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/>
  <mc:AlternateContent xmlns:mc="http://schemas.openxmlformats.org/markup-compatibility/2006">
    <mc:Choice Requires="x15">
      <x15ac:absPath xmlns:x15ac="http://schemas.microsoft.com/office/spreadsheetml/2010/11/ac" url="/Users/thorstenhertel/Documents/RSA/OTA/Industry(Requirements&amp;TestPlans)/3GPP/RAN4/TSGR4_77(Anaheim, CA)/RnS_Contributions/R4-157266/"/>
    </mc:Choice>
  </mc:AlternateContent>
  <bookViews>
    <workbookView xWindow="3540" yWindow="460" windowWidth="26340" windowHeight="20540" tabRatio="770"/>
  </bookViews>
  <sheets>
    <sheet name="Cover" sheetId="12" r:id="rId1"/>
    <sheet name="Harmonization Summary" sheetId="38" r:id="rId2"/>
    <sheet name="Orientation Survey" sheetId="43" r:id="rId3"/>
    <sheet name="R&amp;S ADTF Analysis" sheetId="52" r:id="rId4"/>
    <sheet name="MPAC ADTF" sheetId="19" r:id="rId5"/>
    <sheet name="RC+CE ADTF" sheetId="20" r:id="rId6"/>
    <sheet name="RC" sheetId="3" r:id="rId7"/>
    <sheet name="RC+CE" sheetId="4" r:id="rId8"/>
    <sheet name="MPAC" sheetId="2" r:id="rId9"/>
    <sheet name="RTS" sheetId="5" r:id="rId10"/>
    <sheet name="Opt.A" sheetId="14" r:id="rId11"/>
    <sheet name="Opt.B" sheetId="30" r:id="rId12"/>
    <sheet name="Opt.C" sheetId="31" r:id="rId13"/>
    <sheet name="Opt.D" sheetId="34" r:id="rId14"/>
    <sheet name="Opt.E" sheetId="33" r:id="rId15"/>
    <sheet name="Opt.F" sheetId="36" r:id="rId16"/>
    <sheet name="Robustness" sheetId="51" r:id="rId17"/>
    <sheet name="Opt.G (8 pos)" sheetId="42" r:id="rId18"/>
    <sheet name="Opt.G (7 pos)" sheetId="47" r:id="rId19"/>
    <sheet name="Opt.G (6 pos)" sheetId="45" r:id="rId20"/>
    <sheet name="Opt.G (5 pos)" sheetId="48" r:id="rId21"/>
    <sheet name="Opt.G (4 pos)" sheetId="49" r:id="rId22"/>
    <sheet name="Opt.G (3 pos)" sheetId="50" r:id="rId23"/>
  </sheets>
  <externalReferences>
    <externalReference r:id="rId24"/>
  </externalReferences>
  <definedNames>
    <definedName name="FDD13_1080_UMA">[1]EPRE_not_considered!$C$7</definedName>
    <definedName name="FDD13_1080_UMI">[1]EPRE_not_considered!$R$7</definedName>
    <definedName name="FDD13_1096_UMA">[1]EPRE_not_considered!$C$8</definedName>
    <definedName name="FDD13_1096_UMI">[1]EPRE_not_considered!$R$8</definedName>
    <definedName name="FDD13_Z3_UMA">[1]EPRE_not_considered!$C$9</definedName>
    <definedName name="FDD13_Z3_UMI">[1]EPRE_not_considered!$R$9</definedName>
    <definedName name="FDD7_S4_UMA">[1]EPRE_not_considered!$C$10</definedName>
    <definedName name="FDD7_S4_UMI">[1]EPRE_not_considered!$R$10</definedName>
    <definedName name="FDD7_S6_UMA">[1]EPRE_not_considered!$C$11</definedName>
    <definedName name="FDD7_S6_UMI">[1]EPRE_not_considered!$R$11</definedName>
    <definedName name="FDD7_Z3_UMA">[1]EPRE_not_considered!$C$12</definedName>
    <definedName name="FDD7_Z3_UMI">[1]EPRE_not_considered!$R$12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W23" i="52" l="1"/>
  <c r="X23" i="52"/>
  <c r="W17" i="52"/>
  <c r="X17" i="52"/>
  <c r="W11" i="52"/>
  <c r="X11" i="52"/>
  <c r="AB11" i="52"/>
  <c r="AC11" i="52"/>
  <c r="AB17" i="52"/>
  <c r="AC17" i="52"/>
  <c r="AB23" i="52"/>
  <c r="AC23" i="52"/>
  <c r="W25" i="52"/>
  <c r="M17" i="52"/>
  <c r="N17" i="52"/>
  <c r="M11" i="52"/>
  <c r="N11" i="52"/>
  <c r="R11" i="52"/>
  <c r="S11" i="52"/>
  <c r="R17" i="52"/>
  <c r="S17" i="52"/>
  <c r="M25" i="52"/>
  <c r="C23" i="52"/>
  <c r="D23" i="52"/>
  <c r="C17" i="52"/>
  <c r="D17" i="52"/>
  <c r="C11" i="52"/>
  <c r="D11" i="52"/>
  <c r="H11" i="52"/>
  <c r="I11" i="52"/>
  <c r="H17" i="52"/>
  <c r="I17" i="52"/>
  <c r="H23" i="52"/>
  <c r="I23" i="52"/>
  <c r="C25" i="52"/>
  <c r="AD18" i="52"/>
  <c r="AE18" i="52"/>
  <c r="AF18" i="52"/>
  <c r="Y18" i="52"/>
  <c r="Z18" i="52"/>
  <c r="AA18" i="52"/>
  <c r="J18" i="52"/>
  <c r="K18" i="52"/>
  <c r="L18" i="52"/>
  <c r="E18" i="52"/>
  <c r="F18" i="52"/>
  <c r="G18" i="52"/>
  <c r="AD12" i="52"/>
  <c r="AE12" i="52"/>
  <c r="AF12" i="52"/>
  <c r="Y12" i="52"/>
  <c r="Z12" i="52"/>
  <c r="AA12" i="52"/>
  <c r="T12" i="52"/>
  <c r="U12" i="52"/>
  <c r="V12" i="52"/>
  <c r="O12" i="52"/>
  <c r="P12" i="52"/>
  <c r="Q12" i="52"/>
  <c r="J12" i="52"/>
  <c r="K12" i="52"/>
  <c r="L12" i="52"/>
  <c r="E12" i="52"/>
  <c r="F12" i="52"/>
  <c r="G12" i="52"/>
  <c r="AD6" i="52"/>
  <c r="AE6" i="52"/>
  <c r="AF6" i="52"/>
  <c r="Y6" i="52"/>
  <c r="Z6" i="52"/>
  <c r="AA6" i="52"/>
  <c r="T6" i="52"/>
  <c r="U6" i="52"/>
  <c r="V6" i="52"/>
  <c r="O6" i="52"/>
  <c r="P6" i="52"/>
  <c r="Q6" i="52"/>
  <c r="J6" i="52"/>
  <c r="K6" i="52"/>
  <c r="L6" i="52"/>
  <c r="E6" i="52"/>
  <c r="F6" i="52"/>
  <c r="G6" i="52"/>
  <c r="I23" i="14"/>
  <c r="J23" i="14"/>
  <c r="L23" i="14"/>
  <c r="I21" i="14"/>
  <c r="L21" i="14"/>
  <c r="N23" i="14"/>
  <c r="I27" i="14"/>
  <c r="J27" i="14"/>
  <c r="L27" i="14"/>
  <c r="I25" i="14"/>
  <c r="L25" i="14"/>
  <c r="N27" i="14"/>
  <c r="I31" i="14"/>
  <c r="J31" i="14"/>
  <c r="L31" i="14"/>
  <c r="I29" i="14"/>
  <c r="L29" i="14"/>
  <c r="N31" i="14"/>
  <c r="I36" i="14"/>
  <c r="J36" i="14"/>
  <c r="L36" i="14"/>
  <c r="I34" i="14"/>
  <c r="L34" i="14"/>
  <c r="N36" i="14"/>
  <c r="I40" i="14"/>
  <c r="J40" i="14"/>
  <c r="L40" i="14"/>
  <c r="I38" i="14"/>
  <c r="L38" i="14"/>
  <c r="N40" i="14"/>
  <c r="I44" i="14"/>
  <c r="J44" i="14"/>
  <c r="L44" i="14"/>
  <c r="I42" i="14"/>
  <c r="L42" i="14"/>
  <c r="N44" i="14"/>
  <c r="I49" i="14"/>
  <c r="J49" i="14"/>
  <c r="L49" i="14"/>
  <c r="I47" i="14"/>
  <c r="L47" i="14"/>
  <c r="N49" i="14"/>
  <c r="I53" i="14"/>
  <c r="J53" i="14"/>
  <c r="L53" i="14"/>
  <c r="I51" i="14"/>
  <c r="L51" i="14"/>
  <c r="N53" i="14"/>
  <c r="I57" i="14"/>
  <c r="J57" i="14"/>
  <c r="L57" i="14"/>
  <c r="I55" i="14"/>
  <c r="L55" i="14"/>
  <c r="N57" i="14"/>
  <c r="I62" i="14"/>
  <c r="J62" i="14"/>
  <c r="L62" i="14"/>
  <c r="I60" i="14"/>
  <c r="L60" i="14"/>
  <c r="N62" i="14"/>
  <c r="I66" i="14"/>
  <c r="J66" i="14"/>
  <c r="L66" i="14"/>
  <c r="I64" i="14"/>
  <c r="L64" i="14"/>
  <c r="N66" i="14"/>
  <c r="I70" i="14"/>
  <c r="J70" i="14"/>
  <c r="L70" i="14"/>
  <c r="I68" i="14"/>
  <c r="L68" i="14"/>
  <c r="N70" i="14"/>
  <c r="H3" i="14"/>
  <c r="H21" i="42"/>
  <c r="I120" i="5"/>
  <c r="H120" i="5"/>
  <c r="G120" i="5"/>
  <c r="F120" i="5"/>
  <c r="I119" i="5"/>
  <c r="H119" i="5"/>
  <c r="G119" i="5"/>
  <c r="F119" i="5"/>
  <c r="I118" i="5"/>
  <c r="H118" i="5"/>
  <c r="G118" i="5"/>
  <c r="F118" i="5"/>
  <c r="I117" i="5"/>
  <c r="H117" i="5"/>
  <c r="G117" i="5"/>
  <c r="F117" i="5"/>
  <c r="I116" i="5"/>
  <c r="H116" i="5"/>
  <c r="G116" i="5"/>
  <c r="F116" i="5"/>
  <c r="I115" i="5"/>
  <c r="H115" i="5"/>
  <c r="G115" i="5"/>
  <c r="F115" i="5"/>
  <c r="I103" i="2"/>
  <c r="H103" i="2"/>
  <c r="G103" i="2"/>
  <c r="F103" i="2"/>
  <c r="I102" i="2"/>
  <c r="H102" i="2"/>
  <c r="G102" i="2"/>
  <c r="F102" i="2"/>
  <c r="I101" i="2"/>
  <c r="H101" i="2"/>
  <c r="G101" i="2"/>
  <c r="F101" i="2"/>
  <c r="I100" i="2"/>
  <c r="H100" i="2"/>
  <c r="G100" i="2"/>
  <c r="F100" i="2"/>
  <c r="I99" i="2"/>
  <c r="H99" i="2"/>
  <c r="G99" i="2"/>
  <c r="F99" i="2"/>
  <c r="I98" i="2"/>
  <c r="H98" i="2"/>
  <c r="G98" i="2"/>
  <c r="F98" i="2"/>
  <c r="H75" i="42"/>
  <c r="K75" i="42"/>
  <c r="H73" i="42"/>
  <c r="K73" i="42"/>
  <c r="M75" i="42"/>
  <c r="H79" i="42"/>
  <c r="K79" i="42"/>
  <c r="H77" i="42"/>
  <c r="K77" i="42"/>
  <c r="M79" i="42"/>
  <c r="H83" i="42"/>
  <c r="K83" i="42"/>
  <c r="H81" i="42"/>
  <c r="K81" i="42"/>
  <c r="M83" i="42"/>
  <c r="H88" i="42"/>
  <c r="K88" i="42"/>
  <c r="H86" i="42"/>
  <c r="K86" i="42"/>
  <c r="M88" i="42"/>
  <c r="H92" i="42"/>
  <c r="K92" i="42"/>
  <c r="H90" i="42"/>
  <c r="K90" i="42"/>
  <c r="M92" i="42"/>
  <c r="H96" i="42"/>
  <c r="K96" i="42"/>
  <c r="H94" i="42"/>
  <c r="K94" i="42"/>
  <c r="M96" i="42"/>
  <c r="H101" i="42"/>
  <c r="K101" i="42"/>
  <c r="H99" i="42"/>
  <c r="K99" i="42"/>
  <c r="M101" i="42"/>
  <c r="H105" i="42"/>
  <c r="K105" i="42"/>
  <c r="H103" i="42"/>
  <c r="K103" i="42"/>
  <c r="M105" i="42"/>
  <c r="H109" i="42"/>
  <c r="K109" i="42"/>
  <c r="H107" i="42"/>
  <c r="K107" i="42"/>
  <c r="M109" i="42"/>
  <c r="H114" i="42"/>
  <c r="K114" i="42"/>
  <c r="H112" i="42"/>
  <c r="K112" i="42"/>
  <c r="M114" i="42"/>
  <c r="H118" i="42"/>
  <c r="K118" i="42"/>
  <c r="H116" i="42"/>
  <c r="K116" i="42"/>
  <c r="M118" i="42"/>
  <c r="H122" i="42"/>
  <c r="K122" i="42"/>
  <c r="H120" i="42"/>
  <c r="K120" i="42"/>
  <c r="M122" i="42"/>
  <c r="I4" i="42"/>
  <c r="I73" i="42"/>
  <c r="L73" i="42"/>
  <c r="I75" i="42"/>
  <c r="L75" i="42"/>
  <c r="N75" i="42"/>
  <c r="I77" i="42"/>
  <c r="L77" i="42"/>
  <c r="I79" i="42"/>
  <c r="L79" i="42"/>
  <c r="N79" i="42"/>
  <c r="I81" i="42"/>
  <c r="L81" i="42"/>
  <c r="I83" i="42"/>
  <c r="L83" i="42"/>
  <c r="N83" i="42"/>
  <c r="I86" i="42"/>
  <c r="L86" i="42"/>
  <c r="I88" i="42"/>
  <c r="L88" i="42"/>
  <c r="N88" i="42"/>
  <c r="I90" i="42"/>
  <c r="L90" i="42"/>
  <c r="I92" i="42"/>
  <c r="L92" i="42"/>
  <c r="N92" i="42"/>
  <c r="I94" i="42"/>
  <c r="L94" i="42"/>
  <c r="I96" i="42"/>
  <c r="L96" i="42"/>
  <c r="N96" i="42"/>
  <c r="I99" i="42"/>
  <c r="L99" i="42"/>
  <c r="I101" i="42"/>
  <c r="L101" i="42"/>
  <c r="N101" i="42"/>
  <c r="I103" i="42"/>
  <c r="L103" i="42"/>
  <c r="I105" i="42"/>
  <c r="L105" i="42"/>
  <c r="N105" i="42"/>
  <c r="I107" i="42"/>
  <c r="L107" i="42"/>
  <c r="I109" i="42"/>
  <c r="L109" i="42"/>
  <c r="N109" i="42"/>
  <c r="I112" i="42"/>
  <c r="L112" i="42"/>
  <c r="I114" i="42"/>
  <c r="L114" i="42"/>
  <c r="N114" i="42"/>
  <c r="I116" i="42"/>
  <c r="L116" i="42"/>
  <c r="I118" i="42"/>
  <c r="L118" i="42"/>
  <c r="N118" i="42"/>
  <c r="I120" i="42"/>
  <c r="L120" i="42"/>
  <c r="I122" i="42"/>
  <c r="L122" i="42"/>
  <c r="N122" i="42"/>
  <c r="H4" i="42"/>
  <c r="E8" i="51"/>
  <c r="H75" i="47"/>
  <c r="K75" i="47"/>
  <c r="H73" i="47"/>
  <c r="K73" i="47"/>
  <c r="M75" i="47"/>
  <c r="H79" i="47"/>
  <c r="K79" i="47"/>
  <c r="H77" i="47"/>
  <c r="K77" i="47"/>
  <c r="M79" i="47"/>
  <c r="H83" i="47"/>
  <c r="K83" i="47"/>
  <c r="H81" i="47"/>
  <c r="K81" i="47"/>
  <c r="M83" i="47"/>
  <c r="H88" i="47"/>
  <c r="K88" i="47"/>
  <c r="H86" i="47"/>
  <c r="K86" i="47"/>
  <c r="M88" i="47"/>
  <c r="H92" i="47"/>
  <c r="K92" i="47"/>
  <c r="H90" i="47"/>
  <c r="K90" i="47"/>
  <c r="M92" i="47"/>
  <c r="H96" i="47"/>
  <c r="K96" i="47"/>
  <c r="H94" i="47"/>
  <c r="K94" i="47"/>
  <c r="M96" i="47"/>
  <c r="H101" i="47"/>
  <c r="K101" i="47"/>
  <c r="H99" i="47"/>
  <c r="K99" i="47"/>
  <c r="M101" i="47"/>
  <c r="H105" i="47"/>
  <c r="K105" i="47"/>
  <c r="H103" i="47"/>
  <c r="K103" i="47"/>
  <c r="M105" i="47"/>
  <c r="H109" i="47"/>
  <c r="K109" i="47"/>
  <c r="H107" i="47"/>
  <c r="K107" i="47"/>
  <c r="M109" i="47"/>
  <c r="H114" i="47"/>
  <c r="K114" i="47"/>
  <c r="H112" i="47"/>
  <c r="K112" i="47"/>
  <c r="M114" i="47"/>
  <c r="H118" i="47"/>
  <c r="K118" i="47"/>
  <c r="H116" i="47"/>
  <c r="K116" i="47"/>
  <c r="M118" i="47"/>
  <c r="H122" i="47"/>
  <c r="K122" i="47"/>
  <c r="H120" i="47"/>
  <c r="K120" i="47"/>
  <c r="M122" i="47"/>
  <c r="I4" i="47"/>
  <c r="I73" i="47"/>
  <c r="L73" i="47"/>
  <c r="I75" i="47"/>
  <c r="L75" i="47"/>
  <c r="N75" i="47"/>
  <c r="I77" i="47"/>
  <c r="L77" i="47"/>
  <c r="I79" i="47"/>
  <c r="L79" i="47"/>
  <c r="N79" i="47"/>
  <c r="I81" i="47"/>
  <c r="L81" i="47"/>
  <c r="I83" i="47"/>
  <c r="L83" i="47"/>
  <c r="N83" i="47"/>
  <c r="I86" i="47"/>
  <c r="L86" i="47"/>
  <c r="I88" i="47"/>
  <c r="L88" i="47"/>
  <c r="N88" i="47"/>
  <c r="I90" i="47"/>
  <c r="L90" i="47"/>
  <c r="I92" i="47"/>
  <c r="L92" i="47"/>
  <c r="N92" i="47"/>
  <c r="I94" i="47"/>
  <c r="L94" i="47"/>
  <c r="I96" i="47"/>
  <c r="L96" i="47"/>
  <c r="N96" i="47"/>
  <c r="I99" i="47"/>
  <c r="L99" i="47"/>
  <c r="I101" i="47"/>
  <c r="L101" i="47"/>
  <c r="N101" i="47"/>
  <c r="I103" i="47"/>
  <c r="L103" i="47"/>
  <c r="I105" i="47"/>
  <c r="L105" i="47"/>
  <c r="N105" i="47"/>
  <c r="I107" i="47"/>
  <c r="L107" i="47"/>
  <c r="I109" i="47"/>
  <c r="L109" i="47"/>
  <c r="N109" i="47"/>
  <c r="I112" i="47"/>
  <c r="L112" i="47"/>
  <c r="I114" i="47"/>
  <c r="L114" i="47"/>
  <c r="N114" i="47"/>
  <c r="I116" i="47"/>
  <c r="L116" i="47"/>
  <c r="I118" i="47"/>
  <c r="L118" i="47"/>
  <c r="N118" i="47"/>
  <c r="I120" i="47"/>
  <c r="L120" i="47"/>
  <c r="I122" i="47"/>
  <c r="L122" i="47"/>
  <c r="N122" i="47"/>
  <c r="H4" i="47"/>
  <c r="E7" i="51"/>
  <c r="H75" i="45"/>
  <c r="K75" i="45"/>
  <c r="H73" i="45"/>
  <c r="K73" i="45"/>
  <c r="M75" i="45"/>
  <c r="H79" i="45"/>
  <c r="K79" i="45"/>
  <c r="H77" i="45"/>
  <c r="K77" i="45"/>
  <c r="M79" i="45"/>
  <c r="H83" i="45"/>
  <c r="K83" i="45"/>
  <c r="H81" i="45"/>
  <c r="K81" i="45"/>
  <c r="M83" i="45"/>
  <c r="H88" i="45"/>
  <c r="K88" i="45"/>
  <c r="H86" i="45"/>
  <c r="K86" i="45"/>
  <c r="M88" i="45"/>
  <c r="H92" i="45"/>
  <c r="K92" i="45"/>
  <c r="H90" i="45"/>
  <c r="K90" i="45"/>
  <c r="M92" i="45"/>
  <c r="H96" i="45"/>
  <c r="K96" i="45"/>
  <c r="H94" i="45"/>
  <c r="K94" i="45"/>
  <c r="M96" i="45"/>
  <c r="H101" i="45"/>
  <c r="K101" i="45"/>
  <c r="H99" i="45"/>
  <c r="K99" i="45"/>
  <c r="M101" i="45"/>
  <c r="H105" i="45"/>
  <c r="K105" i="45"/>
  <c r="H103" i="45"/>
  <c r="K103" i="45"/>
  <c r="M105" i="45"/>
  <c r="H109" i="45"/>
  <c r="K109" i="45"/>
  <c r="H107" i="45"/>
  <c r="K107" i="45"/>
  <c r="M109" i="45"/>
  <c r="H114" i="45"/>
  <c r="K114" i="45"/>
  <c r="H112" i="45"/>
  <c r="K112" i="45"/>
  <c r="M114" i="45"/>
  <c r="H118" i="45"/>
  <c r="K118" i="45"/>
  <c r="H116" i="45"/>
  <c r="K116" i="45"/>
  <c r="M118" i="45"/>
  <c r="H122" i="45"/>
  <c r="K122" i="45"/>
  <c r="H120" i="45"/>
  <c r="K120" i="45"/>
  <c r="M122" i="45"/>
  <c r="I4" i="45"/>
  <c r="I73" i="45"/>
  <c r="L73" i="45"/>
  <c r="I75" i="45"/>
  <c r="L75" i="45"/>
  <c r="N75" i="45"/>
  <c r="I77" i="45"/>
  <c r="L77" i="45"/>
  <c r="I79" i="45"/>
  <c r="L79" i="45"/>
  <c r="N79" i="45"/>
  <c r="I81" i="45"/>
  <c r="L81" i="45"/>
  <c r="I83" i="45"/>
  <c r="L83" i="45"/>
  <c r="N83" i="45"/>
  <c r="I86" i="45"/>
  <c r="L86" i="45"/>
  <c r="I88" i="45"/>
  <c r="L88" i="45"/>
  <c r="N88" i="45"/>
  <c r="I90" i="45"/>
  <c r="L90" i="45"/>
  <c r="I92" i="45"/>
  <c r="L92" i="45"/>
  <c r="N92" i="45"/>
  <c r="I94" i="45"/>
  <c r="L94" i="45"/>
  <c r="I96" i="45"/>
  <c r="L96" i="45"/>
  <c r="N96" i="45"/>
  <c r="I99" i="45"/>
  <c r="L99" i="45"/>
  <c r="I101" i="45"/>
  <c r="L101" i="45"/>
  <c r="N101" i="45"/>
  <c r="I103" i="45"/>
  <c r="L103" i="45"/>
  <c r="I105" i="45"/>
  <c r="L105" i="45"/>
  <c r="N105" i="45"/>
  <c r="I107" i="45"/>
  <c r="L107" i="45"/>
  <c r="I109" i="45"/>
  <c r="L109" i="45"/>
  <c r="N109" i="45"/>
  <c r="I112" i="45"/>
  <c r="L112" i="45"/>
  <c r="I114" i="45"/>
  <c r="L114" i="45"/>
  <c r="N114" i="45"/>
  <c r="I116" i="45"/>
  <c r="L116" i="45"/>
  <c r="I118" i="45"/>
  <c r="L118" i="45"/>
  <c r="N118" i="45"/>
  <c r="I120" i="45"/>
  <c r="L120" i="45"/>
  <c r="I122" i="45"/>
  <c r="L122" i="45"/>
  <c r="N122" i="45"/>
  <c r="H4" i="45"/>
  <c r="E6" i="51"/>
  <c r="H75" i="48"/>
  <c r="K75" i="48"/>
  <c r="H73" i="48"/>
  <c r="K73" i="48"/>
  <c r="M75" i="48"/>
  <c r="H79" i="48"/>
  <c r="K79" i="48"/>
  <c r="H77" i="48"/>
  <c r="K77" i="48"/>
  <c r="M79" i="48"/>
  <c r="H83" i="48"/>
  <c r="K83" i="48"/>
  <c r="H81" i="48"/>
  <c r="K81" i="48"/>
  <c r="M83" i="48"/>
  <c r="H88" i="48"/>
  <c r="K88" i="48"/>
  <c r="H86" i="48"/>
  <c r="K86" i="48"/>
  <c r="M88" i="48"/>
  <c r="H92" i="48"/>
  <c r="K92" i="48"/>
  <c r="H90" i="48"/>
  <c r="K90" i="48"/>
  <c r="M92" i="48"/>
  <c r="H96" i="48"/>
  <c r="K96" i="48"/>
  <c r="H94" i="48"/>
  <c r="K94" i="48"/>
  <c r="M96" i="48"/>
  <c r="H101" i="48"/>
  <c r="K101" i="48"/>
  <c r="H99" i="48"/>
  <c r="K99" i="48"/>
  <c r="M101" i="48"/>
  <c r="H105" i="48"/>
  <c r="K105" i="48"/>
  <c r="H103" i="48"/>
  <c r="K103" i="48"/>
  <c r="M105" i="48"/>
  <c r="H109" i="48"/>
  <c r="K109" i="48"/>
  <c r="H107" i="48"/>
  <c r="K107" i="48"/>
  <c r="M109" i="48"/>
  <c r="H114" i="48"/>
  <c r="K114" i="48"/>
  <c r="H112" i="48"/>
  <c r="K112" i="48"/>
  <c r="M114" i="48"/>
  <c r="H118" i="48"/>
  <c r="K118" i="48"/>
  <c r="H116" i="48"/>
  <c r="K116" i="48"/>
  <c r="M118" i="48"/>
  <c r="H122" i="48"/>
  <c r="K122" i="48"/>
  <c r="H120" i="48"/>
  <c r="K120" i="48"/>
  <c r="M122" i="48"/>
  <c r="I4" i="48"/>
  <c r="I73" i="48"/>
  <c r="L73" i="48"/>
  <c r="I75" i="48"/>
  <c r="L75" i="48"/>
  <c r="N75" i="48"/>
  <c r="I77" i="48"/>
  <c r="L77" i="48"/>
  <c r="I79" i="48"/>
  <c r="L79" i="48"/>
  <c r="N79" i="48"/>
  <c r="I81" i="48"/>
  <c r="L81" i="48"/>
  <c r="I83" i="48"/>
  <c r="L83" i="48"/>
  <c r="N83" i="48"/>
  <c r="I86" i="48"/>
  <c r="L86" i="48"/>
  <c r="I88" i="48"/>
  <c r="L88" i="48"/>
  <c r="N88" i="48"/>
  <c r="I90" i="48"/>
  <c r="L90" i="48"/>
  <c r="I92" i="48"/>
  <c r="L92" i="48"/>
  <c r="N92" i="48"/>
  <c r="I94" i="48"/>
  <c r="L94" i="48"/>
  <c r="I96" i="48"/>
  <c r="L96" i="48"/>
  <c r="N96" i="48"/>
  <c r="I99" i="48"/>
  <c r="L99" i="48"/>
  <c r="I101" i="48"/>
  <c r="L101" i="48"/>
  <c r="N101" i="48"/>
  <c r="I103" i="48"/>
  <c r="L103" i="48"/>
  <c r="I105" i="48"/>
  <c r="L105" i="48"/>
  <c r="N105" i="48"/>
  <c r="I107" i="48"/>
  <c r="L107" i="48"/>
  <c r="I109" i="48"/>
  <c r="L109" i="48"/>
  <c r="N109" i="48"/>
  <c r="I112" i="48"/>
  <c r="L112" i="48"/>
  <c r="I114" i="48"/>
  <c r="L114" i="48"/>
  <c r="N114" i="48"/>
  <c r="I116" i="48"/>
  <c r="L116" i="48"/>
  <c r="I118" i="48"/>
  <c r="L118" i="48"/>
  <c r="N118" i="48"/>
  <c r="I120" i="48"/>
  <c r="L120" i="48"/>
  <c r="I122" i="48"/>
  <c r="L122" i="48"/>
  <c r="N122" i="48"/>
  <c r="H4" i="48"/>
  <c r="E5" i="51"/>
  <c r="H75" i="49"/>
  <c r="K75" i="49"/>
  <c r="H73" i="49"/>
  <c r="K73" i="49"/>
  <c r="M75" i="49"/>
  <c r="H79" i="49"/>
  <c r="K79" i="49"/>
  <c r="H77" i="49"/>
  <c r="K77" i="49"/>
  <c r="M79" i="49"/>
  <c r="H83" i="49"/>
  <c r="K83" i="49"/>
  <c r="H81" i="49"/>
  <c r="K81" i="49"/>
  <c r="M83" i="49"/>
  <c r="H88" i="49"/>
  <c r="K88" i="49"/>
  <c r="H86" i="49"/>
  <c r="K86" i="49"/>
  <c r="M88" i="49"/>
  <c r="H92" i="49"/>
  <c r="K92" i="49"/>
  <c r="H90" i="49"/>
  <c r="K90" i="49"/>
  <c r="M92" i="49"/>
  <c r="H96" i="49"/>
  <c r="K96" i="49"/>
  <c r="H94" i="49"/>
  <c r="K94" i="49"/>
  <c r="M96" i="49"/>
  <c r="H101" i="49"/>
  <c r="K101" i="49"/>
  <c r="H99" i="49"/>
  <c r="K99" i="49"/>
  <c r="M101" i="49"/>
  <c r="H105" i="49"/>
  <c r="K105" i="49"/>
  <c r="H103" i="49"/>
  <c r="K103" i="49"/>
  <c r="M105" i="49"/>
  <c r="H109" i="49"/>
  <c r="K109" i="49"/>
  <c r="H107" i="49"/>
  <c r="K107" i="49"/>
  <c r="M109" i="49"/>
  <c r="H114" i="49"/>
  <c r="K114" i="49"/>
  <c r="H112" i="49"/>
  <c r="K112" i="49"/>
  <c r="M114" i="49"/>
  <c r="H118" i="49"/>
  <c r="K118" i="49"/>
  <c r="H116" i="49"/>
  <c r="K116" i="49"/>
  <c r="M118" i="49"/>
  <c r="H122" i="49"/>
  <c r="K122" i="49"/>
  <c r="H120" i="49"/>
  <c r="K120" i="49"/>
  <c r="M122" i="49"/>
  <c r="I4" i="49"/>
  <c r="I73" i="49"/>
  <c r="L73" i="49"/>
  <c r="I75" i="49"/>
  <c r="L75" i="49"/>
  <c r="N75" i="49"/>
  <c r="I77" i="49"/>
  <c r="L77" i="49"/>
  <c r="I79" i="49"/>
  <c r="L79" i="49"/>
  <c r="N79" i="49"/>
  <c r="I81" i="49"/>
  <c r="L81" i="49"/>
  <c r="I83" i="49"/>
  <c r="L83" i="49"/>
  <c r="N83" i="49"/>
  <c r="I86" i="49"/>
  <c r="L86" i="49"/>
  <c r="I88" i="49"/>
  <c r="L88" i="49"/>
  <c r="N88" i="49"/>
  <c r="I90" i="49"/>
  <c r="L90" i="49"/>
  <c r="I92" i="49"/>
  <c r="L92" i="49"/>
  <c r="N92" i="49"/>
  <c r="I94" i="49"/>
  <c r="L94" i="49"/>
  <c r="I96" i="49"/>
  <c r="L96" i="49"/>
  <c r="N96" i="49"/>
  <c r="I99" i="49"/>
  <c r="L99" i="49"/>
  <c r="I101" i="49"/>
  <c r="L101" i="49"/>
  <c r="N101" i="49"/>
  <c r="I103" i="49"/>
  <c r="L103" i="49"/>
  <c r="I105" i="49"/>
  <c r="L105" i="49"/>
  <c r="N105" i="49"/>
  <c r="I107" i="49"/>
  <c r="L107" i="49"/>
  <c r="I109" i="49"/>
  <c r="L109" i="49"/>
  <c r="N109" i="49"/>
  <c r="I112" i="49"/>
  <c r="L112" i="49"/>
  <c r="I114" i="49"/>
  <c r="L114" i="49"/>
  <c r="N114" i="49"/>
  <c r="I116" i="49"/>
  <c r="L116" i="49"/>
  <c r="I118" i="49"/>
  <c r="L118" i="49"/>
  <c r="N118" i="49"/>
  <c r="I120" i="49"/>
  <c r="L120" i="49"/>
  <c r="I122" i="49"/>
  <c r="L122" i="49"/>
  <c r="N122" i="49"/>
  <c r="H4" i="49"/>
  <c r="E4" i="51"/>
  <c r="H75" i="50"/>
  <c r="K75" i="50"/>
  <c r="D73" i="50"/>
  <c r="H73" i="50"/>
  <c r="K73" i="50"/>
  <c r="M75" i="50"/>
  <c r="H79" i="50"/>
  <c r="K79" i="50"/>
  <c r="D77" i="50"/>
  <c r="H77" i="50"/>
  <c r="K77" i="50"/>
  <c r="M79" i="50"/>
  <c r="H83" i="50"/>
  <c r="K83" i="50"/>
  <c r="D81" i="50"/>
  <c r="H81" i="50"/>
  <c r="K81" i="50"/>
  <c r="M83" i="50"/>
  <c r="H88" i="50"/>
  <c r="K88" i="50"/>
  <c r="D86" i="50"/>
  <c r="H86" i="50"/>
  <c r="K86" i="50"/>
  <c r="M88" i="50"/>
  <c r="H92" i="50"/>
  <c r="K92" i="50"/>
  <c r="D90" i="50"/>
  <c r="H90" i="50"/>
  <c r="K90" i="50"/>
  <c r="M92" i="50"/>
  <c r="H96" i="50"/>
  <c r="K96" i="50"/>
  <c r="D94" i="50"/>
  <c r="H94" i="50"/>
  <c r="K94" i="50"/>
  <c r="M96" i="50"/>
  <c r="H101" i="50"/>
  <c r="K101" i="50"/>
  <c r="D99" i="50"/>
  <c r="H99" i="50"/>
  <c r="K99" i="50"/>
  <c r="M101" i="50"/>
  <c r="H105" i="50"/>
  <c r="K105" i="50"/>
  <c r="D103" i="50"/>
  <c r="H103" i="50"/>
  <c r="K103" i="50"/>
  <c r="M105" i="50"/>
  <c r="H109" i="50"/>
  <c r="K109" i="50"/>
  <c r="D107" i="50"/>
  <c r="H107" i="50"/>
  <c r="K107" i="50"/>
  <c r="M109" i="50"/>
  <c r="H114" i="50"/>
  <c r="K114" i="50"/>
  <c r="D112" i="50"/>
  <c r="H112" i="50"/>
  <c r="K112" i="50"/>
  <c r="M114" i="50"/>
  <c r="H118" i="50"/>
  <c r="K118" i="50"/>
  <c r="D116" i="50"/>
  <c r="H116" i="50"/>
  <c r="K116" i="50"/>
  <c r="M118" i="50"/>
  <c r="H122" i="50"/>
  <c r="K122" i="50"/>
  <c r="D120" i="50"/>
  <c r="H120" i="50"/>
  <c r="K120" i="50"/>
  <c r="M122" i="50"/>
  <c r="I4" i="50"/>
  <c r="I73" i="50"/>
  <c r="L73" i="50"/>
  <c r="I75" i="50"/>
  <c r="L75" i="50"/>
  <c r="N75" i="50"/>
  <c r="I77" i="50"/>
  <c r="L77" i="50"/>
  <c r="I79" i="50"/>
  <c r="L79" i="50"/>
  <c r="N79" i="50"/>
  <c r="I81" i="50"/>
  <c r="L81" i="50"/>
  <c r="I83" i="50"/>
  <c r="L83" i="50"/>
  <c r="N83" i="50"/>
  <c r="I86" i="50"/>
  <c r="L86" i="50"/>
  <c r="I88" i="50"/>
  <c r="L88" i="50"/>
  <c r="N88" i="50"/>
  <c r="I90" i="50"/>
  <c r="L90" i="50"/>
  <c r="I92" i="50"/>
  <c r="L92" i="50"/>
  <c r="N92" i="50"/>
  <c r="I94" i="50"/>
  <c r="L94" i="50"/>
  <c r="I96" i="50"/>
  <c r="L96" i="50"/>
  <c r="N96" i="50"/>
  <c r="I99" i="50"/>
  <c r="L99" i="50"/>
  <c r="I101" i="50"/>
  <c r="L101" i="50"/>
  <c r="N101" i="50"/>
  <c r="I103" i="50"/>
  <c r="L103" i="50"/>
  <c r="I105" i="50"/>
  <c r="L105" i="50"/>
  <c r="N105" i="50"/>
  <c r="I107" i="50"/>
  <c r="L107" i="50"/>
  <c r="I109" i="50"/>
  <c r="L109" i="50"/>
  <c r="N109" i="50"/>
  <c r="I112" i="50"/>
  <c r="L112" i="50"/>
  <c r="I114" i="50"/>
  <c r="L114" i="50"/>
  <c r="N114" i="50"/>
  <c r="I116" i="50"/>
  <c r="L116" i="50"/>
  <c r="I118" i="50"/>
  <c r="L118" i="50"/>
  <c r="N118" i="50"/>
  <c r="I120" i="50"/>
  <c r="L120" i="50"/>
  <c r="I122" i="50"/>
  <c r="L122" i="50"/>
  <c r="N122" i="50"/>
  <c r="H4" i="50"/>
  <c r="E3" i="51"/>
  <c r="F64" i="5"/>
  <c r="F65" i="5"/>
  <c r="F66" i="5"/>
  <c r="F67" i="5"/>
  <c r="F68" i="5"/>
  <c r="F62" i="5"/>
  <c r="F63" i="5"/>
  <c r="F69" i="5"/>
  <c r="H76" i="42"/>
  <c r="J76" i="42"/>
  <c r="K76" i="42"/>
  <c r="M76" i="42"/>
  <c r="H80" i="42"/>
  <c r="J80" i="42"/>
  <c r="K80" i="42"/>
  <c r="M80" i="42"/>
  <c r="H89" i="42"/>
  <c r="J89" i="42"/>
  <c r="K89" i="42"/>
  <c r="M89" i="42"/>
  <c r="H93" i="42"/>
  <c r="J93" i="42"/>
  <c r="K93" i="42"/>
  <c r="M93" i="42"/>
  <c r="H102" i="42"/>
  <c r="J102" i="42"/>
  <c r="K102" i="42"/>
  <c r="M102" i="42"/>
  <c r="H106" i="42"/>
  <c r="J106" i="42"/>
  <c r="K106" i="42"/>
  <c r="M106" i="42"/>
  <c r="H115" i="42"/>
  <c r="J115" i="42"/>
  <c r="K115" i="42"/>
  <c r="M115" i="42"/>
  <c r="H119" i="42"/>
  <c r="J119" i="42"/>
  <c r="K119" i="42"/>
  <c r="M119" i="42"/>
  <c r="L4" i="42"/>
  <c r="I76" i="42"/>
  <c r="L76" i="42"/>
  <c r="N76" i="42"/>
  <c r="I80" i="42"/>
  <c r="L80" i="42"/>
  <c r="N80" i="42"/>
  <c r="I89" i="42"/>
  <c r="L89" i="42"/>
  <c r="N89" i="42"/>
  <c r="I93" i="42"/>
  <c r="L93" i="42"/>
  <c r="N93" i="42"/>
  <c r="I102" i="42"/>
  <c r="L102" i="42"/>
  <c r="N102" i="42"/>
  <c r="I106" i="42"/>
  <c r="L106" i="42"/>
  <c r="N106" i="42"/>
  <c r="I115" i="42"/>
  <c r="L115" i="42"/>
  <c r="N115" i="42"/>
  <c r="I119" i="42"/>
  <c r="L119" i="42"/>
  <c r="N119" i="42"/>
  <c r="K4" i="42"/>
  <c r="D8" i="51"/>
  <c r="H76" i="47"/>
  <c r="K76" i="47"/>
  <c r="M76" i="47"/>
  <c r="H80" i="47"/>
  <c r="K80" i="47"/>
  <c r="M80" i="47"/>
  <c r="H89" i="47"/>
  <c r="K89" i="47"/>
  <c r="M89" i="47"/>
  <c r="H93" i="47"/>
  <c r="K93" i="47"/>
  <c r="M93" i="47"/>
  <c r="H102" i="47"/>
  <c r="K102" i="47"/>
  <c r="M102" i="47"/>
  <c r="H106" i="47"/>
  <c r="K106" i="47"/>
  <c r="M106" i="47"/>
  <c r="H115" i="47"/>
  <c r="K115" i="47"/>
  <c r="M115" i="47"/>
  <c r="H119" i="47"/>
  <c r="K119" i="47"/>
  <c r="M119" i="47"/>
  <c r="L4" i="47"/>
  <c r="I76" i="47"/>
  <c r="L76" i="47"/>
  <c r="N76" i="47"/>
  <c r="I80" i="47"/>
  <c r="L80" i="47"/>
  <c r="N80" i="47"/>
  <c r="I89" i="47"/>
  <c r="L89" i="47"/>
  <c r="N89" i="47"/>
  <c r="I93" i="47"/>
  <c r="L93" i="47"/>
  <c r="N93" i="47"/>
  <c r="I102" i="47"/>
  <c r="L102" i="47"/>
  <c r="N102" i="47"/>
  <c r="I106" i="47"/>
  <c r="L106" i="47"/>
  <c r="N106" i="47"/>
  <c r="I115" i="47"/>
  <c r="L115" i="47"/>
  <c r="N115" i="47"/>
  <c r="I119" i="47"/>
  <c r="L119" i="47"/>
  <c r="N119" i="47"/>
  <c r="K4" i="47"/>
  <c r="D7" i="51"/>
  <c r="J76" i="45"/>
  <c r="I76" i="45"/>
  <c r="L76" i="45"/>
  <c r="N76" i="45"/>
  <c r="J80" i="45"/>
  <c r="I80" i="45"/>
  <c r="L80" i="45"/>
  <c r="N80" i="45"/>
  <c r="J89" i="45"/>
  <c r="I89" i="45"/>
  <c r="L89" i="45"/>
  <c r="N89" i="45"/>
  <c r="J93" i="45"/>
  <c r="I93" i="45"/>
  <c r="L93" i="45"/>
  <c r="N93" i="45"/>
  <c r="J102" i="45"/>
  <c r="I102" i="45"/>
  <c r="L102" i="45"/>
  <c r="N102" i="45"/>
  <c r="J106" i="45"/>
  <c r="I106" i="45"/>
  <c r="L106" i="45"/>
  <c r="N106" i="45"/>
  <c r="J115" i="45"/>
  <c r="I115" i="45"/>
  <c r="L115" i="45"/>
  <c r="N115" i="45"/>
  <c r="J119" i="45"/>
  <c r="I119" i="45"/>
  <c r="L119" i="45"/>
  <c r="N119" i="45"/>
  <c r="K4" i="45"/>
  <c r="H76" i="45"/>
  <c r="K76" i="45"/>
  <c r="M76" i="45"/>
  <c r="H80" i="45"/>
  <c r="K80" i="45"/>
  <c r="M80" i="45"/>
  <c r="H89" i="45"/>
  <c r="K89" i="45"/>
  <c r="M89" i="45"/>
  <c r="H93" i="45"/>
  <c r="K93" i="45"/>
  <c r="M93" i="45"/>
  <c r="H102" i="45"/>
  <c r="K102" i="45"/>
  <c r="M102" i="45"/>
  <c r="H106" i="45"/>
  <c r="K106" i="45"/>
  <c r="M106" i="45"/>
  <c r="H115" i="45"/>
  <c r="K115" i="45"/>
  <c r="M115" i="45"/>
  <c r="H119" i="45"/>
  <c r="K119" i="45"/>
  <c r="M119" i="45"/>
  <c r="L4" i="45"/>
  <c r="D6" i="51"/>
  <c r="H76" i="48"/>
  <c r="J76" i="48"/>
  <c r="K76" i="48"/>
  <c r="M76" i="48"/>
  <c r="H80" i="48"/>
  <c r="J80" i="48"/>
  <c r="K80" i="48"/>
  <c r="M80" i="48"/>
  <c r="H89" i="48"/>
  <c r="J89" i="48"/>
  <c r="K89" i="48"/>
  <c r="M89" i="48"/>
  <c r="H93" i="48"/>
  <c r="J93" i="48"/>
  <c r="K93" i="48"/>
  <c r="M93" i="48"/>
  <c r="H102" i="48"/>
  <c r="J102" i="48"/>
  <c r="K102" i="48"/>
  <c r="M102" i="48"/>
  <c r="H106" i="48"/>
  <c r="J106" i="48"/>
  <c r="K106" i="48"/>
  <c r="M106" i="48"/>
  <c r="H115" i="48"/>
  <c r="J115" i="48"/>
  <c r="K115" i="48"/>
  <c r="M115" i="48"/>
  <c r="H119" i="48"/>
  <c r="J119" i="48"/>
  <c r="K119" i="48"/>
  <c r="M119" i="48"/>
  <c r="L4" i="48"/>
  <c r="I76" i="48"/>
  <c r="L76" i="48"/>
  <c r="N76" i="48"/>
  <c r="I80" i="48"/>
  <c r="L80" i="48"/>
  <c r="N80" i="48"/>
  <c r="I89" i="48"/>
  <c r="L89" i="48"/>
  <c r="N89" i="48"/>
  <c r="I93" i="48"/>
  <c r="L93" i="48"/>
  <c r="N93" i="48"/>
  <c r="I102" i="48"/>
  <c r="L102" i="48"/>
  <c r="N102" i="48"/>
  <c r="I106" i="48"/>
  <c r="L106" i="48"/>
  <c r="N106" i="48"/>
  <c r="I115" i="48"/>
  <c r="L115" i="48"/>
  <c r="N115" i="48"/>
  <c r="I119" i="48"/>
  <c r="L119" i="48"/>
  <c r="N119" i="48"/>
  <c r="K4" i="48"/>
  <c r="D5" i="51"/>
  <c r="H76" i="49"/>
  <c r="K76" i="49"/>
  <c r="M76" i="49"/>
  <c r="H80" i="49"/>
  <c r="K80" i="49"/>
  <c r="M80" i="49"/>
  <c r="H89" i="49"/>
  <c r="K89" i="49"/>
  <c r="M89" i="49"/>
  <c r="H93" i="49"/>
  <c r="K93" i="49"/>
  <c r="M93" i="49"/>
  <c r="H102" i="49"/>
  <c r="K102" i="49"/>
  <c r="M102" i="49"/>
  <c r="H106" i="49"/>
  <c r="K106" i="49"/>
  <c r="M106" i="49"/>
  <c r="H115" i="49"/>
  <c r="K115" i="49"/>
  <c r="M115" i="49"/>
  <c r="H119" i="49"/>
  <c r="K119" i="49"/>
  <c r="M119" i="49"/>
  <c r="L4" i="49"/>
  <c r="I76" i="49"/>
  <c r="L76" i="49"/>
  <c r="N76" i="49"/>
  <c r="I80" i="49"/>
  <c r="L80" i="49"/>
  <c r="N80" i="49"/>
  <c r="I89" i="49"/>
  <c r="L89" i="49"/>
  <c r="N89" i="49"/>
  <c r="I93" i="49"/>
  <c r="L93" i="49"/>
  <c r="N93" i="49"/>
  <c r="I102" i="49"/>
  <c r="L102" i="49"/>
  <c r="N102" i="49"/>
  <c r="I106" i="49"/>
  <c r="L106" i="49"/>
  <c r="N106" i="49"/>
  <c r="I115" i="49"/>
  <c r="L115" i="49"/>
  <c r="N115" i="49"/>
  <c r="I119" i="49"/>
  <c r="L119" i="49"/>
  <c r="N119" i="49"/>
  <c r="K4" i="49"/>
  <c r="D4" i="51"/>
  <c r="D76" i="50"/>
  <c r="H76" i="50"/>
  <c r="K76" i="50"/>
  <c r="M76" i="50"/>
  <c r="D80" i="50"/>
  <c r="H80" i="50"/>
  <c r="K80" i="50"/>
  <c r="M80" i="50"/>
  <c r="D89" i="50"/>
  <c r="H89" i="50"/>
  <c r="K89" i="50"/>
  <c r="M89" i="50"/>
  <c r="D93" i="50"/>
  <c r="H93" i="50"/>
  <c r="K93" i="50"/>
  <c r="M93" i="50"/>
  <c r="D102" i="50"/>
  <c r="H102" i="50"/>
  <c r="K102" i="50"/>
  <c r="M102" i="50"/>
  <c r="D106" i="50"/>
  <c r="H106" i="50"/>
  <c r="K106" i="50"/>
  <c r="M106" i="50"/>
  <c r="D115" i="50"/>
  <c r="H115" i="50"/>
  <c r="K115" i="50"/>
  <c r="M115" i="50"/>
  <c r="D119" i="50"/>
  <c r="H119" i="50"/>
  <c r="K119" i="50"/>
  <c r="M119" i="50"/>
  <c r="L4" i="50"/>
  <c r="I76" i="50"/>
  <c r="L76" i="50"/>
  <c r="N76" i="50"/>
  <c r="I80" i="50"/>
  <c r="L80" i="50"/>
  <c r="N80" i="50"/>
  <c r="I89" i="50"/>
  <c r="L89" i="50"/>
  <c r="N89" i="50"/>
  <c r="I93" i="50"/>
  <c r="L93" i="50"/>
  <c r="N93" i="50"/>
  <c r="I102" i="50"/>
  <c r="L102" i="50"/>
  <c r="N102" i="50"/>
  <c r="I106" i="50"/>
  <c r="L106" i="50"/>
  <c r="N106" i="50"/>
  <c r="I115" i="50"/>
  <c r="L115" i="50"/>
  <c r="N115" i="50"/>
  <c r="I119" i="50"/>
  <c r="L119" i="50"/>
  <c r="N119" i="50"/>
  <c r="K4" i="50"/>
  <c r="D3" i="51"/>
  <c r="H23" i="42"/>
  <c r="J23" i="42"/>
  <c r="K23" i="42"/>
  <c r="K21" i="42"/>
  <c r="M23" i="42"/>
  <c r="H27" i="42"/>
  <c r="J27" i="42"/>
  <c r="K27" i="42"/>
  <c r="H25" i="42"/>
  <c r="K25" i="42"/>
  <c r="M27" i="42"/>
  <c r="H31" i="42"/>
  <c r="J31" i="42"/>
  <c r="K31" i="42"/>
  <c r="H29" i="42"/>
  <c r="K29" i="42"/>
  <c r="M31" i="42"/>
  <c r="H40" i="42"/>
  <c r="J40" i="42"/>
  <c r="K40" i="42"/>
  <c r="H38" i="42"/>
  <c r="K38" i="42"/>
  <c r="M40" i="42"/>
  <c r="H44" i="42"/>
  <c r="J44" i="42"/>
  <c r="K44" i="42"/>
  <c r="H42" i="42"/>
  <c r="K42" i="42"/>
  <c r="M44" i="42"/>
  <c r="H49" i="42"/>
  <c r="J49" i="42"/>
  <c r="K49" i="42"/>
  <c r="H47" i="42"/>
  <c r="K47" i="42"/>
  <c r="M49" i="42"/>
  <c r="H57" i="42"/>
  <c r="J57" i="42"/>
  <c r="K57" i="42"/>
  <c r="H55" i="42"/>
  <c r="K55" i="42"/>
  <c r="M57" i="42"/>
  <c r="H62" i="42"/>
  <c r="J62" i="42"/>
  <c r="K62" i="42"/>
  <c r="H60" i="42"/>
  <c r="K60" i="42"/>
  <c r="M62" i="42"/>
  <c r="H66" i="42"/>
  <c r="J66" i="42"/>
  <c r="K66" i="42"/>
  <c r="H64" i="42"/>
  <c r="K64" i="42"/>
  <c r="M66" i="42"/>
  <c r="H70" i="42"/>
  <c r="J70" i="42"/>
  <c r="K70" i="42"/>
  <c r="H68" i="42"/>
  <c r="K68" i="42"/>
  <c r="M70" i="42"/>
  <c r="I34" i="42"/>
  <c r="L34" i="42"/>
  <c r="I36" i="42"/>
  <c r="J36" i="42"/>
  <c r="L36" i="42"/>
  <c r="N36" i="42"/>
  <c r="I51" i="42"/>
  <c r="L51" i="42"/>
  <c r="I53" i="42"/>
  <c r="J53" i="42"/>
  <c r="L53" i="42"/>
  <c r="N53" i="42"/>
  <c r="I3" i="42"/>
  <c r="I21" i="42"/>
  <c r="L21" i="42"/>
  <c r="I23" i="42"/>
  <c r="L23" i="42"/>
  <c r="N23" i="42"/>
  <c r="I25" i="42"/>
  <c r="L25" i="42"/>
  <c r="I27" i="42"/>
  <c r="L27" i="42"/>
  <c r="N27" i="42"/>
  <c r="I29" i="42"/>
  <c r="L29" i="42"/>
  <c r="I31" i="42"/>
  <c r="L31" i="42"/>
  <c r="N31" i="42"/>
  <c r="I38" i="42"/>
  <c r="L38" i="42"/>
  <c r="I40" i="42"/>
  <c r="L40" i="42"/>
  <c r="N40" i="42"/>
  <c r="I42" i="42"/>
  <c r="L42" i="42"/>
  <c r="I44" i="42"/>
  <c r="L44" i="42"/>
  <c r="N44" i="42"/>
  <c r="I47" i="42"/>
  <c r="L47" i="42"/>
  <c r="I49" i="42"/>
  <c r="L49" i="42"/>
  <c r="N49" i="42"/>
  <c r="I55" i="42"/>
  <c r="L55" i="42"/>
  <c r="I57" i="42"/>
  <c r="L57" i="42"/>
  <c r="N57" i="42"/>
  <c r="I60" i="42"/>
  <c r="L60" i="42"/>
  <c r="I62" i="42"/>
  <c r="L62" i="42"/>
  <c r="N62" i="42"/>
  <c r="I64" i="42"/>
  <c r="L64" i="42"/>
  <c r="I66" i="42"/>
  <c r="L66" i="42"/>
  <c r="N66" i="42"/>
  <c r="I68" i="42"/>
  <c r="L68" i="42"/>
  <c r="I70" i="42"/>
  <c r="L70" i="42"/>
  <c r="N70" i="42"/>
  <c r="H3" i="42"/>
  <c r="C8" i="51"/>
  <c r="H23" i="47"/>
  <c r="J23" i="47"/>
  <c r="K23" i="47"/>
  <c r="H21" i="47"/>
  <c r="K21" i="47"/>
  <c r="M23" i="47"/>
  <c r="H27" i="47"/>
  <c r="J27" i="47"/>
  <c r="K27" i="47"/>
  <c r="H25" i="47"/>
  <c r="K25" i="47"/>
  <c r="M27" i="47"/>
  <c r="H31" i="47"/>
  <c r="J31" i="47"/>
  <c r="K31" i="47"/>
  <c r="H29" i="47"/>
  <c r="K29" i="47"/>
  <c r="M31" i="47"/>
  <c r="H40" i="47"/>
  <c r="J40" i="47"/>
  <c r="K40" i="47"/>
  <c r="H38" i="47"/>
  <c r="K38" i="47"/>
  <c r="M40" i="47"/>
  <c r="H44" i="47"/>
  <c r="J44" i="47"/>
  <c r="K44" i="47"/>
  <c r="H42" i="47"/>
  <c r="K42" i="47"/>
  <c r="M44" i="47"/>
  <c r="H49" i="47"/>
  <c r="J49" i="47"/>
  <c r="K49" i="47"/>
  <c r="H47" i="47"/>
  <c r="K47" i="47"/>
  <c r="M49" i="47"/>
  <c r="H57" i="47"/>
  <c r="J57" i="47"/>
  <c r="K57" i="47"/>
  <c r="H55" i="47"/>
  <c r="K55" i="47"/>
  <c r="M57" i="47"/>
  <c r="H62" i="47"/>
  <c r="J62" i="47"/>
  <c r="K62" i="47"/>
  <c r="H60" i="47"/>
  <c r="K60" i="47"/>
  <c r="M62" i="47"/>
  <c r="H66" i="47"/>
  <c r="J66" i="47"/>
  <c r="K66" i="47"/>
  <c r="H64" i="47"/>
  <c r="K64" i="47"/>
  <c r="M66" i="47"/>
  <c r="H70" i="47"/>
  <c r="J70" i="47"/>
  <c r="K70" i="47"/>
  <c r="H68" i="47"/>
  <c r="K68" i="47"/>
  <c r="M70" i="47"/>
  <c r="I34" i="47"/>
  <c r="L34" i="47"/>
  <c r="I36" i="47"/>
  <c r="J36" i="47"/>
  <c r="L36" i="47"/>
  <c r="N36" i="47"/>
  <c r="I51" i="47"/>
  <c r="L51" i="47"/>
  <c r="I53" i="47"/>
  <c r="J53" i="47"/>
  <c r="L53" i="47"/>
  <c r="N53" i="47"/>
  <c r="I3" i="47"/>
  <c r="I21" i="47"/>
  <c r="L21" i="47"/>
  <c r="I23" i="47"/>
  <c r="L23" i="47"/>
  <c r="N23" i="47"/>
  <c r="I25" i="47"/>
  <c r="L25" i="47"/>
  <c r="I27" i="47"/>
  <c r="L27" i="47"/>
  <c r="N27" i="47"/>
  <c r="I29" i="47"/>
  <c r="L29" i="47"/>
  <c r="I31" i="47"/>
  <c r="L31" i="47"/>
  <c r="N31" i="47"/>
  <c r="I38" i="47"/>
  <c r="L38" i="47"/>
  <c r="I40" i="47"/>
  <c r="L40" i="47"/>
  <c r="N40" i="47"/>
  <c r="I42" i="47"/>
  <c r="L42" i="47"/>
  <c r="I44" i="47"/>
  <c r="L44" i="47"/>
  <c r="N44" i="47"/>
  <c r="I47" i="47"/>
  <c r="L47" i="47"/>
  <c r="I49" i="47"/>
  <c r="L49" i="47"/>
  <c r="N49" i="47"/>
  <c r="I55" i="47"/>
  <c r="L55" i="47"/>
  <c r="I57" i="47"/>
  <c r="L57" i="47"/>
  <c r="N57" i="47"/>
  <c r="I60" i="47"/>
  <c r="L60" i="47"/>
  <c r="I62" i="47"/>
  <c r="L62" i="47"/>
  <c r="N62" i="47"/>
  <c r="I64" i="47"/>
  <c r="L64" i="47"/>
  <c r="I66" i="47"/>
  <c r="L66" i="47"/>
  <c r="N66" i="47"/>
  <c r="I68" i="47"/>
  <c r="L68" i="47"/>
  <c r="I70" i="47"/>
  <c r="L70" i="47"/>
  <c r="N70" i="47"/>
  <c r="H3" i="47"/>
  <c r="C7" i="51"/>
  <c r="H23" i="45"/>
  <c r="J23" i="45"/>
  <c r="K23" i="45"/>
  <c r="H21" i="45"/>
  <c r="K21" i="45"/>
  <c r="M23" i="45"/>
  <c r="H27" i="45"/>
  <c r="J27" i="45"/>
  <c r="K27" i="45"/>
  <c r="H25" i="45"/>
  <c r="K25" i="45"/>
  <c r="M27" i="45"/>
  <c r="H31" i="45"/>
  <c r="J31" i="45"/>
  <c r="K31" i="45"/>
  <c r="H29" i="45"/>
  <c r="K29" i="45"/>
  <c r="M31" i="45"/>
  <c r="H40" i="45"/>
  <c r="J40" i="45"/>
  <c r="K40" i="45"/>
  <c r="H38" i="45"/>
  <c r="K38" i="45"/>
  <c r="M40" i="45"/>
  <c r="H44" i="45"/>
  <c r="J44" i="45"/>
  <c r="K44" i="45"/>
  <c r="H42" i="45"/>
  <c r="K42" i="45"/>
  <c r="M44" i="45"/>
  <c r="H49" i="45"/>
  <c r="J49" i="45"/>
  <c r="K49" i="45"/>
  <c r="H47" i="45"/>
  <c r="K47" i="45"/>
  <c r="M49" i="45"/>
  <c r="H57" i="45"/>
  <c r="J57" i="45"/>
  <c r="K57" i="45"/>
  <c r="H55" i="45"/>
  <c r="K55" i="45"/>
  <c r="M57" i="45"/>
  <c r="H62" i="45"/>
  <c r="J62" i="45"/>
  <c r="K62" i="45"/>
  <c r="H60" i="45"/>
  <c r="K60" i="45"/>
  <c r="M62" i="45"/>
  <c r="H66" i="45"/>
  <c r="J66" i="45"/>
  <c r="K66" i="45"/>
  <c r="H64" i="45"/>
  <c r="K64" i="45"/>
  <c r="M66" i="45"/>
  <c r="H70" i="45"/>
  <c r="J70" i="45"/>
  <c r="K70" i="45"/>
  <c r="H68" i="45"/>
  <c r="K68" i="45"/>
  <c r="M70" i="45"/>
  <c r="I34" i="45"/>
  <c r="L34" i="45"/>
  <c r="I36" i="45"/>
  <c r="J36" i="45"/>
  <c r="L36" i="45"/>
  <c r="N36" i="45"/>
  <c r="I51" i="45"/>
  <c r="L51" i="45"/>
  <c r="I53" i="45"/>
  <c r="J53" i="45"/>
  <c r="L53" i="45"/>
  <c r="N53" i="45"/>
  <c r="I3" i="45"/>
  <c r="I21" i="45"/>
  <c r="L21" i="45"/>
  <c r="I23" i="45"/>
  <c r="L23" i="45"/>
  <c r="N23" i="45"/>
  <c r="I25" i="45"/>
  <c r="L25" i="45"/>
  <c r="I27" i="45"/>
  <c r="L27" i="45"/>
  <c r="N27" i="45"/>
  <c r="I29" i="45"/>
  <c r="L29" i="45"/>
  <c r="I31" i="45"/>
  <c r="L31" i="45"/>
  <c r="N31" i="45"/>
  <c r="I38" i="45"/>
  <c r="L38" i="45"/>
  <c r="I40" i="45"/>
  <c r="L40" i="45"/>
  <c r="N40" i="45"/>
  <c r="I42" i="45"/>
  <c r="L42" i="45"/>
  <c r="I44" i="45"/>
  <c r="L44" i="45"/>
  <c r="N44" i="45"/>
  <c r="I47" i="45"/>
  <c r="L47" i="45"/>
  <c r="I49" i="45"/>
  <c r="L49" i="45"/>
  <c r="N49" i="45"/>
  <c r="I55" i="45"/>
  <c r="L55" i="45"/>
  <c r="I57" i="45"/>
  <c r="L57" i="45"/>
  <c r="N57" i="45"/>
  <c r="I60" i="45"/>
  <c r="L60" i="45"/>
  <c r="I62" i="45"/>
  <c r="L62" i="45"/>
  <c r="N62" i="45"/>
  <c r="I64" i="45"/>
  <c r="L64" i="45"/>
  <c r="I66" i="45"/>
  <c r="L66" i="45"/>
  <c r="N66" i="45"/>
  <c r="I68" i="45"/>
  <c r="L68" i="45"/>
  <c r="I70" i="45"/>
  <c r="L70" i="45"/>
  <c r="N70" i="45"/>
  <c r="H3" i="45"/>
  <c r="C6" i="51"/>
  <c r="H23" i="48"/>
  <c r="J23" i="48"/>
  <c r="K23" i="48"/>
  <c r="H21" i="48"/>
  <c r="K21" i="48"/>
  <c r="M23" i="48"/>
  <c r="H27" i="48"/>
  <c r="J27" i="48"/>
  <c r="K27" i="48"/>
  <c r="H25" i="48"/>
  <c r="K25" i="48"/>
  <c r="M27" i="48"/>
  <c r="H31" i="48"/>
  <c r="J31" i="48"/>
  <c r="K31" i="48"/>
  <c r="H29" i="48"/>
  <c r="K29" i="48"/>
  <c r="M31" i="48"/>
  <c r="H40" i="48"/>
  <c r="J40" i="48"/>
  <c r="K40" i="48"/>
  <c r="H38" i="48"/>
  <c r="K38" i="48"/>
  <c r="M40" i="48"/>
  <c r="H44" i="48"/>
  <c r="J44" i="48"/>
  <c r="K44" i="48"/>
  <c r="H42" i="48"/>
  <c r="K42" i="48"/>
  <c r="M44" i="48"/>
  <c r="H49" i="48"/>
  <c r="J49" i="48"/>
  <c r="K49" i="48"/>
  <c r="H47" i="48"/>
  <c r="K47" i="48"/>
  <c r="M49" i="48"/>
  <c r="H57" i="48"/>
  <c r="J57" i="48"/>
  <c r="K57" i="48"/>
  <c r="H55" i="48"/>
  <c r="K55" i="48"/>
  <c r="M57" i="48"/>
  <c r="H62" i="48"/>
  <c r="J62" i="48"/>
  <c r="K62" i="48"/>
  <c r="H60" i="48"/>
  <c r="K60" i="48"/>
  <c r="M62" i="48"/>
  <c r="H66" i="48"/>
  <c r="J66" i="48"/>
  <c r="K66" i="48"/>
  <c r="H64" i="48"/>
  <c r="K64" i="48"/>
  <c r="M66" i="48"/>
  <c r="H70" i="48"/>
  <c r="J70" i="48"/>
  <c r="K70" i="48"/>
  <c r="H68" i="48"/>
  <c r="K68" i="48"/>
  <c r="M70" i="48"/>
  <c r="I34" i="48"/>
  <c r="L34" i="48"/>
  <c r="I36" i="48"/>
  <c r="J36" i="48"/>
  <c r="L36" i="48"/>
  <c r="N36" i="48"/>
  <c r="I51" i="48"/>
  <c r="L51" i="48"/>
  <c r="I53" i="48"/>
  <c r="J53" i="48"/>
  <c r="L53" i="48"/>
  <c r="N53" i="48"/>
  <c r="I3" i="48"/>
  <c r="I21" i="48"/>
  <c r="L21" i="48"/>
  <c r="I23" i="48"/>
  <c r="L23" i="48"/>
  <c r="N23" i="48"/>
  <c r="I25" i="48"/>
  <c r="L25" i="48"/>
  <c r="I27" i="48"/>
  <c r="L27" i="48"/>
  <c r="N27" i="48"/>
  <c r="I29" i="48"/>
  <c r="L29" i="48"/>
  <c r="I31" i="48"/>
  <c r="L31" i="48"/>
  <c r="N31" i="48"/>
  <c r="I38" i="48"/>
  <c r="L38" i="48"/>
  <c r="I40" i="48"/>
  <c r="L40" i="48"/>
  <c r="N40" i="48"/>
  <c r="I42" i="48"/>
  <c r="L42" i="48"/>
  <c r="I44" i="48"/>
  <c r="L44" i="48"/>
  <c r="N44" i="48"/>
  <c r="I47" i="48"/>
  <c r="L47" i="48"/>
  <c r="I49" i="48"/>
  <c r="L49" i="48"/>
  <c r="N49" i="48"/>
  <c r="I55" i="48"/>
  <c r="L55" i="48"/>
  <c r="I57" i="48"/>
  <c r="L57" i="48"/>
  <c r="N57" i="48"/>
  <c r="I60" i="48"/>
  <c r="L60" i="48"/>
  <c r="I62" i="48"/>
  <c r="L62" i="48"/>
  <c r="N62" i="48"/>
  <c r="I64" i="48"/>
  <c r="L64" i="48"/>
  <c r="I66" i="48"/>
  <c r="L66" i="48"/>
  <c r="N66" i="48"/>
  <c r="I68" i="48"/>
  <c r="L68" i="48"/>
  <c r="I70" i="48"/>
  <c r="L70" i="48"/>
  <c r="N70" i="48"/>
  <c r="H3" i="48"/>
  <c r="C5" i="51"/>
  <c r="H23" i="49"/>
  <c r="J23" i="49"/>
  <c r="K23" i="49"/>
  <c r="H21" i="49"/>
  <c r="K21" i="49"/>
  <c r="M23" i="49"/>
  <c r="H27" i="49"/>
  <c r="J27" i="49"/>
  <c r="K27" i="49"/>
  <c r="H25" i="49"/>
  <c r="K25" i="49"/>
  <c r="M27" i="49"/>
  <c r="H31" i="49"/>
  <c r="J31" i="49"/>
  <c r="K31" i="49"/>
  <c r="H29" i="49"/>
  <c r="K29" i="49"/>
  <c r="M31" i="49"/>
  <c r="H40" i="49"/>
  <c r="J40" i="49"/>
  <c r="K40" i="49"/>
  <c r="H38" i="49"/>
  <c r="K38" i="49"/>
  <c r="M40" i="49"/>
  <c r="H44" i="49"/>
  <c r="J44" i="49"/>
  <c r="K44" i="49"/>
  <c r="H42" i="49"/>
  <c r="K42" i="49"/>
  <c r="M44" i="49"/>
  <c r="H49" i="49"/>
  <c r="J49" i="49"/>
  <c r="K49" i="49"/>
  <c r="H47" i="49"/>
  <c r="K47" i="49"/>
  <c r="M49" i="49"/>
  <c r="H57" i="49"/>
  <c r="J57" i="49"/>
  <c r="K57" i="49"/>
  <c r="H55" i="49"/>
  <c r="K55" i="49"/>
  <c r="M57" i="49"/>
  <c r="H62" i="49"/>
  <c r="J62" i="49"/>
  <c r="K62" i="49"/>
  <c r="H60" i="49"/>
  <c r="K60" i="49"/>
  <c r="M62" i="49"/>
  <c r="H66" i="49"/>
  <c r="J66" i="49"/>
  <c r="K66" i="49"/>
  <c r="H64" i="49"/>
  <c r="K64" i="49"/>
  <c r="M66" i="49"/>
  <c r="H70" i="49"/>
  <c r="J70" i="49"/>
  <c r="K70" i="49"/>
  <c r="H68" i="49"/>
  <c r="K68" i="49"/>
  <c r="M70" i="49"/>
  <c r="I34" i="49"/>
  <c r="L34" i="49"/>
  <c r="I36" i="49"/>
  <c r="J36" i="49"/>
  <c r="L36" i="49"/>
  <c r="N36" i="49"/>
  <c r="I51" i="49"/>
  <c r="L51" i="49"/>
  <c r="I53" i="49"/>
  <c r="J53" i="49"/>
  <c r="L53" i="49"/>
  <c r="N53" i="49"/>
  <c r="I3" i="49"/>
  <c r="I21" i="49"/>
  <c r="L21" i="49"/>
  <c r="I23" i="49"/>
  <c r="L23" i="49"/>
  <c r="N23" i="49"/>
  <c r="I25" i="49"/>
  <c r="L25" i="49"/>
  <c r="I27" i="49"/>
  <c r="L27" i="49"/>
  <c r="N27" i="49"/>
  <c r="I29" i="49"/>
  <c r="L29" i="49"/>
  <c r="I31" i="49"/>
  <c r="L31" i="49"/>
  <c r="N31" i="49"/>
  <c r="I38" i="49"/>
  <c r="L38" i="49"/>
  <c r="I40" i="49"/>
  <c r="L40" i="49"/>
  <c r="N40" i="49"/>
  <c r="I42" i="49"/>
  <c r="L42" i="49"/>
  <c r="I44" i="49"/>
  <c r="L44" i="49"/>
  <c r="N44" i="49"/>
  <c r="I47" i="49"/>
  <c r="L47" i="49"/>
  <c r="I49" i="49"/>
  <c r="L49" i="49"/>
  <c r="N49" i="49"/>
  <c r="I55" i="49"/>
  <c r="L55" i="49"/>
  <c r="I57" i="49"/>
  <c r="L57" i="49"/>
  <c r="N57" i="49"/>
  <c r="I60" i="49"/>
  <c r="L60" i="49"/>
  <c r="I62" i="49"/>
  <c r="L62" i="49"/>
  <c r="N62" i="49"/>
  <c r="I64" i="49"/>
  <c r="L64" i="49"/>
  <c r="I66" i="49"/>
  <c r="L66" i="49"/>
  <c r="N66" i="49"/>
  <c r="I68" i="49"/>
  <c r="L68" i="49"/>
  <c r="I70" i="49"/>
  <c r="L70" i="49"/>
  <c r="N70" i="49"/>
  <c r="H3" i="49"/>
  <c r="C4" i="51"/>
  <c r="H23" i="50"/>
  <c r="J23" i="50"/>
  <c r="K23" i="50"/>
  <c r="H21" i="50"/>
  <c r="K21" i="50"/>
  <c r="M23" i="50"/>
  <c r="H27" i="50"/>
  <c r="J27" i="50"/>
  <c r="K27" i="50"/>
  <c r="D25" i="50"/>
  <c r="H25" i="50"/>
  <c r="K25" i="50"/>
  <c r="M27" i="50"/>
  <c r="H31" i="50"/>
  <c r="J31" i="50"/>
  <c r="K31" i="50"/>
  <c r="D29" i="50"/>
  <c r="H29" i="50"/>
  <c r="K29" i="50"/>
  <c r="M31" i="50"/>
  <c r="H40" i="50"/>
  <c r="J40" i="50"/>
  <c r="K40" i="50"/>
  <c r="D38" i="50"/>
  <c r="H38" i="50"/>
  <c r="K38" i="50"/>
  <c r="M40" i="50"/>
  <c r="H44" i="50"/>
  <c r="J44" i="50"/>
  <c r="K44" i="50"/>
  <c r="D42" i="50"/>
  <c r="H42" i="50"/>
  <c r="K42" i="50"/>
  <c r="M44" i="50"/>
  <c r="H49" i="50"/>
  <c r="J49" i="50"/>
  <c r="K49" i="50"/>
  <c r="D47" i="50"/>
  <c r="H47" i="50"/>
  <c r="K47" i="50"/>
  <c r="M49" i="50"/>
  <c r="H57" i="50"/>
  <c r="J57" i="50"/>
  <c r="K57" i="50"/>
  <c r="D55" i="50"/>
  <c r="H55" i="50"/>
  <c r="K55" i="50"/>
  <c r="M57" i="50"/>
  <c r="H62" i="50"/>
  <c r="J62" i="50"/>
  <c r="K62" i="50"/>
  <c r="D60" i="50"/>
  <c r="H60" i="50"/>
  <c r="K60" i="50"/>
  <c r="M62" i="50"/>
  <c r="H66" i="50"/>
  <c r="J66" i="50"/>
  <c r="K66" i="50"/>
  <c r="D64" i="50"/>
  <c r="H64" i="50"/>
  <c r="K64" i="50"/>
  <c r="M66" i="50"/>
  <c r="H70" i="50"/>
  <c r="J70" i="50"/>
  <c r="K70" i="50"/>
  <c r="D68" i="50"/>
  <c r="H68" i="50"/>
  <c r="K68" i="50"/>
  <c r="M70" i="50"/>
  <c r="D34" i="50"/>
  <c r="I34" i="50"/>
  <c r="L34" i="50"/>
  <c r="I36" i="50"/>
  <c r="J36" i="50"/>
  <c r="L36" i="50"/>
  <c r="N36" i="50"/>
  <c r="D51" i="50"/>
  <c r="I51" i="50"/>
  <c r="L51" i="50"/>
  <c r="I53" i="50"/>
  <c r="J53" i="50"/>
  <c r="L53" i="50"/>
  <c r="N53" i="50"/>
  <c r="I3" i="50"/>
  <c r="I21" i="50"/>
  <c r="L21" i="50"/>
  <c r="I23" i="50"/>
  <c r="L23" i="50"/>
  <c r="N23" i="50"/>
  <c r="I25" i="50"/>
  <c r="L25" i="50"/>
  <c r="I27" i="50"/>
  <c r="L27" i="50"/>
  <c r="N27" i="50"/>
  <c r="I29" i="50"/>
  <c r="L29" i="50"/>
  <c r="I31" i="50"/>
  <c r="L31" i="50"/>
  <c r="N31" i="50"/>
  <c r="I38" i="50"/>
  <c r="L38" i="50"/>
  <c r="I40" i="50"/>
  <c r="L40" i="50"/>
  <c r="N40" i="50"/>
  <c r="I42" i="50"/>
  <c r="L42" i="50"/>
  <c r="I44" i="50"/>
  <c r="L44" i="50"/>
  <c r="N44" i="50"/>
  <c r="I47" i="50"/>
  <c r="L47" i="50"/>
  <c r="I49" i="50"/>
  <c r="L49" i="50"/>
  <c r="N49" i="50"/>
  <c r="I55" i="50"/>
  <c r="L55" i="50"/>
  <c r="I57" i="50"/>
  <c r="L57" i="50"/>
  <c r="N57" i="50"/>
  <c r="I60" i="50"/>
  <c r="L60" i="50"/>
  <c r="I62" i="50"/>
  <c r="L62" i="50"/>
  <c r="N62" i="50"/>
  <c r="I64" i="50"/>
  <c r="L64" i="50"/>
  <c r="I66" i="50"/>
  <c r="L66" i="50"/>
  <c r="N66" i="50"/>
  <c r="I68" i="50"/>
  <c r="L68" i="50"/>
  <c r="I70" i="50"/>
  <c r="L70" i="50"/>
  <c r="N70" i="50"/>
  <c r="H3" i="50"/>
  <c r="C3" i="51"/>
  <c r="H24" i="45"/>
  <c r="J24" i="45"/>
  <c r="K24" i="45"/>
  <c r="M24" i="45"/>
  <c r="H28" i="45"/>
  <c r="J28" i="45"/>
  <c r="K28" i="45"/>
  <c r="M28" i="45"/>
  <c r="H34" i="45"/>
  <c r="K34" i="45"/>
  <c r="H37" i="45"/>
  <c r="J37" i="45"/>
  <c r="K37" i="45"/>
  <c r="M37" i="45"/>
  <c r="H41" i="45"/>
  <c r="J41" i="45"/>
  <c r="K41" i="45"/>
  <c r="M41" i="45"/>
  <c r="H50" i="45"/>
  <c r="J50" i="45"/>
  <c r="K50" i="45"/>
  <c r="M50" i="45"/>
  <c r="H51" i="45"/>
  <c r="K51" i="45"/>
  <c r="H54" i="45"/>
  <c r="J54" i="45"/>
  <c r="K54" i="45"/>
  <c r="M54" i="45"/>
  <c r="H63" i="45"/>
  <c r="J63" i="45"/>
  <c r="K63" i="45"/>
  <c r="M63" i="45"/>
  <c r="H67" i="45"/>
  <c r="J67" i="45"/>
  <c r="K67" i="45"/>
  <c r="M67" i="45"/>
  <c r="L3" i="45"/>
  <c r="I24" i="45"/>
  <c r="L24" i="45"/>
  <c r="N24" i="45"/>
  <c r="I28" i="45"/>
  <c r="L28" i="45"/>
  <c r="N28" i="45"/>
  <c r="I37" i="45"/>
  <c r="L37" i="45"/>
  <c r="N37" i="45"/>
  <c r="I41" i="45"/>
  <c r="L41" i="45"/>
  <c r="N41" i="45"/>
  <c r="I50" i="45"/>
  <c r="L50" i="45"/>
  <c r="N50" i="45"/>
  <c r="I54" i="45"/>
  <c r="L54" i="45"/>
  <c r="N54" i="45"/>
  <c r="I63" i="45"/>
  <c r="L63" i="45"/>
  <c r="N63" i="45"/>
  <c r="I67" i="45"/>
  <c r="L67" i="45"/>
  <c r="N67" i="45"/>
  <c r="K3" i="45"/>
  <c r="B6" i="51"/>
  <c r="H24" i="42"/>
  <c r="J24" i="42"/>
  <c r="K24" i="42"/>
  <c r="M24" i="42"/>
  <c r="H28" i="42"/>
  <c r="J28" i="42"/>
  <c r="K28" i="42"/>
  <c r="M28" i="42"/>
  <c r="H34" i="42"/>
  <c r="K34" i="42"/>
  <c r="H37" i="42"/>
  <c r="J37" i="42"/>
  <c r="K37" i="42"/>
  <c r="M37" i="42"/>
  <c r="H41" i="42"/>
  <c r="J41" i="42"/>
  <c r="K41" i="42"/>
  <c r="M41" i="42"/>
  <c r="H50" i="42"/>
  <c r="J50" i="42"/>
  <c r="K50" i="42"/>
  <c r="M50" i="42"/>
  <c r="H51" i="42"/>
  <c r="K51" i="42"/>
  <c r="H54" i="42"/>
  <c r="J54" i="42"/>
  <c r="K54" i="42"/>
  <c r="M54" i="42"/>
  <c r="H63" i="42"/>
  <c r="J63" i="42"/>
  <c r="K63" i="42"/>
  <c r="M63" i="42"/>
  <c r="H67" i="42"/>
  <c r="J67" i="42"/>
  <c r="K67" i="42"/>
  <c r="M67" i="42"/>
  <c r="L3" i="42"/>
  <c r="I24" i="42"/>
  <c r="L24" i="42"/>
  <c r="N24" i="42"/>
  <c r="I28" i="42"/>
  <c r="L28" i="42"/>
  <c r="N28" i="42"/>
  <c r="I37" i="42"/>
  <c r="L37" i="42"/>
  <c r="N37" i="42"/>
  <c r="I41" i="42"/>
  <c r="L41" i="42"/>
  <c r="N41" i="42"/>
  <c r="I50" i="42"/>
  <c r="L50" i="42"/>
  <c r="N50" i="42"/>
  <c r="I54" i="42"/>
  <c r="L54" i="42"/>
  <c r="N54" i="42"/>
  <c r="I63" i="42"/>
  <c r="L63" i="42"/>
  <c r="N63" i="42"/>
  <c r="I67" i="42"/>
  <c r="L67" i="42"/>
  <c r="N67" i="42"/>
  <c r="K3" i="42"/>
  <c r="B8" i="51"/>
  <c r="H24" i="47"/>
  <c r="K24" i="47"/>
  <c r="M24" i="47"/>
  <c r="H28" i="47"/>
  <c r="K28" i="47"/>
  <c r="M28" i="47"/>
  <c r="H34" i="47"/>
  <c r="K34" i="47"/>
  <c r="H37" i="47"/>
  <c r="K37" i="47"/>
  <c r="M37" i="47"/>
  <c r="H41" i="47"/>
  <c r="K41" i="47"/>
  <c r="M41" i="47"/>
  <c r="H50" i="47"/>
  <c r="K50" i="47"/>
  <c r="M50" i="47"/>
  <c r="H51" i="47"/>
  <c r="K51" i="47"/>
  <c r="H54" i="47"/>
  <c r="K54" i="47"/>
  <c r="M54" i="47"/>
  <c r="H63" i="47"/>
  <c r="K63" i="47"/>
  <c r="M63" i="47"/>
  <c r="H67" i="47"/>
  <c r="K67" i="47"/>
  <c r="M67" i="47"/>
  <c r="L3" i="47"/>
  <c r="I24" i="47"/>
  <c r="L24" i="47"/>
  <c r="N24" i="47"/>
  <c r="I28" i="47"/>
  <c r="L28" i="47"/>
  <c r="N28" i="47"/>
  <c r="I37" i="47"/>
  <c r="L37" i="47"/>
  <c r="N37" i="47"/>
  <c r="I41" i="47"/>
  <c r="L41" i="47"/>
  <c r="N41" i="47"/>
  <c r="I50" i="47"/>
  <c r="L50" i="47"/>
  <c r="N50" i="47"/>
  <c r="I54" i="47"/>
  <c r="L54" i="47"/>
  <c r="N54" i="47"/>
  <c r="I63" i="47"/>
  <c r="L63" i="47"/>
  <c r="N63" i="47"/>
  <c r="I67" i="47"/>
  <c r="L67" i="47"/>
  <c r="N67" i="47"/>
  <c r="K3" i="47"/>
  <c r="B7" i="51"/>
  <c r="H24" i="48"/>
  <c r="J24" i="48"/>
  <c r="K24" i="48"/>
  <c r="M24" i="48"/>
  <c r="H28" i="48"/>
  <c r="J28" i="48"/>
  <c r="K28" i="48"/>
  <c r="M28" i="48"/>
  <c r="H34" i="48"/>
  <c r="K34" i="48"/>
  <c r="H37" i="48"/>
  <c r="J37" i="48"/>
  <c r="K37" i="48"/>
  <c r="M37" i="48"/>
  <c r="H41" i="48"/>
  <c r="J41" i="48"/>
  <c r="K41" i="48"/>
  <c r="M41" i="48"/>
  <c r="H50" i="48"/>
  <c r="J50" i="48"/>
  <c r="K50" i="48"/>
  <c r="M50" i="48"/>
  <c r="H51" i="48"/>
  <c r="K51" i="48"/>
  <c r="H54" i="48"/>
  <c r="J54" i="48"/>
  <c r="K54" i="48"/>
  <c r="M54" i="48"/>
  <c r="H63" i="48"/>
  <c r="J63" i="48"/>
  <c r="K63" i="48"/>
  <c r="M63" i="48"/>
  <c r="H67" i="48"/>
  <c r="J67" i="48"/>
  <c r="K67" i="48"/>
  <c r="M67" i="48"/>
  <c r="L3" i="48"/>
  <c r="I24" i="48"/>
  <c r="L24" i="48"/>
  <c r="N24" i="48"/>
  <c r="I28" i="48"/>
  <c r="L28" i="48"/>
  <c r="N28" i="48"/>
  <c r="I37" i="48"/>
  <c r="L37" i="48"/>
  <c r="N37" i="48"/>
  <c r="I41" i="48"/>
  <c r="L41" i="48"/>
  <c r="N41" i="48"/>
  <c r="I50" i="48"/>
  <c r="L50" i="48"/>
  <c r="N50" i="48"/>
  <c r="I54" i="48"/>
  <c r="L54" i="48"/>
  <c r="N54" i="48"/>
  <c r="I63" i="48"/>
  <c r="L63" i="48"/>
  <c r="N63" i="48"/>
  <c r="I67" i="48"/>
  <c r="L67" i="48"/>
  <c r="N67" i="48"/>
  <c r="K3" i="48"/>
  <c r="B5" i="51"/>
  <c r="H24" i="49"/>
  <c r="J24" i="49"/>
  <c r="K24" i="49"/>
  <c r="M24" i="49"/>
  <c r="H28" i="49"/>
  <c r="J28" i="49"/>
  <c r="K28" i="49"/>
  <c r="M28" i="49"/>
  <c r="H34" i="49"/>
  <c r="K34" i="49"/>
  <c r="H37" i="49"/>
  <c r="J37" i="49"/>
  <c r="K37" i="49"/>
  <c r="M37" i="49"/>
  <c r="H41" i="49"/>
  <c r="J41" i="49"/>
  <c r="K41" i="49"/>
  <c r="M41" i="49"/>
  <c r="H50" i="49"/>
  <c r="J50" i="49"/>
  <c r="K50" i="49"/>
  <c r="M50" i="49"/>
  <c r="H51" i="49"/>
  <c r="K51" i="49"/>
  <c r="H54" i="49"/>
  <c r="J54" i="49"/>
  <c r="K54" i="49"/>
  <c r="M54" i="49"/>
  <c r="H63" i="49"/>
  <c r="J63" i="49"/>
  <c r="K63" i="49"/>
  <c r="M63" i="49"/>
  <c r="H67" i="49"/>
  <c r="J67" i="49"/>
  <c r="K67" i="49"/>
  <c r="M67" i="49"/>
  <c r="L3" i="49"/>
  <c r="I24" i="49"/>
  <c r="L24" i="49"/>
  <c r="N24" i="49"/>
  <c r="I28" i="49"/>
  <c r="L28" i="49"/>
  <c r="N28" i="49"/>
  <c r="I37" i="49"/>
  <c r="L37" i="49"/>
  <c r="N37" i="49"/>
  <c r="I41" i="49"/>
  <c r="L41" i="49"/>
  <c r="N41" i="49"/>
  <c r="I50" i="49"/>
  <c r="L50" i="49"/>
  <c r="N50" i="49"/>
  <c r="I54" i="49"/>
  <c r="L54" i="49"/>
  <c r="N54" i="49"/>
  <c r="I63" i="49"/>
  <c r="L63" i="49"/>
  <c r="N63" i="49"/>
  <c r="I67" i="49"/>
  <c r="L67" i="49"/>
  <c r="N67" i="49"/>
  <c r="K3" i="49"/>
  <c r="B4" i="51"/>
  <c r="D24" i="50"/>
  <c r="H24" i="50"/>
  <c r="K24" i="50"/>
  <c r="M24" i="50"/>
  <c r="D28" i="50"/>
  <c r="H28" i="50"/>
  <c r="K28" i="50"/>
  <c r="M28" i="50"/>
  <c r="H34" i="50"/>
  <c r="K34" i="50"/>
  <c r="D37" i="50"/>
  <c r="H37" i="50"/>
  <c r="K37" i="50"/>
  <c r="M37" i="50"/>
  <c r="D41" i="50"/>
  <c r="H41" i="50"/>
  <c r="K41" i="50"/>
  <c r="M41" i="50"/>
  <c r="D50" i="50"/>
  <c r="H50" i="50"/>
  <c r="K50" i="50"/>
  <c r="M50" i="50"/>
  <c r="H51" i="50"/>
  <c r="K51" i="50"/>
  <c r="D54" i="50"/>
  <c r="H54" i="50"/>
  <c r="K54" i="50"/>
  <c r="M54" i="50"/>
  <c r="D63" i="50"/>
  <c r="H63" i="50"/>
  <c r="K63" i="50"/>
  <c r="M63" i="50"/>
  <c r="D67" i="50"/>
  <c r="H67" i="50"/>
  <c r="K67" i="50"/>
  <c r="M67" i="50"/>
  <c r="L3" i="50"/>
  <c r="I24" i="50"/>
  <c r="L24" i="50"/>
  <c r="N24" i="50"/>
  <c r="I28" i="50"/>
  <c r="L28" i="50"/>
  <c r="N28" i="50"/>
  <c r="I37" i="50"/>
  <c r="L37" i="50"/>
  <c r="N37" i="50"/>
  <c r="I41" i="50"/>
  <c r="L41" i="50"/>
  <c r="N41" i="50"/>
  <c r="I50" i="50"/>
  <c r="L50" i="50"/>
  <c r="N50" i="50"/>
  <c r="I54" i="50"/>
  <c r="L54" i="50"/>
  <c r="N54" i="50"/>
  <c r="I63" i="50"/>
  <c r="L63" i="50"/>
  <c r="N63" i="50"/>
  <c r="I67" i="50"/>
  <c r="L67" i="50"/>
  <c r="N67" i="50"/>
  <c r="K3" i="50"/>
  <c r="B3" i="51"/>
  <c r="H23" i="14"/>
  <c r="H79" i="14"/>
  <c r="H74" i="50"/>
  <c r="K74" i="50"/>
  <c r="M74" i="50"/>
  <c r="H78" i="50"/>
  <c r="K78" i="50"/>
  <c r="M78" i="50"/>
  <c r="H82" i="50"/>
  <c r="K82" i="50"/>
  <c r="M82" i="50"/>
  <c r="H87" i="50"/>
  <c r="K87" i="50"/>
  <c r="M87" i="50"/>
  <c r="H91" i="50"/>
  <c r="K91" i="50"/>
  <c r="M91" i="50"/>
  <c r="H95" i="50"/>
  <c r="K95" i="50"/>
  <c r="M95" i="50"/>
  <c r="H100" i="50"/>
  <c r="K100" i="50"/>
  <c r="M100" i="50"/>
  <c r="H104" i="50"/>
  <c r="K104" i="50"/>
  <c r="M104" i="50"/>
  <c r="H108" i="50"/>
  <c r="K108" i="50"/>
  <c r="M108" i="50"/>
  <c r="H113" i="50"/>
  <c r="K113" i="50"/>
  <c r="M113" i="50"/>
  <c r="H117" i="50"/>
  <c r="K117" i="50"/>
  <c r="M117" i="50"/>
  <c r="H121" i="50"/>
  <c r="K121" i="50"/>
  <c r="M121" i="50"/>
  <c r="F4" i="50"/>
  <c r="I74" i="50"/>
  <c r="L74" i="50"/>
  <c r="N74" i="50"/>
  <c r="I78" i="50"/>
  <c r="L78" i="50"/>
  <c r="N78" i="50"/>
  <c r="I82" i="50"/>
  <c r="L82" i="50"/>
  <c r="N82" i="50"/>
  <c r="I87" i="50"/>
  <c r="L87" i="50"/>
  <c r="N87" i="50"/>
  <c r="I91" i="50"/>
  <c r="L91" i="50"/>
  <c r="N91" i="50"/>
  <c r="I95" i="50"/>
  <c r="L95" i="50"/>
  <c r="N95" i="50"/>
  <c r="I100" i="50"/>
  <c r="L100" i="50"/>
  <c r="N100" i="50"/>
  <c r="I104" i="50"/>
  <c r="L104" i="50"/>
  <c r="N104" i="50"/>
  <c r="I108" i="50"/>
  <c r="L108" i="50"/>
  <c r="N108" i="50"/>
  <c r="I113" i="50"/>
  <c r="L113" i="50"/>
  <c r="N113" i="50"/>
  <c r="I117" i="50"/>
  <c r="L117" i="50"/>
  <c r="N117" i="50"/>
  <c r="I121" i="50"/>
  <c r="L121" i="50"/>
  <c r="N121" i="50"/>
  <c r="E4" i="50"/>
  <c r="C32" i="38"/>
  <c r="H22" i="50"/>
  <c r="J22" i="50"/>
  <c r="K22" i="50"/>
  <c r="M22" i="50"/>
  <c r="H26" i="50"/>
  <c r="J26" i="50"/>
  <c r="K26" i="50"/>
  <c r="M26" i="50"/>
  <c r="H30" i="50"/>
  <c r="J30" i="50"/>
  <c r="K30" i="50"/>
  <c r="M30" i="50"/>
  <c r="H35" i="50"/>
  <c r="J35" i="50"/>
  <c r="K35" i="50"/>
  <c r="M35" i="50"/>
  <c r="H39" i="50"/>
  <c r="J39" i="50"/>
  <c r="K39" i="50"/>
  <c r="M39" i="50"/>
  <c r="H43" i="50"/>
  <c r="J43" i="50"/>
  <c r="K43" i="50"/>
  <c r="M43" i="50"/>
  <c r="H48" i="50"/>
  <c r="J48" i="50"/>
  <c r="K48" i="50"/>
  <c r="M48" i="50"/>
  <c r="H52" i="50"/>
  <c r="J52" i="50"/>
  <c r="K52" i="50"/>
  <c r="M52" i="50"/>
  <c r="H56" i="50"/>
  <c r="J56" i="50"/>
  <c r="K56" i="50"/>
  <c r="M56" i="50"/>
  <c r="H61" i="50"/>
  <c r="J61" i="50"/>
  <c r="K61" i="50"/>
  <c r="M61" i="50"/>
  <c r="H65" i="50"/>
  <c r="J65" i="50"/>
  <c r="K65" i="50"/>
  <c r="M65" i="50"/>
  <c r="H69" i="50"/>
  <c r="J69" i="50"/>
  <c r="K69" i="50"/>
  <c r="M69" i="50"/>
  <c r="F3" i="50"/>
  <c r="I22" i="50"/>
  <c r="L22" i="50"/>
  <c r="N22" i="50"/>
  <c r="I26" i="50"/>
  <c r="L26" i="50"/>
  <c r="N26" i="50"/>
  <c r="I30" i="50"/>
  <c r="L30" i="50"/>
  <c r="N30" i="50"/>
  <c r="I35" i="50"/>
  <c r="L35" i="50"/>
  <c r="N35" i="50"/>
  <c r="I39" i="50"/>
  <c r="L39" i="50"/>
  <c r="N39" i="50"/>
  <c r="I43" i="50"/>
  <c r="L43" i="50"/>
  <c r="N43" i="50"/>
  <c r="I48" i="50"/>
  <c r="L48" i="50"/>
  <c r="N48" i="50"/>
  <c r="I52" i="50"/>
  <c r="L52" i="50"/>
  <c r="N52" i="50"/>
  <c r="I56" i="50"/>
  <c r="L56" i="50"/>
  <c r="N56" i="50"/>
  <c r="I61" i="50"/>
  <c r="L61" i="50"/>
  <c r="N61" i="50"/>
  <c r="I65" i="50"/>
  <c r="L65" i="50"/>
  <c r="N65" i="50"/>
  <c r="I69" i="50"/>
  <c r="L69" i="50"/>
  <c r="N69" i="50"/>
  <c r="E3" i="50"/>
  <c r="C31" i="38"/>
  <c r="H74" i="49"/>
  <c r="K74" i="49"/>
  <c r="M74" i="49"/>
  <c r="H78" i="49"/>
  <c r="K78" i="49"/>
  <c r="M78" i="49"/>
  <c r="H82" i="49"/>
  <c r="K82" i="49"/>
  <c r="M82" i="49"/>
  <c r="H87" i="49"/>
  <c r="K87" i="49"/>
  <c r="M87" i="49"/>
  <c r="H91" i="49"/>
  <c r="K91" i="49"/>
  <c r="M91" i="49"/>
  <c r="H95" i="49"/>
  <c r="K95" i="49"/>
  <c r="M95" i="49"/>
  <c r="H100" i="49"/>
  <c r="K100" i="49"/>
  <c r="M100" i="49"/>
  <c r="H104" i="49"/>
  <c r="K104" i="49"/>
  <c r="M104" i="49"/>
  <c r="H108" i="49"/>
  <c r="K108" i="49"/>
  <c r="M108" i="49"/>
  <c r="H113" i="49"/>
  <c r="K113" i="49"/>
  <c r="M113" i="49"/>
  <c r="H117" i="49"/>
  <c r="K117" i="49"/>
  <c r="M117" i="49"/>
  <c r="H121" i="49"/>
  <c r="K121" i="49"/>
  <c r="M121" i="49"/>
  <c r="F4" i="49"/>
  <c r="I74" i="49"/>
  <c r="L74" i="49"/>
  <c r="N74" i="49"/>
  <c r="I78" i="49"/>
  <c r="L78" i="49"/>
  <c r="N78" i="49"/>
  <c r="I82" i="49"/>
  <c r="L82" i="49"/>
  <c r="N82" i="49"/>
  <c r="I87" i="49"/>
  <c r="L87" i="49"/>
  <c r="N87" i="49"/>
  <c r="I91" i="49"/>
  <c r="L91" i="49"/>
  <c r="N91" i="49"/>
  <c r="I95" i="49"/>
  <c r="L95" i="49"/>
  <c r="N95" i="49"/>
  <c r="I100" i="49"/>
  <c r="L100" i="49"/>
  <c r="N100" i="49"/>
  <c r="I104" i="49"/>
  <c r="L104" i="49"/>
  <c r="N104" i="49"/>
  <c r="I108" i="49"/>
  <c r="L108" i="49"/>
  <c r="N108" i="49"/>
  <c r="I113" i="49"/>
  <c r="L113" i="49"/>
  <c r="N113" i="49"/>
  <c r="I117" i="49"/>
  <c r="L117" i="49"/>
  <c r="N117" i="49"/>
  <c r="I121" i="49"/>
  <c r="L121" i="49"/>
  <c r="N121" i="49"/>
  <c r="E4" i="49"/>
  <c r="C30" i="38"/>
  <c r="H22" i="49"/>
  <c r="J22" i="49"/>
  <c r="K22" i="49"/>
  <c r="M22" i="49"/>
  <c r="H26" i="49"/>
  <c r="J26" i="49"/>
  <c r="K26" i="49"/>
  <c r="M26" i="49"/>
  <c r="H30" i="49"/>
  <c r="J30" i="49"/>
  <c r="K30" i="49"/>
  <c r="M30" i="49"/>
  <c r="H35" i="49"/>
  <c r="J35" i="49"/>
  <c r="K35" i="49"/>
  <c r="M35" i="49"/>
  <c r="H39" i="49"/>
  <c r="J39" i="49"/>
  <c r="K39" i="49"/>
  <c r="M39" i="49"/>
  <c r="H43" i="49"/>
  <c r="J43" i="49"/>
  <c r="K43" i="49"/>
  <c r="M43" i="49"/>
  <c r="H48" i="49"/>
  <c r="J48" i="49"/>
  <c r="K48" i="49"/>
  <c r="M48" i="49"/>
  <c r="H52" i="49"/>
  <c r="J52" i="49"/>
  <c r="K52" i="49"/>
  <c r="M52" i="49"/>
  <c r="H56" i="49"/>
  <c r="J56" i="49"/>
  <c r="K56" i="49"/>
  <c r="M56" i="49"/>
  <c r="H61" i="49"/>
  <c r="J61" i="49"/>
  <c r="K61" i="49"/>
  <c r="M61" i="49"/>
  <c r="H65" i="49"/>
  <c r="J65" i="49"/>
  <c r="K65" i="49"/>
  <c r="M65" i="49"/>
  <c r="H69" i="49"/>
  <c r="J69" i="49"/>
  <c r="K69" i="49"/>
  <c r="M69" i="49"/>
  <c r="F3" i="49"/>
  <c r="I22" i="49"/>
  <c r="L22" i="49"/>
  <c r="N22" i="49"/>
  <c r="I26" i="49"/>
  <c r="L26" i="49"/>
  <c r="N26" i="49"/>
  <c r="I30" i="49"/>
  <c r="L30" i="49"/>
  <c r="N30" i="49"/>
  <c r="I35" i="49"/>
  <c r="L35" i="49"/>
  <c r="N35" i="49"/>
  <c r="I39" i="49"/>
  <c r="L39" i="49"/>
  <c r="N39" i="49"/>
  <c r="I43" i="49"/>
  <c r="L43" i="49"/>
  <c r="N43" i="49"/>
  <c r="I48" i="49"/>
  <c r="L48" i="49"/>
  <c r="N48" i="49"/>
  <c r="I52" i="49"/>
  <c r="L52" i="49"/>
  <c r="N52" i="49"/>
  <c r="I56" i="49"/>
  <c r="L56" i="49"/>
  <c r="N56" i="49"/>
  <c r="I61" i="49"/>
  <c r="L61" i="49"/>
  <c r="N61" i="49"/>
  <c r="I65" i="49"/>
  <c r="L65" i="49"/>
  <c r="N65" i="49"/>
  <c r="I69" i="49"/>
  <c r="L69" i="49"/>
  <c r="N69" i="49"/>
  <c r="E3" i="49"/>
  <c r="C29" i="38"/>
  <c r="H74" i="48"/>
  <c r="K74" i="48"/>
  <c r="M74" i="48"/>
  <c r="H78" i="48"/>
  <c r="K78" i="48"/>
  <c r="M78" i="48"/>
  <c r="H82" i="48"/>
  <c r="K82" i="48"/>
  <c r="M82" i="48"/>
  <c r="H87" i="48"/>
  <c r="K87" i="48"/>
  <c r="M87" i="48"/>
  <c r="H91" i="48"/>
  <c r="K91" i="48"/>
  <c r="M91" i="48"/>
  <c r="H95" i="48"/>
  <c r="K95" i="48"/>
  <c r="M95" i="48"/>
  <c r="H100" i="48"/>
  <c r="K100" i="48"/>
  <c r="M100" i="48"/>
  <c r="H104" i="48"/>
  <c r="K104" i="48"/>
  <c r="M104" i="48"/>
  <c r="H108" i="48"/>
  <c r="K108" i="48"/>
  <c r="M108" i="48"/>
  <c r="H113" i="48"/>
  <c r="K113" i="48"/>
  <c r="M113" i="48"/>
  <c r="H117" i="48"/>
  <c r="K117" i="48"/>
  <c r="M117" i="48"/>
  <c r="H121" i="48"/>
  <c r="K121" i="48"/>
  <c r="M121" i="48"/>
  <c r="F4" i="48"/>
  <c r="I74" i="48"/>
  <c r="L74" i="48"/>
  <c r="N74" i="48"/>
  <c r="I78" i="48"/>
  <c r="L78" i="48"/>
  <c r="N78" i="48"/>
  <c r="I82" i="48"/>
  <c r="L82" i="48"/>
  <c r="N82" i="48"/>
  <c r="I87" i="48"/>
  <c r="L87" i="48"/>
  <c r="N87" i="48"/>
  <c r="I91" i="48"/>
  <c r="L91" i="48"/>
  <c r="N91" i="48"/>
  <c r="I95" i="48"/>
  <c r="L95" i="48"/>
  <c r="N95" i="48"/>
  <c r="I100" i="48"/>
  <c r="L100" i="48"/>
  <c r="N100" i="48"/>
  <c r="I104" i="48"/>
  <c r="L104" i="48"/>
  <c r="N104" i="48"/>
  <c r="I108" i="48"/>
  <c r="L108" i="48"/>
  <c r="N108" i="48"/>
  <c r="I113" i="48"/>
  <c r="L113" i="48"/>
  <c r="N113" i="48"/>
  <c r="I117" i="48"/>
  <c r="L117" i="48"/>
  <c r="N117" i="48"/>
  <c r="I121" i="48"/>
  <c r="L121" i="48"/>
  <c r="N121" i="48"/>
  <c r="E4" i="48"/>
  <c r="C28" i="38"/>
  <c r="H22" i="48"/>
  <c r="J22" i="48"/>
  <c r="K22" i="48"/>
  <c r="M22" i="48"/>
  <c r="H26" i="48"/>
  <c r="J26" i="48"/>
  <c r="K26" i="48"/>
  <c r="M26" i="48"/>
  <c r="H30" i="48"/>
  <c r="J30" i="48"/>
  <c r="K30" i="48"/>
  <c r="M30" i="48"/>
  <c r="H35" i="48"/>
  <c r="J35" i="48"/>
  <c r="K35" i="48"/>
  <c r="M35" i="48"/>
  <c r="H39" i="48"/>
  <c r="J39" i="48"/>
  <c r="K39" i="48"/>
  <c r="M39" i="48"/>
  <c r="H43" i="48"/>
  <c r="J43" i="48"/>
  <c r="K43" i="48"/>
  <c r="M43" i="48"/>
  <c r="H48" i="48"/>
  <c r="J48" i="48"/>
  <c r="K48" i="48"/>
  <c r="M48" i="48"/>
  <c r="H52" i="48"/>
  <c r="J52" i="48"/>
  <c r="K52" i="48"/>
  <c r="M52" i="48"/>
  <c r="H56" i="48"/>
  <c r="J56" i="48"/>
  <c r="K56" i="48"/>
  <c r="M56" i="48"/>
  <c r="H61" i="48"/>
  <c r="J61" i="48"/>
  <c r="K61" i="48"/>
  <c r="M61" i="48"/>
  <c r="H65" i="48"/>
  <c r="J65" i="48"/>
  <c r="K65" i="48"/>
  <c r="M65" i="48"/>
  <c r="H69" i="48"/>
  <c r="J69" i="48"/>
  <c r="K69" i="48"/>
  <c r="M69" i="48"/>
  <c r="F3" i="48"/>
  <c r="I22" i="48"/>
  <c r="L22" i="48"/>
  <c r="N22" i="48"/>
  <c r="I26" i="48"/>
  <c r="L26" i="48"/>
  <c r="N26" i="48"/>
  <c r="I30" i="48"/>
  <c r="L30" i="48"/>
  <c r="N30" i="48"/>
  <c r="I35" i="48"/>
  <c r="L35" i="48"/>
  <c r="N35" i="48"/>
  <c r="I39" i="48"/>
  <c r="L39" i="48"/>
  <c r="N39" i="48"/>
  <c r="I43" i="48"/>
  <c r="L43" i="48"/>
  <c r="N43" i="48"/>
  <c r="I48" i="48"/>
  <c r="L48" i="48"/>
  <c r="N48" i="48"/>
  <c r="I52" i="48"/>
  <c r="L52" i="48"/>
  <c r="N52" i="48"/>
  <c r="I56" i="48"/>
  <c r="L56" i="48"/>
  <c r="N56" i="48"/>
  <c r="I61" i="48"/>
  <c r="L61" i="48"/>
  <c r="N61" i="48"/>
  <c r="I65" i="48"/>
  <c r="L65" i="48"/>
  <c r="N65" i="48"/>
  <c r="I69" i="48"/>
  <c r="L69" i="48"/>
  <c r="N69" i="48"/>
  <c r="E3" i="48"/>
  <c r="C27" i="38"/>
  <c r="H74" i="45"/>
  <c r="K74" i="45"/>
  <c r="M74" i="45"/>
  <c r="H78" i="45"/>
  <c r="K78" i="45"/>
  <c r="M78" i="45"/>
  <c r="H82" i="45"/>
  <c r="K82" i="45"/>
  <c r="M82" i="45"/>
  <c r="H87" i="45"/>
  <c r="K87" i="45"/>
  <c r="M87" i="45"/>
  <c r="H91" i="45"/>
  <c r="K91" i="45"/>
  <c r="M91" i="45"/>
  <c r="H95" i="45"/>
  <c r="K95" i="45"/>
  <c r="M95" i="45"/>
  <c r="H100" i="45"/>
  <c r="K100" i="45"/>
  <c r="M100" i="45"/>
  <c r="H104" i="45"/>
  <c r="K104" i="45"/>
  <c r="M104" i="45"/>
  <c r="H108" i="45"/>
  <c r="K108" i="45"/>
  <c r="M108" i="45"/>
  <c r="H113" i="45"/>
  <c r="K113" i="45"/>
  <c r="M113" i="45"/>
  <c r="H117" i="45"/>
  <c r="K117" i="45"/>
  <c r="M117" i="45"/>
  <c r="H121" i="45"/>
  <c r="K121" i="45"/>
  <c r="M121" i="45"/>
  <c r="F4" i="45"/>
  <c r="I74" i="45"/>
  <c r="L74" i="45"/>
  <c r="N74" i="45"/>
  <c r="I78" i="45"/>
  <c r="L78" i="45"/>
  <c r="N78" i="45"/>
  <c r="I82" i="45"/>
  <c r="L82" i="45"/>
  <c r="N82" i="45"/>
  <c r="I87" i="45"/>
  <c r="L87" i="45"/>
  <c r="N87" i="45"/>
  <c r="I91" i="45"/>
  <c r="L91" i="45"/>
  <c r="N91" i="45"/>
  <c r="I95" i="45"/>
  <c r="L95" i="45"/>
  <c r="N95" i="45"/>
  <c r="I100" i="45"/>
  <c r="L100" i="45"/>
  <c r="N100" i="45"/>
  <c r="I104" i="45"/>
  <c r="L104" i="45"/>
  <c r="N104" i="45"/>
  <c r="I108" i="45"/>
  <c r="L108" i="45"/>
  <c r="N108" i="45"/>
  <c r="I113" i="45"/>
  <c r="L113" i="45"/>
  <c r="N113" i="45"/>
  <c r="I117" i="45"/>
  <c r="L117" i="45"/>
  <c r="N117" i="45"/>
  <c r="I121" i="45"/>
  <c r="L121" i="45"/>
  <c r="N121" i="45"/>
  <c r="E4" i="45"/>
  <c r="C26" i="38"/>
  <c r="H22" i="45"/>
  <c r="J22" i="45"/>
  <c r="K22" i="45"/>
  <c r="M22" i="45"/>
  <c r="H26" i="45"/>
  <c r="J26" i="45"/>
  <c r="K26" i="45"/>
  <c r="M26" i="45"/>
  <c r="H30" i="45"/>
  <c r="J30" i="45"/>
  <c r="K30" i="45"/>
  <c r="M30" i="45"/>
  <c r="H35" i="45"/>
  <c r="J35" i="45"/>
  <c r="K35" i="45"/>
  <c r="M35" i="45"/>
  <c r="H39" i="45"/>
  <c r="J39" i="45"/>
  <c r="K39" i="45"/>
  <c r="M39" i="45"/>
  <c r="H43" i="45"/>
  <c r="J43" i="45"/>
  <c r="K43" i="45"/>
  <c r="M43" i="45"/>
  <c r="H48" i="45"/>
  <c r="J48" i="45"/>
  <c r="K48" i="45"/>
  <c r="M48" i="45"/>
  <c r="H52" i="45"/>
  <c r="J52" i="45"/>
  <c r="K52" i="45"/>
  <c r="M52" i="45"/>
  <c r="H56" i="45"/>
  <c r="J56" i="45"/>
  <c r="K56" i="45"/>
  <c r="M56" i="45"/>
  <c r="H61" i="45"/>
  <c r="J61" i="45"/>
  <c r="K61" i="45"/>
  <c r="M61" i="45"/>
  <c r="H65" i="45"/>
  <c r="J65" i="45"/>
  <c r="K65" i="45"/>
  <c r="M65" i="45"/>
  <c r="H69" i="45"/>
  <c r="J69" i="45"/>
  <c r="K69" i="45"/>
  <c r="M69" i="45"/>
  <c r="F3" i="45"/>
  <c r="I22" i="45"/>
  <c r="L22" i="45"/>
  <c r="N22" i="45"/>
  <c r="I26" i="45"/>
  <c r="L26" i="45"/>
  <c r="N26" i="45"/>
  <c r="I30" i="45"/>
  <c r="L30" i="45"/>
  <c r="N30" i="45"/>
  <c r="I35" i="45"/>
  <c r="L35" i="45"/>
  <c r="N35" i="45"/>
  <c r="I39" i="45"/>
  <c r="L39" i="45"/>
  <c r="N39" i="45"/>
  <c r="I43" i="45"/>
  <c r="L43" i="45"/>
  <c r="N43" i="45"/>
  <c r="I48" i="45"/>
  <c r="L48" i="45"/>
  <c r="N48" i="45"/>
  <c r="I52" i="45"/>
  <c r="L52" i="45"/>
  <c r="N52" i="45"/>
  <c r="I56" i="45"/>
  <c r="L56" i="45"/>
  <c r="N56" i="45"/>
  <c r="I61" i="45"/>
  <c r="L61" i="45"/>
  <c r="N61" i="45"/>
  <c r="I65" i="45"/>
  <c r="L65" i="45"/>
  <c r="N65" i="45"/>
  <c r="I69" i="45"/>
  <c r="L69" i="45"/>
  <c r="N69" i="45"/>
  <c r="E3" i="45"/>
  <c r="C25" i="38"/>
  <c r="E32" i="38"/>
  <c r="E31" i="38"/>
  <c r="E30" i="38"/>
  <c r="E29" i="38"/>
  <c r="E28" i="38"/>
  <c r="E27" i="38"/>
  <c r="E26" i="38"/>
  <c r="E25" i="38"/>
  <c r="G32" i="38"/>
  <c r="G31" i="38"/>
  <c r="G30" i="38"/>
  <c r="G29" i="38"/>
  <c r="G28" i="38"/>
  <c r="G27" i="38"/>
  <c r="G26" i="38"/>
  <c r="G25" i="38"/>
  <c r="G24" i="38"/>
  <c r="G23" i="38"/>
  <c r="E24" i="38"/>
  <c r="E23" i="38"/>
  <c r="H74" i="47"/>
  <c r="K74" i="47"/>
  <c r="M74" i="47"/>
  <c r="H78" i="47"/>
  <c r="K78" i="47"/>
  <c r="M78" i="47"/>
  <c r="H82" i="47"/>
  <c r="K82" i="47"/>
  <c r="M82" i="47"/>
  <c r="H87" i="47"/>
  <c r="K87" i="47"/>
  <c r="M87" i="47"/>
  <c r="H91" i="47"/>
  <c r="K91" i="47"/>
  <c r="M91" i="47"/>
  <c r="H95" i="47"/>
  <c r="K95" i="47"/>
  <c r="M95" i="47"/>
  <c r="H100" i="47"/>
  <c r="K100" i="47"/>
  <c r="M100" i="47"/>
  <c r="H104" i="47"/>
  <c r="K104" i="47"/>
  <c r="M104" i="47"/>
  <c r="H108" i="47"/>
  <c r="K108" i="47"/>
  <c r="M108" i="47"/>
  <c r="H113" i="47"/>
  <c r="K113" i="47"/>
  <c r="M113" i="47"/>
  <c r="H117" i="47"/>
  <c r="K117" i="47"/>
  <c r="M117" i="47"/>
  <c r="H121" i="47"/>
  <c r="K121" i="47"/>
  <c r="M121" i="47"/>
  <c r="F4" i="47"/>
  <c r="I74" i="47"/>
  <c r="L74" i="47"/>
  <c r="N74" i="47"/>
  <c r="I78" i="47"/>
  <c r="L78" i="47"/>
  <c r="N78" i="47"/>
  <c r="I82" i="47"/>
  <c r="L82" i="47"/>
  <c r="N82" i="47"/>
  <c r="I87" i="47"/>
  <c r="L87" i="47"/>
  <c r="N87" i="47"/>
  <c r="I91" i="47"/>
  <c r="L91" i="47"/>
  <c r="N91" i="47"/>
  <c r="I95" i="47"/>
  <c r="L95" i="47"/>
  <c r="N95" i="47"/>
  <c r="I100" i="47"/>
  <c r="L100" i="47"/>
  <c r="N100" i="47"/>
  <c r="I104" i="47"/>
  <c r="L104" i="47"/>
  <c r="N104" i="47"/>
  <c r="I108" i="47"/>
  <c r="L108" i="47"/>
  <c r="N108" i="47"/>
  <c r="I113" i="47"/>
  <c r="L113" i="47"/>
  <c r="N113" i="47"/>
  <c r="I117" i="47"/>
  <c r="L117" i="47"/>
  <c r="N117" i="47"/>
  <c r="I121" i="47"/>
  <c r="L121" i="47"/>
  <c r="N121" i="47"/>
  <c r="E4" i="47"/>
  <c r="C24" i="38"/>
  <c r="H22" i="47"/>
  <c r="J22" i="47"/>
  <c r="K22" i="47"/>
  <c r="M22" i="47"/>
  <c r="H26" i="47"/>
  <c r="J26" i="47"/>
  <c r="K26" i="47"/>
  <c r="M26" i="47"/>
  <c r="H30" i="47"/>
  <c r="J30" i="47"/>
  <c r="K30" i="47"/>
  <c r="M30" i="47"/>
  <c r="H35" i="47"/>
  <c r="J35" i="47"/>
  <c r="K35" i="47"/>
  <c r="M35" i="47"/>
  <c r="H39" i="47"/>
  <c r="J39" i="47"/>
  <c r="K39" i="47"/>
  <c r="M39" i="47"/>
  <c r="H43" i="47"/>
  <c r="J43" i="47"/>
  <c r="K43" i="47"/>
  <c r="M43" i="47"/>
  <c r="H48" i="47"/>
  <c r="J48" i="47"/>
  <c r="K48" i="47"/>
  <c r="M48" i="47"/>
  <c r="H52" i="47"/>
  <c r="J52" i="47"/>
  <c r="K52" i="47"/>
  <c r="M52" i="47"/>
  <c r="H56" i="47"/>
  <c r="J56" i="47"/>
  <c r="K56" i="47"/>
  <c r="M56" i="47"/>
  <c r="H61" i="47"/>
  <c r="J61" i="47"/>
  <c r="K61" i="47"/>
  <c r="M61" i="47"/>
  <c r="H65" i="47"/>
  <c r="J65" i="47"/>
  <c r="K65" i="47"/>
  <c r="M65" i="47"/>
  <c r="H69" i="47"/>
  <c r="J69" i="47"/>
  <c r="K69" i="47"/>
  <c r="M69" i="47"/>
  <c r="F3" i="47"/>
  <c r="I22" i="47"/>
  <c r="L22" i="47"/>
  <c r="N22" i="47"/>
  <c r="I26" i="47"/>
  <c r="L26" i="47"/>
  <c r="N26" i="47"/>
  <c r="I30" i="47"/>
  <c r="L30" i="47"/>
  <c r="N30" i="47"/>
  <c r="I35" i="47"/>
  <c r="L35" i="47"/>
  <c r="N35" i="47"/>
  <c r="I39" i="47"/>
  <c r="L39" i="47"/>
  <c r="N39" i="47"/>
  <c r="I43" i="47"/>
  <c r="L43" i="47"/>
  <c r="N43" i="47"/>
  <c r="I48" i="47"/>
  <c r="L48" i="47"/>
  <c r="N48" i="47"/>
  <c r="I52" i="47"/>
  <c r="L52" i="47"/>
  <c r="N52" i="47"/>
  <c r="I56" i="47"/>
  <c r="L56" i="47"/>
  <c r="N56" i="47"/>
  <c r="I61" i="47"/>
  <c r="L61" i="47"/>
  <c r="N61" i="47"/>
  <c r="I65" i="47"/>
  <c r="L65" i="47"/>
  <c r="N65" i="47"/>
  <c r="I69" i="47"/>
  <c r="L69" i="47"/>
  <c r="N69" i="47"/>
  <c r="E3" i="47"/>
  <c r="C23" i="38"/>
  <c r="D32" i="38"/>
  <c r="F32" i="38"/>
  <c r="H32" i="38"/>
  <c r="I32" i="38"/>
  <c r="D31" i="38"/>
  <c r="F31" i="38"/>
  <c r="H31" i="38"/>
  <c r="I31" i="38"/>
  <c r="D30" i="38"/>
  <c r="F30" i="38"/>
  <c r="H30" i="38"/>
  <c r="I30" i="38"/>
  <c r="D29" i="38"/>
  <c r="F29" i="38"/>
  <c r="H29" i="38"/>
  <c r="I29" i="38"/>
  <c r="D28" i="38"/>
  <c r="F28" i="38"/>
  <c r="H28" i="38"/>
  <c r="I28" i="38"/>
  <c r="D27" i="38"/>
  <c r="F27" i="38"/>
  <c r="H27" i="38"/>
  <c r="I27" i="38"/>
  <c r="D26" i="38"/>
  <c r="F26" i="38"/>
  <c r="H26" i="38"/>
  <c r="I26" i="38"/>
  <c r="D25" i="38"/>
  <c r="F25" i="38"/>
  <c r="H25" i="38"/>
  <c r="I25" i="38"/>
  <c r="D24" i="38"/>
  <c r="F24" i="38"/>
  <c r="H24" i="38"/>
  <c r="I24" i="38"/>
  <c r="D23" i="38"/>
  <c r="F23" i="38"/>
  <c r="H23" i="38"/>
  <c r="I23" i="38"/>
  <c r="G22" i="38"/>
  <c r="G21" i="38"/>
  <c r="E22" i="38"/>
  <c r="E21" i="38"/>
  <c r="H74" i="42"/>
  <c r="K74" i="42"/>
  <c r="M74" i="42"/>
  <c r="H78" i="42"/>
  <c r="K78" i="42"/>
  <c r="M78" i="42"/>
  <c r="H82" i="42"/>
  <c r="K82" i="42"/>
  <c r="M82" i="42"/>
  <c r="H87" i="42"/>
  <c r="K87" i="42"/>
  <c r="M87" i="42"/>
  <c r="H91" i="42"/>
  <c r="K91" i="42"/>
  <c r="M91" i="42"/>
  <c r="H95" i="42"/>
  <c r="K95" i="42"/>
  <c r="M95" i="42"/>
  <c r="H100" i="42"/>
  <c r="K100" i="42"/>
  <c r="M100" i="42"/>
  <c r="H104" i="42"/>
  <c r="K104" i="42"/>
  <c r="M104" i="42"/>
  <c r="H108" i="42"/>
  <c r="K108" i="42"/>
  <c r="M108" i="42"/>
  <c r="H113" i="42"/>
  <c r="K113" i="42"/>
  <c r="M113" i="42"/>
  <c r="H117" i="42"/>
  <c r="K117" i="42"/>
  <c r="M117" i="42"/>
  <c r="H121" i="42"/>
  <c r="K121" i="42"/>
  <c r="M121" i="42"/>
  <c r="F4" i="42"/>
  <c r="I74" i="42"/>
  <c r="L74" i="42"/>
  <c r="N74" i="42"/>
  <c r="I78" i="42"/>
  <c r="L78" i="42"/>
  <c r="N78" i="42"/>
  <c r="I82" i="42"/>
  <c r="L82" i="42"/>
  <c r="N82" i="42"/>
  <c r="I87" i="42"/>
  <c r="L87" i="42"/>
  <c r="N87" i="42"/>
  <c r="I91" i="42"/>
  <c r="L91" i="42"/>
  <c r="N91" i="42"/>
  <c r="I95" i="42"/>
  <c r="L95" i="42"/>
  <c r="N95" i="42"/>
  <c r="I100" i="42"/>
  <c r="L100" i="42"/>
  <c r="N100" i="42"/>
  <c r="I104" i="42"/>
  <c r="L104" i="42"/>
  <c r="N104" i="42"/>
  <c r="I108" i="42"/>
  <c r="L108" i="42"/>
  <c r="N108" i="42"/>
  <c r="I113" i="42"/>
  <c r="L113" i="42"/>
  <c r="N113" i="42"/>
  <c r="I117" i="42"/>
  <c r="L117" i="42"/>
  <c r="N117" i="42"/>
  <c r="I121" i="42"/>
  <c r="L121" i="42"/>
  <c r="N121" i="42"/>
  <c r="E4" i="42"/>
  <c r="C22" i="38"/>
  <c r="H22" i="42"/>
  <c r="J22" i="42"/>
  <c r="K22" i="42"/>
  <c r="M22" i="42"/>
  <c r="H26" i="42"/>
  <c r="J26" i="42"/>
  <c r="K26" i="42"/>
  <c r="M26" i="42"/>
  <c r="H30" i="42"/>
  <c r="J30" i="42"/>
  <c r="K30" i="42"/>
  <c r="M30" i="42"/>
  <c r="H35" i="42"/>
  <c r="J35" i="42"/>
  <c r="K35" i="42"/>
  <c r="M35" i="42"/>
  <c r="H39" i="42"/>
  <c r="J39" i="42"/>
  <c r="K39" i="42"/>
  <c r="M39" i="42"/>
  <c r="H43" i="42"/>
  <c r="J43" i="42"/>
  <c r="K43" i="42"/>
  <c r="M43" i="42"/>
  <c r="H48" i="42"/>
  <c r="J48" i="42"/>
  <c r="K48" i="42"/>
  <c r="M48" i="42"/>
  <c r="H52" i="42"/>
  <c r="J52" i="42"/>
  <c r="K52" i="42"/>
  <c r="M52" i="42"/>
  <c r="H56" i="42"/>
  <c r="J56" i="42"/>
  <c r="K56" i="42"/>
  <c r="M56" i="42"/>
  <c r="H61" i="42"/>
  <c r="J61" i="42"/>
  <c r="K61" i="42"/>
  <c r="M61" i="42"/>
  <c r="H65" i="42"/>
  <c r="J65" i="42"/>
  <c r="K65" i="42"/>
  <c r="M65" i="42"/>
  <c r="H69" i="42"/>
  <c r="J69" i="42"/>
  <c r="K69" i="42"/>
  <c r="M69" i="42"/>
  <c r="F3" i="42"/>
  <c r="I22" i="42"/>
  <c r="L22" i="42"/>
  <c r="N22" i="42"/>
  <c r="I26" i="42"/>
  <c r="L26" i="42"/>
  <c r="N26" i="42"/>
  <c r="I30" i="42"/>
  <c r="L30" i="42"/>
  <c r="N30" i="42"/>
  <c r="I35" i="42"/>
  <c r="L35" i="42"/>
  <c r="N35" i="42"/>
  <c r="I39" i="42"/>
  <c r="L39" i="42"/>
  <c r="N39" i="42"/>
  <c r="I43" i="42"/>
  <c r="L43" i="42"/>
  <c r="N43" i="42"/>
  <c r="I48" i="42"/>
  <c r="L48" i="42"/>
  <c r="N48" i="42"/>
  <c r="I52" i="42"/>
  <c r="L52" i="42"/>
  <c r="N52" i="42"/>
  <c r="I56" i="42"/>
  <c r="L56" i="42"/>
  <c r="N56" i="42"/>
  <c r="I61" i="42"/>
  <c r="L61" i="42"/>
  <c r="N61" i="42"/>
  <c r="I65" i="42"/>
  <c r="L65" i="42"/>
  <c r="N65" i="42"/>
  <c r="I69" i="42"/>
  <c r="L69" i="42"/>
  <c r="N69" i="42"/>
  <c r="E3" i="42"/>
  <c r="C21" i="38"/>
  <c r="I36" i="36"/>
  <c r="L36" i="36"/>
  <c r="I34" i="36"/>
  <c r="L34" i="36"/>
  <c r="N36" i="36"/>
  <c r="I40" i="36"/>
  <c r="L40" i="36"/>
  <c r="I38" i="36"/>
  <c r="L38" i="36"/>
  <c r="N40" i="36"/>
  <c r="I44" i="36"/>
  <c r="L44" i="36"/>
  <c r="I42" i="36"/>
  <c r="L42" i="36"/>
  <c r="N44" i="36"/>
  <c r="H4" i="36"/>
  <c r="I37" i="36"/>
  <c r="L37" i="36"/>
  <c r="N37" i="36"/>
  <c r="I41" i="36"/>
  <c r="L41" i="36"/>
  <c r="N41" i="36"/>
  <c r="K4" i="36"/>
  <c r="O4" i="36"/>
  <c r="I23" i="36"/>
  <c r="L23" i="36"/>
  <c r="I21" i="36"/>
  <c r="L21" i="36"/>
  <c r="N23" i="36"/>
  <c r="I27" i="36"/>
  <c r="L27" i="36"/>
  <c r="I25" i="36"/>
  <c r="L25" i="36"/>
  <c r="N27" i="36"/>
  <c r="I31" i="36"/>
  <c r="L31" i="36"/>
  <c r="I29" i="36"/>
  <c r="L29" i="36"/>
  <c r="N31" i="36"/>
  <c r="H3" i="36"/>
  <c r="I24" i="36"/>
  <c r="L24" i="36"/>
  <c r="N24" i="36"/>
  <c r="I28" i="36"/>
  <c r="L28" i="36"/>
  <c r="N28" i="36"/>
  <c r="K3" i="36"/>
  <c r="O3" i="36"/>
  <c r="H36" i="33"/>
  <c r="K36" i="33"/>
  <c r="H34" i="33"/>
  <c r="K34" i="33"/>
  <c r="M36" i="33"/>
  <c r="H40" i="33"/>
  <c r="K40" i="33"/>
  <c r="H38" i="33"/>
  <c r="K38" i="33"/>
  <c r="M40" i="33"/>
  <c r="H44" i="33"/>
  <c r="K44" i="33"/>
  <c r="H42" i="33"/>
  <c r="K42" i="33"/>
  <c r="M44" i="33"/>
  <c r="I4" i="33"/>
  <c r="H64" i="5"/>
  <c r="H65" i="5"/>
  <c r="H66" i="5"/>
  <c r="H67" i="5"/>
  <c r="H68" i="5"/>
  <c r="H62" i="5"/>
  <c r="H63" i="5"/>
  <c r="H69" i="5"/>
  <c r="H37" i="33"/>
  <c r="K37" i="33"/>
  <c r="M37" i="33"/>
  <c r="H41" i="33"/>
  <c r="K41" i="33"/>
  <c r="M41" i="33"/>
  <c r="L4" i="33"/>
  <c r="P4" i="33"/>
  <c r="I36" i="33"/>
  <c r="L36" i="33"/>
  <c r="I34" i="33"/>
  <c r="L34" i="33"/>
  <c r="N36" i="33"/>
  <c r="I40" i="33"/>
  <c r="L40" i="33"/>
  <c r="I38" i="33"/>
  <c r="L38" i="33"/>
  <c r="N40" i="33"/>
  <c r="I44" i="33"/>
  <c r="L44" i="33"/>
  <c r="I42" i="33"/>
  <c r="L42" i="33"/>
  <c r="N44" i="33"/>
  <c r="H4" i="33"/>
  <c r="I37" i="33"/>
  <c r="L37" i="33"/>
  <c r="N37" i="33"/>
  <c r="I41" i="33"/>
  <c r="L41" i="33"/>
  <c r="N41" i="33"/>
  <c r="K4" i="33"/>
  <c r="O4" i="33"/>
  <c r="H23" i="33"/>
  <c r="K23" i="33"/>
  <c r="H21" i="33"/>
  <c r="K21" i="33"/>
  <c r="M23" i="33"/>
  <c r="H27" i="33"/>
  <c r="K27" i="33"/>
  <c r="H25" i="33"/>
  <c r="K25" i="33"/>
  <c r="M27" i="33"/>
  <c r="H31" i="33"/>
  <c r="K31" i="33"/>
  <c r="H29" i="33"/>
  <c r="K29" i="33"/>
  <c r="M31" i="33"/>
  <c r="I3" i="33"/>
  <c r="H24" i="33"/>
  <c r="K24" i="33"/>
  <c r="M24" i="33"/>
  <c r="H28" i="33"/>
  <c r="K28" i="33"/>
  <c r="M28" i="33"/>
  <c r="L3" i="33"/>
  <c r="P3" i="33"/>
  <c r="I23" i="33"/>
  <c r="L23" i="33"/>
  <c r="I21" i="33"/>
  <c r="L21" i="33"/>
  <c r="N23" i="33"/>
  <c r="I27" i="33"/>
  <c r="L27" i="33"/>
  <c r="I25" i="33"/>
  <c r="L25" i="33"/>
  <c r="N27" i="33"/>
  <c r="I31" i="33"/>
  <c r="L31" i="33"/>
  <c r="I29" i="33"/>
  <c r="L29" i="33"/>
  <c r="N31" i="33"/>
  <c r="H3" i="33"/>
  <c r="I24" i="33"/>
  <c r="L24" i="33"/>
  <c r="N24" i="33"/>
  <c r="I28" i="33"/>
  <c r="L28" i="33"/>
  <c r="N28" i="33"/>
  <c r="K3" i="33"/>
  <c r="O3" i="33"/>
  <c r="H36" i="34"/>
  <c r="K36" i="34"/>
  <c r="H34" i="34"/>
  <c r="K34" i="34"/>
  <c r="M36" i="34"/>
  <c r="H40" i="34"/>
  <c r="K40" i="34"/>
  <c r="H38" i="34"/>
  <c r="K38" i="34"/>
  <c r="M40" i="34"/>
  <c r="H44" i="34"/>
  <c r="K44" i="34"/>
  <c r="H42" i="34"/>
  <c r="K42" i="34"/>
  <c r="M44" i="34"/>
  <c r="I4" i="34"/>
  <c r="H37" i="34"/>
  <c r="K37" i="34"/>
  <c r="M37" i="34"/>
  <c r="H41" i="34"/>
  <c r="K41" i="34"/>
  <c r="M41" i="34"/>
  <c r="L4" i="34"/>
  <c r="P4" i="34"/>
  <c r="I36" i="34"/>
  <c r="L36" i="34"/>
  <c r="I34" i="34"/>
  <c r="L34" i="34"/>
  <c r="N36" i="34"/>
  <c r="I40" i="34"/>
  <c r="L40" i="34"/>
  <c r="I38" i="34"/>
  <c r="L38" i="34"/>
  <c r="N40" i="34"/>
  <c r="I44" i="34"/>
  <c r="L44" i="34"/>
  <c r="I42" i="34"/>
  <c r="L42" i="34"/>
  <c r="N44" i="34"/>
  <c r="H4" i="34"/>
  <c r="I37" i="34"/>
  <c r="L37" i="34"/>
  <c r="N37" i="34"/>
  <c r="I41" i="34"/>
  <c r="L41" i="34"/>
  <c r="N41" i="34"/>
  <c r="K4" i="34"/>
  <c r="O4" i="34"/>
  <c r="H23" i="34"/>
  <c r="K23" i="34"/>
  <c r="H21" i="34"/>
  <c r="K21" i="34"/>
  <c r="M23" i="34"/>
  <c r="H27" i="34"/>
  <c r="K27" i="34"/>
  <c r="H25" i="34"/>
  <c r="K25" i="34"/>
  <c r="M27" i="34"/>
  <c r="H31" i="34"/>
  <c r="K31" i="34"/>
  <c r="H29" i="34"/>
  <c r="K29" i="34"/>
  <c r="M31" i="34"/>
  <c r="I3" i="34"/>
  <c r="H24" i="34"/>
  <c r="K24" i="34"/>
  <c r="M24" i="34"/>
  <c r="H28" i="34"/>
  <c r="K28" i="34"/>
  <c r="M28" i="34"/>
  <c r="L3" i="34"/>
  <c r="P3" i="34"/>
  <c r="I23" i="34"/>
  <c r="L23" i="34"/>
  <c r="I21" i="34"/>
  <c r="L21" i="34"/>
  <c r="N23" i="34"/>
  <c r="I27" i="34"/>
  <c r="L27" i="34"/>
  <c r="I25" i="34"/>
  <c r="L25" i="34"/>
  <c r="N27" i="34"/>
  <c r="I31" i="34"/>
  <c r="L31" i="34"/>
  <c r="I29" i="34"/>
  <c r="L29" i="34"/>
  <c r="N31" i="34"/>
  <c r="H3" i="34"/>
  <c r="I24" i="34"/>
  <c r="L24" i="34"/>
  <c r="N24" i="34"/>
  <c r="I28" i="34"/>
  <c r="L28" i="34"/>
  <c r="N28" i="34"/>
  <c r="K3" i="34"/>
  <c r="O3" i="34"/>
  <c r="H36" i="31"/>
  <c r="K36" i="31"/>
  <c r="H34" i="31"/>
  <c r="K34" i="31"/>
  <c r="M36" i="31"/>
  <c r="H40" i="31"/>
  <c r="K40" i="31"/>
  <c r="H38" i="31"/>
  <c r="K38" i="31"/>
  <c r="M40" i="31"/>
  <c r="H44" i="31"/>
  <c r="K44" i="31"/>
  <c r="H42" i="31"/>
  <c r="K42" i="31"/>
  <c r="M44" i="31"/>
  <c r="I4" i="31"/>
  <c r="H37" i="31"/>
  <c r="K37" i="31"/>
  <c r="M37" i="31"/>
  <c r="H41" i="31"/>
  <c r="K41" i="31"/>
  <c r="M41" i="31"/>
  <c r="L4" i="31"/>
  <c r="P4" i="31"/>
  <c r="I36" i="31"/>
  <c r="L36" i="31"/>
  <c r="I34" i="31"/>
  <c r="L34" i="31"/>
  <c r="N36" i="31"/>
  <c r="I40" i="31"/>
  <c r="L40" i="31"/>
  <c r="I38" i="31"/>
  <c r="L38" i="31"/>
  <c r="N40" i="31"/>
  <c r="I44" i="31"/>
  <c r="L44" i="31"/>
  <c r="I42" i="31"/>
  <c r="L42" i="31"/>
  <c r="N44" i="31"/>
  <c r="H4" i="31"/>
  <c r="I37" i="31"/>
  <c r="L37" i="31"/>
  <c r="N37" i="31"/>
  <c r="I41" i="31"/>
  <c r="L41" i="31"/>
  <c r="N41" i="31"/>
  <c r="K4" i="31"/>
  <c r="O4" i="31"/>
  <c r="H23" i="31"/>
  <c r="K23" i="31"/>
  <c r="H21" i="31"/>
  <c r="K21" i="31"/>
  <c r="M23" i="31"/>
  <c r="H27" i="31"/>
  <c r="K27" i="31"/>
  <c r="H25" i="31"/>
  <c r="K25" i="31"/>
  <c r="M27" i="31"/>
  <c r="H31" i="31"/>
  <c r="K31" i="31"/>
  <c r="H29" i="31"/>
  <c r="K29" i="31"/>
  <c r="M31" i="31"/>
  <c r="I3" i="31"/>
  <c r="H24" i="31"/>
  <c r="K24" i="31"/>
  <c r="M24" i="31"/>
  <c r="H28" i="31"/>
  <c r="K28" i="31"/>
  <c r="M28" i="31"/>
  <c r="L3" i="31"/>
  <c r="P3" i="31"/>
  <c r="I23" i="31"/>
  <c r="L23" i="31"/>
  <c r="I21" i="31"/>
  <c r="L21" i="31"/>
  <c r="N23" i="31"/>
  <c r="I27" i="31"/>
  <c r="L27" i="31"/>
  <c r="I25" i="31"/>
  <c r="L25" i="31"/>
  <c r="N27" i="31"/>
  <c r="I31" i="31"/>
  <c r="L31" i="31"/>
  <c r="I29" i="31"/>
  <c r="L29" i="31"/>
  <c r="N31" i="31"/>
  <c r="H3" i="31"/>
  <c r="I24" i="31"/>
  <c r="L24" i="31"/>
  <c r="N24" i="31"/>
  <c r="I28" i="31"/>
  <c r="L28" i="31"/>
  <c r="N28" i="31"/>
  <c r="K3" i="31"/>
  <c r="O3" i="31"/>
  <c r="H49" i="30"/>
  <c r="K49" i="30"/>
  <c r="H47" i="30"/>
  <c r="K47" i="30"/>
  <c r="M49" i="30"/>
  <c r="H53" i="30"/>
  <c r="K53" i="30"/>
  <c r="H51" i="30"/>
  <c r="K51" i="30"/>
  <c r="M53" i="30"/>
  <c r="H57" i="30"/>
  <c r="K57" i="30"/>
  <c r="H55" i="30"/>
  <c r="K55" i="30"/>
  <c r="M57" i="30"/>
  <c r="H62" i="30"/>
  <c r="K62" i="30"/>
  <c r="H60" i="30"/>
  <c r="K60" i="30"/>
  <c r="M62" i="30"/>
  <c r="H66" i="30"/>
  <c r="K66" i="30"/>
  <c r="H64" i="30"/>
  <c r="K64" i="30"/>
  <c r="M66" i="30"/>
  <c r="H70" i="30"/>
  <c r="K70" i="30"/>
  <c r="H68" i="30"/>
  <c r="K68" i="30"/>
  <c r="M70" i="30"/>
  <c r="I4" i="30"/>
  <c r="H50" i="30"/>
  <c r="K50" i="30"/>
  <c r="M50" i="30"/>
  <c r="H54" i="30"/>
  <c r="K54" i="30"/>
  <c r="M54" i="30"/>
  <c r="H63" i="30"/>
  <c r="K63" i="30"/>
  <c r="M63" i="30"/>
  <c r="H67" i="30"/>
  <c r="K67" i="30"/>
  <c r="M67" i="30"/>
  <c r="L4" i="30"/>
  <c r="P4" i="30"/>
  <c r="I49" i="30"/>
  <c r="L49" i="30"/>
  <c r="I47" i="30"/>
  <c r="L47" i="30"/>
  <c r="N49" i="30"/>
  <c r="I53" i="30"/>
  <c r="L53" i="30"/>
  <c r="I51" i="30"/>
  <c r="L51" i="30"/>
  <c r="N53" i="30"/>
  <c r="I57" i="30"/>
  <c r="L57" i="30"/>
  <c r="I55" i="30"/>
  <c r="L55" i="30"/>
  <c r="N57" i="30"/>
  <c r="I62" i="30"/>
  <c r="L62" i="30"/>
  <c r="I60" i="30"/>
  <c r="L60" i="30"/>
  <c r="N62" i="30"/>
  <c r="I66" i="30"/>
  <c r="L66" i="30"/>
  <c r="I64" i="30"/>
  <c r="L64" i="30"/>
  <c r="N66" i="30"/>
  <c r="I70" i="30"/>
  <c r="L70" i="30"/>
  <c r="I68" i="30"/>
  <c r="L68" i="30"/>
  <c r="N70" i="30"/>
  <c r="H4" i="30"/>
  <c r="I50" i="30"/>
  <c r="L50" i="30"/>
  <c r="N50" i="30"/>
  <c r="I54" i="30"/>
  <c r="L54" i="30"/>
  <c r="N54" i="30"/>
  <c r="I63" i="30"/>
  <c r="L63" i="30"/>
  <c r="N63" i="30"/>
  <c r="I67" i="30"/>
  <c r="L67" i="30"/>
  <c r="N67" i="30"/>
  <c r="K4" i="30"/>
  <c r="O4" i="30"/>
  <c r="H23" i="30"/>
  <c r="J23" i="30"/>
  <c r="K23" i="30"/>
  <c r="H21" i="30"/>
  <c r="K21" i="30"/>
  <c r="M23" i="30"/>
  <c r="H27" i="30"/>
  <c r="J27" i="30"/>
  <c r="K27" i="30"/>
  <c r="H25" i="30"/>
  <c r="K25" i="30"/>
  <c r="M27" i="30"/>
  <c r="H31" i="30"/>
  <c r="J31" i="30"/>
  <c r="K31" i="30"/>
  <c r="H29" i="30"/>
  <c r="K29" i="30"/>
  <c r="M31" i="30"/>
  <c r="H36" i="30"/>
  <c r="J36" i="30"/>
  <c r="K36" i="30"/>
  <c r="H34" i="30"/>
  <c r="K34" i="30"/>
  <c r="M36" i="30"/>
  <c r="I40" i="30"/>
  <c r="J40" i="30"/>
  <c r="L40" i="30"/>
  <c r="I38" i="30"/>
  <c r="L38" i="30"/>
  <c r="N40" i="30"/>
  <c r="H44" i="30"/>
  <c r="J44" i="30"/>
  <c r="K44" i="30"/>
  <c r="H42" i="30"/>
  <c r="K42" i="30"/>
  <c r="M44" i="30"/>
  <c r="I3" i="30"/>
  <c r="H24" i="30"/>
  <c r="K24" i="30"/>
  <c r="M24" i="30"/>
  <c r="H28" i="30"/>
  <c r="K28" i="30"/>
  <c r="M28" i="30"/>
  <c r="H37" i="30"/>
  <c r="K37" i="30"/>
  <c r="M37" i="30"/>
  <c r="H38" i="30"/>
  <c r="K38" i="30"/>
  <c r="H41" i="30"/>
  <c r="K41" i="30"/>
  <c r="M41" i="30"/>
  <c r="L3" i="30"/>
  <c r="P3" i="30"/>
  <c r="I23" i="30"/>
  <c r="L23" i="30"/>
  <c r="I21" i="30"/>
  <c r="L21" i="30"/>
  <c r="N23" i="30"/>
  <c r="I27" i="30"/>
  <c r="L27" i="30"/>
  <c r="I25" i="30"/>
  <c r="L25" i="30"/>
  <c r="N27" i="30"/>
  <c r="I31" i="30"/>
  <c r="L31" i="30"/>
  <c r="I29" i="30"/>
  <c r="L29" i="30"/>
  <c r="N31" i="30"/>
  <c r="I36" i="30"/>
  <c r="L36" i="30"/>
  <c r="I34" i="30"/>
  <c r="L34" i="30"/>
  <c r="N36" i="30"/>
  <c r="I44" i="30"/>
  <c r="L44" i="30"/>
  <c r="I42" i="30"/>
  <c r="L42" i="30"/>
  <c r="N44" i="30"/>
  <c r="H3" i="30"/>
  <c r="I24" i="30"/>
  <c r="L24" i="30"/>
  <c r="N24" i="30"/>
  <c r="I28" i="30"/>
  <c r="L28" i="30"/>
  <c r="N28" i="30"/>
  <c r="I37" i="30"/>
  <c r="L37" i="30"/>
  <c r="N37" i="30"/>
  <c r="I41" i="30"/>
  <c r="L41" i="30"/>
  <c r="N41" i="30"/>
  <c r="K3" i="30"/>
  <c r="O3" i="30"/>
  <c r="H75" i="14"/>
  <c r="J75" i="14"/>
  <c r="K75" i="14"/>
  <c r="H73" i="14"/>
  <c r="K73" i="14"/>
  <c r="M75" i="14"/>
  <c r="J79" i="14"/>
  <c r="K79" i="14"/>
  <c r="H77" i="14"/>
  <c r="K77" i="14"/>
  <c r="M79" i="14"/>
  <c r="H83" i="14"/>
  <c r="J83" i="14"/>
  <c r="K83" i="14"/>
  <c r="H81" i="14"/>
  <c r="K81" i="14"/>
  <c r="M83" i="14"/>
  <c r="H88" i="14"/>
  <c r="J88" i="14"/>
  <c r="K88" i="14"/>
  <c r="H86" i="14"/>
  <c r="K86" i="14"/>
  <c r="M88" i="14"/>
  <c r="H92" i="14"/>
  <c r="J92" i="14"/>
  <c r="K92" i="14"/>
  <c r="H90" i="14"/>
  <c r="K90" i="14"/>
  <c r="M92" i="14"/>
  <c r="H96" i="14"/>
  <c r="J96" i="14"/>
  <c r="K96" i="14"/>
  <c r="H94" i="14"/>
  <c r="K94" i="14"/>
  <c r="M96" i="14"/>
  <c r="H101" i="14"/>
  <c r="J101" i="14"/>
  <c r="K101" i="14"/>
  <c r="H99" i="14"/>
  <c r="K99" i="14"/>
  <c r="M101" i="14"/>
  <c r="H105" i="14"/>
  <c r="J105" i="14"/>
  <c r="K105" i="14"/>
  <c r="H103" i="14"/>
  <c r="K103" i="14"/>
  <c r="M105" i="14"/>
  <c r="H109" i="14"/>
  <c r="J109" i="14"/>
  <c r="K109" i="14"/>
  <c r="H107" i="14"/>
  <c r="K107" i="14"/>
  <c r="M109" i="14"/>
  <c r="H114" i="14"/>
  <c r="J114" i="14"/>
  <c r="K114" i="14"/>
  <c r="H112" i="14"/>
  <c r="K112" i="14"/>
  <c r="M114" i="14"/>
  <c r="H118" i="14"/>
  <c r="J118" i="14"/>
  <c r="K118" i="14"/>
  <c r="H116" i="14"/>
  <c r="K116" i="14"/>
  <c r="M118" i="14"/>
  <c r="H122" i="14"/>
  <c r="J122" i="14"/>
  <c r="K122" i="14"/>
  <c r="H120" i="14"/>
  <c r="K120" i="14"/>
  <c r="M122" i="14"/>
  <c r="I4" i="14"/>
  <c r="H76" i="14"/>
  <c r="J76" i="14"/>
  <c r="K76" i="14"/>
  <c r="M76" i="14"/>
  <c r="H80" i="14"/>
  <c r="J80" i="14"/>
  <c r="K80" i="14"/>
  <c r="M80" i="14"/>
  <c r="H89" i="14"/>
  <c r="J89" i="14"/>
  <c r="K89" i="14"/>
  <c r="M89" i="14"/>
  <c r="H93" i="14"/>
  <c r="J93" i="14"/>
  <c r="K93" i="14"/>
  <c r="M93" i="14"/>
  <c r="H102" i="14"/>
  <c r="J102" i="14"/>
  <c r="K102" i="14"/>
  <c r="M102" i="14"/>
  <c r="H106" i="14"/>
  <c r="J106" i="14"/>
  <c r="K106" i="14"/>
  <c r="M106" i="14"/>
  <c r="H115" i="14"/>
  <c r="J115" i="14"/>
  <c r="K115" i="14"/>
  <c r="M115" i="14"/>
  <c r="H119" i="14"/>
  <c r="J119" i="14"/>
  <c r="K119" i="14"/>
  <c r="M119" i="14"/>
  <c r="L4" i="14"/>
  <c r="P4" i="14"/>
  <c r="I75" i="14"/>
  <c r="L75" i="14"/>
  <c r="I73" i="14"/>
  <c r="L73" i="14"/>
  <c r="N75" i="14"/>
  <c r="I79" i="14"/>
  <c r="L79" i="14"/>
  <c r="I77" i="14"/>
  <c r="L77" i="14"/>
  <c r="N79" i="14"/>
  <c r="I83" i="14"/>
  <c r="L83" i="14"/>
  <c r="I81" i="14"/>
  <c r="L81" i="14"/>
  <c r="N83" i="14"/>
  <c r="I88" i="14"/>
  <c r="L88" i="14"/>
  <c r="I86" i="14"/>
  <c r="L86" i="14"/>
  <c r="N88" i="14"/>
  <c r="I92" i="14"/>
  <c r="L92" i="14"/>
  <c r="I90" i="14"/>
  <c r="L90" i="14"/>
  <c r="N92" i="14"/>
  <c r="I96" i="14"/>
  <c r="L96" i="14"/>
  <c r="I94" i="14"/>
  <c r="L94" i="14"/>
  <c r="N96" i="14"/>
  <c r="I101" i="14"/>
  <c r="L101" i="14"/>
  <c r="I99" i="14"/>
  <c r="L99" i="14"/>
  <c r="N101" i="14"/>
  <c r="I105" i="14"/>
  <c r="L105" i="14"/>
  <c r="I103" i="14"/>
  <c r="L103" i="14"/>
  <c r="N105" i="14"/>
  <c r="I109" i="14"/>
  <c r="L109" i="14"/>
  <c r="I107" i="14"/>
  <c r="L107" i="14"/>
  <c r="N109" i="14"/>
  <c r="I114" i="14"/>
  <c r="L114" i="14"/>
  <c r="I112" i="14"/>
  <c r="L112" i="14"/>
  <c r="N114" i="14"/>
  <c r="I118" i="14"/>
  <c r="L118" i="14"/>
  <c r="I116" i="14"/>
  <c r="L116" i="14"/>
  <c r="N118" i="14"/>
  <c r="I122" i="14"/>
  <c r="L122" i="14"/>
  <c r="I120" i="14"/>
  <c r="L120" i="14"/>
  <c r="N122" i="14"/>
  <c r="H4" i="14"/>
  <c r="I76" i="14"/>
  <c r="L76" i="14"/>
  <c r="N76" i="14"/>
  <c r="I80" i="14"/>
  <c r="L80" i="14"/>
  <c r="N80" i="14"/>
  <c r="I89" i="14"/>
  <c r="L89" i="14"/>
  <c r="N89" i="14"/>
  <c r="I93" i="14"/>
  <c r="L93" i="14"/>
  <c r="N93" i="14"/>
  <c r="I102" i="14"/>
  <c r="L102" i="14"/>
  <c r="N102" i="14"/>
  <c r="I106" i="14"/>
  <c r="L106" i="14"/>
  <c r="N106" i="14"/>
  <c r="I115" i="14"/>
  <c r="L115" i="14"/>
  <c r="N115" i="14"/>
  <c r="I119" i="14"/>
  <c r="L119" i="14"/>
  <c r="N119" i="14"/>
  <c r="K4" i="14"/>
  <c r="O4" i="14"/>
  <c r="K23" i="14"/>
  <c r="H21" i="14"/>
  <c r="K21" i="14"/>
  <c r="M23" i="14"/>
  <c r="H27" i="14"/>
  <c r="K27" i="14"/>
  <c r="H25" i="14"/>
  <c r="K25" i="14"/>
  <c r="M27" i="14"/>
  <c r="H31" i="14"/>
  <c r="K31" i="14"/>
  <c r="H29" i="14"/>
  <c r="K29" i="14"/>
  <c r="M31" i="14"/>
  <c r="H40" i="14"/>
  <c r="K40" i="14"/>
  <c r="H38" i="14"/>
  <c r="K38" i="14"/>
  <c r="M40" i="14"/>
  <c r="H44" i="14"/>
  <c r="K44" i="14"/>
  <c r="H42" i="14"/>
  <c r="K42" i="14"/>
  <c r="M44" i="14"/>
  <c r="H49" i="14"/>
  <c r="K49" i="14"/>
  <c r="H47" i="14"/>
  <c r="K47" i="14"/>
  <c r="M49" i="14"/>
  <c r="H57" i="14"/>
  <c r="K57" i="14"/>
  <c r="H55" i="14"/>
  <c r="K55" i="14"/>
  <c r="M57" i="14"/>
  <c r="H62" i="14"/>
  <c r="K62" i="14"/>
  <c r="H60" i="14"/>
  <c r="K60" i="14"/>
  <c r="M62" i="14"/>
  <c r="H66" i="14"/>
  <c r="K66" i="14"/>
  <c r="H64" i="14"/>
  <c r="K64" i="14"/>
  <c r="M66" i="14"/>
  <c r="H70" i="14"/>
  <c r="K70" i="14"/>
  <c r="H68" i="14"/>
  <c r="K68" i="14"/>
  <c r="M70" i="14"/>
  <c r="I3" i="14"/>
  <c r="H24" i="14"/>
  <c r="J24" i="14"/>
  <c r="K24" i="14"/>
  <c r="M24" i="14"/>
  <c r="H28" i="14"/>
  <c r="J28" i="14"/>
  <c r="K28" i="14"/>
  <c r="M28" i="14"/>
  <c r="H34" i="14"/>
  <c r="K34" i="14"/>
  <c r="H37" i="14"/>
  <c r="J37" i="14"/>
  <c r="K37" i="14"/>
  <c r="M37" i="14"/>
  <c r="H41" i="14"/>
  <c r="J41" i="14"/>
  <c r="K41" i="14"/>
  <c r="M41" i="14"/>
  <c r="H50" i="14"/>
  <c r="J50" i="14"/>
  <c r="K50" i="14"/>
  <c r="M50" i="14"/>
  <c r="H51" i="14"/>
  <c r="K51" i="14"/>
  <c r="H54" i="14"/>
  <c r="J54" i="14"/>
  <c r="K54" i="14"/>
  <c r="M54" i="14"/>
  <c r="H63" i="14"/>
  <c r="J63" i="14"/>
  <c r="K63" i="14"/>
  <c r="M63" i="14"/>
  <c r="H67" i="14"/>
  <c r="J67" i="14"/>
  <c r="K67" i="14"/>
  <c r="M67" i="14"/>
  <c r="L3" i="14"/>
  <c r="P3" i="14"/>
  <c r="I24" i="14"/>
  <c r="L24" i="14"/>
  <c r="N24" i="14"/>
  <c r="I28" i="14"/>
  <c r="L28" i="14"/>
  <c r="N28" i="14"/>
  <c r="I37" i="14"/>
  <c r="L37" i="14"/>
  <c r="N37" i="14"/>
  <c r="I41" i="14"/>
  <c r="L41" i="14"/>
  <c r="N41" i="14"/>
  <c r="I50" i="14"/>
  <c r="L50" i="14"/>
  <c r="N50" i="14"/>
  <c r="I54" i="14"/>
  <c r="L54" i="14"/>
  <c r="N54" i="14"/>
  <c r="I63" i="14"/>
  <c r="L63" i="14"/>
  <c r="N63" i="14"/>
  <c r="I67" i="14"/>
  <c r="L67" i="14"/>
  <c r="N67" i="14"/>
  <c r="K3" i="14"/>
  <c r="O3" i="14"/>
  <c r="G35" i="2"/>
  <c r="F35" i="2"/>
  <c r="J122" i="50"/>
  <c r="E122" i="50"/>
  <c r="G122" i="50"/>
  <c r="J121" i="50"/>
  <c r="E121" i="50"/>
  <c r="G121" i="50"/>
  <c r="E120" i="50"/>
  <c r="G120" i="50"/>
  <c r="J119" i="50"/>
  <c r="E119" i="50"/>
  <c r="G119" i="50"/>
  <c r="J118" i="50"/>
  <c r="E118" i="50"/>
  <c r="G118" i="50"/>
  <c r="J117" i="50"/>
  <c r="E117" i="50"/>
  <c r="G117" i="50"/>
  <c r="E116" i="50"/>
  <c r="G116" i="50"/>
  <c r="J115" i="50"/>
  <c r="E115" i="50"/>
  <c r="G115" i="50"/>
  <c r="J114" i="50"/>
  <c r="E114" i="50"/>
  <c r="G114" i="50"/>
  <c r="J113" i="50"/>
  <c r="E113" i="50"/>
  <c r="G113" i="50"/>
  <c r="E112" i="50"/>
  <c r="G112" i="50"/>
  <c r="J109" i="50"/>
  <c r="E109" i="50"/>
  <c r="G109" i="50"/>
  <c r="J108" i="50"/>
  <c r="E108" i="50"/>
  <c r="G108" i="50"/>
  <c r="E107" i="50"/>
  <c r="G107" i="50"/>
  <c r="J106" i="50"/>
  <c r="E106" i="50"/>
  <c r="G106" i="50"/>
  <c r="J105" i="50"/>
  <c r="E105" i="50"/>
  <c r="G105" i="50"/>
  <c r="J104" i="50"/>
  <c r="E104" i="50"/>
  <c r="G104" i="50"/>
  <c r="E103" i="50"/>
  <c r="G103" i="50"/>
  <c r="J102" i="50"/>
  <c r="E102" i="50"/>
  <c r="G102" i="50"/>
  <c r="J101" i="50"/>
  <c r="E101" i="50"/>
  <c r="G101" i="50"/>
  <c r="J100" i="50"/>
  <c r="E100" i="50"/>
  <c r="G100" i="50"/>
  <c r="E99" i="50"/>
  <c r="G99" i="50"/>
  <c r="J96" i="50"/>
  <c r="E96" i="50"/>
  <c r="G96" i="50"/>
  <c r="J95" i="50"/>
  <c r="E95" i="50"/>
  <c r="G95" i="50"/>
  <c r="E94" i="50"/>
  <c r="G94" i="50"/>
  <c r="J93" i="50"/>
  <c r="E93" i="50"/>
  <c r="G93" i="50"/>
  <c r="J92" i="50"/>
  <c r="E92" i="50"/>
  <c r="G92" i="50"/>
  <c r="J91" i="50"/>
  <c r="E91" i="50"/>
  <c r="G91" i="50"/>
  <c r="E90" i="50"/>
  <c r="G90" i="50"/>
  <c r="J89" i="50"/>
  <c r="E89" i="50"/>
  <c r="G89" i="50"/>
  <c r="J88" i="50"/>
  <c r="E88" i="50"/>
  <c r="G88" i="50"/>
  <c r="J87" i="50"/>
  <c r="E87" i="50"/>
  <c r="G87" i="50"/>
  <c r="E86" i="50"/>
  <c r="G86" i="50"/>
  <c r="J83" i="50"/>
  <c r="E83" i="50"/>
  <c r="G83" i="50"/>
  <c r="J82" i="50"/>
  <c r="E82" i="50"/>
  <c r="G82" i="50"/>
  <c r="E81" i="50"/>
  <c r="G81" i="50"/>
  <c r="J80" i="50"/>
  <c r="E80" i="50"/>
  <c r="G80" i="50"/>
  <c r="J79" i="50"/>
  <c r="E79" i="50"/>
  <c r="G79" i="50"/>
  <c r="J78" i="50"/>
  <c r="E78" i="50"/>
  <c r="G78" i="50"/>
  <c r="E77" i="50"/>
  <c r="G77" i="50"/>
  <c r="J76" i="50"/>
  <c r="E76" i="50"/>
  <c r="G76" i="50"/>
  <c r="J75" i="50"/>
  <c r="E75" i="50"/>
  <c r="G75" i="50"/>
  <c r="J74" i="50"/>
  <c r="E74" i="50"/>
  <c r="G74" i="50"/>
  <c r="E73" i="50"/>
  <c r="G73" i="50"/>
  <c r="E70" i="50"/>
  <c r="G70" i="50"/>
  <c r="E69" i="50"/>
  <c r="G69" i="50"/>
  <c r="E68" i="50"/>
  <c r="G68" i="50"/>
  <c r="J67" i="50"/>
  <c r="E67" i="50"/>
  <c r="G67" i="50"/>
  <c r="E66" i="50"/>
  <c r="G66" i="50"/>
  <c r="E65" i="50"/>
  <c r="G65" i="50"/>
  <c r="E64" i="50"/>
  <c r="G64" i="50"/>
  <c r="J63" i="50"/>
  <c r="E63" i="50"/>
  <c r="G63" i="50"/>
  <c r="E62" i="50"/>
  <c r="G62" i="50"/>
  <c r="E61" i="50"/>
  <c r="G61" i="50"/>
  <c r="E60" i="50"/>
  <c r="G60" i="50"/>
  <c r="E57" i="50"/>
  <c r="G57" i="50"/>
  <c r="E56" i="50"/>
  <c r="G56" i="50"/>
  <c r="E55" i="50"/>
  <c r="G55" i="50"/>
  <c r="J54" i="50"/>
  <c r="E54" i="50"/>
  <c r="G54" i="50"/>
  <c r="H53" i="50"/>
  <c r="K53" i="50"/>
  <c r="M53" i="50"/>
  <c r="E53" i="50"/>
  <c r="G53" i="50"/>
  <c r="E52" i="50"/>
  <c r="G52" i="50"/>
  <c r="E51" i="50"/>
  <c r="G51" i="50"/>
  <c r="J50" i="50"/>
  <c r="E50" i="50"/>
  <c r="G50" i="50"/>
  <c r="E49" i="50"/>
  <c r="G49" i="50"/>
  <c r="E48" i="50"/>
  <c r="G48" i="50"/>
  <c r="E47" i="50"/>
  <c r="G47" i="50"/>
  <c r="E44" i="50"/>
  <c r="G44" i="50"/>
  <c r="E43" i="50"/>
  <c r="G43" i="50"/>
  <c r="E42" i="50"/>
  <c r="G42" i="50"/>
  <c r="J41" i="50"/>
  <c r="E41" i="50"/>
  <c r="G41" i="50"/>
  <c r="E40" i="50"/>
  <c r="G40" i="50"/>
  <c r="E39" i="50"/>
  <c r="G39" i="50"/>
  <c r="E38" i="50"/>
  <c r="G38" i="50"/>
  <c r="J37" i="50"/>
  <c r="E37" i="50"/>
  <c r="G37" i="50"/>
  <c r="H36" i="50"/>
  <c r="K36" i="50"/>
  <c r="M36" i="50"/>
  <c r="E36" i="50"/>
  <c r="G36" i="50"/>
  <c r="E35" i="50"/>
  <c r="G35" i="50"/>
  <c r="E34" i="50"/>
  <c r="G34" i="50"/>
  <c r="E31" i="50"/>
  <c r="G31" i="50"/>
  <c r="E30" i="50"/>
  <c r="G30" i="50"/>
  <c r="E29" i="50"/>
  <c r="G29" i="50"/>
  <c r="J28" i="50"/>
  <c r="E28" i="50"/>
  <c r="G28" i="50"/>
  <c r="E27" i="50"/>
  <c r="G27" i="50"/>
  <c r="E26" i="50"/>
  <c r="G26" i="50"/>
  <c r="E25" i="50"/>
  <c r="G25" i="50"/>
  <c r="J24" i="50"/>
  <c r="E24" i="50"/>
  <c r="G24" i="50"/>
  <c r="E23" i="50"/>
  <c r="G23" i="50"/>
  <c r="E22" i="50"/>
  <c r="G22" i="50"/>
  <c r="E21" i="50"/>
  <c r="G21" i="50"/>
  <c r="A10" i="50"/>
  <c r="D8" i="50"/>
  <c r="E8" i="50"/>
  <c r="F8" i="50"/>
  <c r="D7" i="50"/>
  <c r="E7" i="50"/>
  <c r="F7" i="50"/>
  <c r="P4" i="50"/>
  <c r="O4" i="50"/>
  <c r="N4" i="50"/>
  <c r="M4" i="50"/>
  <c r="P3" i="50"/>
  <c r="O3" i="50"/>
  <c r="N3" i="50"/>
  <c r="M3" i="50"/>
  <c r="J122" i="49"/>
  <c r="D120" i="49"/>
  <c r="E122" i="49"/>
  <c r="G122" i="49"/>
  <c r="J121" i="49"/>
  <c r="E121" i="49"/>
  <c r="G121" i="49"/>
  <c r="E120" i="49"/>
  <c r="G120" i="49"/>
  <c r="D119" i="49"/>
  <c r="J119" i="49"/>
  <c r="D116" i="49"/>
  <c r="E119" i="49"/>
  <c r="G119" i="49"/>
  <c r="J118" i="49"/>
  <c r="E118" i="49"/>
  <c r="G118" i="49"/>
  <c r="J117" i="49"/>
  <c r="E117" i="49"/>
  <c r="G117" i="49"/>
  <c r="E116" i="49"/>
  <c r="G116" i="49"/>
  <c r="D115" i="49"/>
  <c r="J115" i="49"/>
  <c r="D112" i="49"/>
  <c r="E115" i="49"/>
  <c r="G115" i="49"/>
  <c r="J114" i="49"/>
  <c r="E114" i="49"/>
  <c r="G114" i="49"/>
  <c r="J113" i="49"/>
  <c r="E113" i="49"/>
  <c r="G113" i="49"/>
  <c r="E112" i="49"/>
  <c r="G112" i="49"/>
  <c r="J109" i="49"/>
  <c r="D107" i="49"/>
  <c r="E109" i="49"/>
  <c r="G109" i="49"/>
  <c r="J108" i="49"/>
  <c r="E108" i="49"/>
  <c r="G108" i="49"/>
  <c r="E107" i="49"/>
  <c r="G107" i="49"/>
  <c r="D106" i="49"/>
  <c r="J106" i="49"/>
  <c r="D103" i="49"/>
  <c r="E106" i="49"/>
  <c r="G106" i="49"/>
  <c r="J105" i="49"/>
  <c r="E105" i="49"/>
  <c r="G105" i="49"/>
  <c r="J104" i="49"/>
  <c r="E104" i="49"/>
  <c r="G104" i="49"/>
  <c r="E103" i="49"/>
  <c r="G103" i="49"/>
  <c r="D102" i="49"/>
  <c r="J102" i="49"/>
  <c r="D99" i="49"/>
  <c r="E102" i="49"/>
  <c r="G102" i="49"/>
  <c r="J101" i="49"/>
  <c r="E101" i="49"/>
  <c r="G101" i="49"/>
  <c r="J100" i="49"/>
  <c r="E100" i="49"/>
  <c r="G100" i="49"/>
  <c r="E99" i="49"/>
  <c r="G99" i="49"/>
  <c r="J96" i="49"/>
  <c r="D94" i="49"/>
  <c r="E96" i="49"/>
  <c r="G96" i="49"/>
  <c r="J95" i="49"/>
  <c r="E95" i="49"/>
  <c r="G95" i="49"/>
  <c r="E94" i="49"/>
  <c r="G94" i="49"/>
  <c r="D93" i="49"/>
  <c r="J93" i="49"/>
  <c r="D90" i="49"/>
  <c r="E93" i="49"/>
  <c r="G93" i="49"/>
  <c r="J92" i="49"/>
  <c r="E92" i="49"/>
  <c r="G92" i="49"/>
  <c r="J91" i="49"/>
  <c r="E91" i="49"/>
  <c r="G91" i="49"/>
  <c r="E90" i="49"/>
  <c r="G90" i="49"/>
  <c r="D89" i="49"/>
  <c r="J89" i="49"/>
  <c r="D86" i="49"/>
  <c r="E89" i="49"/>
  <c r="G89" i="49"/>
  <c r="J88" i="49"/>
  <c r="E88" i="49"/>
  <c r="G88" i="49"/>
  <c r="J87" i="49"/>
  <c r="E87" i="49"/>
  <c r="G87" i="49"/>
  <c r="E86" i="49"/>
  <c r="G86" i="49"/>
  <c r="J83" i="49"/>
  <c r="D81" i="49"/>
  <c r="E83" i="49"/>
  <c r="G83" i="49"/>
  <c r="J82" i="49"/>
  <c r="E82" i="49"/>
  <c r="G82" i="49"/>
  <c r="E81" i="49"/>
  <c r="G81" i="49"/>
  <c r="D80" i="49"/>
  <c r="J80" i="49"/>
  <c r="D77" i="49"/>
  <c r="E80" i="49"/>
  <c r="G80" i="49"/>
  <c r="J79" i="49"/>
  <c r="E79" i="49"/>
  <c r="G79" i="49"/>
  <c r="J78" i="49"/>
  <c r="E78" i="49"/>
  <c r="G78" i="49"/>
  <c r="E77" i="49"/>
  <c r="G77" i="49"/>
  <c r="D76" i="49"/>
  <c r="J76" i="49"/>
  <c r="D73" i="49"/>
  <c r="E76" i="49"/>
  <c r="G76" i="49"/>
  <c r="J75" i="49"/>
  <c r="E75" i="49"/>
  <c r="G75" i="49"/>
  <c r="J74" i="49"/>
  <c r="E74" i="49"/>
  <c r="G74" i="49"/>
  <c r="E73" i="49"/>
  <c r="G73" i="49"/>
  <c r="D68" i="49"/>
  <c r="E70" i="49"/>
  <c r="G70" i="49"/>
  <c r="E69" i="49"/>
  <c r="G69" i="49"/>
  <c r="E68" i="49"/>
  <c r="G68" i="49"/>
  <c r="D67" i="49"/>
  <c r="D64" i="49"/>
  <c r="E67" i="49"/>
  <c r="G67" i="49"/>
  <c r="E66" i="49"/>
  <c r="G66" i="49"/>
  <c r="E65" i="49"/>
  <c r="G65" i="49"/>
  <c r="E64" i="49"/>
  <c r="G64" i="49"/>
  <c r="D63" i="49"/>
  <c r="D60" i="49"/>
  <c r="E63" i="49"/>
  <c r="G63" i="49"/>
  <c r="E62" i="49"/>
  <c r="G62" i="49"/>
  <c r="E61" i="49"/>
  <c r="G61" i="49"/>
  <c r="E60" i="49"/>
  <c r="G60" i="49"/>
  <c r="D55" i="49"/>
  <c r="E57" i="49"/>
  <c r="G57" i="49"/>
  <c r="E56" i="49"/>
  <c r="G56" i="49"/>
  <c r="E55" i="49"/>
  <c r="G55" i="49"/>
  <c r="D54" i="49"/>
  <c r="D51" i="49"/>
  <c r="E54" i="49"/>
  <c r="G54" i="49"/>
  <c r="H53" i="49"/>
  <c r="K53" i="49"/>
  <c r="M53" i="49"/>
  <c r="E53" i="49"/>
  <c r="G53" i="49"/>
  <c r="E52" i="49"/>
  <c r="G52" i="49"/>
  <c r="E51" i="49"/>
  <c r="G51" i="49"/>
  <c r="D50" i="49"/>
  <c r="D47" i="49"/>
  <c r="E50" i="49"/>
  <c r="G50" i="49"/>
  <c r="E49" i="49"/>
  <c r="G49" i="49"/>
  <c r="E48" i="49"/>
  <c r="G48" i="49"/>
  <c r="E47" i="49"/>
  <c r="G47" i="49"/>
  <c r="D42" i="49"/>
  <c r="E44" i="49"/>
  <c r="G44" i="49"/>
  <c r="E43" i="49"/>
  <c r="G43" i="49"/>
  <c r="E42" i="49"/>
  <c r="G42" i="49"/>
  <c r="D41" i="49"/>
  <c r="D38" i="49"/>
  <c r="E41" i="49"/>
  <c r="G41" i="49"/>
  <c r="E40" i="49"/>
  <c r="G40" i="49"/>
  <c r="E39" i="49"/>
  <c r="G39" i="49"/>
  <c r="E38" i="49"/>
  <c r="G38" i="49"/>
  <c r="D37" i="49"/>
  <c r="D34" i="49"/>
  <c r="E37" i="49"/>
  <c r="G37" i="49"/>
  <c r="H36" i="49"/>
  <c r="K36" i="49"/>
  <c r="M36" i="49"/>
  <c r="E36" i="49"/>
  <c r="G36" i="49"/>
  <c r="E35" i="49"/>
  <c r="G35" i="49"/>
  <c r="E34" i="49"/>
  <c r="G34" i="49"/>
  <c r="D29" i="49"/>
  <c r="E31" i="49"/>
  <c r="G31" i="49"/>
  <c r="E30" i="49"/>
  <c r="G30" i="49"/>
  <c r="E29" i="49"/>
  <c r="G29" i="49"/>
  <c r="D28" i="49"/>
  <c r="D25" i="49"/>
  <c r="E28" i="49"/>
  <c r="G28" i="49"/>
  <c r="E27" i="49"/>
  <c r="G27" i="49"/>
  <c r="E26" i="49"/>
  <c r="G26" i="49"/>
  <c r="E25" i="49"/>
  <c r="G25" i="49"/>
  <c r="D24" i="49"/>
  <c r="E24" i="49"/>
  <c r="G24" i="49"/>
  <c r="E23" i="49"/>
  <c r="G23" i="49"/>
  <c r="E22" i="49"/>
  <c r="G22" i="49"/>
  <c r="E21" i="49"/>
  <c r="G21" i="49"/>
  <c r="A10" i="49"/>
  <c r="D8" i="49"/>
  <c r="E8" i="49"/>
  <c r="F8" i="49"/>
  <c r="D7" i="49"/>
  <c r="E7" i="49"/>
  <c r="F7" i="49"/>
  <c r="P4" i="49"/>
  <c r="O4" i="49"/>
  <c r="N4" i="49"/>
  <c r="M4" i="49"/>
  <c r="P3" i="49"/>
  <c r="O3" i="49"/>
  <c r="N3" i="49"/>
  <c r="M3" i="49"/>
  <c r="J122" i="48"/>
  <c r="D120" i="48"/>
  <c r="E122" i="48"/>
  <c r="G122" i="48"/>
  <c r="J121" i="48"/>
  <c r="E121" i="48"/>
  <c r="G121" i="48"/>
  <c r="E120" i="48"/>
  <c r="G120" i="48"/>
  <c r="D119" i="48"/>
  <c r="D116" i="48"/>
  <c r="E119" i="48"/>
  <c r="G119" i="48"/>
  <c r="J118" i="48"/>
  <c r="E118" i="48"/>
  <c r="G118" i="48"/>
  <c r="J117" i="48"/>
  <c r="E117" i="48"/>
  <c r="G117" i="48"/>
  <c r="E116" i="48"/>
  <c r="G116" i="48"/>
  <c r="D115" i="48"/>
  <c r="D112" i="48"/>
  <c r="E115" i="48"/>
  <c r="G115" i="48"/>
  <c r="J114" i="48"/>
  <c r="E114" i="48"/>
  <c r="G114" i="48"/>
  <c r="J113" i="48"/>
  <c r="E113" i="48"/>
  <c r="G113" i="48"/>
  <c r="E112" i="48"/>
  <c r="G112" i="48"/>
  <c r="J109" i="48"/>
  <c r="D107" i="48"/>
  <c r="E109" i="48"/>
  <c r="G109" i="48"/>
  <c r="J108" i="48"/>
  <c r="E108" i="48"/>
  <c r="G108" i="48"/>
  <c r="E107" i="48"/>
  <c r="G107" i="48"/>
  <c r="D106" i="48"/>
  <c r="D103" i="48"/>
  <c r="E106" i="48"/>
  <c r="G106" i="48"/>
  <c r="J105" i="48"/>
  <c r="E105" i="48"/>
  <c r="G105" i="48"/>
  <c r="J104" i="48"/>
  <c r="E104" i="48"/>
  <c r="G104" i="48"/>
  <c r="E103" i="48"/>
  <c r="G103" i="48"/>
  <c r="D102" i="48"/>
  <c r="D99" i="48"/>
  <c r="E102" i="48"/>
  <c r="G102" i="48"/>
  <c r="J101" i="48"/>
  <c r="E101" i="48"/>
  <c r="G101" i="48"/>
  <c r="J100" i="48"/>
  <c r="E100" i="48"/>
  <c r="G100" i="48"/>
  <c r="E99" i="48"/>
  <c r="G99" i="48"/>
  <c r="J96" i="48"/>
  <c r="D94" i="48"/>
  <c r="E96" i="48"/>
  <c r="G96" i="48"/>
  <c r="J95" i="48"/>
  <c r="E95" i="48"/>
  <c r="G95" i="48"/>
  <c r="E94" i="48"/>
  <c r="G94" i="48"/>
  <c r="D93" i="48"/>
  <c r="D90" i="48"/>
  <c r="E93" i="48"/>
  <c r="G93" i="48"/>
  <c r="J92" i="48"/>
  <c r="E92" i="48"/>
  <c r="G92" i="48"/>
  <c r="J91" i="48"/>
  <c r="E91" i="48"/>
  <c r="G91" i="48"/>
  <c r="E90" i="48"/>
  <c r="G90" i="48"/>
  <c r="D89" i="48"/>
  <c r="D86" i="48"/>
  <c r="E89" i="48"/>
  <c r="G89" i="48"/>
  <c r="J88" i="48"/>
  <c r="E88" i="48"/>
  <c r="G88" i="48"/>
  <c r="J87" i="48"/>
  <c r="E87" i="48"/>
  <c r="G87" i="48"/>
  <c r="E86" i="48"/>
  <c r="G86" i="48"/>
  <c r="J83" i="48"/>
  <c r="D81" i="48"/>
  <c r="E83" i="48"/>
  <c r="G83" i="48"/>
  <c r="J82" i="48"/>
  <c r="E82" i="48"/>
  <c r="G82" i="48"/>
  <c r="E81" i="48"/>
  <c r="G81" i="48"/>
  <c r="D80" i="48"/>
  <c r="D77" i="48"/>
  <c r="E80" i="48"/>
  <c r="G80" i="48"/>
  <c r="J79" i="48"/>
  <c r="E79" i="48"/>
  <c r="G79" i="48"/>
  <c r="J78" i="48"/>
  <c r="E78" i="48"/>
  <c r="G78" i="48"/>
  <c r="E77" i="48"/>
  <c r="G77" i="48"/>
  <c r="D76" i="48"/>
  <c r="D73" i="48"/>
  <c r="E76" i="48"/>
  <c r="G76" i="48"/>
  <c r="J75" i="48"/>
  <c r="E75" i="48"/>
  <c r="G75" i="48"/>
  <c r="J74" i="48"/>
  <c r="E74" i="48"/>
  <c r="G74" i="48"/>
  <c r="E73" i="48"/>
  <c r="G73" i="48"/>
  <c r="D68" i="48"/>
  <c r="E70" i="48"/>
  <c r="G70" i="48"/>
  <c r="E69" i="48"/>
  <c r="G69" i="48"/>
  <c r="E68" i="48"/>
  <c r="G68" i="48"/>
  <c r="D67" i="48"/>
  <c r="D64" i="48"/>
  <c r="E67" i="48"/>
  <c r="G67" i="48"/>
  <c r="E66" i="48"/>
  <c r="G66" i="48"/>
  <c r="E65" i="48"/>
  <c r="G65" i="48"/>
  <c r="E64" i="48"/>
  <c r="G64" i="48"/>
  <c r="D63" i="48"/>
  <c r="D60" i="48"/>
  <c r="E63" i="48"/>
  <c r="G63" i="48"/>
  <c r="E62" i="48"/>
  <c r="G62" i="48"/>
  <c r="E61" i="48"/>
  <c r="G61" i="48"/>
  <c r="E60" i="48"/>
  <c r="G60" i="48"/>
  <c r="D55" i="48"/>
  <c r="E57" i="48"/>
  <c r="G57" i="48"/>
  <c r="E56" i="48"/>
  <c r="G56" i="48"/>
  <c r="E55" i="48"/>
  <c r="G55" i="48"/>
  <c r="D54" i="48"/>
  <c r="D51" i="48"/>
  <c r="E54" i="48"/>
  <c r="G54" i="48"/>
  <c r="H53" i="48"/>
  <c r="K53" i="48"/>
  <c r="M53" i="48"/>
  <c r="E53" i="48"/>
  <c r="G53" i="48"/>
  <c r="E52" i="48"/>
  <c r="G52" i="48"/>
  <c r="E51" i="48"/>
  <c r="G51" i="48"/>
  <c r="D50" i="48"/>
  <c r="D47" i="48"/>
  <c r="E50" i="48"/>
  <c r="G50" i="48"/>
  <c r="E49" i="48"/>
  <c r="G49" i="48"/>
  <c r="E48" i="48"/>
  <c r="G48" i="48"/>
  <c r="E47" i="48"/>
  <c r="G47" i="48"/>
  <c r="D42" i="48"/>
  <c r="E44" i="48"/>
  <c r="G44" i="48"/>
  <c r="E43" i="48"/>
  <c r="G43" i="48"/>
  <c r="E42" i="48"/>
  <c r="G42" i="48"/>
  <c r="D41" i="48"/>
  <c r="D38" i="48"/>
  <c r="E41" i="48"/>
  <c r="G41" i="48"/>
  <c r="E40" i="48"/>
  <c r="G40" i="48"/>
  <c r="E39" i="48"/>
  <c r="G39" i="48"/>
  <c r="E38" i="48"/>
  <c r="G38" i="48"/>
  <c r="D37" i="48"/>
  <c r="D34" i="48"/>
  <c r="E37" i="48"/>
  <c r="G37" i="48"/>
  <c r="H36" i="48"/>
  <c r="K36" i="48"/>
  <c r="M36" i="48"/>
  <c r="E36" i="48"/>
  <c r="G36" i="48"/>
  <c r="E35" i="48"/>
  <c r="G35" i="48"/>
  <c r="E34" i="48"/>
  <c r="G34" i="48"/>
  <c r="D29" i="48"/>
  <c r="E31" i="48"/>
  <c r="G31" i="48"/>
  <c r="E30" i="48"/>
  <c r="G30" i="48"/>
  <c r="E29" i="48"/>
  <c r="G29" i="48"/>
  <c r="D28" i="48"/>
  <c r="D25" i="48"/>
  <c r="E28" i="48"/>
  <c r="G28" i="48"/>
  <c r="E27" i="48"/>
  <c r="G27" i="48"/>
  <c r="E26" i="48"/>
  <c r="G26" i="48"/>
  <c r="E25" i="48"/>
  <c r="G25" i="48"/>
  <c r="D24" i="48"/>
  <c r="E24" i="48"/>
  <c r="G24" i="48"/>
  <c r="E23" i="48"/>
  <c r="G23" i="48"/>
  <c r="E22" i="48"/>
  <c r="G22" i="48"/>
  <c r="E21" i="48"/>
  <c r="G21" i="48"/>
  <c r="A10" i="48"/>
  <c r="D8" i="48"/>
  <c r="E8" i="48"/>
  <c r="F8" i="48"/>
  <c r="D7" i="48"/>
  <c r="E7" i="48"/>
  <c r="F7" i="48"/>
  <c r="P4" i="48"/>
  <c r="O4" i="48"/>
  <c r="N4" i="48"/>
  <c r="M4" i="48"/>
  <c r="P3" i="48"/>
  <c r="O3" i="48"/>
  <c r="N3" i="48"/>
  <c r="M3" i="48"/>
  <c r="J122" i="47"/>
  <c r="D120" i="47"/>
  <c r="E122" i="47"/>
  <c r="G122" i="47"/>
  <c r="J121" i="47"/>
  <c r="E121" i="47"/>
  <c r="G121" i="47"/>
  <c r="E120" i="47"/>
  <c r="G120" i="47"/>
  <c r="D119" i="47"/>
  <c r="J119" i="47"/>
  <c r="D116" i="47"/>
  <c r="E119" i="47"/>
  <c r="G119" i="47"/>
  <c r="J118" i="47"/>
  <c r="E118" i="47"/>
  <c r="G118" i="47"/>
  <c r="J117" i="47"/>
  <c r="E117" i="47"/>
  <c r="G117" i="47"/>
  <c r="E116" i="47"/>
  <c r="G116" i="47"/>
  <c r="D115" i="47"/>
  <c r="J115" i="47"/>
  <c r="D112" i="47"/>
  <c r="E115" i="47"/>
  <c r="G115" i="47"/>
  <c r="J114" i="47"/>
  <c r="E114" i="47"/>
  <c r="G114" i="47"/>
  <c r="J113" i="47"/>
  <c r="E113" i="47"/>
  <c r="G113" i="47"/>
  <c r="E112" i="47"/>
  <c r="G112" i="47"/>
  <c r="J109" i="47"/>
  <c r="D107" i="47"/>
  <c r="E109" i="47"/>
  <c r="G109" i="47"/>
  <c r="J108" i="47"/>
  <c r="E108" i="47"/>
  <c r="G108" i="47"/>
  <c r="E107" i="47"/>
  <c r="G107" i="47"/>
  <c r="D106" i="47"/>
  <c r="J106" i="47"/>
  <c r="D103" i="47"/>
  <c r="E106" i="47"/>
  <c r="G106" i="47"/>
  <c r="J105" i="47"/>
  <c r="E105" i="47"/>
  <c r="G105" i="47"/>
  <c r="J104" i="47"/>
  <c r="E104" i="47"/>
  <c r="G104" i="47"/>
  <c r="E103" i="47"/>
  <c r="G103" i="47"/>
  <c r="D102" i="47"/>
  <c r="J102" i="47"/>
  <c r="D99" i="47"/>
  <c r="E102" i="47"/>
  <c r="G102" i="47"/>
  <c r="J101" i="47"/>
  <c r="E101" i="47"/>
  <c r="G101" i="47"/>
  <c r="J100" i="47"/>
  <c r="E100" i="47"/>
  <c r="G100" i="47"/>
  <c r="E99" i="47"/>
  <c r="G99" i="47"/>
  <c r="J96" i="47"/>
  <c r="D94" i="47"/>
  <c r="E96" i="47"/>
  <c r="G96" i="47"/>
  <c r="J95" i="47"/>
  <c r="E95" i="47"/>
  <c r="G95" i="47"/>
  <c r="E94" i="47"/>
  <c r="G94" i="47"/>
  <c r="D93" i="47"/>
  <c r="J93" i="47"/>
  <c r="D90" i="47"/>
  <c r="E93" i="47"/>
  <c r="G93" i="47"/>
  <c r="J92" i="47"/>
  <c r="E92" i="47"/>
  <c r="G92" i="47"/>
  <c r="J91" i="47"/>
  <c r="E91" i="47"/>
  <c r="G91" i="47"/>
  <c r="E90" i="47"/>
  <c r="G90" i="47"/>
  <c r="D89" i="47"/>
  <c r="J89" i="47"/>
  <c r="D86" i="47"/>
  <c r="E89" i="47"/>
  <c r="G89" i="47"/>
  <c r="J88" i="47"/>
  <c r="E88" i="47"/>
  <c r="G88" i="47"/>
  <c r="J87" i="47"/>
  <c r="E87" i="47"/>
  <c r="G87" i="47"/>
  <c r="E86" i="47"/>
  <c r="G86" i="47"/>
  <c r="J83" i="47"/>
  <c r="D81" i="47"/>
  <c r="E83" i="47"/>
  <c r="G83" i="47"/>
  <c r="J82" i="47"/>
  <c r="E82" i="47"/>
  <c r="G82" i="47"/>
  <c r="E81" i="47"/>
  <c r="G81" i="47"/>
  <c r="D80" i="47"/>
  <c r="J80" i="47"/>
  <c r="D77" i="47"/>
  <c r="E80" i="47"/>
  <c r="G80" i="47"/>
  <c r="J79" i="47"/>
  <c r="E79" i="47"/>
  <c r="G79" i="47"/>
  <c r="J78" i="47"/>
  <c r="E78" i="47"/>
  <c r="G78" i="47"/>
  <c r="E77" i="47"/>
  <c r="G77" i="47"/>
  <c r="D76" i="47"/>
  <c r="J76" i="47"/>
  <c r="D73" i="47"/>
  <c r="E76" i="47"/>
  <c r="G76" i="47"/>
  <c r="J75" i="47"/>
  <c r="E75" i="47"/>
  <c r="G75" i="47"/>
  <c r="J74" i="47"/>
  <c r="E74" i="47"/>
  <c r="G74" i="47"/>
  <c r="E73" i="47"/>
  <c r="G73" i="47"/>
  <c r="D68" i="47"/>
  <c r="E70" i="47"/>
  <c r="G70" i="47"/>
  <c r="E69" i="47"/>
  <c r="G69" i="47"/>
  <c r="E68" i="47"/>
  <c r="G68" i="47"/>
  <c r="D67" i="47"/>
  <c r="J67" i="47"/>
  <c r="D64" i="47"/>
  <c r="E67" i="47"/>
  <c r="G67" i="47"/>
  <c r="E66" i="47"/>
  <c r="G66" i="47"/>
  <c r="E65" i="47"/>
  <c r="G65" i="47"/>
  <c r="E64" i="47"/>
  <c r="G64" i="47"/>
  <c r="D63" i="47"/>
  <c r="J63" i="47"/>
  <c r="D60" i="47"/>
  <c r="E63" i="47"/>
  <c r="G63" i="47"/>
  <c r="E62" i="47"/>
  <c r="G62" i="47"/>
  <c r="E61" i="47"/>
  <c r="G61" i="47"/>
  <c r="E60" i="47"/>
  <c r="G60" i="47"/>
  <c r="D55" i="47"/>
  <c r="E57" i="47"/>
  <c r="G57" i="47"/>
  <c r="E56" i="47"/>
  <c r="G56" i="47"/>
  <c r="E55" i="47"/>
  <c r="G55" i="47"/>
  <c r="D54" i="47"/>
  <c r="J54" i="47"/>
  <c r="D51" i="47"/>
  <c r="E54" i="47"/>
  <c r="G54" i="47"/>
  <c r="H53" i="47"/>
  <c r="K53" i="47"/>
  <c r="M53" i="47"/>
  <c r="E53" i="47"/>
  <c r="G53" i="47"/>
  <c r="E52" i="47"/>
  <c r="G52" i="47"/>
  <c r="E51" i="47"/>
  <c r="G51" i="47"/>
  <c r="D50" i="47"/>
  <c r="J50" i="47"/>
  <c r="D47" i="47"/>
  <c r="E50" i="47"/>
  <c r="G50" i="47"/>
  <c r="E49" i="47"/>
  <c r="G49" i="47"/>
  <c r="E48" i="47"/>
  <c r="G48" i="47"/>
  <c r="E47" i="47"/>
  <c r="G47" i="47"/>
  <c r="D42" i="47"/>
  <c r="E44" i="47"/>
  <c r="G44" i="47"/>
  <c r="E43" i="47"/>
  <c r="G43" i="47"/>
  <c r="E42" i="47"/>
  <c r="G42" i="47"/>
  <c r="D41" i="47"/>
  <c r="J41" i="47"/>
  <c r="D38" i="47"/>
  <c r="E41" i="47"/>
  <c r="G41" i="47"/>
  <c r="E40" i="47"/>
  <c r="G40" i="47"/>
  <c r="E39" i="47"/>
  <c r="G39" i="47"/>
  <c r="E38" i="47"/>
  <c r="G38" i="47"/>
  <c r="D37" i="47"/>
  <c r="J37" i="47"/>
  <c r="D34" i="47"/>
  <c r="E37" i="47"/>
  <c r="G37" i="47"/>
  <c r="H36" i="47"/>
  <c r="K36" i="47"/>
  <c r="M36" i="47"/>
  <c r="E36" i="47"/>
  <c r="G36" i="47"/>
  <c r="E35" i="47"/>
  <c r="G35" i="47"/>
  <c r="E34" i="47"/>
  <c r="G34" i="47"/>
  <c r="D29" i="47"/>
  <c r="E31" i="47"/>
  <c r="G31" i="47"/>
  <c r="E30" i="47"/>
  <c r="G30" i="47"/>
  <c r="E29" i="47"/>
  <c r="G29" i="47"/>
  <c r="D28" i="47"/>
  <c r="J28" i="47"/>
  <c r="D25" i="47"/>
  <c r="E28" i="47"/>
  <c r="G28" i="47"/>
  <c r="E27" i="47"/>
  <c r="G27" i="47"/>
  <c r="E26" i="47"/>
  <c r="G26" i="47"/>
  <c r="E25" i="47"/>
  <c r="G25" i="47"/>
  <c r="D24" i="47"/>
  <c r="J24" i="47"/>
  <c r="E24" i="47"/>
  <c r="G24" i="47"/>
  <c r="E23" i="47"/>
  <c r="G23" i="47"/>
  <c r="E22" i="47"/>
  <c r="G22" i="47"/>
  <c r="E21" i="47"/>
  <c r="G21" i="47"/>
  <c r="A10" i="47"/>
  <c r="D8" i="47"/>
  <c r="E8" i="47"/>
  <c r="F8" i="47"/>
  <c r="D7" i="47"/>
  <c r="E7" i="47"/>
  <c r="F7" i="47"/>
  <c r="P4" i="47"/>
  <c r="O4" i="47"/>
  <c r="N4" i="47"/>
  <c r="M4" i="47"/>
  <c r="P3" i="47"/>
  <c r="O3" i="47"/>
  <c r="N3" i="47"/>
  <c r="M3" i="47"/>
  <c r="D120" i="45"/>
  <c r="D119" i="45"/>
  <c r="D116" i="45"/>
  <c r="D115" i="45"/>
  <c r="D112" i="45"/>
  <c r="D107" i="45"/>
  <c r="D106" i="45"/>
  <c r="D103" i="45"/>
  <c r="D102" i="45"/>
  <c r="D99" i="45"/>
  <c r="D94" i="45"/>
  <c r="D93" i="45"/>
  <c r="D90" i="45"/>
  <c r="D89" i="45"/>
  <c r="D86" i="45"/>
  <c r="D81" i="45"/>
  <c r="D80" i="45"/>
  <c r="D77" i="45"/>
  <c r="D76" i="45"/>
  <c r="D73" i="45"/>
  <c r="D68" i="45"/>
  <c r="D67" i="45"/>
  <c r="D64" i="45"/>
  <c r="D63" i="45"/>
  <c r="D60" i="45"/>
  <c r="D55" i="45"/>
  <c r="D54" i="45"/>
  <c r="D51" i="45"/>
  <c r="D50" i="45"/>
  <c r="D47" i="45"/>
  <c r="D42" i="45"/>
  <c r="D41" i="45"/>
  <c r="D38" i="45"/>
  <c r="D37" i="45"/>
  <c r="D34" i="45"/>
  <c r="D29" i="45"/>
  <c r="D28" i="45"/>
  <c r="D25" i="45"/>
  <c r="D24" i="45"/>
  <c r="J122" i="45"/>
  <c r="E122" i="45"/>
  <c r="G122" i="45"/>
  <c r="J121" i="45"/>
  <c r="E121" i="45"/>
  <c r="G121" i="45"/>
  <c r="E120" i="45"/>
  <c r="G120" i="45"/>
  <c r="E119" i="45"/>
  <c r="G119" i="45"/>
  <c r="J118" i="45"/>
  <c r="E118" i="45"/>
  <c r="G118" i="45"/>
  <c r="J117" i="45"/>
  <c r="E117" i="45"/>
  <c r="G117" i="45"/>
  <c r="E116" i="45"/>
  <c r="G116" i="45"/>
  <c r="E115" i="45"/>
  <c r="G115" i="45"/>
  <c r="J114" i="45"/>
  <c r="E114" i="45"/>
  <c r="G114" i="45"/>
  <c r="J113" i="45"/>
  <c r="E113" i="45"/>
  <c r="G113" i="45"/>
  <c r="E112" i="45"/>
  <c r="G112" i="45"/>
  <c r="J109" i="45"/>
  <c r="E109" i="45"/>
  <c r="G109" i="45"/>
  <c r="J108" i="45"/>
  <c r="E108" i="45"/>
  <c r="G108" i="45"/>
  <c r="E107" i="45"/>
  <c r="G107" i="45"/>
  <c r="E106" i="45"/>
  <c r="G106" i="45"/>
  <c r="J105" i="45"/>
  <c r="E105" i="45"/>
  <c r="G105" i="45"/>
  <c r="J104" i="45"/>
  <c r="E104" i="45"/>
  <c r="G104" i="45"/>
  <c r="E103" i="45"/>
  <c r="G103" i="45"/>
  <c r="E102" i="45"/>
  <c r="G102" i="45"/>
  <c r="J101" i="45"/>
  <c r="E101" i="45"/>
  <c r="G101" i="45"/>
  <c r="J100" i="45"/>
  <c r="E100" i="45"/>
  <c r="G100" i="45"/>
  <c r="E99" i="45"/>
  <c r="G99" i="45"/>
  <c r="J96" i="45"/>
  <c r="E96" i="45"/>
  <c r="G96" i="45"/>
  <c r="J95" i="45"/>
  <c r="E95" i="45"/>
  <c r="G95" i="45"/>
  <c r="E94" i="45"/>
  <c r="G94" i="45"/>
  <c r="E93" i="45"/>
  <c r="G93" i="45"/>
  <c r="J92" i="45"/>
  <c r="E92" i="45"/>
  <c r="G92" i="45"/>
  <c r="J91" i="45"/>
  <c r="E91" i="45"/>
  <c r="G91" i="45"/>
  <c r="E90" i="45"/>
  <c r="G90" i="45"/>
  <c r="E89" i="45"/>
  <c r="G89" i="45"/>
  <c r="J88" i="45"/>
  <c r="E88" i="45"/>
  <c r="G88" i="45"/>
  <c r="J87" i="45"/>
  <c r="E87" i="45"/>
  <c r="G87" i="45"/>
  <c r="E86" i="45"/>
  <c r="G86" i="45"/>
  <c r="J83" i="45"/>
  <c r="E83" i="45"/>
  <c r="G83" i="45"/>
  <c r="J82" i="45"/>
  <c r="E82" i="45"/>
  <c r="G82" i="45"/>
  <c r="E81" i="45"/>
  <c r="G81" i="45"/>
  <c r="E80" i="45"/>
  <c r="G80" i="45"/>
  <c r="J79" i="45"/>
  <c r="E79" i="45"/>
  <c r="G79" i="45"/>
  <c r="J78" i="45"/>
  <c r="E78" i="45"/>
  <c r="G78" i="45"/>
  <c r="E77" i="45"/>
  <c r="G77" i="45"/>
  <c r="E76" i="45"/>
  <c r="G76" i="45"/>
  <c r="J75" i="45"/>
  <c r="E75" i="45"/>
  <c r="G75" i="45"/>
  <c r="J74" i="45"/>
  <c r="E74" i="45"/>
  <c r="G74" i="45"/>
  <c r="E73" i="45"/>
  <c r="G73" i="45"/>
  <c r="E70" i="45"/>
  <c r="G70" i="45"/>
  <c r="E69" i="45"/>
  <c r="G69" i="45"/>
  <c r="E68" i="45"/>
  <c r="G68" i="45"/>
  <c r="E67" i="45"/>
  <c r="G67" i="45"/>
  <c r="E66" i="45"/>
  <c r="G66" i="45"/>
  <c r="E65" i="45"/>
  <c r="G65" i="45"/>
  <c r="E64" i="45"/>
  <c r="G64" i="45"/>
  <c r="E63" i="45"/>
  <c r="G63" i="45"/>
  <c r="E62" i="45"/>
  <c r="G62" i="45"/>
  <c r="E61" i="45"/>
  <c r="G61" i="45"/>
  <c r="E60" i="45"/>
  <c r="G60" i="45"/>
  <c r="E57" i="45"/>
  <c r="G57" i="45"/>
  <c r="E56" i="45"/>
  <c r="G56" i="45"/>
  <c r="E55" i="45"/>
  <c r="G55" i="45"/>
  <c r="E54" i="45"/>
  <c r="G54" i="45"/>
  <c r="H53" i="45"/>
  <c r="K53" i="45"/>
  <c r="M53" i="45"/>
  <c r="E53" i="45"/>
  <c r="G53" i="45"/>
  <c r="E52" i="45"/>
  <c r="G52" i="45"/>
  <c r="E51" i="45"/>
  <c r="G51" i="45"/>
  <c r="E50" i="45"/>
  <c r="G50" i="45"/>
  <c r="E49" i="45"/>
  <c r="G49" i="45"/>
  <c r="E48" i="45"/>
  <c r="G48" i="45"/>
  <c r="E47" i="45"/>
  <c r="G47" i="45"/>
  <c r="E44" i="45"/>
  <c r="G44" i="45"/>
  <c r="E43" i="45"/>
  <c r="G43" i="45"/>
  <c r="E42" i="45"/>
  <c r="G42" i="45"/>
  <c r="E41" i="45"/>
  <c r="G41" i="45"/>
  <c r="E40" i="45"/>
  <c r="G40" i="45"/>
  <c r="E39" i="45"/>
  <c r="G39" i="45"/>
  <c r="E38" i="45"/>
  <c r="G38" i="45"/>
  <c r="E37" i="45"/>
  <c r="G37" i="45"/>
  <c r="H36" i="45"/>
  <c r="K36" i="45"/>
  <c r="M36" i="45"/>
  <c r="E36" i="45"/>
  <c r="G36" i="45"/>
  <c r="E35" i="45"/>
  <c r="G35" i="45"/>
  <c r="E34" i="45"/>
  <c r="G34" i="45"/>
  <c r="E31" i="45"/>
  <c r="G31" i="45"/>
  <c r="E30" i="45"/>
  <c r="G30" i="45"/>
  <c r="E29" i="45"/>
  <c r="G29" i="45"/>
  <c r="E28" i="45"/>
  <c r="G28" i="45"/>
  <c r="E27" i="45"/>
  <c r="G27" i="45"/>
  <c r="E26" i="45"/>
  <c r="G26" i="45"/>
  <c r="E25" i="45"/>
  <c r="G25" i="45"/>
  <c r="E24" i="45"/>
  <c r="G24" i="45"/>
  <c r="E23" i="45"/>
  <c r="G23" i="45"/>
  <c r="E22" i="45"/>
  <c r="G22" i="45"/>
  <c r="E21" i="45"/>
  <c r="G21" i="45"/>
  <c r="A10" i="45"/>
  <c r="D8" i="45"/>
  <c r="E8" i="45"/>
  <c r="F8" i="45"/>
  <c r="D7" i="45"/>
  <c r="E7" i="45"/>
  <c r="F7" i="45"/>
  <c r="P4" i="45"/>
  <c r="O4" i="45"/>
  <c r="N4" i="45"/>
  <c r="M4" i="45"/>
  <c r="P3" i="45"/>
  <c r="O3" i="45"/>
  <c r="N3" i="45"/>
  <c r="M3" i="45"/>
  <c r="P4" i="42"/>
  <c r="P3" i="42"/>
  <c r="O4" i="42"/>
  <c r="O3" i="42"/>
  <c r="N4" i="42"/>
  <c r="M4" i="42"/>
  <c r="N3" i="42"/>
  <c r="M3" i="42"/>
  <c r="I137" i="5"/>
  <c r="H137" i="5"/>
  <c r="G137" i="5"/>
  <c r="F137" i="5"/>
  <c r="D133" i="5"/>
  <c r="D134" i="5"/>
  <c r="D135" i="5"/>
  <c r="D136" i="5"/>
  <c r="D137" i="5"/>
  <c r="C133" i="5"/>
  <c r="C134" i="5"/>
  <c r="C135" i="5"/>
  <c r="C136" i="5"/>
  <c r="C137" i="5"/>
  <c r="B133" i="5"/>
  <c r="B134" i="5"/>
  <c r="B135" i="5"/>
  <c r="B136" i="5"/>
  <c r="B137" i="5"/>
  <c r="A133" i="5"/>
  <c r="A134" i="5"/>
  <c r="A135" i="5"/>
  <c r="A136" i="5"/>
  <c r="A137" i="5"/>
  <c r="I136" i="5"/>
  <c r="H136" i="5"/>
  <c r="G136" i="5"/>
  <c r="F136" i="5"/>
  <c r="I135" i="5"/>
  <c r="H135" i="5"/>
  <c r="G135" i="5"/>
  <c r="F135" i="5"/>
  <c r="I134" i="5"/>
  <c r="H134" i="5"/>
  <c r="G134" i="5"/>
  <c r="F134" i="5"/>
  <c r="I133" i="5"/>
  <c r="H133" i="5"/>
  <c r="G133" i="5"/>
  <c r="F133" i="5"/>
  <c r="D116" i="5"/>
  <c r="D117" i="5"/>
  <c r="D118" i="5"/>
  <c r="D119" i="5"/>
  <c r="D120" i="5"/>
  <c r="C116" i="5"/>
  <c r="C117" i="5"/>
  <c r="C118" i="5"/>
  <c r="C119" i="5"/>
  <c r="C120" i="5"/>
  <c r="B116" i="5"/>
  <c r="B117" i="5"/>
  <c r="B118" i="5"/>
  <c r="B119" i="5"/>
  <c r="B120" i="5"/>
  <c r="A116" i="5"/>
  <c r="A117" i="5"/>
  <c r="A118" i="5"/>
  <c r="A119" i="5"/>
  <c r="A120" i="5"/>
  <c r="I103" i="5"/>
  <c r="H103" i="5"/>
  <c r="G103" i="5"/>
  <c r="F103" i="5"/>
  <c r="D99" i="5"/>
  <c r="D100" i="5"/>
  <c r="D101" i="5"/>
  <c r="D102" i="5"/>
  <c r="D103" i="5"/>
  <c r="C99" i="5"/>
  <c r="C100" i="5"/>
  <c r="C101" i="5"/>
  <c r="C102" i="5"/>
  <c r="C103" i="5"/>
  <c r="B99" i="5"/>
  <c r="B100" i="5"/>
  <c r="B101" i="5"/>
  <c r="B102" i="5"/>
  <c r="B103" i="5"/>
  <c r="A99" i="5"/>
  <c r="A100" i="5"/>
  <c r="A101" i="5"/>
  <c r="A102" i="5"/>
  <c r="A103" i="5"/>
  <c r="I102" i="5"/>
  <c r="H102" i="5"/>
  <c r="G102" i="5"/>
  <c r="F102" i="5"/>
  <c r="I101" i="5"/>
  <c r="H101" i="5"/>
  <c r="G101" i="5"/>
  <c r="F101" i="5"/>
  <c r="I100" i="5"/>
  <c r="H100" i="5"/>
  <c r="G100" i="5"/>
  <c r="F100" i="5"/>
  <c r="I99" i="5"/>
  <c r="H99" i="5"/>
  <c r="G99" i="5"/>
  <c r="F99" i="5"/>
  <c r="I86" i="5"/>
  <c r="H86" i="5"/>
  <c r="G86" i="5"/>
  <c r="F86" i="5"/>
  <c r="D82" i="5"/>
  <c r="D83" i="5"/>
  <c r="D84" i="5"/>
  <c r="D85" i="5"/>
  <c r="D86" i="5"/>
  <c r="C82" i="5"/>
  <c r="C83" i="5"/>
  <c r="C84" i="5"/>
  <c r="C85" i="5"/>
  <c r="C86" i="5"/>
  <c r="B82" i="5"/>
  <c r="B83" i="5"/>
  <c r="B84" i="5"/>
  <c r="B85" i="5"/>
  <c r="B86" i="5"/>
  <c r="A82" i="5"/>
  <c r="A83" i="5"/>
  <c r="A84" i="5"/>
  <c r="A85" i="5"/>
  <c r="A86" i="5"/>
  <c r="I85" i="5"/>
  <c r="H85" i="5"/>
  <c r="G85" i="5"/>
  <c r="F85" i="5"/>
  <c r="I84" i="5"/>
  <c r="H84" i="5"/>
  <c r="G84" i="5"/>
  <c r="F84" i="5"/>
  <c r="I83" i="5"/>
  <c r="H83" i="5"/>
  <c r="G83" i="5"/>
  <c r="F83" i="5"/>
  <c r="I82" i="5"/>
  <c r="H82" i="5"/>
  <c r="G82" i="5"/>
  <c r="F82" i="5"/>
  <c r="I69" i="5"/>
  <c r="G69" i="5"/>
  <c r="D65" i="5"/>
  <c r="D66" i="5"/>
  <c r="D67" i="5"/>
  <c r="D68" i="5"/>
  <c r="D69" i="5"/>
  <c r="C65" i="5"/>
  <c r="C66" i="5"/>
  <c r="C67" i="5"/>
  <c r="C68" i="5"/>
  <c r="C69" i="5"/>
  <c r="B65" i="5"/>
  <c r="B66" i="5"/>
  <c r="B67" i="5"/>
  <c r="B68" i="5"/>
  <c r="B69" i="5"/>
  <c r="A65" i="5"/>
  <c r="A66" i="5"/>
  <c r="A67" i="5"/>
  <c r="A68" i="5"/>
  <c r="A69" i="5"/>
  <c r="I68" i="5"/>
  <c r="G68" i="5"/>
  <c r="I67" i="5"/>
  <c r="G67" i="5"/>
  <c r="I66" i="5"/>
  <c r="G66" i="5"/>
  <c r="I65" i="5"/>
  <c r="G65" i="5"/>
  <c r="I52" i="5"/>
  <c r="H52" i="5"/>
  <c r="G52" i="5"/>
  <c r="F52" i="5"/>
  <c r="D48" i="5"/>
  <c r="D49" i="5"/>
  <c r="D50" i="5"/>
  <c r="D51" i="5"/>
  <c r="D52" i="5"/>
  <c r="C48" i="5"/>
  <c r="C49" i="5"/>
  <c r="C50" i="5"/>
  <c r="C51" i="5"/>
  <c r="C52" i="5"/>
  <c r="B48" i="5"/>
  <c r="B49" i="5"/>
  <c r="B50" i="5"/>
  <c r="B51" i="5"/>
  <c r="B52" i="5"/>
  <c r="A48" i="5"/>
  <c r="A49" i="5"/>
  <c r="A50" i="5"/>
  <c r="A51" i="5"/>
  <c r="A52" i="5"/>
  <c r="I51" i="5"/>
  <c r="H51" i="5"/>
  <c r="G51" i="5"/>
  <c r="F51" i="5"/>
  <c r="I50" i="5"/>
  <c r="H50" i="5"/>
  <c r="G50" i="5"/>
  <c r="F50" i="5"/>
  <c r="I49" i="5"/>
  <c r="H49" i="5"/>
  <c r="G49" i="5"/>
  <c r="F49" i="5"/>
  <c r="I48" i="5"/>
  <c r="H48" i="5"/>
  <c r="G48" i="5"/>
  <c r="F48" i="5"/>
  <c r="I35" i="5"/>
  <c r="H35" i="5"/>
  <c r="G35" i="5"/>
  <c r="F35" i="5"/>
  <c r="D31" i="5"/>
  <c r="D32" i="5"/>
  <c r="D33" i="5"/>
  <c r="D34" i="5"/>
  <c r="D35" i="5"/>
  <c r="C31" i="5"/>
  <c r="C32" i="5"/>
  <c r="C33" i="5"/>
  <c r="C34" i="5"/>
  <c r="C35" i="5"/>
  <c r="B31" i="5"/>
  <c r="B32" i="5"/>
  <c r="B33" i="5"/>
  <c r="B34" i="5"/>
  <c r="B35" i="5"/>
  <c r="A31" i="5"/>
  <c r="A32" i="5"/>
  <c r="A33" i="5"/>
  <c r="A34" i="5"/>
  <c r="A35" i="5"/>
  <c r="I34" i="5"/>
  <c r="H34" i="5"/>
  <c r="G34" i="5"/>
  <c r="F34" i="5"/>
  <c r="I33" i="5"/>
  <c r="H33" i="5"/>
  <c r="G33" i="5"/>
  <c r="F33" i="5"/>
  <c r="I32" i="5"/>
  <c r="H32" i="5"/>
  <c r="G32" i="5"/>
  <c r="F32" i="5"/>
  <c r="I31" i="5"/>
  <c r="H31" i="5"/>
  <c r="G31" i="5"/>
  <c r="F31" i="5"/>
  <c r="I18" i="5"/>
  <c r="H18" i="5"/>
  <c r="G18" i="5"/>
  <c r="F18" i="5"/>
  <c r="D14" i="5"/>
  <c r="D15" i="5"/>
  <c r="D16" i="5"/>
  <c r="D17" i="5"/>
  <c r="D18" i="5"/>
  <c r="C14" i="5"/>
  <c r="C15" i="5"/>
  <c r="C16" i="5"/>
  <c r="C17" i="5"/>
  <c r="C18" i="5"/>
  <c r="B14" i="5"/>
  <c r="B15" i="5"/>
  <c r="B16" i="5"/>
  <c r="B17" i="5"/>
  <c r="B18" i="5"/>
  <c r="A14" i="5"/>
  <c r="A15" i="5"/>
  <c r="A16" i="5"/>
  <c r="A17" i="5"/>
  <c r="A18" i="5"/>
  <c r="I17" i="5"/>
  <c r="H17" i="5"/>
  <c r="G17" i="5"/>
  <c r="F17" i="5"/>
  <c r="I16" i="5"/>
  <c r="H16" i="5"/>
  <c r="G16" i="5"/>
  <c r="F16" i="5"/>
  <c r="I15" i="5"/>
  <c r="H15" i="5"/>
  <c r="G15" i="5"/>
  <c r="F15" i="5"/>
  <c r="I14" i="5"/>
  <c r="H14" i="5"/>
  <c r="G14" i="5"/>
  <c r="F14" i="5"/>
  <c r="I205" i="2"/>
  <c r="H205" i="2"/>
  <c r="G205" i="2"/>
  <c r="F205" i="2"/>
  <c r="D201" i="2"/>
  <c r="D202" i="2"/>
  <c r="D203" i="2"/>
  <c r="D204" i="2"/>
  <c r="D205" i="2"/>
  <c r="C201" i="2"/>
  <c r="C202" i="2"/>
  <c r="C203" i="2"/>
  <c r="C204" i="2"/>
  <c r="C205" i="2"/>
  <c r="B201" i="2"/>
  <c r="B202" i="2"/>
  <c r="B203" i="2"/>
  <c r="B204" i="2"/>
  <c r="B205" i="2"/>
  <c r="A201" i="2"/>
  <c r="A202" i="2"/>
  <c r="A203" i="2"/>
  <c r="A204" i="2"/>
  <c r="A205" i="2"/>
  <c r="I204" i="2"/>
  <c r="H204" i="2"/>
  <c r="G204" i="2"/>
  <c r="F204" i="2"/>
  <c r="I203" i="2"/>
  <c r="H203" i="2"/>
  <c r="G203" i="2"/>
  <c r="F203" i="2"/>
  <c r="I202" i="2"/>
  <c r="H202" i="2"/>
  <c r="G202" i="2"/>
  <c r="F202" i="2"/>
  <c r="I201" i="2"/>
  <c r="H201" i="2"/>
  <c r="G201" i="2"/>
  <c r="F201" i="2"/>
  <c r="I188" i="2"/>
  <c r="H188" i="2"/>
  <c r="G188" i="2"/>
  <c r="F188" i="2"/>
  <c r="D184" i="2"/>
  <c r="D185" i="2"/>
  <c r="D186" i="2"/>
  <c r="D187" i="2"/>
  <c r="D188" i="2"/>
  <c r="C184" i="2"/>
  <c r="C185" i="2"/>
  <c r="C186" i="2"/>
  <c r="C187" i="2"/>
  <c r="C188" i="2"/>
  <c r="B184" i="2"/>
  <c r="B185" i="2"/>
  <c r="B186" i="2"/>
  <c r="B187" i="2"/>
  <c r="B188" i="2"/>
  <c r="A184" i="2"/>
  <c r="A185" i="2"/>
  <c r="A186" i="2"/>
  <c r="A187" i="2"/>
  <c r="A188" i="2"/>
  <c r="I187" i="2"/>
  <c r="H187" i="2"/>
  <c r="G187" i="2"/>
  <c r="F187" i="2"/>
  <c r="I186" i="2"/>
  <c r="H186" i="2"/>
  <c r="G186" i="2"/>
  <c r="F186" i="2"/>
  <c r="I185" i="2"/>
  <c r="H185" i="2"/>
  <c r="G185" i="2"/>
  <c r="F185" i="2"/>
  <c r="I184" i="2"/>
  <c r="H184" i="2"/>
  <c r="G184" i="2"/>
  <c r="F184" i="2"/>
  <c r="I171" i="2"/>
  <c r="H171" i="2"/>
  <c r="G171" i="2"/>
  <c r="F171" i="2"/>
  <c r="D167" i="2"/>
  <c r="D168" i="2"/>
  <c r="D169" i="2"/>
  <c r="D170" i="2"/>
  <c r="D171" i="2"/>
  <c r="C167" i="2"/>
  <c r="C168" i="2"/>
  <c r="C169" i="2"/>
  <c r="C170" i="2"/>
  <c r="C171" i="2"/>
  <c r="B167" i="2"/>
  <c r="B168" i="2"/>
  <c r="B169" i="2"/>
  <c r="B170" i="2"/>
  <c r="B171" i="2"/>
  <c r="A167" i="2"/>
  <c r="A168" i="2"/>
  <c r="A169" i="2"/>
  <c r="A170" i="2"/>
  <c r="A171" i="2"/>
  <c r="I170" i="2"/>
  <c r="H170" i="2"/>
  <c r="G170" i="2"/>
  <c r="F170" i="2"/>
  <c r="I169" i="2"/>
  <c r="H169" i="2"/>
  <c r="G169" i="2"/>
  <c r="F169" i="2"/>
  <c r="I168" i="2"/>
  <c r="H168" i="2"/>
  <c r="G168" i="2"/>
  <c r="F168" i="2"/>
  <c r="I167" i="2"/>
  <c r="H167" i="2"/>
  <c r="G167" i="2"/>
  <c r="F167" i="2"/>
  <c r="I154" i="2"/>
  <c r="H154" i="2"/>
  <c r="G154" i="2"/>
  <c r="F154" i="2"/>
  <c r="D150" i="2"/>
  <c r="D151" i="2"/>
  <c r="D152" i="2"/>
  <c r="D153" i="2"/>
  <c r="D154" i="2"/>
  <c r="C150" i="2"/>
  <c r="C151" i="2"/>
  <c r="C152" i="2"/>
  <c r="C153" i="2"/>
  <c r="C154" i="2"/>
  <c r="B150" i="2"/>
  <c r="B151" i="2"/>
  <c r="B152" i="2"/>
  <c r="B153" i="2"/>
  <c r="B154" i="2"/>
  <c r="A150" i="2"/>
  <c r="A151" i="2"/>
  <c r="A152" i="2"/>
  <c r="A153" i="2"/>
  <c r="A154" i="2"/>
  <c r="I153" i="2"/>
  <c r="H153" i="2"/>
  <c r="G153" i="2"/>
  <c r="F153" i="2"/>
  <c r="I152" i="2"/>
  <c r="H152" i="2"/>
  <c r="G152" i="2"/>
  <c r="F152" i="2"/>
  <c r="I151" i="2"/>
  <c r="H151" i="2"/>
  <c r="G151" i="2"/>
  <c r="F151" i="2"/>
  <c r="I150" i="2"/>
  <c r="H150" i="2"/>
  <c r="G150" i="2"/>
  <c r="F150" i="2"/>
  <c r="I137" i="2"/>
  <c r="H137" i="2"/>
  <c r="G137" i="2"/>
  <c r="F137" i="2"/>
  <c r="D133" i="2"/>
  <c r="D134" i="2"/>
  <c r="D135" i="2"/>
  <c r="D136" i="2"/>
  <c r="D137" i="2"/>
  <c r="C133" i="2"/>
  <c r="C134" i="2"/>
  <c r="C135" i="2"/>
  <c r="C136" i="2"/>
  <c r="C137" i="2"/>
  <c r="B133" i="2"/>
  <c r="B134" i="2"/>
  <c r="B135" i="2"/>
  <c r="B136" i="2"/>
  <c r="B137" i="2"/>
  <c r="A133" i="2"/>
  <c r="A134" i="2"/>
  <c r="A135" i="2"/>
  <c r="A136" i="2"/>
  <c r="A137" i="2"/>
  <c r="I136" i="2"/>
  <c r="H136" i="2"/>
  <c r="G136" i="2"/>
  <c r="F136" i="2"/>
  <c r="I135" i="2"/>
  <c r="H135" i="2"/>
  <c r="G135" i="2"/>
  <c r="F135" i="2"/>
  <c r="I134" i="2"/>
  <c r="H134" i="2"/>
  <c r="G134" i="2"/>
  <c r="F134" i="2"/>
  <c r="I133" i="2"/>
  <c r="H133" i="2"/>
  <c r="G133" i="2"/>
  <c r="F133" i="2"/>
  <c r="I120" i="2"/>
  <c r="H120" i="2"/>
  <c r="G120" i="2"/>
  <c r="F120" i="2"/>
  <c r="D116" i="2"/>
  <c r="D117" i="2"/>
  <c r="D118" i="2"/>
  <c r="D119" i="2"/>
  <c r="D120" i="2"/>
  <c r="C116" i="2"/>
  <c r="C117" i="2"/>
  <c r="C118" i="2"/>
  <c r="C119" i="2"/>
  <c r="C120" i="2"/>
  <c r="B116" i="2"/>
  <c r="B117" i="2"/>
  <c r="B118" i="2"/>
  <c r="B119" i="2"/>
  <c r="B120" i="2"/>
  <c r="A116" i="2"/>
  <c r="A117" i="2"/>
  <c r="A118" i="2"/>
  <c r="A119" i="2"/>
  <c r="A120" i="2"/>
  <c r="I119" i="2"/>
  <c r="H119" i="2"/>
  <c r="G119" i="2"/>
  <c r="F119" i="2"/>
  <c r="I118" i="2"/>
  <c r="H118" i="2"/>
  <c r="G118" i="2"/>
  <c r="F118" i="2"/>
  <c r="I117" i="2"/>
  <c r="H117" i="2"/>
  <c r="G117" i="2"/>
  <c r="F117" i="2"/>
  <c r="I116" i="2"/>
  <c r="H116" i="2"/>
  <c r="G116" i="2"/>
  <c r="F116" i="2"/>
  <c r="D99" i="2"/>
  <c r="D100" i="2"/>
  <c r="D101" i="2"/>
  <c r="D102" i="2"/>
  <c r="D103" i="2"/>
  <c r="C99" i="2"/>
  <c r="C100" i="2"/>
  <c r="C101" i="2"/>
  <c r="C102" i="2"/>
  <c r="C103" i="2"/>
  <c r="B99" i="2"/>
  <c r="B100" i="2"/>
  <c r="B101" i="2"/>
  <c r="B102" i="2"/>
  <c r="B103" i="2"/>
  <c r="A99" i="2"/>
  <c r="A100" i="2"/>
  <c r="A101" i="2"/>
  <c r="A102" i="2"/>
  <c r="A103" i="2"/>
  <c r="I86" i="2"/>
  <c r="H86" i="2"/>
  <c r="G86" i="2"/>
  <c r="F86" i="2"/>
  <c r="D82" i="2"/>
  <c r="D83" i="2"/>
  <c r="D84" i="2"/>
  <c r="D85" i="2"/>
  <c r="D86" i="2"/>
  <c r="C82" i="2"/>
  <c r="C83" i="2"/>
  <c r="C84" i="2"/>
  <c r="C85" i="2"/>
  <c r="C86" i="2"/>
  <c r="B82" i="2"/>
  <c r="B83" i="2"/>
  <c r="B84" i="2"/>
  <c r="B85" i="2"/>
  <c r="B86" i="2"/>
  <c r="A82" i="2"/>
  <c r="A83" i="2"/>
  <c r="A84" i="2"/>
  <c r="A85" i="2"/>
  <c r="A86" i="2"/>
  <c r="I85" i="2"/>
  <c r="H85" i="2"/>
  <c r="G85" i="2"/>
  <c r="F85" i="2"/>
  <c r="I84" i="2"/>
  <c r="H84" i="2"/>
  <c r="G84" i="2"/>
  <c r="F84" i="2"/>
  <c r="I83" i="2"/>
  <c r="H83" i="2"/>
  <c r="G83" i="2"/>
  <c r="F83" i="2"/>
  <c r="I82" i="2"/>
  <c r="H82" i="2"/>
  <c r="G82" i="2"/>
  <c r="F82" i="2"/>
  <c r="I69" i="2"/>
  <c r="H69" i="2"/>
  <c r="G69" i="2"/>
  <c r="F69" i="2"/>
  <c r="D65" i="2"/>
  <c r="D66" i="2"/>
  <c r="D67" i="2"/>
  <c r="D68" i="2"/>
  <c r="D69" i="2"/>
  <c r="C65" i="2"/>
  <c r="C66" i="2"/>
  <c r="C67" i="2"/>
  <c r="C68" i="2"/>
  <c r="C69" i="2"/>
  <c r="B65" i="2"/>
  <c r="B66" i="2"/>
  <c r="B67" i="2"/>
  <c r="B68" i="2"/>
  <c r="B69" i="2"/>
  <c r="A65" i="2"/>
  <c r="A66" i="2"/>
  <c r="A67" i="2"/>
  <c r="A68" i="2"/>
  <c r="A69" i="2"/>
  <c r="I68" i="2"/>
  <c r="H68" i="2"/>
  <c r="G68" i="2"/>
  <c r="F68" i="2"/>
  <c r="I67" i="2"/>
  <c r="H67" i="2"/>
  <c r="G67" i="2"/>
  <c r="F67" i="2"/>
  <c r="I66" i="2"/>
  <c r="H66" i="2"/>
  <c r="G66" i="2"/>
  <c r="F66" i="2"/>
  <c r="I65" i="2"/>
  <c r="H65" i="2"/>
  <c r="G65" i="2"/>
  <c r="F65" i="2"/>
  <c r="I52" i="2"/>
  <c r="H52" i="2"/>
  <c r="G52" i="2"/>
  <c r="F52" i="2"/>
  <c r="D48" i="2"/>
  <c r="D49" i="2"/>
  <c r="D50" i="2"/>
  <c r="D51" i="2"/>
  <c r="D52" i="2"/>
  <c r="C48" i="2"/>
  <c r="C49" i="2"/>
  <c r="C50" i="2"/>
  <c r="C51" i="2"/>
  <c r="C52" i="2"/>
  <c r="B48" i="2"/>
  <c r="B49" i="2"/>
  <c r="B50" i="2"/>
  <c r="B51" i="2"/>
  <c r="B52" i="2"/>
  <c r="A48" i="2"/>
  <c r="A49" i="2"/>
  <c r="A50" i="2"/>
  <c r="A51" i="2"/>
  <c r="A52" i="2"/>
  <c r="I51" i="2"/>
  <c r="H51" i="2"/>
  <c r="G51" i="2"/>
  <c r="F51" i="2"/>
  <c r="I50" i="2"/>
  <c r="H50" i="2"/>
  <c r="G50" i="2"/>
  <c r="F50" i="2"/>
  <c r="I49" i="2"/>
  <c r="H49" i="2"/>
  <c r="G49" i="2"/>
  <c r="F49" i="2"/>
  <c r="I48" i="2"/>
  <c r="H48" i="2"/>
  <c r="G48" i="2"/>
  <c r="F48" i="2"/>
  <c r="I35" i="2"/>
  <c r="H35" i="2"/>
  <c r="D31" i="2"/>
  <c r="D32" i="2"/>
  <c r="D33" i="2"/>
  <c r="D34" i="2"/>
  <c r="D35" i="2"/>
  <c r="C31" i="2"/>
  <c r="C32" i="2"/>
  <c r="C33" i="2"/>
  <c r="C34" i="2"/>
  <c r="C35" i="2"/>
  <c r="B31" i="2"/>
  <c r="B32" i="2"/>
  <c r="B33" i="2"/>
  <c r="B34" i="2"/>
  <c r="B35" i="2"/>
  <c r="A31" i="2"/>
  <c r="A32" i="2"/>
  <c r="A33" i="2"/>
  <c r="A34" i="2"/>
  <c r="A35" i="2"/>
  <c r="I34" i="2"/>
  <c r="H34" i="2"/>
  <c r="G34" i="2"/>
  <c r="F34" i="2"/>
  <c r="I33" i="2"/>
  <c r="H33" i="2"/>
  <c r="G33" i="2"/>
  <c r="F33" i="2"/>
  <c r="I32" i="2"/>
  <c r="H32" i="2"/>
  <c r="G32" i="2"/>
  <c r="F32" i="2"/>
  <c r="I31" i="2"/>
  <c r="H31" i="2"/>
  <c r="G31" i="2"/>
  <c r="F31" i="2"/>
  <c r="I18" i="2"/>
  <c r="H18" i="2"/>
  <c r="G18" i="2"/>
  <c r="F18" i="2"/>
  <c r="I17" i="2"/>
  <c r="H17" i="2"/>
  <c r="G17" i="2"/>
  <c r="F17" i="2"/>
  <c r="I16" i="2"/>
  <c r="H16" i="2"/>
  <c r="G16" i="2"/>
  <c r="F16" i="2"/>
  <c r="I15" i="2"/>
  <c r="H15" i="2"/>
  <c r="F15" i="2"/>
  <c r="G15" i="2"/>
  <c r="I14" i="2"/>
  <c r="H14" i="2"/>
  <c r="G14" i="2"/>
  <c r="F14" i="2"/>
  <c r="D15" i="2"/>
  <c r="D16" i="2"/>
  <c r="D17" i="2"/>
  <c r="D18" i="2"/>
  <c r="C15" i="2"/>
  <c r="C16" i="2"/>
  <c r="C17" i="2"/>
  <c r="C18" i="2"/>
  <c r="B15" i="2"/>
  <c r="B16" i="2"/>
  <c r="B17" i="2"/>
  <c r="B18" i="2"/>
  <c r="A15" i="2"/>
  <c r="A16" i="2"/>
  <c r="A17" i="2"/>
  <c r="A18" i="2"/>
  <c r="D14" i="2"/>
  <c r="C14" i="2"/>
  <c r="B14" i="2"/>
  <c r="A14" i="2"/>
  <c r="G11" i="5"/>
  <c r="G12" i="5"/>
  <c r="G13" i="5"/>
  <c r="G28" i="5"/>
  <c r="G29" i="5"/>
  <c r="G30" i="5"/>
  <c r="G45" i="5"/>
  <c r="G46" i="5"/>
  <c r="G47" i="5"/>
  <c r="G62" i="5"/>
  <c r="G63" i="5"/>
  <c r="G64" i="5"/>
  <c r="G79" i="5"/>
  <c r="G80" i="5"/>
  <c r="G81" i="5"/>
  <c r="G96" i="5"/>
  <c r="G97" i="5"/>
  <c r="G98" i="5"/>
  <c r="G113" i="5"/>
  <c r="G114" i="5"/>
  <c r="G130" i="5"/>
  <c r="G131" i="5"/>
  <c r="G132" i="5"/>
  <c r="F11" i="5"/>
  <c r="F12" i="5"/>
  <c r="F13" i="5"/>
  <c r="F28" i="5"/>
  <c r="F29" i="5"/>
  <c r="F30" i="5"/>
  <c r="F45" i="5"/>
  <c r="F46" i="5"/>
  <c r="F47" i="5"/>
  <c r="F79" i="5"/>
  <c r="F80" i="5"/>
  <c r="F81" i="5"/>
  <c r="F96" i="5"/>
  <c r="F97" i="5"/>
  <c r="F98" i="5"/>
  <c r="F113" i="5"/>
  <c r="F114" i="5"/>
  <c r="F130" i="5"/>
  <c r="F131" i="5"/>
  <c r="F132" i="5"/>
  <c r="H53" i="42"/>
  <c r="H36" i="42"/>
  <c r="E8" i="42"/>
  <c r="E7" i="42"/>
  <c r="D8" i="42"/>
  <c r="D7" i="42"/>
  <c r="F96" i="2"/>
  <c r="F97" i="2"/>
  <c r="J75" i="42"/>
  <c r="J79" i="42"/>
  <c r="J83" i="42"/>
  <c r="J88" i="42"/>
  <c r="J92" i="42"/>
  <c r="J96" i="42"/>
  <c r="J101" i="42"/>
  <c r="J105" i="42"/>
  <c r="J109" i="42"/>
  <c r="J114" i="42"/>
  <c r="J118" i="42"/>
  <c r="J122" i="42"/>
  <c r="J74" i="42"/>
  <c r="J78" i="42"/>
  <c r="J82" i="42"/>
  <c r="J87" i="42"/>
  <c r="J91" i="42"/>
  <c r="J95" i="42"/>
  <c r="J100" i="42"/>
  <c r="J104" i="42"/>
  <c r="J108" i="42"/>
  <c r="J113" i="42"/>
  <c r="J117" i="42"/>
  <c r="J121" i="42"/>
  <c r="E122" i="42"/>
  <c r="G122" i="42"/>
  <c r="E121" i="42"/>
  <c r="G121" i="42"/>
  <c r="G120" i="42"/>
  <c r="E120" i="42"/>
  <c r="E119" i="42"/>
  <c r="G119" i="42"/>
  <c r="E118" i="42"/>
  <c r="G118" i="42"/>
  <c r="G117" i="42"/>
  <c r="E117" i="42"/>
  <c r="G116" i="42"/>
  <c r="E116" i="42"/>
  <c r="E115" i="42"/>
  <c r="G115" i="42"/>
  <c r="G114" i="42"/>
  <c r="E114" i="42"/>
  <c r="G113" i="42"/>
  <c r="E113" i="42"/>
  <c r="E112" i="42"/>
  <c r="G112" i="42"/>
  <c r="G109" i="42"/>
  <c r="E109" i="42"/>
  <c r="G108" i="42"/>
  <c r="E108" i="42"/>
  <c r="E107" i="42"/>
  <c r="G107" i="42"/>
  <c r="G106" i="42"/>
  <c r="E106" i="42"/>
  <c r="E105" i="42"/>
  <c r="G105" i="42"/>
  <c r="G104" i="42"/>
  <c r="E104" i="42"/>
  <c r="G103" i="42"/>
  <c r="E103" i="42"/>
  <c r="E102" i="42"/>
  <c r="G102" i="42"/>
  <c r="G101" i="42"/>
  <c r="E101" i="42"/>
  <c r="E100" i="42"/>
  <c r="G100" i="42"/>
  <c r="G99" i="42"/>
  <c r="E99" i="42"/>
  <c r="E96" i="42"/>
  <c r="G96" i="42"/>
  <c r="E95" i="42"/>
  <c r="G95" i="42"/>
  <c r="G94" i="42"/>
  <c r="E94" i="42"/>
  <c r="G93" i="42"/>
  <c r="E93" i="42"/>
  <c r="E92" i="42"/>
  <c r="G92" i="42"/>
  <c r="G91" i="42"/>
  <c r="E91" i="42"/>
  <c r="G90" i="42"/>
  <c r="E90" i="42"/>
  <c r="E89" i="42"/>
  <c r="G89" i="42"/>
  <c r="G88" i="42"/>
  <c r="E88" i="42"/>
  <c r="G87" i="42"/>
  <c r="E87" i="42"/>
  <c r="E86" i="42"/>
  <c r="G86" i="42"/>
  <c r="G83" i="42"/>
  <c r="E83" i="42"/>
  <c r="G82" i="42"/>
  <c r="E82" i="42"/>
  <c r="E81" i="42"/>
  <c r="G81" i="42"/>
  <c r="G80" i="42"/>
  <c r="E80" i="42"/>
  <c r="E79" i="42"/>
  <c r="G79" i="42"/>
  <c r="G78" i="42"/>
  <c r="E78" i="42"/>
  <c r="G77" i="42"/>
  <c r="E77" i="42"/>
  <c r="E76" i="42"/>
  <c r="G76" i="42"/>
  <c r="G75" i="42"/>
  <c r="E75" i="42"/>
  <c r="E74" i="42"/>
  <c r="G74" i="42"/>
  <c r="G73" i="42"/>
  <c r="E73" i="42"/>
  <c r="G70" i="42"/>
  <c r="E70" i="42"/>
  <c r="E69" i="42"/>
  <c r="G69" i="42"/>
  <c r="G68" i="42"/>
  <c r="E68" i="42"/>
  <c r="G67" i="42"/>
  <c r="E67" i="42"/>
  <c r="E66" i="42"/>
  <c r="G66" i="42"/>
  <c r="G65" i="42"/>
  <c r="E65" i="42"/>
  <c r="G64" i="42"/>
  <c r="E64" i="42"/>
  <c r="E63" i="42"/>
  <c r="G63" i="42"/>
  <c r="G62" i="42"/>
  <c r="E62" i="42"/>
  <c r="G61" i="42"/>
  <c r="E61" i="42"/>
  <c r="E60" i="42"/>
  <c r="G60" i="42"/>
  <c r="G57" i="42"/>
  <c r="E57" i="42"/>
  <c r="G56" i="42"/>
  <c r="E56" i="42"/>
  <c r="E55" i="42"/>
  <c r="G55" i="42"/>
  <c r="G54" i="42"/>
  <c r="E54" i="42"/>
  <c r="E53" i="42"/>
  <c r="G53" i="42"/>
  <c r="G52" i="42"/>
  <c r="E52" i="42"/>
  <c r="G51" i="42"/>
  <c r="E51" i="42"/>
  <c r="E50" i="42"/>
  <c r="G50" i="42"/>
  <c r="G49" i="42"/>
  <c r="E49" i="42"/>
  <c r="E48" i="42"/>
  <c r="G48" i="42"/>
  <c r="G47" i="42"/>
  <c r="E47" i="42"/>
  <c r="G44" i="42"/>
  <c r="E44" i="42"/>
  <c r="E43" i="42"/>
  <c r="G43" i="42"/>
  <c r="G42" i="42"/>
  <c r="E42" i="42"/>
  <c r="G41" i="42"/>
  <c r="E41" i="42"/>
  <c r="E40" i="42"/>
  <c r="G40" i="42"/>
  <c r="G39" i="42"/>
  <c r="E39" i="42"/>
  <c r="G38" i="42"/>
  <c r="E38" i="42"/>
  <c r="E37" i="42"/>
  <c r="G37" i="42"/>
  <c r="E36" i="42"/>
  <c r="G36" i="42"/>
  <c r="E35" i="42"/>
  <c r="G35" i="42"/>
  <c r="G34" i="42"/>
  <c r="E34" i="42"/>
  <c r="E31" i="42"/>
  <c r="G31" i="42"/>
  <c r="E30" i="42"/>
  <c r="G30" i="42"/>
  <c r="G29" i="42"/>
  <c r="E29" i="42"/>
  <c r="E28" i="42"/>
  <c r="G28" i="42"/>
  <c r="E27" i="42"/>
  <c r="G27" i="42"/>
  <c r="G26" i="42"/>
  <c r="E26" i="42"/>
  <c r="E25" i="42"/>
  <c r="G25" i="42"/>
  <c r="E24" i="42"/>
  <c r="G24" i="42"/>
  <c r="E23" i="42"/>
  <c r="G23" i="42"/>
  <c r="G22" i="42"/>
  <c r="E22" i="42"/>
  <c r="E21" i="42"/>
  <c r="G21" i="42"/>
  <c r="A10" i="42"/>
  <c r="F8" i="42"/>
  <c r="F7" i="42"/>
  <c r="H22" i="38"/>
  <c r="H21" i="38"/>
  <c r="F22" i="38"/>
  <c r="F21" i="38"/>
  <c r="D22" i="38"/>
  <c r="D21" i="38"/>
  <c r="I22" i="38"/>
  <c r="I21" i="38"/>
  <c r="K53" i="42"/>
  <c r="M53" i="42"/>
  <c r="K36" i="42"/>
  <c r="M36" i="42"/>
  <c r="H10" i="38"/>
  <c r="H11" i="38"/>
  <c r="H12" i="38"/>
  <c r="H13" i="38"/>
  <c r="H14" i="38"/>
  <c r="H15" i="38"/>
  <c r="H16" i="38"/>
  <c r="H17" i="38"/>
  <c r="H18" i="38"/>
  <c r="H19" i="38"/>
  <c r="H20" i="38"/>
  <c r="H9" i="38"/>
  <c r="F10" i="38"/>
  <c r="D10" i="38"/>
  <c r="I10" i="38"/>
  <c r="F11" i="38"/>
  <c r="F12" i="38"/>
  <c r="F13" i="38"/>
  <c r="F14" i="38"/>
  <c r="D14" i="38"/>
  <c r="I14" i="38"/>
  <c r="F15" i="38"/>
  <c r="F16" i="38"/>
  <c r="F17" i="38"/>
  <c r="F18" i="38"/>
  <c r="D18" i="38"/>
  <c r="I18" i="38"/>
  <c r="F19" i="38"/>
  <c r="F20" i="38"/>
  <c r="F9" i="38"/>
  <c r="D9" i="38"/>
  <c r="D11" i="38"/>
  <c r="I11" i="38"/>
  <c r="D12" i="38"/>
  <c r="D13" i="38"/>
  <c r="D15" i="38"/>
  <c r="I15" i="38"/>
  <c r="D16" i="38"/>
  <c r="D17" i="38"/>
  <c r="D19" i="38"/>
  <c r="I19" i="38"/>
  <c r="D20" i="38"/>
  <c r="I20" i="38"/>
  <c r="I16" i="38"/>
  <c r="I12" i="38"/>
  <c r="I17" i="38"/>
  <c r="I13" i="38"/>
  <c r="I9" i="38"/>
  <c r="I11" i="2"/>
  <c r="I12" i="2"/>
  <c r="I13" i="2"/>
  <c r="I62" i="2"/>
  <c r="I63" i="2"/>
  <c r="I64" i="2"/>
  <c r="I28" i="2"/>
  <c r="I29" i="2"/>
  <c r="I30" i="2"/>
  <c r="I79" i="2"/>
  <c r="I80" i="2"/>
  <c r="I81" i="2"/>
  <c r="I45" i="2"/>
  <c r="I46" i="2"/>
  <c r="I47" i="2"/>
  <c r="I96" i="2"/>
  <c r="I97" i="2"/>
  <c r="I113" i="2"/>
  <c r="I114" i="2"/>
  <c r="I115" i="2"/>
  <c r="I164" i="2"/>
  <c r="I165" i="2"/>
  <c r="I166" i="2"/>
  <c r="I130" i="2"/>
  <c r="I131" i="2"/>
  <c r="I132" i="2"/>
  <c r="I181" i="2"/>
  <c r="I182" i="2"/>
  <c r="I183" i="2"/>
  <c r="I147" i="2"/>
  <c r="I148" i="2"/>
  <c r="I149" i="2"/>
  <c r="I198" i="2"/>
  <c r="I199" i="2"/>
  <c r="I200" i="2"/>
  <c r="I11" i="5"/>
  <c r="I12" i="5"/>
  <c r="I13" i="5"/>
  <c r="I45" i="5"/>
  <c r="I46" i="5"/>
  <c r="I47" i="5"/>
  <c r="I28" i="5"/>
  <c r="I29" i="5"/>
  <c r="I30" i="5"/>
  <c r="I62" i="5"/>
  <c r="I63" i="5"/>
  <c r="I64" i="5"/>
  <c r="I79" i="5"/>
  <c r="I80" i="5"/>
  <c r="I81" i="5"/>
  <c r="I113" i="5"/>
  <c r="I114" i="5"/>
  <c r="I96" i="5"/>
  <c r="I97" i="5"/>
  <c r="I98" i="5"/>
  <c r="I130" i="5"/>
  <c r="I131" i="5"/>
  <c r="I132" i="5"/>
  <c r="J37" i="36"/>
  <c r="J41" i="36"/>
  <c r="G20" i="38"/>
  <c r="H11" i="2"/>
  <c r="H12" i="2"/>
  <c r="H13" i="2"/>
  <c r="H62" i="2"/>
  <c r="H63" i="2"/>
  <c r="H64" i="2"/>
  <c r="H28" i="2"/>
  <c r="H29" i="2"/>
  <c r="H30" i="2"/>
  <c r="H79" i="2"/>
  <c r="H80" i="2"/>
  <c r="H81" i="2"/>
  <c r="H45" i="2"/>
  <c r="H46" i="2"/>
  <c r="H47" i="2"/>
  <c r="H96" i="2"/>
  <c r="H97" i="2"/>
  <c r="H113" i="2"/>
  <c r="H114" i="2"/>
  <c r="H115" i="2"/>
  <c r="H164" i="2"/>
  <c r="H165" i="2"/>
  <c r="H166" i="2"/>
  <c r="H130" i="2"/>
  <c r="H131" i="2"/>
  <c r="H132" i="2"/>
  <c r="H181" i="2"/>
  <c r="H182" i="2"/>
  <c r="H183" i="2"/>
  <c r="H147" i="2"/>
  <c r="H148" i="2"/>
  <c r="H149" i="2"/>
  <c r="H198" i="2"/>
  <c r="H199" i="2"/>
  <c r="H200" i="2"/>
  <c r="H11" i="5"/>
  <c r="H12" i="5"/>
  <c r="H13" i="5"/>
  <c r="H45" i="5"/>
  <c r="H46" i="5"/>
  <c r="H47" i="5"/>
  <c r="H28" i="5"/>
  <c r="H29" i="5"/>
  <c r="H30" i="5"/>
  <c r="H79" i="5"/>
  <c r="H80" i="5"/>
  <c r="H81" i="5"/>
  <c r="H113" i="5"/>
  <c r="H114" i="5"/>
  <c r="H96" i="5"/>
  <c r="H97" i="5"/>
  <c r="H98" i="5"/>
  <c r="H130" i="5"/>
  <c r="H131" i="5"/>
  <c r="H132" i="5"/>
  <c r="J37" i="33"/>
  <c r="J41" i="33"/>
  <c r="G18" i="38"/>
  <c r="F11" i="2"/>
  <c r="F12" i="2"/>
  <c r="F13" i="2"/>
  <c r="F62" i="2"/>
  <c r="F63" i="2"/>
  <c r="F64" i="2"/>
  <c r="F28" i="2"/>
  <c r="F29" i="2"/>
  <c r="F30" i="2"/>
  <c r="F79" i="2"/>
  <c r="F80" i="2"/>
  <c r="F81" i="2"/>
  <c r="F45" i="2"/>
  <c r="F46" i="2"/>
  <c r="F47" i="2"/>
  <c r="F113" i="2"/>
  <c r="F114" i="2"/>
  <c r="F115" i="2"/>
  <c r="F164" i="2"/>
  <c r="F165" i="2"/>
  <c r="F166" i="2"/>
  <c r="F130" i="2"/>
  <c r="F131" i="2"/>
  <c r="F132" i="2"/>
  <c r="F181" i="2"/>
  <c r="F182" i="2"/>
  <c r="F183" i="2"/>
  <c r="F147" i="2"/>
  <c r="F148" i="2"/>
  <c r="F149" i="2"/>
  <c r="F198" i="2"/>
  <c r="F199" i="2"/>
  <c r="F200" i="2"/>
  <c r="J37" i="34"/>
  <c r="J41" i="34"/>
  <c r="G11" i="2"/>
  <c r="G12" i="2"/>
  <c r="G13" i="2"/>
  <c r="G62" i="2"/>
  <c r="G63" i="2"/>
  <c r="G64" i="2"/>
  <c r="G28" i="2"/>
  <c r="G29" i="2"/>
  <c r="G30" i="2"/>
  <c r="G79" i="2"/>
  <c r="G80" i="2"/>
  <c r="G81" i="2"/>
  <c r="G45" i="2"/>
  <c r="G46" i="2"/>
  <c r="G47" i="2"/>
  <c r="G96" i="2"/>
  <c r="G97" i="2"/>
  <c r="G113" i="2"/>
  <c r="G114" i="2"/>
  <c r="G115" i="2"/>
  <c r="G164" i="2"/>
  <c r="G165" i="2"/>
  <c r="G166" i="2"/>
  <c r="G130" i="2"/>
  <c r="G131" i="2"/>
  <c r="G132" i="2"/>
  <c r="G181" i="2"/>
  <c r="G182" i="2"/>
  <c r="G183" i="2"/>
  <c r="G147" i="2"/>
  <c r="G148" i="2"/>
  <c r="G149" i="2"/>
  <c r="G198" i="2"/>
  <c r="G199" i="2"/>
  <c r="G200" i="2"/>
  <c r="G16" i="38"/>
  <c r="J37" i="31"/>
  <c r="J41" i="31"/>
  <c r="G14" i="38"/>
  <c r="J24" i="36"/>
  <c r="J28" i="36"/>
  <c r="G19" i="38"/>
  <c r="J24" i="33"/>
  <c r="J28" i="33"/>
  <c r="G17" i="38"/>
  <c r="J24" i="34"/>
  <c r="J28" i="34"/>
  <c r="G15" i="38"/>
  <c r="J24" i="31"/>
  <c r="J28" i="31"/>
  <c r="G13" i="38"/>
  <c r="E20" i="38"/>
  <c r="E18" i="38"/>
  <c r="E16" i="38"/>
  <c r="J23" i="36"/>
  <c r="J27" i="36"/>
  <c r="J31" i="36"/>
  <c r="E19" i="38"/>
  <c r="E17" i="38"/>
  <c r="E15" i="38"/>
  <c r="E14" i="38"/>
  <c r="E13" i="38"/>
  <c r="J35" i="36"/>
  <c r="I35" i="36"/>
  <c r="L35" i="36"/>
  <c r="N35" i="36"/>
  <c r="J39" i="36"/>
  <c r="I39" i="36"/>
  <c r="L39" i="36"/>
  <c r="N39" i="36"/>
  <c r="J43" i="36"/>
  <c r="I43" i="36"/>
  <c r="L43" i="36"/>
  <c r="N43" i="36"/>
  <c r="E4" i="36"/>
  <c r="C20" i="38"/>
  <c r="H35" i="33"/>
  <c r="K35" i="33"/>
  <c r="M35" i="33"/>
  <c r="H39" i="33"/>
  <c r="K39" i="33"/>
  <c r="M39" i="33"/>
  <c r="H43" i="33"/>
  <c r="K43" i="33"/>
  <c r="M43" i="33"/>
  <c r="F4" i="33"/>
  <c r="I35" i="33"/>
  <c r="L35" i="33"/>
  <c r="N35" i="33"/>
  <c r="I39" i="33"/>
  <c r="L39" i="33"/>
  <c r="N39" i="33"/>
  <c r="I43" i="33"/>
  <c r="L43" i="33"/>
  <c r="N43" i="33"/>
  <c r="E4" i="33"/>
  <c r="C18" i="38"/>
  <c r="H35" i="34"/>
  <c r="K35" i="34"/>
  <c r="M35" i="34"/>
  <c r="H39" i="34"/>
  <c r="K39" i="34"/>
  <c r="M39" i="34"/>
  <c r="H43" i="34"/>
  <c r="K43" i="34"/>
  <c r="M43" i="34"/>
  <c r="F4" i="34"/>
  <c r="I35" i="34"/>
  <c r="L35" i="34"/>
  <c r="N35" i="34"/>
  <c r="I39" i="34"/>
  <c r="L39" i="34"/>
  <c r="N39" i="34"/>
  <c r="I43" i="34"/>
  <c r="L43" i="34"/>
  <c r="N43" i="34"/>
  <c r="E4" i="34"/>
  <c r="C16" i="38"/>
  <c r="H35" i="31"/>
  <c r="K35" i="31"/>
  <c r="M35" i="31"/>
  <c r="H39" i="31"/>
  <c r="K39" i="31"/>
  <c r="M39" i="31"/>
  <c r="H43" i="31"/>
  <c r="K43" i="31"/>
  <c r="M43" i="31"/>
  <c r="F4" i="31"/>
  <c r="I35" i="31"/>
  <c r="L35" i="31"/>
  <c r="N35" i="31"/>
  <c r="I39" i="31"/>
  <c r="L39" i="31"/>
  <c r="N39" i="31"/>
  <c r="I43" i="31"/>
  <c r="L43" i="31"/>
  <c r="N43" i="31"/>
  <c r="E4" i="31"/>
  <c r="C14" i="38"/>
  <c r="J48" i="30"/>
  <c r="H48" i="30"/>
  <c r="K48" i="30"/>
  <c r="M48" i="30"/>
  <c r="J52" i="30"/>
  <c r="H52" i="30"/>
  <c r="K52" i="30"/>
  <c r="M52" i="30"/>
  <c r="J56" i="30"/>
  <c r="H56" i="30"/>
  <c r="K56" i="30"/>
  <c r="M56" i="30"/>
  <c r="J61" i="30"/>
  <c r="H61" i="30"/>
  <c r="K61" i="30"/>
  <c r="M61" i="30"/>
  <c r="J65" i="30"/>
  <c r="H65" i="30"/>
  <c r="K65" i="30"/>
  <c r="M65" i="30"/>
  <c r="J69" i="30"/>
  <c r="H69" i="30"/>
  <c r="K69" i="30"/>
  <c r="M69" i="30"/>
  <c r="F4" i="30"/>
  <c r="I48" i="30"/>
  <c r="L48" i="30"/>
  <c r="N48" i="30"/>
  <c r="I52" i="30"/>
  <c r="L52" i="30"/>
  <c r="N52" i="30"/>
  <c r="I56" i="30"/>
  <c r="L56" i="30"/>
  <c r="N56" i="30"/>
  <c r="I61" i="30"/>
  <c r="L61" i="30"/>
  <c r="N61" i="30"/>
  <c r="I65" i="30"/>
  <c r="L65" i="30"/>
  <c r="N65" i="30"/>
  <c r="I69" i="30"/>
  <c r="L69" i="30"/>
  <c r="N69" i="30"/>
  <c r="E4" i="30"/>
  <c r="C12" i="38"/>
  <c r="J22" i="36"/>
  <c r="I22" i="36"/>
  <c r="L22" i="36"/>
  <c r="N22" i="36"/>
  <c r="J26" i="36"/>
  <c r="I26" i="36"/>
  <c r="L26" i="36"/>
  <c r="N26" i="36"/>
  <c r="J30" i="36"/>
  <c r="I30" i="36"/>
  <c r="L30" i="36"/>
  <c r="N30" i="36"/>
  <c r="E3" i="36"/>
  <c r="C19" i="38"/>
  <c r="H22" i="33"/>
  <c r="K22" i="33"/>
  <c r="M22" i="33"/>
  <c r="H26" i="33"/>
  <c r="K26" i="33"/>
  <c r="M26" i="33"/>
  <c r="H30" i="33"/>
  <c r="K30" i="33"/>
  <c r="M30" i="33"/>
  <c r="F3" i="33"/>
  <c r="I22" i="33"/>
  <c r="L22" i="33"/>
  <c r="N22" i="33"/>
  <c r="I26" i="33"/>
  <c r="L26" i="33"/>
  <c r="N26" i="33"/>
  <c r="I30" i="33"/>
  <c r="L30" i="33"/>
  <c r="N30" i="33"/>
  <c r="E3" i="33"/>
  <c r="C17" i="38"/>
  <c r="H22" i="34"/>
  <c r="K22" i="34"/>
  <c r="M22" i="34"/>
  <c r="H26" i="34"/>
  <c r="K26" i="34"/>
  <c r="M26" i="34"/>
  <c r="H30" i="34"/>
  <c r="K30" i="34"/>
  <c r="M30" i="34"/>
  <c r="F3" i="34"/>
  <c r="I22" i="34"/>
  <c r="L22" i="34"/>
  <c r="N22" i="34"/>
  <c r="I26" i="34"/>
  <c r="L26" i="34"/>
  <c r="N26" i="34"/>
  <c r="I30" i="34"/>
  <c r="L30" i="34"/>
  <c r="N30" i="34"/>
  <c r="E3" i="34"/>
  <c r="C15" i="38"/>
  <c r="H22" i="31"/>
  <c r="K22" i="31"/>
  <c r="M22" i="31"/>
  <c r="H26" i="31"/>
  <c r="K26" i="31"/>
  <c r="M26" i="31"/>
  <c r="H30" i="31"/>
  <c r="K30" i="31"/>
  <c r="M30" i="31"/>
  <c r="F3" i="31"/>
  <c r="I22" i="31"/>
  <c r="L22" i="31"/>
  <c r="N22" i="31"/>
  <c r="I26" i="31"/>
  <c r="L26" i="31"/>
  <c r="N26" i="31"/>
  <c r="I30" i="31"/>
  <c r="L30" i="31"/>
  <c r="N30" i="31"/>
  <c r="E3" i="31"/>
  <c r="C13" i="38"/>
  <c r="J22" i="30"/>
  <c r="H22" i="30"/>
  <c r="K22" i="30"/>
  <c r="M22" i="30"/>
  <c r="J26" i="30"/>
  <c r="H26" i="30"/>
  <c r="K26" i="30"/>
  <c r="M26" i="30"/>
  <c r="J30" i="30"/>
  <c r="H30" i="30"/>
  <c r="K30" i="30"/>
  <c r="M30" i="30"/>
  <c r="J35" i="30"/>
  <c r="H35" i="30"/>
  <c r="K35" i="30"/>
  <c r="M35" i="30"/>
  <c r="J39" i="30"/>
  <c r="H39" i="30"/>
  <c r="K39" i="30"/>
  <c r="M39" i="30"/>
  <c r="J43" i="30"/>
  <c r="H43" i="30"/>
  <c r="K43" i="30"/>
  <c r="M43" i="30"/>
  <c r="F3" i="30"/>
  <c r="I22" i="30"/>
  <c r="L22" i="30"/>
  <c r="N22" i="30"/>
  <c r="I26" i="30"/>
  <c r="L26" i="30"/>
  <c r="N26" i="30"/>
  <c r="I30" i="30"/>
  <c r="L30" i="30"/>
  <c r="N30" i="30"/>
  <c r="I35" i="30"/>
  <c r="L35" i="30"/>
  <c r="N35" i="30"/>
  <c r="I39" i="30"/>
  <c r="L39" i="30"/>
  <c r="N39" i="30"/>
  <c r="I43" i="30"/>
  <c r="L43" i="30"/>
  <c r="N43" i="30"/>
  <c r="E3" i="30"/>
  <c r="C11" i="38"/>
  <c r="H74" i="14"/>
  <c r="J74" i="14"/>
  <c r="K74" i="14"/>
  <c r="M74" i="14"/>
  <c r="H78" i="14"/>
  <c r="J78" i="14"/>
  <c r="K78" i="14"/>
  <c r="M78" i="14"/>
  <c r="H82" i="14"/>
  <c r="J82" i="14"/>
  <c r="K82" i="14"/>
  <c r="M82" i="14"/>
  <c r="H87" i="14"/>
  <c r="J87" i="14"/>
  <c r="K87" i="14"/>
  <c r="M87" i="14"/>
  <c r="H91" i="14"/>
  <c r="J91" i="14"/>
  <c r="K91" i="14"/>
  <c r="M91" i="14"/>
  <c r="H95" i="14"/>
  <c r="J95" i="14"/>
  <c r="K95" i="14"/>
  <c r="M95" i="14"/>
  <c r="H100" i="14"/>
  <c r="J100" i="14"/>
  <c r="K100" i="14"/>
  <c r="M100" i="14"/>
  <c r="H104" i="14"/>
  <c r="J104" i="14"/>
  <c r="K104" i="14"/>
  <c r="M104" i="14"/>
  <c r="H108" i="14"/>
  <c r="J108" i="14"/>
  <c r="K108" i="14"/>
  <c r="M108" i="14"/>
  <c r="H113" i="14"/>
  <c r="J113" i="14"/>
  <c r="K113" i="14"/>
  <c r="M113" i="14"/>
  <c r="H117" i="14"/>
  <c r="J117" i="14"/>
  <c r="K117" i="14"/>
  <c r="M117" i="14"/>
  <c r="H121" i="14"/>
  <c r="J121" i="14"/>
  <c r="K121" i="14"/>
  <c r="M121" i="14"/>
  <c r="F4" i="14"/>
  <c r="I74" i="14"/>
  <c r="L74" i="14"/>
  <c r="N74" i="14"/>
  <c r="I78" i="14"/>
  <c r="L78" i="14"/>
  <c r="N78" i="14"/>
  <c r="I82" i="14"/>
  <c r="L82" i="14"/>
  <c r="N82" i="14"/>
  <c r="I87" i="14"/>
  <c r="L87" i="14"/>
  <c r="N87" i="14"/>
  <c r="I91" i="14"/>
  <c r="L91" i="14"/>
  <c r="N91" i="14"/>
  <c r="I95" i="14"/>
  <c r="L95" i="14"/>
  <c r="N95" i="14"/>
  <c r="I100" i="14"/>
  <c r="L100" i="14"/>
  <c r="N100" i="14"/>
  <c r="I104" i="14"/>
  <c r="L104" i="14"/>
  <c r="N104" i="14"/>
  <c r="I108" i="14"/>
  <c r="L108" i="14"/>
  <c r="N108" i="14"/>
  <c r="I113" i="14"/>
  <c r="L113" i="14"/>
  <c r="N113" i="14"/>
  <c r="I117" i="14"/>
  <c r="L117" i="14"/>
  <c r="N117" i="14"/>
  <c r="I121" i="14"/>
  <c r="L121" i="14"/>
  <c r="N121" i="14"/>
  <c r="E4" i="14"/>
  <c r="C10" i="38"/>
  <c r="H22" i="14"/>
  <c r="J22" i="14"/>
  <c r="K22" i="14"/>
  <c r="M22" i="14"/>
  <c r="H26" i="14"/>
  <c r="J26" i="14"/>
  <c r="K26" i="14"/>
  <c r="M26" i="14"/>
  <c r="H30" i="14"/>
  <c r="J30" i="14"/>
  <c r="K30" i="14"/>
  <c r="M30" i="14"/>
  <c r="H35" i="14"/>
  <c r="J35" i="14"/>
  <c r="K35" i="14"/>
  <c r="M35" i="14"/>
  <c r="H39" i="14"/>
  <c r="J39" i="14"/>
  <c r="K39" i="14"/>
  <c r="M39" i="14"/>
  <c r="H43" i="14"/>
  <c r="J43" i="14"/>
  <c r="K43" i="14"/>
  <c r="M43" i="14"/>
  <c r="H48" i="14"/>
  <c r="J48" i="14"/>
  <c r="K48" i="14"/>
  <c r="M48" i="14"/>
  <c r="H52" i="14"/>
  <c r="J52" i="14"/>
  <c r="K52" i="14"/>
  <c r="M52" i="14"/>
  <c r="H56" i="14"/>
  <c r="J56" i="14"/>
  <c r="K56" i="14"/>
  <c r="M56" i="14"/>
  <c r="H61" i="14"/>
  <c r="J61" i="14"/>
  <c r="K61" i="14"/>
  <c r="M61" i="14"/>
  <c r="H65" i="14"/>
  <c r="J65" i="14"/>
  <c r="K65" i="14"/>
  <c r="M65" i="14"/>
  <c r="H69" i="14"/>
  <c r="J69" i="14"/>
  <c r="K69" i="14"/>
  <c r="M69" i="14"/>
  <c r="F3" i="14"/>
  <c r="I22" i="14"/>
  <c r="L22" i="14"/>
  <c r="N22" i="14"/>
  <c r="I26" i="14"/>
  <c r="L26" i="14"/>
  <c r="N26" i="14"/>
  <c r="I30" i="14"/>
  <c r="L30" i="14"/>
  <c r="N30" i="14"/>
  <c r="I35" i="14"/>
  <c r="L35" i="14"/>
  <c r="N35" i="14"/>
  <c r="I39" i="14"/>
  <c r="L39" i="14"/>
  <c r="N39" i="14"/>
  <c r="I43" i="14"/>
  <c r="L43" i="14"/>
  <c r="N43" i="14"/>
  <c r="I48" i="14"/>
  <c r="L48" i="14"/>
  <c r="N48" i="14"/>
  <c r="I52" i="14"/>
  <c r="L52" i="14"/>
  <c r="N52" i="14"/>
  <c r="I56" i="14"/>
  <c r="L56" i="14"/>
  <c r="N56" i="14"/>
  <c r="I61" i="14"/>
  <c r="L61" i="14"/>
  <c r="N61" i="14"/>
  <c r="I65" i="14"/>
  <c r="L65" i="14"/>
  <c r="N65" i="14"/>
  <c r="I69" i="14"/>
  <c r="L69" i="14"/>
  <c r="N69" i="14"/>
  <c r="E3" i="14"/>
  <c r="C9" i="38"/>
  <c r="J50" i="30"/>
  <c r="J54" i="30"/>
  <c r="J63" i="30"/>
  <c r="J67" i="30"/>
  <c r="G12" i="38"/>
  <c r="J24" i="30"/>
  <c r="J28" i="30"/>
  <c r="J37" i="30"/>
  <c r="J41" i="30"/>
  <c r="G11" i="38"/>
  <c r="J49" i="30"/>
  <c r="J53" i="30"/>
  <c r="J57" i="30"/>
  <c r="J62" i="30"/>
  <c r="J66" i="30"/>
  <c r="J70" i="30"/>
  <c r="E12" i="38"/>
  <c r="E11" i="38"/>
  <c r="G10" i="38"/>
  <c r="G9" i="38"/>
  <c r="E10" i="38"/>
  <c r="E9" i="38"/>
  <c r="J44" i="36"/>
  <c r="H44" i="36"/>
  <c r="K44" i="36"/>
  <c r="G44" i="36"/>
  <c r="E44" i="36"/>
  <c r="H43" i="36"/>
  <c r="E43" i="36"/>
  <c r="G43" i="36"/>
  <c r="H42" i="36"/>
  <c r="K42" i="36"/>
  <c r="E42" i="36"/>
  <c r="G42" i="36"/>
  <c r="H41" i="36"/>
  <c r="K41" i="36"/>
  <c r="G41" i="36"/>
  <c r="E41" i="36"/>
  <c r="J40" i="36"/>
  <c r="H40" i="36"/>
  <c r="E40" i="36"/>
  <c r="G40" i="36"/>
  <c r="H39" i="36"/>
  <c r="K39" i="36"/>
  <c r="G39" i="36"/>
  <c r="E39" i="36"/>
  <c r="H38" i="36"/>
  <c r="K38" i="36"/>
  <c r="M41" i="36"/>
  <c r="G38" i="36"/>
  <c r="E38" i="36"/>
  <c r="H37" i="36"/>
  <c r="K37" i="36"/>
  <c r="E37" i="36"/>
  <c r="G37" i="36"/>
  <c r="J36" i="36"/>
  <c r="H36" i="36"/>
  <c r="K36" i="36"/>
  <c r="G36" i="36"/>
  <c r="E36" i="36"/>
  <c r="H35" i="36"/>
  <c r="E35" i="36"/>
  <c r="G35" i="36"/>
  <c r="H34" i="36"/>
  <c r="K34" i="36"/>
  <c r="E34" i="36"/>
  <c r="G34" i="36"/>
  <c r="H31" i="36"/>
  <c r="K31" i="36"/>
  <c r="G31" i="36"/>
  <c r="E31" i="36"/>
  <c r="H30" i="36"/>
  <c r="E30" i="36"/>
  <c r="G30" i="36"/>
  <c r="H29" i="36"/>
  <c r="K29" i="36"/>
  <c r="E29" i="36"/>
  <c r="G29" i="36"/>
  <c r="H28" i="36"/>
  <c r="K28" i="36"/>
  <c r="G28" i="36"/>
  <c r="E28" i="36"/>
  <c r="H27" i="36"/>
  <c r="E27" i="36"/>
  <c r="G27" i="36"/>
  <c r="H26" i="36"/>
  <c r="K26" i="36"/>
  <c r="H25" i="36"/>
  <c r="K25" i="36"/>
  <c r="M26" i="36"/>
  <c r="G26" i="36"/>
  <c r="E26" i="36"/>
  <c r="M28" i="36"/>
  <c r="G25" i="36"/>
  <c r="E25" i="36"/>
  <c r="H24" i="36"/>
  <c r="K24" i="36"/>
  <c r="H21" i="36"/>
  <c r="K21" i="36"/>
  <c r="M24" i="36"/>
  <c r="E24" i="36"/>
  <c r="G24" i="36"/>
  <c r="H23" i="36"/>
  <c r="K23" i="36"/>
  <c r="M23" i="36"/>
  <c r="E23" i="36"/>
  <c r="G23" i="36"/>
  <c r="H22" i="36"/>
  <c r="E22" i="36"/>
  <c r="G22" i="36"/>
  <c r="E21" i="36"/>
  <c r="G21" i="36"/>
  <c r="A10" i="36"/>
  <c r="F8" i="36"/>
  <c r="E8" i="36"/>
  <c r="D8" i="36"/>
  <c r="E7" i="36"/>
  <c r="F7" i="36"/>
  <c r="D7" i="36"/>
  <c r="K40" i="36"/>
  <c r="K27" i="36"/>
  <c r="M27" i="36"/>
  <c r="M31" i="36"/>
  <c r="K35" i="36"/>
  <c r="M35" i="36"/>
  <c r="K43" i="36"/>
  <c r="M43" i="36"/>
  <c r="K22" i="36"/>
  <c r="M22" i="36"/>
  <c r="K30" i="36"/>
  <c r="M30" i="36"/>
  <c r="M36" i="36"/>
  <c r="M40" i="36"/>
  <c r="M37" i="36"/>
  <c r="M39" i="36"/>
  <c r="M44" i="36"/>
  <c r="A10" i="33"/>
  <c r="A10" i="34"/>
  <c r="A10" i="31"/>
  <c r="A10" i="30"/>
  <c r="A10" i="14"/>
  <c r="M4" i="36"/>
  <c r="E8" i="34"/>
  <c r="D8" i="34"/>
  <c r="F8" i="34"/>
  <c r="F7" i="34"/>
  <c r="E7" i="34"/>
  <c r="D7" i="34"/>
  <c r="J44" i="34"/>
  <c r="J43" i="34"/>
  <c r="J40" i="34"/>
  <c r="J39" i="34"/>
  <c r="J36" i="34"/>
  <c r="J35" i="34"/>
  <c r="J31" i="34"/>
  <c r="J30" i="34"/>
  <c r="J27" i="34"/>
  <c r="J26" i="34"/>
  <c r="J23" i="34"/>
  <c r="J22" i="34"/>
  <c r="E44" i="34"/>
  <c r="G44" i="34"/>
  <c r="E43" i="34"/>
  <c r="G43" i="34"/>
  <c r="E42" i="34"/>
  <c r="G42" i="34"/>
  <c r="E41" i="34"/>
  <c r="G41" i="34"/>
  <c r="E40" i="34"/>
  <c r="G40" i="34"/>
  <c r="E39" i="34"/>
  <c r="G39" i="34"/>
  <c r="E38" i="34"/>
  <c r="G38" i="34"/>
  <c r="E37" i="34"/>
  <c r="G37" i="34"/>
  <c r="E36" i="34"/>
  <c r="G36" i="34"/>
  <c r="E35" i="34"/>
  <c r="G35" i="34"/>
  <c r="E34" i="34"/>
  <c r="G34" i="34"/>
  <c r="E31" i="34"/>
  <c r="G31" i="34"/>
  <c r="E30" i="34"/>
  <c r="G30" i="34"/>
  <c r="E29" i="34"/>
  <c r="G29" i="34"/>
  <c r="E28" i="34"/>
  <c r="G28" i="34"/>
  <c r="E27" i="34"/>
  <c r="G27" i="34"/>
  <c r="E26" i="34"/>
  <c r="G26" i="34"/>
  <c r="E25" i="34"/>
  <c r="G25" i="34"/>
  <c r="E24" i="34"/>
  <c r="G24" i="34"/>
  <c r="E23" i="34"/>
  <c r="G23" i="34"/>
  <c r="E22" i="34"/>
  <c r="G22" i="34"/>
  <c r="E21" i="34"/>
  <c r="G21" i="34"/>
  <c r="J44" i="33"/>
  <c r="E44" i="33"/>
  <c r="G44" i="33"/>
  <c r="J43" i="33"/>
  <c r="E43" i="33"/>
  <c r="G43" i="33"/>
  <c r="E42" i="33"/>
  <c r="G42" i="33"/>
  <c r="E41" i="33"/>
  <c r="G41" i="33"/>
  <c r="J40" i="33"/>
  <c r="E40" i="33"/>
  <c r="G40" i="33"/>
  <c r="J39" i="33"/>
  <c r="E39" i="33"/>
  <c r="G39" i="33"/>
  <c r="E38" i="33"/>
  <c r="G38" i="33"/>
  <c r="E37" i="33"/>
  <c r="G37" i="33"/>
  <c r="J36" i="33"/>
  <c r="E36" i="33"/>
  <c r="G36" i="33"/>
  <c r="J35" i="33"/>
  <c r="G35" i="33"/>
  <c r="E35" i="33"/>
  <c r="E34" i="33"/>
  <c r="G34" i="33"/>
  <c r="J31" i="33"/>
  <c r="E31" i="33"/>
  <c r="G31" i="33"/>
  <c r="J30" i="33"/>
  <c r="G30" i="33"/>
  <c r="E30" i="33"/>
  <c r="E29" i="33"/>
  <c r="G29" i="33"/>
  <c r="E28" i="33"/>
  <c r="G28" i="33"/>
  <c r="J27" i="33"/>
  <c r="G27" i="33"/>
  <c r="E27" i="33"/>
  <c r="J26" i="33"/>
  <c r="G26" i="33"/>
  <c r="E26" i="33"/>
  <c r="E25" i="33"/>
  <c r="G25" i="33"/>
  <c r="E24" i="33"/>
  <c r="G24" i="33"/>
  <c r="J23" i="33"/>
  <c r="G23" i="33"/>
  <c r="E23" i="33"/>
  <c r="J22" i="33"/>
  <c r="G22" i="33"/>
  <c r="E22" i="33"/>
  <c r="G21" i="33"/>
  <c r="E21" i="33"/>
  <c r="E8" i="33"/>
  <c r="D8" i="33"/>
  <c r="F8" i="33"/>
  <c r="E7" i="33"/>
  <c r="F7" i="33"/>
  <c r="D7" i="33"/>
  <c r="E8" i="31"/>
  <c r="E7" i="31"/>
  <c r="D8" i="31"/>
  <c r="D7" i="31"/>
  <c r="J44" i="31"/>
  <c r="J43" i="31"/>
  <c r="J40" i="31"/>
  <c r="J39" i="31"/>
  <c r="J36" i="31"/>
  <c r="J35" i="31"/>
  <c r="J31" i="31"/>
  <c r="J30" i="31"/>
  <c r="J27" i="31"/>
  <c r="J26" i="31"/>
  <c r="J23" i="31"/>
  <c r="J22" i="31"/>
  <c r="E44" i="31"/>
  <c r="G44" i="31"/>
  <c r="E43" i="31"/>
  <c r="G43" i="31"/>
  <c r="E42" i="31"/>
  <c r="G42" i="31"/>
  <c r="E41" i="31"/>
  <c r="G41" i="31"/>
  <c r="E40" i="31"/>
  <c r="G40" i="31"/>
  <c r="E39" i="31"/>
  <c r="G39" i="31"/>
  <c r="E38" i="31"/>
  <c r="G38" i="31"/>
  <c r="E37" i="31"/>
  <c r="G37" i="31"/>
  <c r="G36" i="31"/>
  <c r="E36" i="31"/>
  <c r="E35" i="31"/>
  <c r="G35" i="31"/>
  <c r="E34" i="31"/>
  <c r="G34" i="31"/>
  <c r="E31" i="31"/>
  <c r="G31" i="31"/>
  <c r="E30" i="31"/>
  <c r="G30" i="31"/>
  <c r="E29" i="31"/>
  <c r="G29" i="31"/>
  <c r="E28" i="31"/>
  <c r="G28" i="31"/>
  <c r="E27" i="31"/>
  <c r="G27" i="31"/>
  <c r="E26" i="31"/>
  <c r="G26" i="31"/>
  <c r="E25" i="31"/>
  <c r="G25" i="31"/>
  <c r="E24" i="31"/>
  <c r="G24" i="31"/>
  <c r="E23" i="31"/>
  <c r="G23" i="31"/>
  <c r="E22" i="31"/>
  <c r="G22" i="31"/>
  <c r="E21" i="31"/>
  <c r="G21" i="31"/>
  <c r="E8" i="30"/>
  <c r="E7" i="30"/>
  <c r="D8" i="30"/>
  <c r="D7" i="30"/>
  <c r="E70" i="30"/>
  <c r="G70" i="30"/>
  <c r="E69" i="30"/>
  <c r="G69" i="30"/>
  <c r="E68" i="30"/>
  <c r="G68" i="30"/>
  <c r="E67" i="30"/>
  <c r="G67" i="30"/>
  <c r="E66" i="30"/>
  <c r="G66" i="30"/>
  <c r="E65" i="30"/>
  <c r="G65" i="30"/>
  <c r="E64" i="30"/>
  <c r="G64" i="30"/>
  <c r="E63" i="30"/>
  <c r="G63" i="30"/>
  <c r="E62" i="30"/>
  <c r="G62" i="30"/>
  <c r="E61" i="30"/>
  <c r="G61" i="30"/>
  <c r="E60" i="30"/>
  <c r="G60" i="30"/>
  <c r="E57" i="30"/>
  <c r="G57" i="30"/>
  <c r="E56" i="30"/>
  <c r="G56" i="30"/>
  <c r="E55" i="30"/>
  <c r="G55" i="30"/>
  <c r="E54" i="30"/>
  <c r="G54" i="30"/>
  <c r="E53" i="30"/>
  <c r="G53" i="30"/>
  <c r="E52" i="30"/>
  <c r="G52" i="30"/>
  <c r="E51" i="30"/>
  <c r="G51" i="30"/>
  <c r="E50" i="30"/>
  <c r="G50" i="30"/>
  <c r="E49" i="30"/>
  <c r="G49" i="30"/>
  <c r="E48" i="30"/>
  <c r="G48" i="30"/>
  <c r="E47" i="30"/>
  <c r="G47" i="30"/>
  <c r="E44" i="30"/>
  <c r="G44" i="30"/>
  <c r="E43" i="30"/>
  <c r="G43" i="30"/>
  <c r="E42" i="30"/>
  <c r="G42" i="30"/>
  <c r="E41" i="30"/>
  <c r="G41" i="30"/>
  <c r="H40" i="30"/>
  <c r="E40" i="30"/>
  <c r="G40" i="30"/>
  <c r="E39" i="30"/>
  <c r="G39" i="30"/>
  <c r="E38" i="30"/>
  <c r="G38" i="30"/>
  <c r="E37" i="30"/>
  <c r="G37" i="30"/>
  <c r="E36" i="30"/>
  <c r="G36" i="30"/>
  <c r="E35" i="30"/>
  <c r="G35" i="30"/>
  <c r="E34" i="30"/>
  <c r="G34" i="30"/>
  <c r="E31" i="30"/>
  <c r="G31" i="30"/>
  <c r="E30" i="30"/>
  <c r="G30" i="30"/>
  <c r="E29" i="30"/>
  <c r="G29" i="30"/>
  <c r="E28" i="30"/>
  <c r="G28" i="30"/>
  <c r="E27" i="30"/>
  <c r="G27" i="30"/>
  <c r="E26" i="30"/>
  <c r="G26" i="30"/>
  <c r="E25" i="30"/>
  <c r="G25" i="30"/>
  <c r="E24" i="30"/>
  <c r="G24" i="30"/>
  <c r="E23" i="30"/>
  <c r="G23" i="30"/>
  <c r="E22" i="30"/>
  <c r="G22" i="30"/>
  <c r="E21" i="30"/>
  <c r="G21" i="30"/>
  <c r="M3" i="36"/>
  <c r="F7" i="31"/>
  <c r="F8" i="31"/>
  <c r="F7" i="30"/>
  <c r="F8" i="30"/>
  <c r="K40" i="30"/>
  <c r="M40" i="30"/>
  <c r="N3" i="34"/>
  <c r="N3" i="33"/>
  <c r="M4" i="34"/>
  <c r="N3" i="30"/>
  <c r="M3" i="34"/>
  <c r="N4" i="34"/>
  <c r="M4" i="33"/>
  <c r="M3" i="33"/>
  <c r="N4" i="33"/>
  <c r="N4" i="31"/>
  <c r="N3" i="31"/>
  <c r="M3" i="31"/>
  <c r="M4" i="31"/>
  <c r="M3" i="30"/>
  <c r="N4" i="30"/>
  <c r="M4" i="30"/>
  <c r="B118" i="20"/>
  <c r="H113" i="20"/>
  <c r="H114" i="20"/>
  <c r="G113" i="20"/>
  <c r="G114" i="20"/>
  <c r="F113" i="20"/>
  <c r="F114" i="20"/>
  <c r="E113" i="20"/>
  <c r="E114" i="20"/>
  <c r="D113" i="20"/>
  <c r="D114" i="20"/>
  <c r="B113" i="20"/>
  <c r="B114" i="20"/>
  <c r="H81" i="20"/>
  <c r="H82" i="20"/>
  <c r="G81" i="20"/>
  <c r="G82" i="20"/>
  <c r="E81" i="20"/>
  <c r="E82" i="20"/>
  <c r="D81" i="20"/>
  <c r="D82" i="20"/>
  <c r="B81" i="20"/>
  <c r="B82" i="20"/>
  <c r="B86" i="20"/>
  <c r="F81" i="20"/>
  <c r="F82" i="20"/>
  <c r="H51" i="20"/>
  <c r="H52" i="20"/>
  <c r="G51" i="20"/>
  <c r="G52" i="20"/>
  <c r="F51" i="20"/>
  <c r="F52" i="20"/>
  <c r="E51" i="20"/>
  <c r="E52" i="20"/>
  <c r="D51" i="20"/>
  <c r="D52" i="20"/>
  <c r="B51" i="20"/>
  <c r="B52" i="20"/>
  <c r="B56" i="20"/>
  <c r="B132" i="19"/>
  <c r="B102" i="19"/>
  <c r="B65" i="19"/>
  <c r="B31" i="19"/>
  <c r="B26" i="20"/>
  <c r="H21" i="20"/>
  <c r="H22" i="20"/>
  <c r="G21" i="20"/>
  <c r="G22" i="20"/>
  <c r="F21" i="20"/>
  <c r="F22" i="20"/>
  <c r="E21" i="20"/>
  <c r="E22" i="20"/>
  <c r="D21" i="20"/>
  <c r="D22" i="20"/>
  <c r="B21" i="20"/>
  <c r="B22" i="20"/>
  <c r="C117" i="20"/>
  <c r="C116" i="20"/>
  <c r="C85" i="20"/>
  <c r="C84" i="20"/>
  <c r="C86" i="20"/>
  <c r="C55" i="20"/>
  <c r="C54" i="20"/>
  <c r="C56" i="20"/>
  <c r="C24" i="20"/>
  <c r="C26" i="20"/>
  <c r="C25" i="20"/>
  <c r="E7" i="14"/>
  <c r="C118" i="20"/>
  <c r="H127" i="19"/>
  <c r="H128" i="19"/>
  <c r="F127" i="19"/>
  <c r="F128" i="19"/>
  <c r="E127" i="19"/>
  <c r="E128" i="19"/>
  <c r="D127" i="19"/>
  <c r="D128" i="19"/>
  <c r="B127" i="19"/>
  <c r="B128" i="19"/>
  <c r="G127" i="19"/>
  <c r="G128" i="19"/>
  <c r="H97" i="19"/>
  <c r="H98" i="19"/>
  <c r="G97" i="19"/>
  <c r="G98" i="19"/>
  <c r="F97" i="19"/>
  <c r="F98" i="19"/>
  <c r="E97" i="19"/>
  <c r="E98" i="19"/>
  <c r="D97" i="19"/>
  <c r="D98" i="19"/>
  <c r="B97" i="19"/>
  <c r="B98" i="19"/>
  <c r="E61" i="19"/>
  <c r="H60" i="19"/>
  <c r="H61" i="19"/>
  <c r="G60" i="19"/>
  <c r="G61" i="19"/>
  <c r="F60" i="19"/>
  <c r="F61" i="19"/>
  <c r="E60" i="19"/>
  <c r="D60" i="19"/>
  <c r="D61" i="19"/>
  <c r="B60" i="19"/>
  <c r="B61" i="19"/>
  <c r="E8" i="14"/>
  <c r="C63" i="19"/>
  <c r="C65" i="19"/>
  <c r="C64" i="19"/>
  <c r="C101" i="19"/>
  <c r="C100" i="19"/>
  <c r="C131" i="19"/>
  <c r="C130" i="19"/>
  <c r="B26" i="19"/>
  <c r="B27" i="19"/>
  <c r="H26" i="19"/>
  <c r="H27" i="19"/>
  <c r="G26" i="19"/>
  <c r="G27" i="19"/>
  <c r="F26" i="19"/>
  <c r="F27" i="19"/>
  <c r="E26" i="19"/>
  <c r="E27" i="19"/>
  <c r="D26" i="19"/>
  <c r="D27" i="19"/>
  <c r="C132" i="19"/>
  <c r="C29" i="19"/>
  <c r="C102" i="19"/>
  <c r="C30" i="19"/>
  <c r="E122" i="14"/>
  <c r="G122" i="14"/>
  <c r="E121" i="14"/>
  <c r="G121" i="14"/>
  <c r="E120" i="14"/>
  <c r="G120" i="14"/>
  <c r="E119" i="14"/>
  <c r="G119" i="14"/>
  <c r="E118" i="14"/>
  <c r="G118" i="14"/>
  <c r="E117" i="14"/>
  <c r="G117" i="14"/>
  <c r="E116" i="14"/>
  <c r="G116" i="14"/>
  <c r="E115" i="14"/>
  <c r="G115" i="14"/>
  <c r="E114" i="14"/>
  <c r="G114" i="14"/>
  <c r="E113" i="14"/>
  <c r="G113" i="14"/>
  <c r="E112" i="14"/>
  <c r="G112" i="14"/>
  <c r="E109" i="14"/>
  <c r="G109" i="14"/>
  <c r="E108" i="14"/>
  <c r="G108" i="14"/>
  <c r="E107" i="14"/>
  <c r="G107" i="14"/>
  <c r="E106" i="14"/>
  <c r="G106" i="14"/>
  <c r="E105" i="14"/>
  <c r="G105" i="14"/>
  <c r="E104" i="14"/>
  <c r="G104" i="14"/>
  <c r="E103" i="14"/>
  <c r="G103" i="14"/>
  <c r="E102" i="14"/>
  <c r="G102" i="14"/>
  <c r="E101" i="14"/>
  <c r="G101" i="14"/>
  <c r="E100" i="14"/>
  <c r="G100" i="14"/>
  <c r="E99" i="14"/>
  <c r="G99" i="14"/>
  <c r="E96" i="14"/>
  <c r="G96" i="14"/>
  <c r="E95" i="14"/>
  <c r="G95" i="14"/>
  <c r="E94" i="14"/>
  <c r="G94" i="14"/>
  <c r="E93" i="14"/>
  <c r="G93" i="14"/>
  <c r="E92" i="14"/>
  <c r="G92" i="14"/>
  <c r="E91" i="14"/>
  <c r="G91" i="14"/>
  <c r="E90" i="14"/>
  <c r="G90" i="14"/>
  <c r="E89" i="14"/>
  <c r="G89" i="14"/>
  <c r="E88" i="14"/>
  <c r="G88" i="14"/>
  <c r="E87" i="14"/>
  <c r="G87" i="14"/>
  <c r="E86" i="14"/>
  <c r="G86" i="14"/>
  <c r="E70" i="14"/>
  <c r="G70" i="14"/>
  <c r="E69" i="14"/>
  <c r="G69" i="14"/>
  <c r="E68" i="14"/>
  <c r="G68" i="14"/>
  <c r="E67" i="14"/>
  <c r="G67" i="14"/>
  <c r="E66" i="14"/>
  <c r="G66" i="14"/>
  <c r="E65" i="14"/>
  <c r="G65" i="14"/>
  <c r="E64" i="14"/>
  <c r="G64" i="14"/>
  <c r="E63" i="14"/>
  <c r="G63" i="14"/>
  <c r="E62" i="14"/>
  <c r="G62" i="14"/>
  <c r="E61" i="14"/>
  <c r="G61" i="14"/>
  <c r="E60" i="14"/>
  <c r="G60" i="14"/>
  <c r="E57" i="14"/>
  <c r="G57" i="14"/>
  <c r="E56" i="14"/>
  <c r="G56" i="14"/>
  <c r="E55" i="14"/>
  <c r="G55" i="14"/>
  <c r="E54" i="14"/>
  <c r="G54" i="14"/>
  <c r="H53" i="14"/>
  <c r="E53" i="14"/>
  <c r="G53" i="14"/>
  <c r="E52" i="14"/>
  <c r="G52" i="14"/>
  <c r="E51" i="14"/>
  <c r="G51" i="14"/>
  <c r="E50" i="14"/>
  <c r="G50" i="14"/>
  <c r="E49" i="14"/>
  <c r="G49" i="14"/>
  <c r="E48" i="14"/>
  <c r="G48" i="14"/>
  <c r="E47" i="14"/>
  <c r="G47" i="14"/>
  <c r="E44" i="14"/>
  <c r="G44" i="14"/>
  <c r="E43" i="14"/>
  <c r="G43" i="14"/>
  <c r="E42" i="14"/>
  <c r="G42" i="14"/>
  <c r="E41" i="14"/>
  <c r="G41" i="14"/>
  <c r="E40" i="14"/>
  <c r="G40" i="14"/>
  <c r="E39" i="14"/>
  <c r="G39" i="14"/>
  <c r="E38" i="14"/>
  <c r="G38" i="14"/>
  <c r="E37" i="14"/>
  <c r="G37" i="14"/>
  <c r="H36" i="14"/>
  <c r="E36" i="14"/>
  <c r="G36" i="14"/>
  <c r="E35" i="14"/>
  <c r="G35" i="14"/>
  <c r="E34" i="14"/>
  <c r="G34" i="14"/>
  <c r="E83" i="14"/>
  <c r="G83" i="14"/>
  <c r="E82" i="14"/>
  <c r="G82" i="14"/>
  <c r="E81" i="14"/>
  <c r="G81" i="14"/>
  <c r="E80" i="14"/>
  <c r="G80" i="14"/>
  <c r="E79" i="14"/>
  <c r="G79" i="14"/>
  <c r="E78" i="14"/>
  <c r="G78" i="14"/>
  <c r="E77" i="14"/>
  <c r="G77" i="14"/>
  <c r="E76" i="14"/>
  <c r="G76" i="14"/>
  <c r="E75" i="14"/>
  <c r="G75" i="14"/>
  <c r="E74" i="14"/>
  <c r="G74" i="14"/>
  <c r="E73" i="14"/>
  <c r="G73" i="14"/>
  <c r="E30" i="14"/>
  <c r="G30" i="14"/>
  <c r="E26" i="14"/>
  <c r="G26" i="14"/>
  <c r="E22" i="14"/>
  <c r="G22" i="14"/>
  <c r="E31" i="14"/>
  <c r="G31" i="14"/>
  <c r="E29" i="14"/>
  <c r="G29" i="14"/>
  <c r="E28" i="14"/>
  <c r="G28" i="14"/>
  <c r="E27" i="14"/>
  <c r="G27" i="14"/>
  <c r="E25" i="14"/>
  <c r="G25" i="14"/>
  <c r="E24" i="14"/>
  <c r="G24" i="14"/>
  <c r="E23" i="14"/>
  <c r="G23" i="14"/>
  <c r="E21" i="14"/>
  <c r="G21" i="14"/>
  <c r="D8" i="14"/>
  <c r="F8" i="14"/>
  <c r="C31" i="19"/>
  <c r="K36" i="14"/>
  <c r="K53" i="14"/>
  <c r="D7" i="14"/>
  <c r="F7" i="14"/>
  <c r="M36" i="14"/>
  <c r="M53" i="14"/>
  <c r="M3" i="14"/>
  <c r="N4" i="14"/>
  <c r="M4" i="14"/>
  <c r="N3" i="14"/>
</calcChain>
</file>

<file path=xl/sharedStrings.xml><?xml version="1.0" encoding="utf-8"?>
<sst xmlns="http://schemas.openxmlformats.org/spreadsheetml/2006/main" count="5631" uniqueCount="242">
  <si>
    <t>95% threshold</t>
  </si>
  <si>
    <t>lin avg of outg</t>
  </si>
  <si>
    <t>avg tpt</t>
  </si>
  <si>
    <t>70% threshold</t>
  </si>
  <si>
    <t>DUT</t>
  </si>
  <si>
    <t>Band</t>
  </si>
  <si>
    <t>DUT orientation position</t>
  </si>
  <si>
    <t>Model</t>
  </si>
  <si>
    <t>XT1080</t>
  </si>
  <si>
    <t>TM</t>
  </si>
  <si>
    <t xml:space="preserve">P   0                 </t>
  </si>
  <si>
    <t xml:space="preserve">P -45                 </t>
  </si>
  <si>
    <t xml:space="preserve">P  45                 </t>
  </si>
  <si>
    <t xml:space="preserve">P  90                 </t>
  </si>
  <si>
    <t xml:space="preserve">P -90                 </t>
  </si>
  <si>
    <t xml:space="preserve">L   0                 </t>
  </si>
  <si>
    <t xml:space="preserve">L -45                 </t>
  </si>
  <si>
    <t xml:space="preserve">L  45                 </t>
  </si>
  <si>
    <t>AVG {P 45,L 45}</t>
  </si>
  <si>
    <t>AVG all positions</t>
  </si>
  <si>
    <t>XT1096</t>
  </si>
  <si>
    <t>Z3</t>
  </si>
  <si>
    <t>Stirring method</t>
  </si>
  <si>
    <t>NIST</t>
  </si>
  <si>
    <t>STEP SF=2000 NS=120</t>
  </si>
  <si>
    <t>STEP SF=400 NS=120</t>
  </si>
  <si>
    <t>CONT SF=2000 NS=120</t>
  </si>
  <si>
    <t>CONT SF=400 NS=120</t>
  </si>
  <si>
    <t>LCSD</t>
  </si>
  <si>
    <t>HCLD</t>
  </si>
  <si>
    <t>Method</t>
  </si>
  <si>
    <t>95% FoM</t>
  </si>
  <si>
    <t>70% FoM</t>
  </si>
  <si>
    <t>RC</t>
  </si>
  <si>
    <t>MPAC</t>
  </si>
  <si>
    <t>RTS</t>
  </si>
  <si>
    <t>RC+CE</t>
  </si>
  <si>
    <t>UMi</t>
  </si>
  <si>
    <t>UMa</t>
  </si>
  <si>
    <t>Method option</t>
  </si>
  <si>
    <t>Method label</t>
  </si>
  <si>
    <t>Method &amp; DUT label</t>
  </si>
  <si>
    <t>Offset</t>
  </si>
  <si>
    <t>Harm 95% FoM</t>
  </si>
  <si>
    <t>Harm 70% FoM</t>
  </si>
  <si>
    <t>Error at 95%</t>
  </si>
  <si>
    <t>Error at 70%</t>
  </si>
  <si>
    <t>S4</t>
  </si>
  <si>
    <t>S6</t>
  </si>
  <si>
    <t>Tdoc number:</t>
  </si>
  <si>
    <t>Agenda item:</t>
  </si>
  <si>
    <t>Source:</t>
  </si>
  <si>
    <t>Title:</t>
  </si>
  <si>
    <t>Document for:</t>
  </si>
  <si>
    <t>Discussion</t>
  </si>
  <si>
    <t>7.3.3</t>
  </si>
  <si>
    <t>RC/MPAC</t>
  </si>
  <si>
    <t>RC+CE/MPAC</t>
  </si>
  <si>
    <t>RTS/MPAC</t>
  </si>
  <si>
    <t>Offsets</t>
  </si>
  <si>
    <t>All methods</t>
  </si>
  <si>
    <t>RS-EPRE (dBm / 15kHz)</t>
  </si>
  <si>
    <t xml:space="preserve"> Throughput  (Mbps)</t>
  </si>
  <si>
    <t>OTA R1</t>
  </si>
  <si>
    <t>OTA R2</t>
  </si>
  <si>
    <t>OTA R3</t>
  </si>
  <si>
    <t>Band 13, SCMe UMa</t>
  </si>
  <si>
    <t>Conducted</t>
  </si>
  <si>
    <t>OTA R4</t>
  </si>
  <si>
    <t>OTA R5</t>
  </si>
  <si>
    <t>70% outage value:</t>
  </si>
  <si>
    <t>repeatability</t>
  </si>
  <si>
    <t>accuracy</t>
  </si>
  <si>
    <t>Band 13, SCMe UMi</t>
  </si>
  <si>
    <t>Band 7, SCMe UMi</t>
  </si>
  <si>
    <t>Band 7, SCMe UMa</t>
  </si>
  <si>
    <t xml:space="preserve"> Throughput  (kbps)</t>
  </si>
  <si>
    <t>Band 13, LDHC</t>
  </si>
  <si>
    <t>Band 13, SDLC</t>
  </si>
  <si>
    <t>Band 7, SDLC</t>
  </si>
  <si>
    <t>HCB</t>
  </si>
  <si>
    <t>Worst Case</t>
  </si>
  <si>
    <t>Band 7, LDHC</t>
  </si>
  <si>
    <t>Parameter</t>
  </si>
  <si>
    <t>Value</t>
  </si>
  <si>
    <t>Max TPT per measured curve assumption</t>
  </si>
  <si>
    <t>Maximum expected per MCS</t>
  </si>
  <si>
    <t>Throughput outage value</t>
  </si>
  <si>
    <t>Outage point search method</t>
  </si>
  <si>
    <t>First intersect search high TPT to low</t>
  </si>
  <si>
    <t>Averaging method across outage points</t>
  </si>
  <si>
    <t>Linear across mW</t>
  </si>
  <si>
    <t>DUT positions in MPAC</t>
  </si>
  <si>
    <t>P 45 and L 45 (separate test cases)</t>
  </si>
  <si>
    <t>Avg across all 8 pos. (single test case)</t>
  </si>
  <si>
    <t>RC/RC+CE FoM</t>
  </si>
  <si>
    <t>avg. across outage points (see labels)</t>
  </si>
  <si>
    <t>AVG {P 45,L 45,P 90}</t>
  </si>
  <si>
    <t>Avg {P 45, L 45, P 90} (single test case)</t>
  </si>
  <si>
    <t>inv avg of outg</t>
  </si>
  <si>
    <t>Inverse of avg of inverse mW values</t>
  </si>
  <si>
    <t>inverse avg. across outage points (see labels)</t>
  </si>
  <si>
    <t>Channel Models</t>
  </si>
  <si>
    <t>UMa, UMi, NIST, LCSD, HCLD</t>
  </si>
  <si>
    <t>UMa, NIST, HCLD</t>
  </si>
  <si>
    <t>UMi, NIST, LCSD</t>
  </si>
  <si>
    <t>Residual error evaluated at 70% and 95%</t>
  </si>
  <si>
    <t>Opt.E</t>
  </si>
  <si>
    <t>Opt.A</t>
  </si>
  <si>
    <t>Opt.B</t>
  </si>
  <si>
    <t>Opt.C</t>
  </si>
  <si>
    <t>Opt.D</t>
  </si>
  <si>
    <t>Residual error evaluated at 70%</t>
  </si>
  <si>
    <t>Option</t>
  </si>
  <si>
    <t>WC Error</t>
  </si>
  <si>
    <t>Harm. MU</t>
  </si>
  <si>
    <t>All</t>
  </si>
  <si>
    <t>A</t>
  </si>
  <si>
    <t>B</t>
  </si>
  <si>
    <t>C</t>
  </si>
  <si>
    <t>D</t>
  </si>
  <si>
    <t>E</t>
  </si>
  <si>
    <t>F</t>
  </si>
  <si>
    <t>MU</t>
  </si>
  <si>
    <t>Opt.G</t>
  </si>
  <si>
    <t>TBD</t>
  </si>
  <si>
    <t>ADTF error</t>
  </si>
  <si>
    <t>Add'l bias</t>
  </si>
  <si>
    <t>[0]</t>
  </si>
  <si>
    <t>Portrait</t>
  </si>
  <si>
    <t>Portrait 45up</t>
  </si>
  <si>
    <t>Portrait 45down</t>
  </si>
  <si>
    <t>Face up</t>
  </si>
  <si>
    <t>Face down</t>
  </si>
  <si>
    <t xml:space="preserve">Landscape </t>
  </si>
  <si>
    <t>Landscape 45up</t>
  </si>
  <si>
    <t>Landscape 45down</t>
  </si>
  <si>
    <t>Operator A</t>
  </si>
  <si>
    <t>Operator B</t>
  </si>
  <si>
    <t>Operator C</t>
  </si>
  <si>
    <t>Operator D</t>
  </si>
  <si>
    <t>Operator E</t>
  </si>
  <si>
    <t>Operator F</t>
  </si>
  <si>
    <t>Operator G</t>
  </si>
  <si>
    <t>Operator H</t>
  </si>
  <si>
    <t>Operator average</t>
  </si>
  <si>
    <t>3,0</t>
  </si>
  <si>
    <t>4,6</t>
  </si>
  <si>
    <t>2,0</t>
  </si>
  <si>
    <t>3,6</t>
  </si>
  <si>
    <t>1,6</t>
  </si>
  <si>
    <t>2,1</t>
  </si>
  <si>
    <t>OEM A</t>
  </si>
  <si>
    <t>OEM B</t>
  </si>
  <si>
    <t>OEM C</t>
  </si>
  <si>
    <t>OEM D</t>
  </si>
  <si>
    <t>OEM E</t>
  </si>
  <si>
    <t>OEM average </t>
  </si>
  <si>
    <t>2,8</t>
  </si>
  <si>
    <t>5,0</t>
  </si>
  <si>
    <t>1,0</t>
  </si>
  <si>
    <t>1,4</t>
  </si>
  <si>
    <t>2,6</t>
  </si>
  <si>
    <t>3,8</t>
  </si>
  <si>
    <t>1,2</t>
  </si>
  <si>
    <t>Total average </t>
  </si>
  <si>
    <t>2,9</t>
  </si>
  <si>
    <t>4,8</t>
  </si>
  <si>
    <t>3,4</t>
  </si>
  <si>
    <t>1,5</t>
  </si>
  <si>
    <t>4,3</t>
  </si>
  <si>
    <t>1,8</t>
  </si>
  <si>
    <t>Top 8</t>
  </si>
  <si>
    <t>Top 7</t>
  </si>
  <si>
    <t>POS #</t>
  </si>
  <si>
    <t>2, 7, 4, 1, 6, 8, 3, 5</t>
  </si>
  <si>
    <t>2, 7, 4, 1, 6, 8, 3</t>
  </si>
  <si>
    <t>Top 6</t>
  </si>
  <si>
    <t>Top 5</t>
  </si>
  <si>
    <t>Top 4</t>
  </si>
  <si>
    <t>Top 3</t>
  </si>
  <si>
    <t>2, 7, 4, 1, 6, 8</t>
  </si>
  <si>
    <t>2, 7, 4, 1, 6</t>
  </si>
  <si>
    <t>2, 7, 4, 1</t>
  </si>
  <si>
    <t>2, 7, 4</t>
  </si>
  <si>
    <t>Top 7 Pos</t>
  </si>
  <si>
    <t>Top 6 Pos</t>
  </si>
  <si>
    <t>Top 5 Pos</t>
  </si>
  <si>
    <t>Top 4 Pos</t>
  </si>
  <si>
    <t>Top 3 Pos</t>
  </si>
  <si>
    <t>Face Down</t>
  </si>
  <si>
    <t>Avg across top 7 pos. (single test case)</t>
  </si>
  <si>
    <t>MPAC, RC&amp;CE, RTS</t>
  </si>
  <si>
    <t>Avg across top 5 pos. (single test case)</t>
  </si>
  <si>
    <t>Avg across top 6 pos. (single test case)</t>
  </si>
  <si>
    <t>Avg across top 4 pos. (single test case)</t>
  </si>
  <si>
    <t>Avg across top 3 pos. (single test case)</t>
  </si>
  <si>
    <t>Gone:</t>
  </si>
  <si>
    <t>R4-152695</t>
  </si>
  <si>
    <t>Sruvey</t>
  </si>
  <si>
    <t>G (8 pos)</t>
  </si>
  <si>
    <t>G (7 pos)</t>
  </si>
  <si>
    <t>G (6 pos)</t>
  </si>
  <si>
    <t>G (5  pos)</t>
  </si>
  <si>
    <t>G (4  pos)</t>
  </si>
  <si>
    <t>G (3  pos)</t>
  </si>
  <si>
    <t>1 curve did not reach 95% TP</t>
  </si>
  <si>
    <t>2 curves did not reach 95% TP</t>
  </si>
  <si>
    <t>Robustness</t>
  </si>
  <si>
    <t>Band 7</t>
  </si>
  <si>
    <t>Band 13</t>
  </si>
  <si>
    <t>RC&amp;CE</t>
  </si>
  <si>
    <t>12 AZ positions did not reach 95% TP; substituted with -72</t>
  </si>
  <si>
    <t>3 curves did not reach target TP; substituded with -80</t>
  </si>
  <si>
    <t>12 AZ positions did not reach 95% TP; substituted with -80</t>
  </si>
  <si>
    <t>3GPP RAN4 #77
Anaheim, USA, November 16-20, 2015</t>
  </si>
  <si>
    <t>Rohde&amp;Schwarz</t>
  </si>
  <si>
    <t>Updated Harmonization Analyses</t>
  </si>
  <si>
    <t>RS EPRE [dBm/15 kHz] @ 70% TP_max</t>
  </si>
  <si>
    <t>MPAC (UMa)</t>
  </si>
  <si>
    <t>MPAC (UMi)</t>
  </si>
  <si>
    <t>RTS (UMa)</t>
  </si>
  <si>
    <t>RTS (UMi)</t>
  </si>
  <si>
    <t>RC+CE (UMa)</t>
  </si>
  <si>
    <t>RC+CE (UMi)</t>
  </si>
  <si>
    <t>Meas #</t>
  </si>
  <si>
    <t>Radiated</t>
  </si>
  <si>
    <t>Hybrid MU</t>
  </si>
  <si>
    <t>"a"</t>
  </si>
  <si>
    <t>"b"</t>
  </si>
  <si>
    <t>"a"+"b"</t>
  </si>
  <si>
    <t>FDD13</t>
  </si>
  <si>
    <t>#1</t>
  </si>
  <si>
    <t>#2</t>
  </si>
  <si>
    <t>#3</t>
  </si>
  <si>
    <t>#4</t>
  </si>
  <si>
    <t>#5</t>
  </si>
  <si>
    <t>AVG</t>
  </si>
  <si>
    <t>FDD7</t>
  </si>
  <si>
    <t>TDD41</t>
  </si>
  <si>
    <t>ADTF Error</t>
  </si>
  <si>
    <t>R4-157266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</si>
</sst>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Verdana"/>
      <family val="2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Times New Roman"/>
    </font>
    <font>
      <sz val="11"/>
      <color rgb="FF000000"/>
      <name val="Calibri"/>
    </font>
    <font>
      <sz val="11"/>
      <color rgb="FFE36C0A"/>
      <name val="Calibri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 diagonalDown="1"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thin">
        <color auto="1"/>
      </diagonal>
    </border>
  </borders>
  <cellStyleXfs count="5">
    <xf numFmtId="0" fontId="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193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wrapText="1"/>
    </xf>
    <xf numFmtId="164" fontId="0" fillId="0" borderId="2" xfId="0" applyNumberFormat="1" applyBorder="1" applyAlignment="1"/>
    <xf numFmtId="164" fontId="0" fillId="0" borderId="3" xfId="0" applyNumberForma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1" fillId="5" borderId="1" xfId="0" applyFont="1" applyFill="1" applyBorder="1"/>
    <xf numFmtId="164" fontId="1" fillId="5" borderId="1" xfId="0" applyNumberFormat="1" applyFont="1" applyFill="1" applyBorder="1"/>
    <xf numFmtId="0" fontId="1" fillId="5" borderId="4" xfId="0" applyFont="1" applyFill="1" applyBorder="1"/>
    <xf numFmtId="164" fontId="1" fillId="5" borderId="4" xfId="0" applyNumberFormat="1" applyFont="1" applyFill="1" applyBorder="1"/>
    <xf numFmtId="0" fontId="0" fillId="4" borderId="0" xfId="0" applyFill="1" applyBorder="1"/>
    <xf numFmtId="164" fontId="0" fillId="4" borderId="0" xfId="0" applyNumberFormat="1" applyFill="1" applyBorder="1"/>
    <xf numFmtId="0" fontId="0" fillId="0" borderId="0" xfId="0" applyAlignment="1">
      <alignment wrapText="1"/>
    </xf>
    <xf numFmtId="0" fontId="2" fillId="0" borderId="0" xfId="0" applyFont="1"/>
    <xf numFmtId="0" fontId="0" fillId="6" borderId="1" xfId="0" applyFill="1" applyBorder="1"/>
    <xf numFmtId="164" fontId="0" fillId="6" borderId="1" xfId="0" applyNumberFormat="1" applyFill="1" applyBorder="1"/>
    <xf numFmtId="0" fontId="0" fillId="7" borderId="1" xfId="0" applyFill="1" applyBorder="1"/>
    <xf numFmtId="164" fontId="0" fillId="7" borderId="1" xfId="0" applyNumberFormat="1" applyFill="1" applyBorder="1"/>
    <xf numFmtId="0" fontId="0" fillId="8" borderId="1" xfId="0" applyFill="1" applyBorder="1"/>
    <xf numFmtId="164" fontId="0" fillId="8" borderId="1" xfId="0" applyNumberFormat="1" applyFill="1" applyBorder="1"/>
    <xf numFmtId="0" fontId="3" fillId="8" borderId="1" xfId="0" applyFont="1" applyFill="1" applyBorder="1"/>
    <xf numFmtId="0" fontId="0" fillId="9" borderId="1" xfId="0" applyFill="1" applyBorder="1"/>
    <xf numFmtId="164" fontId="0" fillId="9" borderId="1" xfId="0" applyNumberFormat="1" applyFill="1" applyBorder="1"/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/>
    <xf numFmtId="164" fontId="0" fillId="10" borderId="1" xfId="0" applyNumberFormat="1" applyFill="1" applyBorder="1"/>
    <xf numFmtId="0" fontId="0" fillId="10" borderId="0" xfId="0" applyFill="1"/>
    <xf numFmtId="2" fontId="0" fillId="0" borderId="0" xfId="0" applyNumberFormat="1"/>
    <xf numFmtId="164" fontId="0" fillId="0" borderId="1" xfId="0" applyNumberFormat="1" applyFill="1" applyBorder="1"/>
    <xf numFmtId="164" fontId="5" fillId="0" borderId="1" xfId="0" applyNumberFormat="1" applyFont="1" applyFill="1" applyBorder="1"/>
    <xf numFmtId="164" fontId="3" fillId="0" borderId="1" xfId="0" applyNumberFormat="1" applyFont="1" applyFill="1" applyBorder="1"/>
    <xf numFmtId="0" fontId="0" fillId="0" borderId="0" xfId="0" applyFill="1" applyBorder="1"/>
    <xf numFmtId="0" fontId="0" fillId="0" borderId="2" xfId="0" applyBorder="1"/>
    <xf numFmtId="164" fontId="1" fillId="5" borderId="2" xfId="0" applyNumberFormat="1" applyFont="1" applyFill="1" applyBorder="1"/>
    <xf numFmtId="164" fontId="0" fillId="6" borderId="2" xfId="0" applyNumberFormat="1" applyFill="1" applyBorder="1"/>
    <xf numFmtId="164" fontId="0" fillId="2" borderId="2" xfId="0" applyNumberFormat="1" applyFill="1" applyBorder="1"/>
    <xf numFmtId="164" fontId="0" fillId="7" borderId="2" xfId="0" applyNumberFormat="1" applyFill="1" applyBorder="1"/>
    <xf numFmtId="164" fontId="1" fillId="5" borderId="6" xfId="0" applyNumberFormat="1" applyFont="1" applyFill="1" applyBorder="1"/>
    <xf numFmtId="164" fontId="0" fillId="8" borderId="2" xfId="0" applyNumberFormat="1" applyFill="1" applyBorder="1"/>
    <xf numFmtId="164" fontId="0" fillId="3" borderId="2" xfId="0" applyNumberFormat="1" applyFill="1" applyBorder="1"/>
    <xf numFmtId="164" fontId="0" fillId="9" borderId="2" xfId="0" applyNumberFormat="1" applyFill="1" applyBorder="1"/>
    <xf numFmtId="0" fontId="5" fillId="0" borderId="1" xfId="0" applyFont="1" applyFill="1" applyBorder="1"/>
    <xf numFmtId="164" fontId="0" fillId="0" borderId="0" xfId="0" applyNumberFormat="1"/>
    <xf numFmtId="164" fontId="3" fillId="0" borderId="1" xfId="0" applyNumberFormat="1" applyFont="1" applyBorder="1"/>
    <xf numFmtId="164" fontId="5" fillId="0" borderId="1" xfId="0" applyNumberFormat="1" applyFont="1" applyBorder="1"/>
    <xf numFmtId="0" fontId="1" fillId="5" borderId="2" xfId="0" applyFont="1" applyFill="1" applyBorder="1" applyAlignment="1"/>
    <xf numFmtId="1" fontId="0" fillId="0" borderId="1" xfId="0" applyNumberFormat="1" applyBorder="1"/>
    <xf numFmtId="0" fontId="6" fillId="0" borderId="0" xfId="0" applyFont="1"/>
    <xf numFmtId="0" fontId="0" fillId="0" borderId="0" xfId="0" applyFont="1"/>
    <xf numFmtId="0" fontId="7" fillId="0" borderId="0" xfId="0" applyFont="1"/>
    <xf numFmtId="164" fontId="0" fillId="0" borderId="2" xfId="0" applyNumberFormat="1" applyFont="1" applyBorder="1" applyAlignment="1"/>
    <xf numFmtId="164" fontId="0" fillId="0" borderId="1" xfId="0" applyNumberFormat="1" applyFont="1" applyBorder="1"/>
    <xf numFmtId="165" fontId="0" fillId="10" borderId="1" xfId="0" applyNumberFormat="1" applyFont="1" applyFill="1" applyBorder="1"/>
    <xf numFmtId="0" fontId="0" fillId="10" borderId="0" xfId="0" applyFont="1" applyFill="1"/>
    <xf numFmtId="0" fontId="7" fillId="10" borderId="0" xfId="0" applyFont="1" applyFill="1"/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horizontal="right"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horizontal="right" vertical="center"/>
    </xf>
    <xf numFmtId="0" fontId="9" fillId="0" borderId="9" xfId="0" applyFont="1" applyBorder="1" applyAlignment="1">
      <alignment vertical="center"/>
    </xf>
    <xf numFmtId="49" fontId="0" fillId="0" borderId="0" xfId="0" applyNumberFormat="1"/>
    <xf numFmtId="0" fontId="9" fillId="0" borderId="11" xfId="0" applyFont="1" applyFill="1" applyBorder="1" applyAlignment="1">
      <alignment vertical="center"/>
    </xf>
    <xf numFmtId="0" fontId="10" fillId="0" borderId="10" xfId="0" applyFont="1" applyBorder="1" applyAlignment="1">
      <alignment horizontal="right" vertical="center"/>
    </xf>
    <xf numFmtId="0" fontId="9" fillId="0" borderId="1" xfId="0" applyFont="1" applyFill="1" applyBorder="1" applyAlignment="1">
      <alignment horizontal="right" vertical="center"/>
    </xf>
    <xf numFmtId="0" fontId="0" fillId="0" borderId="0" xfId="0" applyBorder="1"/>
    <xf numFmtId="0" fontId="9" fillId="0" borderId="0" xfId="0" applyFont="1" applyBorder="1" applyAlignment="1">
      <alignment vertical="center"/>
    </xf>
    <xf numFmtId="49" fontId="0" fillId="0" borderId="0" xfId="0" applyNumberFormat="1" applyBorder="1"/>
    <xf numFmtId="0" fontId="8" fillId="0" borderId="0" xfId="0" applyFont="1" applyBorder="1"/>
    <xf numFmtId="0" fontId="9" fillId="0" borderId="12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165" fontId="0" fillId="0" borderId="1" xfId="0" applyNumberFormat="1" applyBorder="1" applyAlignment="1">
      <alignment horizontal="right"/>
    </xf>
    <xf numFmtId="0" fontId="0" fillId="0" borderId="0" xfId="0" applyBorder="1" applyAlignment="1">
      <alignment vertical="center"/>
    </xf>
    <xf numFmtId="0" fontId="13" fillId="7" borderId="28" xfId="0" applyFont="1" applyFill="1" applyBorder="1" applyAlignment="1">
      <alignment horizontal="center" vertical="center" wrapText="1"/>
    </xf>
    <xf numFmtId="0" fontId="13" fillId="7" borderId="29" xfId="0" applyFont="1" applyFill="1" applyBorder="1" applyAlignment="1">
      <alignment horizontal="center" vertical="center" wrapText="1"/>
    </xf>
    <xf numFmtId="0" fontId="13" fillId="7" borderId="30" xfId="0" applyFont="1" applyFill="1" applyBorder="1" applyAlignment="1">
      <alignment horizontal="center" vertical="center" wrapText="1"/>
    </xf>
    <xf numFmtId="0" fontId="13" fillId="14" borderId="28" xfId="0" applyFont="1" applyFill="1" applyBorder="1" applyAlignment="1">
      <alignment horizontal="center" vertical="center" wrapText="1"/>
    </xf>
    <xf numFmtId="0" fontId="13" fillId="14" borderId="30" xfId="0" applyFont="1" applyFill="1" applyBorder="1" applyAlignment="1">
      <alignment horizontal="center" vertical="center" wrapText="1"/>
    </xf>
    <xf numFmtId="0" fontId="13" fillId="9" borderId="28" xfId="0" applyFont="1" applyFill="1" applyBorder="1" applyAlignment="1">
      <alignment horizontal="center" vertical="center" wrapText="1"/>
    </xf>
    <xf numFmtId="0" fontId="13" fillId="9" borderId="30" xfId="0" applyFont="1" applyFill="1" applyBorder="1" applyAlignment="1">
      <alignment horizontal="center" vertical="center" wrapText="1"/>
    </xf>
    <xf numFmtId="0" fontId="0" fillId="0" borderId="32" xfId="0" applyBorder="1" applyAlignment="1">
      <alignment vertical="center"/>
    </xf>
    <xf numFmtId="164" fontId="0" fillId="0" borderId="33" xfId="0" applyNumberFormat="1" applyFill="1" applyBorder="1" applyAlignment="1">
      <alignment vertical="center"/>
    </xf>
    <xf numFmtId="164" fontId="0" fillId="0" borderId="4" xfId="0" applyNumberFormat="1" applyFill="1" applyBorder="1" applyAlignment="1">
      <alignment vertical="center"/>
    </xf>
    <xf numFmtId="164" fontId="0" fillId="0" borderId="22" xfId="0" applyNumberFormat="1" applyFill="1" applyBorder="1" applyAlignment="1">
      <alignment vertical="center"/>
    </xf>
    <xf numFmtId="164" fontId="0" fillId="0" borderId="23" xfId="0" applyNumberFormat="1" applyFill="1" applyBorder="1" applyAlignment="1">
      <alignment vertical="center"/>
    </xf>
    <xf numFmtId="0" fontId="0" fillId="0" borderId="37" xfId="0" applyBorder="1" applyAlignment="1">
      <alignment vertical="center"/>
    </xf>
    <xf numFmtId="164" fontId="0" fillId="0" borderId="38" xfId="0" applyNumberForma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43" xfId="0" applyBorder="1" applyAlignment="1">
      <alignment vertical="center"/>
    </xf>
    <xf numFmtId="0" fontId="13" fillId="0" borderId="45" xfId="0" applyFont="1" applyBorder="1" applyAlignment="1">
      <alignment vertical="center"/>
    </xf>
    <xf numFmtId="164" fontId="13" fillId="10" borderId="28" xfId="0" applyNumberFormat="1" applyFont="1" applyFill="1" applyBorder="1" applyAlignment="1">
      <alignment horizontal="right"/>
    </xf>
    <xf numFmtId="164" fontId="13" fillId="10" borderId="27" xfId="0" applyNumberFormat="1" applyFont="1" applyFill="1" applyBorder="1" applyAlignment="1">
      <alignment horizontal="right"/>
    </xf>
    <xf numFmtId="164" fontId="13" fillId="10" borderId="47" xfId="0" applyNumberFormat="1" applyFont="1" applyFill="1" applyBorder="1" applyAlignment="1">
      <alignment horizontal="right"/>
    </xf>
    <xf numFmtId="164" fontId="13" fillId="10" borderId="48" xfId="0" applyNumberFormat="1" applyFont="1" applyFill="1" applyBorder="1" applyAlignment="1">
      <alignment horizontal="right"/>
    </xf>
    <xf numFmtId="164" fontId="0" fillId="0" borderId="50" xfId="0" applyNumberFormat="1" applyFill="1" applyBorder="1" applyAlignment="1">
      <alignment vertical="center"/>
    </xf>
    <xf numFmtId="164" fontId="0" fillId="0" borderId="51" xfId="0" applyNumberFormat="1" applyFill="1" applyBorder="1" applyAlignment="1">
      <alignment vertical="center"/>
    </xf>
    <xf numFmtId="164" fontId="0" fillId="0" borderId="54" xfId="0" applyNumberFormat="1" applyFill="1" applyBorder="1" applyAlignment="1">
      <alignment vertical="center"/>
    </xf>
    <xf numFmtId="164" fontId="0" fillId="0" borderId="55" xfId="0" applyNumberFormat="1" applyFill="1" applyBorder="1" applyAlignment="1">
      <alignment vertical="center"/>
    </xf>
    <xf numFmtId="164" fontId="0" fillId="0" borderId="57" xfId="0" applyNumberFormat="1" applyFill="1" applyBorder="1" applyAlignment="1">
      <alignment vertical="center"/>
    </xf>
    <xf numFmtId="164" fontId="13" fillId="10" borderId="58" xfId="0" applyNumberFormat="1" applyFont="1" applyFill="1" applyBorder="1" applyAlignment="1">
      <alignment vertical="center"/>
    </xf>
    <xf numFmtId="164" fontId="13" fillId="10" borderId="59" xfId="0" applyNumberFormat="1" applyFont="1" applyFill="1" applyBorder="1" applyAlignment="1">
      <alignment vertical="center"/>
    </xf>
    <xf numFmtId="0" fontId="13" fillId="0" borderId="0" xfId="0" applyFont="1"/>
    <xf numFmtId="0" fontId="0" fillId="0" borderId="1" xfId="0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164" fontId="13" fillId="0" borderId="23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164" fontId="13" fillId="0" borderId="28" xfId="0" applyNumberFormat="1" applyFont="1" applyFill="1" applyBorder="1" applyAlignment="1">
      <alignment horizontal="center" vertical="center"/>
    </xf>
    <xf numFmtId="164" fontId="13" fillId="0" borderId="25" xfId="0" applyNumberFormat="1" applyFont="1" applyFill="1" applyBorder="1" applyAlignment="1">
      <alignment horizontal="center" vertical="center"/>
    </xf>
    <xf numFmtId="164" fontId="13" fillId="0" borderId="40" xfId="0" applyNumberFormat="1" applyFont="1" applyFill="1" applyBorder="1" applyAlignment="1">
      <alignment horizontal="center" vertical="center"/>
    </xf>
    <xf numFmtId="164" fontId="13" fillId="0" borderId="30" xfId="0" applyNumberFormat="1" applyFont="1" applyFill="1" applyBorder="1" applyAlignment="1">
      <alignment horizontal="center" vertical="center"/>
    </xf>
    <xf numFmtId="2" fontId="13" fillId="0" borderId="15" xfId="0" applyNumberFormat="1" applyFont="1" applyBorder="1" applyAlignment="1">
      <alignment horizontal="center"/>
    </xf>
    <xf numFmtId="2" fontId="13" fillId="0" borderId="16" xfId="0" applyNumberFormat="1" applyFont="1" applyBorder="1" applyAlignment="1">
      <alignment horizontal="center"/>
    </xf>
    <xf numFmtId="2" fontId="13" fillId="0" borderId="17" xfId="0" applyNumberFormat="1" applyFont="1" applyBorder="1" applyAlignment="1">
      <alignment horizontal="center"/>
    </xf>
    <xf numFmtId="164" fontId="0" fillId="0" borderId="52" xfId="0" applyNumberFormat="1" applyFill="1" applyBorder="1" applyAlignment="1">
      <alignment horizontal="center" vertical="center"/>
    </xf>
    <xf numFmtId="164" fontId="0" fillId="0" borderId="55" xfId="0" applyNumberFormat="1" applyFill="1" applyBorder="1" applyAlignment="1">
      <alignment horizontal="center" vertical="center"/>
    </xf>
    <xf numFmtId="164" fontId="0" fillId="0" borderId="59" xfId="0" applyNumberFormat="1" applyFill="1" applyBorder="1" applyAlignment="1">
      <alignment horizontal="center" vertical="center"/>
    </xf>
    <xf numFmtId="164" fontId="0" fillId="0" borderId="53" xfId="0" applyNumberFormat="1" applyFill="1" applyBorder="1" applyAlignment="1">
      <alignment horizontal="center" vertical="center"/>
    </xf>
    <xf numFmtId="164" fontId="0" fillId="0" borderId="56" xfId="0" applyNumberFormat="1" applyFill="1" applyBorder="1" applyAlignment="1">
      <alignment horizontal="center" vertical="center"/>
    </xf>
    <xf numFmtId="164" fontId="0" fillId="0" borderId="60" xfId="0" applyNumberFormat="1" applyFill="1" applyBorder="1" applyAlignment="1">
      <alignment horizontal="center" vertical="center"/>
    </xf>
    <xf numFmtId="164" fontId="13" fillId="15" borderId="25" xfId="0" applyNumberFormat="1" applyFont="1" applyFill="1" applyBorder="1" applyAlignment="1">
      <alignment horizontal="center" vertical="center"/>
    </xf>
    <xf numFmtId="164" fontId="13" fillId="15" borderId="40" xfId="0" applyNumberFormat="1" applyFont="1" applyFill="1" applyBorder="1" applyAlignment="1">
      <alignment horizontal="center" vertical="center"/>
    </xf>
    <xf numFmtId="164" fontId="13" fillId="15" borderId="30" xfId="0" applyNumberFormat="1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164" fontId="13" fillId="0" borderId="34" xfId="0" applyNumberFormat="1" applyFont="1" applyFill="1" applyBorder="1" applyAlignment="1">
      <alignment horizontal="center" vertical="center"/>
    </xf>
    <xf numFmtId="164" fontId="13" fillId="0" borderId="39" xfId="0" applyNumberFormat="1" applyFont="1" applyFill="1" applyBorder="1" applyAlignment="1">
      <alignment horizontal="center" vertical="center"/>
    </xf>
    <xf numFmtId="164" fontId="13" fillId="0" borderId="46" xfId="0" applyNumberFormat="1" applyFont="1" applyFill="1" applyBorder="1" applyAlignment="1">
      <alignment horizontal="center" vertical="center"/>
    </xf>
    <xf numFmtId="164" fontId="13" fillId="15" borderId="35" xfId="0" applyNumberFormat="1" applyFont="1" applyFill="1" applyBorder="1" applyAlignment="1">
      <alignment horizontal="center" vertical="center"/>
    </xf>
    <xf numFmtId="164" fontId="13" fillId="0" borderId="6" xfId="0" applyNumberFormat="1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29" xfId="0" applyNumberFormat="1" applyFont="1" applyFill="1" applyBorder="1" applyAlignment="1">
      <alignment horizontal="center" vertical="center"/>
    </xf>
    <xf numFmtId="164" fontId="13" fillId="0" borderId="48" xfId="0" applyNumberFormat="1" applyFont="1" applyFill="1" applyBorder="1" applyAlignment="1">
      <alignment horizontal="center" vertical="center"/>
    </xf>
    <xf numFmtId="164" fontId="13" fillId="0" borderId="49" xfId="0" applyNumberFormat="1" applyFont="1" applyFill="1" applyBorder="1" applyAlignment="1">
      <alignment horizontal="center" vertical="center"/>
    </xf>
    <xf numFmtId="0" fontId="13" fillId="9" borderId="23" xfId="0" applyFont="1" applyFill="1" applyBorder="1" applyAlignment="1">
      <alignment horizontal="center" vertical="center" wrapText="1"/>
    </xf>
    <xf numFmtId="0" fontId="13" fillId="9" borderId="28" xfId="0" applyFont="1" applyFill="1" applyBorder="1" applyAlignment="1">
      <alignment horizontal="center" vertical="center" wrapText="1"/>
    </xf>
    <xf numFmtId="0" fontId="13" fillId="9" borderId="25" xfId="0" applyFont="1" applyFill="1" applyBorder="1" applyAlignment="1">
      <alignment horizontal="center" vertical="center" wrapText="1"/>
    </xf>
    <xf numFmtId="164" fontId="13" fillId="0" borderId="35" xfId="0" applyNumberFormat="1" applyFont="1" applyFill="1" applyBorder="1" applyAlignment="1">
      <alignment horizontal="center" vertical="center"/>
    </xf>
    <xf numFmtId="164" fontId="13" fillId="15" borderId="6" xfId="0" applyNumberFormat="1" applyFont="1" applyFill="1" applyBorder="1" applyAlignment="1">
      <alignment horizontal="center" vertical="center"/>
    </xf>
    <xf numFmtId="164" fontId="13" fillId="15" borderId="2" xfId="0" applyNumberFormat="1" applyFont="1" applyFill="1" applyBorder="1" applyAlignment="1">
      <alignment horizontal="center" vertical="center"/>
    </xf>
    <xf numFmtId="164" fontId="13" fillId="15" borderId="29" xfId="0" applyNumberFormat="1" applyFont="1" applyFill="1" applyBorder="1" applyAlignment="1">
      <alignment horizontal="center" vertical="center"/>
    </xf>
    <xf numFmtId="0" fontId="13" fillId="14" borderId="23" xfId="0" applyFont="1" applyFill="1" applyBorder="1" applyAlignment="1">
      <alignment horizontal="center" vertical="center" wrapText="1"/>
    </xf>
    <xf numFmtId="0" fontId="13" fillId="14" borderId="28" xfId="0" applyFont="1" applyFill="1" applyBorder="1" applyAlignment="1">
      <alignment horizontal="center" vertical="center" wrapText="1"/>
    </xf>
    <xf numFmtId="0" fontId="13" fillId="14" borderId="25" xfId="0" applyFont="1" applyFill="1" applyBorder="1" applyAlignment="1">
      <alignment horizontal="center" vertical="center" wrapText="1"/>
    </xf>
    <xf numFmtId="0" fontId="13" fillId="9" borderId="22" xfId="0" applyFont="1" applyFill="1" applyBorder="1" applyAlignment="1">
      <alignment horizontal="center" vertical="center"/>
    </xf>
    <xf numFmtId="0" fontId="13" fillId="9" borderId="27" xfId="0" applyFont="1" applyFill="1" applyBorder="1" applyAlignment="1">
      <alignment horizontal="center" vertical="center"/>
    </xf>
    <xf numFmtId="0" fontId="13" fillId="14" borderId="22" xfId="0" applyFont="1" applyFill="1" applyBorder="1" applyAlignment="1">
      <alignment horizontal="center" vertical="center"/>
    </xf>
    <xf numFmtId="0" fontId="13" fillId="14" borderId="27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3" fillId="7" borderId="22" xfId="0" applyFont="1" applyFill="1" applyBorder="1" applyAlignment="1">
      <alignment horizontal="center" vertical="center"/>
    </xf>
    <xf numFmtId="0" fontId="13" fillId="7" borderId="27" xfId="0" applyFont="1" applyFill="1" applyBorder="1" applyAlignment="1">
      <alignment horizontal="center" vertical="center"/>
    </xf>
    <xf numFmtId="0" fontId="13" fillId="7" borderId="23" xfId="0" applyFont="1" applyFill="1" applyBorder="1" applyAlignment="1">
      <alignment horizontal="center" vertical="center" wrapText="1"/>
    </xf>
    <xf numFmtId="0" fontId="13" fillId="7" borderId="28" xfId="0" applyFont="1" applyFill="1" applyBorder="1" applyAlignment="1">
      <alignment horizontal="center" vertical="center" wrapText="1"/>
    </xf>
    <xf numFmtId="0" fontId="13" fillId="7" borderId="24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3" fillId="7" borderId="18" xfId="0" applyFont="1" applyFill="1" applyBorder="1" applyAlignment="1">
      <alignment horizontal="center" vertical="center"/>
    </xf>
    <xf numFmtId="0" fontId="13" fillId="7" borderId="19" xfId="0" applyFont="1" applyFill="1" applyBorder="1" applyAlignment="1">
      <alignment horizontal="center" vertical="center"/>
    </xf>
    <xf numFmtId="0" fontId="13" fillId="7" borderId="20" xfId="0" applyFont="1" applyFill="1" applyBorder="1" applyAlignment="1">
      <alignment horizontal="center" vertical="center"/>
    </xf>
    <xf numFmtId="0" fontId="13" fillId="7" borderId="15" xfId="0" applyFont="1" applyFill="1" applyBorder="1" applyAlignment="1">
      <alignment horizontal="center" vertical="center"/>
    </xf>
    <xf numFmtId="0" fontId="13" fillId="7" borderId="16" xfId="0" applyFont="1" applyFill="1" applyBorder="1" applyAlignment="1">
      <alignment horizontal="center" vertical="center"/>
    </xf>
    <xf numFmtId="0" fontId="13" fillId="14" borderId="18" xfId="0" applyFont="1" applyFill="1" applyBorder="1" applyAlignment="1">
      <alignment horizontal="center" vertical="center"/>
    </xf>
    <xf numFmtId="0" fontId="13" fillId="14" borderId="19" xfId="0" applyFont="1" applyFill="1" applyBorder="1" applyAlignment="1">
      <alignment horizontal="center" vertical="center"/>
    </xf>
    <xf numFmtId="0" fontId="13" fillId="14" borderId="20" xfId="0" applyFont="1" applyFill="1" applyBorder="1" applyAlignment="1">
      <alignment horizontal="center" vertical="center"/>
    </xf>
    <xf numFmtId="0" fontId="13" fillId="9" borderId="18" xfId="0" applyFont="1" applyFill="1" applyBorder="1" applyAlignment="1">
      <alignment horizontal="center" vertical="center"/>
    </xf>
    <xf numFmtId="0" fontId="13" fillId="9" borderId="19" xfId="0" applyFont="1" applyFill="1" applyBorder="1" applyAlignment="1">
      <alignment horizontal="center" vertical="center"/>
    </xf>
    <xf numFmtId="0" fontId="13" fillId="9" borderId="20" xfId="0" applyFon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1" fillId="5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0" fillId="0" borderId="0" xfId="0" applyAlignment="1">
      <alignment horizontal="center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externalLink" Target="externalLinks/externalLink1.xml"/><Relationship Id="rId25" Type="http://schemas.openxmlformats.org/officeDocument/2006/relationships/theme" Target="theme/theme1.xml"/><Relationship Id="rId26" Type="http://schemas.openxmlformats.org/officeDocument/2006/relationships/styles" Target="styles.xml"/><Relationship Id="rId27" Type="http://schemas.openxmlformats.org/officeDocument/2006/relationships/sharedStrings" Target="sharedStrings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_rels/chart3.xml.rels><?xml version="1.0" encoding="UTF-8" standalone="yes"?>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_rels/chart4.xml.rels><?xml version="1.0" encoding="UTF-8" standalone="yes"?>
<Relationships xmlns="http://schemas.openxmlformats.org/package/2006/relationships"><Relationship Id="rId1" Type="http://schemas.microsoft.com/office/2011/relationships/chartStyle" Target="style4.xml"/><Relationship Id="rId2" Type="http://schemas.microsoft.com/office/2011/relationships/chartColorStyle" Target="colors4.xml"/></Relationships>
</file>

<file path=xl/charts/_rels/chart5.xml.rels><?xml version="1.0" encoding="UTF-8" standalone="yes"?>
<Relationships xmlns="http://schemas.openxmlformats.org/package/2006/relationships"><Relationship Id="rId1" Type="http://schemas.microsoft.com/office/2011/relationships/chartStyle" Target="style5.xml"/><Relationship Id="rId2" Type="http://schemas.microsoft.com/office/2011/relationships/chartColorStyle" Target="colors5.xml"/></Relationships>
</file>

<file path=xl/charts/_rels/chart6.xml.rels><?xml version="1.0" encoding="UTF-8" standalone="yes"?>
<Relationships xmlns="http://schemas.openxmlformats.org/package/2006/relationships"><Relationship Id="rId1" Type="http://schemas.microsoft.com/office/2011/relationships/chartStyle" Target="style6.xml"/><Relationship Id="rId2" Type="http://schemas.microsoft.com/office/2011/relationships/chartColorStyle" Target="colors6.xml"/></Relationships>
</file>

<file path=xl/charts/_rels/chart7.xml.rels><?xml version="1.0" encoding="UTF-8" standalone="yes"?>
<Relationships xmlns="http://schemas.openxmlformats.org/package/2006/relationships"><Relationship Id="rId1" Type="http://schemas.microsoft.com/office/2011/relationships/chartStyle" Target="style7.xml"/><Relationship Id="rId2" Type="http://schemas.microsoft.com/office/2011/relationships/chartColorStyle" Target="colors7.xml"/></Relationships>
</file>

<file path=xl/charts/_rels/chart8.xml.rels><?xml version="1.0" encoding="UTF-8" standalone="yes"?>
<Relationships xmlns="http://schemas.openxmlformats.org/package/2006/relationships"><Relationship Id="rId1" Type="http://schemas.microsoft.com/office/2011/relationships/chartStyle" Target="style8.xml"/><Relationship Id="rId2" Type="http://schemas.microsoft.com/office/2011/relationships/chartColorStyle" Target="colors8.xml"/></Relationships>
</file>

<file path=xl/charts/_rels/chart9.xml.rels><?xml version="1.0" encoding="UTF-8" standalone="yes"?>
<Relationships xmlns="http://schemas.openxmlformats.org/package/2006/relationships"><Relationship Id="rId1" Type="http://schemas.microsoft.com/office/2011/relationships/chartStyle" Target="style9.xml"/><Relationship Id="rId2" Type="http://schemas.microsoft.com/office/2011/relationships/chartColorStyle" Target="colors9.xml"/></Relationships>
</file>

<file path=xl/charts/_rels/chart10.xml.rels><?xml version="1.0" encoding="UTF-8" standalone="yes"?>
<Relationships xmlns="http://schemas.openxmlformats.org/package/2006/relationships"><Relationship Id="rId1" Type="http://schemas.microsoft.com/office/2011/relationships/chartStyle" Target="style10.xml"/><Relationship Id="rId2" Type="http://schemas.microsoft.com/office/2011/relationships/chartColorStyle" Target="colors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3869738899624"/>
          <c:y val="0.100617147612601"/>
          <c:w val="0.908274506608904"/>
          <c:h val="0.836450969745413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ADTF'!$B$2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ADTF'!$A$4:$A$20</c:f>
              <c:numCache>
                <c:formatCode>General</c:formatCode>
                <c:ptCount val="17"/>
                <c:pt idx="0">
                  <c:v>-92.34</c:v>
                </c:pt>
                <c:pt idx="1">
                  <c:v>-92.84</c:v>
                </c:pt>
                <c:pt idx="2">
                  <c:v>-93.34</c:v>
                </c:pt>
                <c:pt idx="3">
                  <c:v>-93.84</c:v>
                </c:pt>
                <c:pt idx="4">
                  <c:v>-94.34</c:v>
                </c:pt>
                <c:pt idx="5">
                  <c:v>-94.84</c:v>
                </c:pt>
                <c:pt idx="6">
                  <c:v>-95.34</c:v>
                </c:pt>
                <c:pt idx="7">
                  <c:v>-95.84</c:v>
                </c:pt>
                <c:pt idx="8">
                  <c:v>-96.34</c:v>
                </c:pt>
                <c:pt idx="9">
                  <c:v>-96.84</c:v>
                </c:pt>
                <c:pt idx="10">
                  <c:v>-97.34</c:v>
                </c:pt>
                <c:pt idx="11">
                  <c:v>-97.84</c:v>
                </c:pt>
                <c:pt idx="12">
                  <c:v>-98.34</c:v>
                </c:pt>
                <c:pt idx="13">
                  <c:v>-98.84</c:v>
                </c:pt>
                <c:pt idx="14">
                  <c:v>-99.34</c:v>
                </c:pt>
                <c:pt idx="15">
                  <c:v>-99.84</c:v>
                </c:pt>
                <c:pt idx="16">
                  <c:v>-100.34</c:v>
                </c:pt>
              </c:numCache>
            </c:numRef>
          </c:xVal>
          <c:yVal>
            <c:numRef>
              <c:f>'MPAC ADTF'!$B$4:$B$20</c:f>
              <c:numCache>
                <c:formatCode>General</c:formatCode>
                <c:ptCount val="17"/>
                <c:pt idx="0">
                  <c:v>35.3191</c:v>
                </c:pt>
                <c:pt idx="1">
                  <c:v>35.2473</c:v>
                </c:pt>
                <c:pt idx="2">
                  <c:v>35.1229</c:v>
                </c:pt>
                <c:pt idx="3">
                  <c:v>34.9289</c:v>
                </c:pt>
                <c:pt idx="4">
                  <c:v>34.6145</c:v>
                </c:pt>
                <c:pt idx="5">
                  <c:v>34.1023</c:v>
                </c:pt>
                <c:pt idx="6">
                  <c:v>33.2488</c:v>
                </c:pt>
                <c:pt idx="7">
                  <c:v>32.0051</c:v>
                </c:pt>
                <c:pt idx="8">
                  <c:v>30.1276</c:v>
                </c:pt>
                <c:pt idx="9">
                  <c:v>27.6113</c:v>
                </c:pt>
                <c:pt idx="10">
                  <c:v>24.3432</c:v>
                </c:pt>
                <c:pt idx="11">
                  <c:v>20.5378</c:v>
                </c:pt>
                <c:pt idx="12">
                  <c:v>16.4089</c:v>
                </c:pt>
                <c:pt idx="13">
                  <c:v>12.1905</c:v>
                </c:pt>
                <c:pt idx="14">
                  <c:v>7.9722</c:v>
                </c:pt>
                <c:pt idx="15">
                  <c:v>3.8344</c:v>
                </c:pt>
                <c:pt idx="16">
                  <c:v>0.7589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ADTF'!$D$4:$D$24</c:f>
              <c:numCache>
                <c:formatCode>General</c:formatCode>
                <c:ptCount val="21"/>
                <c:pt idx="0">
                  <c:v>35.4035</c:v>
                </c:pt>
                <c:pt idx="2">
                  <c:v>35.3887</c:v>
                </c:pt>
                <c:pt idx="4">
                  <c:v>35.3257</c:v>
                </c:pt>
                <c:pt idx="5">
                  <c:v>35.2535</c:v>
                </c:pt>
                <c:pt idx="6">
                  <c:v>35.1767</c:v>
                </c:pt>
                <c:pt idx="7">
                  <c:v>34.9747</c:v>
                </c:pt>
                <c:pt idx="8">
                  <c:v>34.4871</c:v>
                </c:pt>
                <c:pt idx="9">
                  <c:v>33.6772</c:v>
                </c:pt>
                <c:pt idx="10">
                  <c:v>32.614</c:v>
                </c:pt>
                <c:pt idx="11">
                  <c:v>31.1228</c:v>
                </c:pt>
                <c:pt idx="12">
                  <c:v>29.1817</c:v>
                </c:pt>
                <c:pt idx="13">
                  <c:v>26.4529</c:v>
                </c:pt>
                <c:pt idx="14">
                  <c:v>23.1942</c:v>
                </c:pt>
                <c:pt idx="15">
                  <c:v>19.4171</c:v>
                </c:pt>
                <c:pt idx="16">
                  <c:v>15.2501</c:v>
                </c:pt>
                <c:pt idx="17">
                  <c:v>11.0054</c:v>
                </c:pt>
                <c:pt idx="18">
                  <c:v>6.77968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ADTF'!$E$4:$E$24</c:f>
              <c:numCache>
                <c:formatCode>General</c:formatCode>
                <c:ptCount val="21"/>
                <c:pt idx="0">
                  <c:v>35.4084</c:v>
                </c:pt>
                <c:pt idx="2">
                  <c:v>35.3994</c:v>
                </c:pt>
                <c:pt idx="4">
                  <c:v>35.3338</c:v>
                </c:pt>
                <c:pt idx="5">
                  <c:v>35.2604</c:v>
                </c:pt>
                <c:pt idx="6">
                  <c:v>35.1416</c:v>
                </c:pt>
                <c:pt idx="7">
                  <c:v>34.9498</c:v>
                </c:pt>
                <c:pt idx="8">
                  <c:v>34.4733</c:v>
                </c:pt>
                <c:pt idx="9">
                  <c:v>33.7268</c:v>
                </c:pt>
                <c:pt idx="10">
                  <c:v>32.7073</c:v>
                </c:pt>
                <c:pt idx="11">
                  <c:v>31.1834</c:v>
                </c:pt>
                <c:pt idx="12">
                  <c:v>29.2652</c:v>
                </c:pt>
                <c:pt idx="13">
                  <c:v>26.6177</c:v>
                </c:pt>
                <c:pt idx="14">
                  <c:v>23.4568</c:v>
                </c:pt>
                <c:pt idx="15">
                  <c:v>19.7206</c:v>
                </c:pt>
                <c:pt idx="16">
                  <c:v>15.6729</c:v>
                </c:pt>
                <c:pt idx="17">
                  <c:v>11.4793</c:v>
                </c:pt>
                <c:pt idx="18">
                  <c:v>7.26468</c:v>
                </c:pt>
                <c:pt idx="19">
                  <c:v>3.42761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ADTF'!$F$4:$F$24</c:f>
              <c:numCache>
                <c:formatCode>General</c:formatCode>
                <c:ptCount val="21"/>
                <c:pt idx="0">
                  <c:v>35.4092</c:v>
                </c:pt>
                <c:pt idx="2">
                  <c:v>35.397</c:v>
                </c:pt>
                <c:pt idx="4">
                  <c:v>35.3387</c:v>
                </c:pt>
                <c:pt idx="5">
                  <c:v>35.2929</c:v>
                </c:pt>
                <c:pt idx="6">
                  <c:v>35.2217</c:v>
                </c:pt>
                <c:pt idx="7">
                  <c:v>35.014</c:v>
                </c:pt>
                <c:pt idx="8">
                  <c:v>34.6481</c:v>
                </c:pt>
                <c:pt idx="9">
                  <c:v>33.9392</c:v>
                </c:pt>
                <c:pt idx="10">
                  <c:v>32.9295</c:v>
                </c:pt>
                <c:pt idx="11">
                  <c:v>31.5517</c:v>
                </c:pt>
                <c:pt idx="12">
                  <c:v>29.758</c:v>
                </c:pt>
                <c:pt idx="13">
                  <c:v>27.1807</c:v>
                </c:pt>
                <c:pt idx="14">
                  <c:v>24.0701</c:v>
                </c:pt>
                <c:pt idx="15">
                  <c:v>20.3582</c:v>
                </c:pt>
                <c:pt idx="16">
                  <c:v>16.2221</c:v>
                </c:pt>
                <c:pt idx="17">
                  <c:v>11.9563</c:v>
                </c:pt>
                <c:pt idx="18">
                  <c:v>7.70631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ADTF'!$G$4:$G$24</c:f>
              <c:numCache>
                <c:formatCode>General</c:formatCode>
                <c:ptCount val="21"/>
                <c:pt idx="0">
                  <c:v>35.3478</c:v>
                </c:pt>
                <c:pt idx="1">
                  <c:v>35.4032</c:v>
                </c:pt>
                <c:pt idx="2">
                  <c:v>35.4055</c:v>
                </c:pt>
                <c:pt idx="3">
                  <c:v>35.3883</c:v>
                </c:pt>
                <c:pt idx="4">
                  <c:v>35.3715</c:v>
                </c:pt>
                <c:pt idx="5">
                  <c:v>35.3288</c:v>
                </c:pt>
                <c:pt idx="6">
                  <c:v>35.2928</c:v>
                </c:pt>
                <c:pt idx="7">
                  <c:v>35.1796</c:v>
                </c:pt>
                <c:pt idx="8">
                  <c:v>34.9839</c:v>
                </c:pt>
                <c:pt idx="9">
                  <c:v>34.5632</c:v>
                </c:pt>
                <c:pt idx="10">
                  <c:v>33.9192</c:v>
                </c:pt>
                <c:pt idx="11">
                  <c:v>32.8774</c:v>
                </c:pt>
                <c:pt idx="12">
                  <c:v>31.5771</c:v>
                </c:pt>
                <c:pt idx="13">
                  <c:v>29.6325</c:v>
                </c:pt>
                <c:pt idx="14">
                  <c:v>27.148</c:v>
                </c:pt>
                <c:pt idx="15">
                  <c:v>24.0113</c:v>
                </c:pt>
                <c:pt idx="16">
                  <c:v>20.2926</c:v>
                </c:pt>
                <c:pt idx="17">
                  <c:v>16.1511</c:v>
                </c:pt>
                <c:pt idx="18">
                  <c:v>11.9023</c:v>
                </c:pt>
                <c:pt idx="19">
                  <c:v>7.66944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ADTF'!$H$4:$H$24</c:f>
              <c:numCache>
                <c:formatCode>General</c:formatCode>
                <c:ptCount val="21"/>
                <c:pt idx="0">
                  <c:v>35.4125</c:v>
                </c:pt>
                <c:pt idx="2">
                  <c:v>35.4051</c:v>
                </c:pt>
                <c:pt idx="4">
                  <c:v>35.365</c:v>
                </c:pt>
                <c:pt idx="5">
                  <c:v>35.3064</c:v>
                </c:pt>
                <c:pt idx="6">
                  <c:v>35.2482</c:v>
                </c:pt>
                <c:pt idx="7">
                  <c:v>35.1141</c:v>
                </c:pt>
                <c:pt idx="8">
                  <c:v>34.8534</c:v>
                </c:pt>
                <c:pt idx="9">
                  <c:v>34.3971</c:v>
                </c:pt>
                <c:pt idx="10">
                  <c:v>33.6869</c:v>
                </c:pt>
                <c:pt idx="11">
                  <c:v>32.6823</c:v>
                </c:pt>
                <c:pt idx="12">
                  <c:v>31.3209</c:v>
                </c:pt>
                <c:pt idx="13">
                  <c:v>29.3415</c:v>
                </c:pt>
                <c:pt idx="14">
                  <c:v>26.8147</c:v>
                </c:pt>
                <c:pt idx="15">
                  <c:v>23.7162</c:v>
                </c:pt>
                <c:pt idx="16">
                  <c:v>19.9741</c:v>
                </c:pt>
                <c:pt idx="17">
                  <c:v>15.9588</c:v>
                </c:pt>
                <c:pt idx="18">
                  <c:v>11.8189</c:v>
                </c:pt>
                <c:pt idx="19">
                  <c:v>7.67778</c:v>
                </c:pt>
                <c:pt idx="20">
                  <c:v>3.82475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5557216"/>
        <c:axId val="-2035553984"/>
      </c:scatterChart>
      <c:valAx>
        <c:axId val="-2035557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35553984"/>
        <c:crosses val="autoZero"/>
        <c:crossBetween val="midCat"/>
      </c:valAx>
      <c:valAx>
        <c:axId val="-2035553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355572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08958596324783"/>
          <c:y val="0.623213567848856"/>
          <c:w val="0.139356030209794"/>
          <c:h val="0.2746712725604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5023366874442"/>
          <c:y val="0.0321285103617321"/>
          <c:w val="0.926741251777914"/>
          <c:h val="0.900114600119637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ADTF'!$B$34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ADTF'!$A$36:$A$54</c:f>
              <c:numCache>
                <c:formatCode>General</c:formatCode>
                <c:ptCount val="19"/>
                <c:pt idx="0">
                  <c:v>-97.34</c:v>
                </c:pt>
                <c:pt idx="1">
                  <c:v>-97.84</c:v>
                </c:pt>
                <c:pt idx="2">
                  <c:v>-98.34</c:v>
                </c:pt>
                <c:pt idx="3">
                  <c:v>-98.84</c:v>
                </c:pt>
                <c:pt idx="4">
                  <c:v>-99.34</c:v>
                </c:pt>
                <c:pt idx="5">
                  <c:v>-99.84</c:v>
                </c:pt>
                <c:pt idx="6">
                  <c:v>-100.34</c:v>
                </c:pt>
                <c:pt idx="7">
                  <c:v>-100.84</c:v>
                </c:pt>
                <c:pt idx="8">
                  <c:v>-101.34</c:v>
                </c:pt>
                <c:pt idx="9">
                  <c:v>-101.84</c:v>
                </c:pt>
                <c:pt idx="10">
                  <c:v>-102.34</c:v>
                </c:pt>
                <c:pt idx="11">
                  <c:v>-102.84</c:v>
                </c:pt>
                <c:pt idx="12">
                  <c:v>-103.34</c:v>
                </c:pt>
                <c:pt idx="13">
                  <c:v>-103.84</c:v>
                </c:pt>
                <c:pt idx="14">
                  <c:v>-104.34</c:v>
                </c:pt>
                <c:pt idx="15">
                  <c:v>-104.84</c:v>
                </c:pt>
                <c:pt idx="16">
                  <c:v>-105.34</c:v>
                </c:pt>
                <c:pt idx="17">
                  <c:v>-105.84</c:v>
                </c:pt>
                <c:pt idx="18">
                  <c:v>-106.34</c:v>
                </c:pt>
              </c:numCache>
            </c:numRef>
          </c:xVal>
          <c:yVal>
            <c:numRef>
              <c:f>'MPAC ADTF'!$B$36:$B$54</c:f>
              <c:numCache>
                <c:formatCode>General</c:formatCode>
                <c:ptCount val="19"/>
                <c:pt idx="0">
                  <c:v>35.3823</c:v>
                </c:pt>
                <c:pt idx="1">
                  <c:v>35.3312</c:v>
                </c:pt>
                <c:pt idx="2">
                  <c:v>35.2337</c:v>
                </c:pt>
                <c:pt idx="3">
                  <c:v>35.0754</c:v>
                </c:pt>
                <c:pt idx="4">
                  <c:v>34.7613</c:v>
                </c:pt>
                <c:pt idx="5">
                  <c:v>34.2627</c:v>
                </c:pt>
                <c:pt idx="6">
                  <c:v>33.4621</c:v>
                </c:pt>
                <c:pt idx="7">
                  <c:v>32.2104</c:v>
                </c:pt>
                <c:pt idx="8">
                  <c:v>30.1656</c:v>
                </c:pt>
                <c:pt idx="9">
                  <c:v>27.3569</c:v>
                </c:pt>
                <c:pt idx="10">
                  <c:v>23.4759</c:v>
                </c:pt>
                <c:pt idx="11">
                  <c:v>19.4972</c:v>
                </c:pt>
                <c:pt idx="12">
                  <c:v>15.3152</c:v>
                </c:pt>
                <c:pt idx="13">
                  <c:v>11.2111</c:v>
                </c:pt>
                <c:pt idx="14">
                  <c:v>7.7179</c:v>
                </c:pt>
                <c:pt idx="15">
                  <c:v>4.6976</c:v>
                </c:pt>
                <c:pt idx="16">
                  <c:v>2.4052</c:v>
                </c:pt>
                <c:pt idx="17">
                  <c:v>0.8325</c:v>
                </c:pt>
                <c:pt idx="18">
                  <c:v>0.0596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ADTF'!$D$34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ADTF'!$D$36:$D$58</c:f>
              <c:numCache>
                <c:formatCode>General</c:formatCode>
                <c:ptCount val="23"/>
                <c:pt idx="0">
                  <c:v>35.424</c:v>
                </c:pt>
                <c:pt idx="2">
                  <c:v>35.4174</c:v>
                </c:pt>
                <c:pt idx="4">
                  <c:v>35.415</c:v>
                </c:pt>
                <c:pt idx="5">
                  <c:v>35.3629</c:v>
                </c:pt>
                <c:pt idx="6">
                  <c:v>35.3287</c:v>
                </c:pt>
                <c:pt idx="7">
                  <c:v>35.1677</c:v>
                </c:pt>
                <c:pt idx="8">
                  <c:v>34.7703</c:v>
                </c:pt>
                <c:pt idx="9">
                  <c:v>33.9561</c:v>
                </c:pt>
                <c:pt idx="10">
                  <c:v>32.9521</c:v>
                </c:pt>
                <c:pt idx="11">
                  <c:v>31.4187</c:v>
                </c:pt>
                <c:pt idx="12">
                  <c:v>29.1783</c:v>
                </c:pt>
                <c:pt idx="13">
                  <c:v>26.4807</c:v>
                </c:pt>
                <c:pt idx="14">
                  <c:v>23.2436</c:v>
                </c:pt>
                <c:pt idx="15">
                  <c:v>19.6971</c:v>
                </c:pt>
                <c:pt idx="16">
                  <c:v>15.9436</c:v>
                </c:pt>
                <c:pt idx="17">
                  <c:v>12.0257</c:v>
                </c:pt>
                <c:pt idx="18">
                  <c:v>8.07309</c:v>
                </c:pt>
                <c:pt idx="19">
                  <c:v>4.16594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ADTF'!$E$34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ADTF'!$E$36:$E$58</c:f>
              <c:numCache>
                <c:formatCode>General</c:formatCode>
                <c:ptCount val="23"/>
                <c:pt idx="0">
                  <c:v>35.424</c:v>
                </c:pt>
                <c:pt idx="2">
                  <c:v>35.4174</c:v>
                </c:pt>
                <c:pt idx="4">
                  <c:v>35.4035</c:v>
                </c:pt>
                <c:pt idx="5">
                  <c:v>35.3621</c:v>
                </c:pt>
                <c:pt idx="6">
                  <c:v>35.3205</c:v>
                </c:pt>
                <c:pt idx="7">
                  <c:v>35.1865</c:v>
                </c:pt>
                <c:pt idx="8">
                  <c:v>34.803</c:v>
                </c:pt>
                <c:pt idx="9">
                  <c:v>34.053</c:v>
                </c:pt>
                <c:pt idx="10">
                  <c:v>33.1299</c:v>
                </c:pt>
                <c:pt idx="11">
                  <c:v>31.6841</c:v>
                </c:pt>
                <c:pt idx="12">
                  <c:v>29.5938</c:v>
                </c:pt>
                <c:pt idx="13">
                  <c:v>27.0381</c:v>
                </c:pt>
                <c:pt idx="14">
                  <c:v>24.058</c:v>
                </c:pt>
                <c:pt idx="15">
                  <c:v>20.4589</c:v>
                </c:pt>
                <c:pt idx="16">
                  <c:v>16.7943</c:v>
                </c:pt>
                <c:pt idx="17">
                  <c:v>12.9956</c:v>
                </c:pt>
                <c:pt idx="18">
                  <c:v>9.12964</c:v>
                </c:pt>
                <c:pt idx="19">
                  <c:v>5.22972</c:v>
                </c:pt>
                <c:pt idx="20">
                  <c:v>2.64258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ADTF'!$F$34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ADTF'!$F$36:$F$58</c:f>
              <c:numCache>
                <c:formatCode>General</c:formatCode>
                <c:ptCount val="23"/>
                <c:pt idx="0">
                  <c:v>35.424</c:v>
                </c:pt>
                <c:pt idx="2">
                  <c:v>35.4158</c:v>
                </c:pt>
                <c:pt idx="4">
                  <c:v>35.4174</c:v>
                </c:pt>
                <c:pt idx="5">
                  <c:v>35.3961</c:v>
                </c:pt>
                <c:pt idx="6">
                  <c:v>35.3715</c:v>
                </c:pt>
                <c:pt idx="7">
                  <c:v>35.2908</c:v>
                </c:pt>
                <c:pt idx="8">
                  <c:v>35.1223</c:v>
                </c:pt>
                <c:pt idx="9">
                  <c:v>34.6306</c:v>
                </c:pt>
                <c:pt idx="10">
                  <c:v>33.8269</c:v>
                </c:pt>
                <c:pt idx="11">
                  <c:v>32.7249</c:v>
                </c:pt>
                <c:pt idx="12">
                  <c:v>30.9871</c:v>
                </c:pt>
                <c:pt idx="13">
                  <c:v>28.7254</c:v>
                </c:pt>
                <c:pt idx="14">
                  <c:v>25.8244</c:v>
                </c:pt>
                <c:pt idx="15">
                  <c:v>22.506</c:v>
                </c:pt>
                <c:pt idx="16">
                  <c:v>18.864</c:v>
                </c:pt>
                <c:pt idx="17">
                  <c:v>14.981</c:v>
                </c:pt>
                <c:pt idx="18">
                  <c:v>11.2599</c:v>
                </c:pt>
                <c:pt idx="19">
                  <c:v>7.05224</c:v>
                </c:pt>
                <c:pt idx="20">
                  <c:v>3.36402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ADTF'!$G$34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ADTF'!$G$36:$G$58</c:f>
              <c:numCache>
                <c:formatCode>General</c:formatCode>
                <c:ptCount val="23"/>
                <c:pt idx="0">
                  <c:v>35.424</c:v>
                </c:pt>
                <c:pt idx="2">
                  <c:v>35.424</c:v>
                </c:pt>
                <c:pt idx="4">
                  <c:v>35.4224</c:v>
                </c:pt>
                <c:pt idx="5">
                  <c:v>35.3805</c:v>
                </c:pt>
                <c:pt idx="6">
                  <c:v>35.3145</c:v>
                </c:pt>
                <c:pt idx="7">
                  <c:v>35.2329</c:v>
                </c:pt>
                <c:pt idx="8">
                  <c:v>35.0544</c:v>
                </c:pt>
                <c:pt idx="9">
                  <c:v>34.6497</c:v>
                </c:pt>
                <c:pt idx="10">
                  <c:v>33.9104</c:v>
                </c:pt>
                <c:pt idx="11">
                  <c:v>32.9227</c:v>
                </c:pt>
                <c:pt idx="12">
                  <c:v>31.4988</c:v>
                </c:pt>
                <c:pt idx="13">
                  <c:v>29.4799</c:v>
                </c:pt>
                <c:pt idx="14">
                  <c:v>26.8005</c:v>
                </c:pt>
                <c:pt idx="15">
                  <c:v>23.5637</c:v>
                </c:pt>
                <c:pt idx="16">
                  <c:v>20.2418</c:v>
                </c:pt>
                <c:pt idx="17">
                  <c:v>16.374</c:v>
                </c:pt>
                <c:pt idx="18">
                  <c:v>12.3078</c:v>
                </c:pt>
                <c:pt idx="19">
                  <c:v>8.2323</c:v>
                </c:pt>
                <c:pt idx="20">
                  <c:v>4.62594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ADTF'!$H$34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ADTF'!$H$36:$H$58</c:f>
              <c:numCache>
                <c:formatCode>General</c:formatCode>
                <c:ptCount val="23"/>
                <c:pt idx="0">
                  <c:v>35.424</c:v>
                </c:pt>
                <c:pt idx="2">
                  <c:v>35.424</c:v>
                </c:pt>
                <c:pt idx="4">
                  <c:v>35.4232</c:v>
                </c:pt>
                <c:pt idx="6">
                  <c:v>35.4183</c:v>
                </c:pt>
                <c:pt idx="7">
                  <c:v>35.3793</c:v>
                </c:pt>
                <c:pt idx="8">
                  <c:v>35.3272</c:v>
                </c:pt>
                <c:pt idx="9">
                  <c:v>35.1204</c:v>
                </c:pt>
                <c:pt idx="10">
                  <c:v>34.822</c:v>
                </c:pt>
                <c:pt idx="11">
                  <c:v>34.2947</c:v>
                </c:pt>
                <c:pt idx="12">
                  <c:v>33.2736</c:v>
                </c:pt>
                <c:pt idx="13">
                  <c:v>31.9534</c:v>
                </c:pt>
                <c:pt idx="14">
                  <c:v>30.0605</c:v>
                </c:pt>
                <c:pt idx="15">
                  <c:v>27.6785</c:v>
                </c:pt>
                <c:pt idx="16">
                  <c:v>24.7564</c:v>
                </c:pt>
                <c:pt idx="17">
                  <c:v>21.3138</c:v>
                </c:pt>
                <c:pt idx="18">
                  <c:v>17.6685</c:v>
                </c:pt>
                <c:pt idx="19">
                  <c:v>13.8525</c:v>
                </c:pt>
                <c:pt idx="20">
                  <c:v>9.99292</c:v>
                </c:pt>
                <c:pt idx="21">
                  <c:v>6.06709</c:v>
                </c:pt>
                <c:pt idx="22">
                  <c:v>2.79509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5490832"/>
        <c:axId val="-2035487600"/>
      </c:scatterChart>
      <c:valAx>
        <c:axId val="-20354908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35487600"/>
        <c:crosses val="autoZero"/>
        <c:crossBetween val="midCat"/>
      </c:valAx>
      <c:valAx>
        <c:axId val="-2035487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35490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78266377320439"/>
          <c:y val="0.600400444969519"/>
          <c:w val="0.139774831169126"/>
          <c:h val="0.29573040385100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4157527535445"/>
          <c:y val="0.0300854668459017"/>
          <c:w val="0.926196744147611"/>
          <c:h val="0.90646628640244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ADTF'!$B$68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ADTF'!$A$70:$A$87</c:f>
              <c:numCache>
                <c:formatCode>General</c:formatCode>
                <c:ptCount val="18"/>
                <c:pt idx="0">
                  <c:v>-89.54</c:v>
                </c:pt>
                <c:pt idx="1">
                  <c:v>-90.04</c:v>
                </c:pt>
                <c:pt idx="2">
                  <c:v>-90.54</c:v>
                </c:pt>
                <c:pt idx="3">
                  <c:v>-91.04</c:v>
                </c:pt>
                <c:pt idx="4">
                  <c:v>-91.54</c:v>
                </c:pt>
                <c:pt idx="5">
                  <c:v>-92.04</c:v>
                </c:pt>
                <c:pt idx="6">
                  <c:v>-92.54</c:v>
                </c:pt>
                <c:pt idx="7">
                  <c:v>-93.04</c:v>
                </c:pt>
                <c:pt idx="8">
                  <c:v>-93.54</c:v>
                </c:pt>
                <c:pt idx="9">
                  <c:v>-94.04</c:v>
                </c:pt>
                <c:pt idx="10">
                  <c:v>-94.54</c:v>
                </c:pt>
                <c:pt idx="11">
                  <c:v>-95.04</c:v>
                </c:pt>
                <c:pt idx="12">
                  <c:v>-95.54</c:v>
                </c:pt>
                <c:pt idx="13">
                  <c:v>-96.04</c:v>
                </c:pt>
                <c:pt idx="14">
                  <c:v>-96.54</c:v>
                </c:pt>
                <c:pt idx="15">
                  <c:v>-97.04</c:v>
                </c:pt>
                <c:pt idx="16">
                  <c:v>-97.54</c:v>
                </c:pt>
                <c:pt idx="17">
                  <c:v>-98.04</c:v>
                </c:pt>
              </c:numCache>
            </c:numRef>
          </c:xVal>
          <c:yVal>
            <c:numRef>
              <c:f>'MPAC ADTF'!$B$70:$B$87</c:f>
              <c:numCache>
                <c:formatCode>General</c:formatCode>
                <c:ptCount val="18"/>
                <c:pt idx="0">
                  <c:v>35.1204</c:v>
                </c:pt>
                <c:pt idx="1">
                  <c:v>35.0055</c:v>
                </c:pt>
                <c:pt idx="2">
                  <c:v>34.8428</c:v>
                </c:pt>
                <c:pt idx="3">
                  <c:v>34.6019</c:v>
                </c:pt>
                <c:pt idx="4">
                  <c:v>34.2601</c:v>
                </c:pt>
                <c:pt idx="5">
                  <c:v>33.7509</c:v>
                </c:pt>
                <c:pt idx="6">
                  <c:v>32.9671</c:v>
                </c:pt>
                <c:pt idx="7">
                  <c:v>31.9769</c:v>
                </c:pt>
                <c:pt idx="8">
                  <c:v>30.4563</c:v>
                </c:pt>
                <c:pt idx="9">
                  <c:v>28.3873</c:v>
                </c:pt>
                <c:pt idx="10">
                  <c:v>25.9374</c:v>
                </c:pt>
                <c:pt idx="11">
                  <c:v>22.6165</c:v>
                </c:pt>
                <c:pt idx="12">
                  <c:v>18.8574</c:v>
                </c:pt>
                <c:pt idx="13">
                  <c:v>14.7941</c:v>
                </c:pt>
                <c:pt idx="14">
                  <c:v>10.6904</c:v>
                </c:pt>
                <c:pt idx="15">
                  <c:v>6.5867</c:v>
                </c:pt>
                <c:pt idx="16">
                  <c:v>2.5455</c:v>
                </c:pt>
                <c:pt idx="17">
                  <c:v>0.5024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ADTF'!$D$68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ADTF'!$D$70:$D$95</c:f>
              <c:numCache>
                <c:formatCode>General</c:formatCode>
                <c:ptCount val="26"/>
                <c:pt idx="0">
                  <c:v>35.4093</c:v>
                </c:pt>
                <c:pt idx="2">
                  <c:v>35.4027</c:v>
                </c:pt>
                <c:pt idx="4">
                  <c:v>35.4043</c:v>
                </c:pt>
                <c:pt idx="6">
                  <c:v>35.3855</c:v>
                </c:pt>
                <c:pt idx="8">
                  <c:v>35.3125</c:v>
                </c:pt>
                <c:pt idx="9">
                  <c:v>35.2695</c:v>
                </c:pt>
                <c:pt idx="10">
                  <c:v>35.2134</c:v>
                </c:pt>
                <c:pt idx="11">
                  <c:v>35.0957</c:v>
                </c:pt>
                <c:pt idx="12">
                  <c:v>35.0838</c:v>
                </c:pt>
                <c:pt idx="13">
                  <c:v>34.8987</c:v>
                </c:pt>
                <c:pt idx="14">
                  <c:v>34.6263</c:v>
                </c:pt>
                <c:pt idx="15">
                  <c:v>34.1684</c:v>
                </c:pt>
                <c:pt idx="16">
                  <c:v>33.4951</c:v>
                </c:pt>
                <c:pt idx="17">
                  <c:v>32.5029</c:v>
                </c:pt>
                <c:pt idx="18">
                  <c:v>31.0707</c:v>
                </c:pt>
                <c:pt idx="19">
                  <c:v>29.1388</c:v>
                </c:pt>
                <c:pt idx="20">
                  <c:v>26.6757</c:v>
                </c:pt>
                <c:pt idx="21">
                  <c:v>23.5328</c:v>
                </c:pt>
                <c:pt idx="22">
                  <c:v>19.925</c:v>
                </c:pt>
                <c:pt idx="23">
                  <c:v>16.0211</c:v>
                </c:pt>
                <c:pt idx="24">
                  <c:v>11.9616</c:v>
                </c:pt>
                <c:pt idx="25">
                  <c:v>7.98165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ADTF'!$E$68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ADTF'!$E$70:$E$95</c:f>
              <c:numCache>
                <c:formatCode>General</c:formatCode>
                <c:ptCount val="26"/>
                <c:pt idx="0">
                  <c:v>35.3994</c:v>
                </c:pt>
                <c:pt idx="2">
                  <c:v>35.3839</c:v>
                </c:pt>
                <c:pt idx="4">
                  <c:v>35.3953</c:v>
                </c:pt>
                <c:pt idx="6">
                  <c:v>35.3396</c:v>
                </c:pt>
                <c:pt idx="8">
                  <c:v>35.2749</c:v>
                </c:pt>
                <c:pt idx="9">
                  <c:v>35.206</c:v>
                </c:pt>
                <c:pt idx="10">
                  <c:v>35.1475</c:v>
                </c:pt>
                <c:pt idx="11">
                  <c:v>35.0519</c:v>
                </c:pt>
                <c:pt idx="12">
                  <c:v>34.9434</c:v>
                </c:pt>
                <c:pt idx="13">
                  <c:v>34.7726</c:v>
                </c:pt>
                <c:pt idx="14">
                  <c:v>34.4853</c:v>
                </c:pt>
                <c:pt idx="15">
                  <c:v>34.0021</c:v>
                </c:pt>
                <c:pt idx="16">
                  <c:v>33.3101</c:v>
                </c:pt>
                <c:pt idx="17">
                  <c:v>32.2924</c:v>
                </c:pt>
                <c:pt idx="18">
                  <c:v>30.8049</c:v>
                </c:pt>
                <c:pt idx="19">
                  <c:v>28.8156</c:v>
                </c:pt>
                <c:pt idx="20">
                  <c:v>26.2478</c:v>
                </c:pt>
                <c:pt idx="21">
                  <c:v>23.1145</c:v>
                </c:pt>
                <c:pt idx="22">
                  <c:v>19.526</c:v>
                </c:pt>
                <c:pt idx="23">
                  <c:v>15.691</c:v>
                </c:pt>
                <c:pt idx="24">
                  <c:v>11.7574</c:v>
                </c:pt>
                <c:pt idx="25">
                  <c:v>7.84613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ADTF'!$F$68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ADTF'!$F$70:$F$95</c:f>
              <c:numCache>
                <c:formatCode>General</c:formatCode>
                <c:ptCount val="26"/>
                <c:pt idx="0">
                  <c:v>35.3961</c:v>
                </c:pt>
                <c:pt idx="2">
                  <c:v>35.3822</c:v>
                </c:pt>
                <c:pt idx="4">
                  <c:v>35.3757</c:v>
                </c:pt>
                <c:pt idx="6">
                  <c:v>35.31</c:v>
                </c:pt>
                <c:pt idx="7">
                  <c:v>35.2695</c:v>
                </c:pt>
                <c:pt idx="8">
                  <c:v>35.2297</c:v>
                </c:pt>
                <c:pt idx="9">
                  <c:v>35.1716</c:v>
                </c:pt>
                <c:pt idx="10">
                  <c:v>35.1271</c:v>
                </c:pt>
                <c:pt idx="11">
                  <c:v>35.0513</c:v>
                </c:pt>
                <c:pt idx="12">
                  <c:v>34.8603</c:v>
                </c:pt>
                <c:pt idx="13">
                  <c:v>34.6762</c:v>
                </c:pt>
                <c:pt idx="14">
                  <c:v>34.3192</c:v>
                </c:pt>
                <c:pt idx="15">
                  <c:v>33.7978</c:v>
                </c:pt>
                <c:pt idx="16">
                  <c:v>33.0098</c:v>
                </c:pt>
                <c:pt idx="17">
                  <c:v>31.8442</c:v>
                </c:pt>
                <c:pt idx="18">
                  <c:v>30.2361</c:v>
                </c:pt>
                <c:pt idx="19">
                  <c:v>28.0983</c:v>
                </c:pt>
                <c:pt idx="20">
                  <c:v>25.4312</c:v>
                </c:pt>
                <c:pt idx="21">
                  <c:v>22.1732</c:v>
                </c:pt>
                <c:pt idx="22">
                  <c:v>18.4889</c:v>
                </c:pt>
                <c:pt idx="23">
                  <c:v>14.6537</c:v>
                </c:pt>
                <c:pt idx="24">
                  <c:v>10.7006</c:v>
                </c:pt>
                <c:pt idx="25">
                  <c:v>6.76555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ADTF'!$G$68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ADTF'!$G$70:$G$94</c:f>
              <c:numCache>
                <c:formatCode>General</c:formatCode>
                <c:ptCount val="25"/>
                <c:pt idx="0">
                  <c:v>35.3929</c:v>
                </c:pt>
                <c:pt idx="2">
                  <c:v>35.3814</c:v>
                </c:pt>
                <c:pt idx="4">
                  <c:v>35.365</c:v>
                </c:pt>
                <c:pt idx="6">
                  <c:v>35.3011</c:v>
                </c:pt>
                <c:pt idx="7">
                  <c:v>35.229</c:v>
                </c:pt>
                <c:pt idx="8">
                  <c:v>35.213</c:v>
                </c:pt>
                <c:pt idx="9">
                  <c:v>35.1345</c:v>
                </c:pt>
                <c:pt idx="10">
                  <c:v>35.0534</c:v>
                </c:pt>
                <c:pt idx="11">
                  <c:v>34.9031</c:v>
                </c:pt>
                <c:pt idx="12">
                  <c:v>34.6578</c:v>
                </c:pt>
                <c:pt idx="13">
                  <c:v>34.3199</c:v>
                </c:pt>
                <c:pt idx="14">
                  <c:v>33.746</c:v>
                </c:pt>
                <c:pt idx="15">
                  <c:v>32.8756</c:v>
                </c:pt>
                <c:pt idx="16">
                  <c:v>31.6062</c:v>
                </c:pt>
                <c:pt idx="17">
                  <c:v>29.9852</c:v>
                </c:pt>
                <c:pt idx="18">
                  <c:v>27.5542</c:v>
                </c:pt>
                <c:pt idx="19">
                  <c:v>24.631</c:v>
                </c:pt>
                <c:pt idx="20">
                  <c:v>21.1129</c:v>
                </c:pt>
                <c:pt idx="21">
                  <c:v>17.2956</c:v>
                </c:pt>
                <c:pt idx="22">
                  <c:v>13.3272</c:v>
                </c:pt>
                <c:pt idx="23">
                  <c:v>9.41359</c:v>
                </c:pt>
                <c:pt idx="24">
                  <c:v>5.49347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ADTF'!$H$68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ADTF'!$H$70:$H$93</c:f>
              <c:numCache>
                <c:formatCode>General</c:formatCode>
                <c:ptCount val="24"/>
                <c:pt idx="0">
                  <c:v>35.3953</c:v>
                </c:pt>
                <c:pt idx="2">
                  <c:v>35.3855</c:v>
                </c:pt>
                <c:pt idx="4">
                  <c:v>35.3658</c:v>
                </c:pt>
                <c:pt idx="6">
                  <c:v>35.3117</c:v>
                </c:pt>
                <c:pt idx="7">
                  <c:v>35.2716</c:v>
                </c:pt>
                <c:pt idx="8">
                  <c:v>35.2068</c:v>
                </c:pt>
                <c:pt idx="9">
                  <c:v>35.1092</c:v>
                </c:pt>
                <c:pt idx="10">
                  <c:v>35.0523</c:v>
                </c:pt>
                <c:pt idx="11">
                  <c:v>34.8729</c:v>
                </c:pt>
                <c:pt idx="12">
                  <c:v>34.6251</c:v>
                </c:pt>
                <c:pt idx="13">
                  <c:v>34.2098</c:v>
                </c:pt>
                <c:pt idx="14">
                  <c:v>33.5681</c:v>
                </c:pt>
                <c:pt idx="15">
                  <c:v>32.5943</c:v>
                </c:pt>
                <c:pt idx="16">
                  <c:v>31.2235</c:v>
                </c:pt>
                <c:pt idx="17">
                  <c:v>29.3076</c:v>
                </c:pt>
                <c:pt idx="18">
                  <c:v>26.7441</c:v>
                </c:pt>
                <c:pt idx="19">
                  <c:v>23.6334</c:v>
                </c:pt>
                <c:pt idx="20">
                  <c:v>19.9984</c:v>
                </c:pt>
                <c:pt idx="21">
                  <c:v>16.0649</c:v>
                </c:pt>
                <c:pt idx="22">
                  <c:v>11.9795</c:v>
                </c:pt>
                <c:pt idx="23">
                  <c:v>7.90864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5425792"/>
        <c:axId val="-2035422560"/>
      </c:scatterChart>
      <c:valAx>
        <c:axId val="-2035425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35422560"/>
        <c:crosses val="autoZero"/>
        <c:crossBetween val="midCat"/>
      </c:valAx>
      <c:valAx>
        <c:axId val="-2035422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354257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656435561747"/>
          <c:y val="0.629571666510891"/>
          <c:w val="0.139460505967489"/>
          <c:h val="0.2769249853233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4157527535445"/>
          <c:y val="0.0300854668459017"/>
          <c:w val="0.926196744147611"/>
          <c:h val="0.90646628640244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ADTF'!$B$105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ADTF'!$A$107:$A$123</c:f>
              <c:numCache>
                <c:formatCode>General</c:formatCode>
                <c:ptCount val="17"/>
                <c:pt idx="0">
                  <c:v>-96.54</c:v>
                </c:pt>
                <c:pt idx="1">
                  <c:v>-97.04</c:v>
                </c:pt>
                <c:pt idx="2">
                  <c:v>-97.54</c:v>
                </c:pt>
                <c:pt idx="3">
                  <c:v>-98.04</c:v>
                </c:pt>
                <c:pt idx="4">
                  <c:v>-98.54</c:v>
                </c:pt>
                <c:pt idx="5">
                  <c:v>-99.04</c:v>
                </c:pt>
                <c:pt idx="6">
                  <c:v>-99.54</c:v>
                </c:pt>
                <c:pt idx="7">
                  <c:v>-100.04</c:v>
                </c:pt>
                <c:pt idx="8">
                  <c:v>-100.54</c:v>
                </c:pt>
                <c:pt idx="9">
                  <c:v>-101.04</c:v>
                </c:pt>
                <c:pt idx="10">
                  <c:v>-101.54</c:v>
                </c:pt>
                <c:pt idx="11">
                  <c:v>-102.04</c:v>
                </c:pt>
                <c:pt idx="12">
                  <c:v>-102.54</c:v>
                </c:pt>
                <c:pt idx="13">
                  <c:v>-103.04</c:v>
                </c:pt>
                <c:pt idx="14">
                  <c:v>-103.54</c:v>
                </c:pt>
                <c:pt idx="15">
                  <c:v>-104.04</c:v>
                </c:pt>
                <c:pt idx="16">
                  <c:v>-104.54</c:v>
                </c:pt>
              </c:numCache>
            </c:numRef>
          </c:xVal>
          <c:yVal>
            <c:numRef>
              <c:f>'MPAC ADTF'!$B$107:$B$123</c:f>
              <c:numCache>
                <c:formatCode>General</c:formatCode>
                <c:ptCount val="17"/>
                <c:pt idx="0">
                  <c:v>35.294</c:v>
                </c:pt>
                <c:pt idx="1">
                  <c:v>35.294</c:v>
                </c:pt>
                <c:pt idx="2">
                  <c:v>35.1582</c:v>
                </c:pt>
                <c:pt idx="3">
                  <c:v>34.8863</c:v>
                </c:pt>
                <c:pt idx="4">
                  <c:v>34.3973</c:v>
                </c:pt>
                <c:pt idx="5">
                  <c:v>33.5712</c:v>
                </c:pt>
                <c:pt idx="6">
                  <c:v>32.2413</c:v>
                </c:pt>
                <c:pt idx="7">
                  <c:v>30.2582</c:v>
                </c:pt>
                <c:pt idx="8">
                  <c:v>27.6672</c:v>
                </c:pt>
                <c:pt idx="9">
                  <c:v>24.3687</c:v>
                </c:pt>
                <c:pt idx="10">
                  <c:v>20.4945</c:v>
                </c:pt>
                <c:pt idx="11">
                  <c:v>16.3042</c:v>
                </c:pt>
                <c:pt idx="12">
                  <c:v>12.0631</c:v>
                </c:pt>
                <c:pt idx="13">
                  <c:v>7.8411</c:v>
                </c:pt>
                <c:pt idx="14">
                  <c:v>3.6384</c:v>
                </c:pt>
                <c:pt idx="15">
                  <c:v>0.9622</c:v>
                </c:pt>
                <c:pt idx="16">
                  <c:v>0.0927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ADTF'!$D$105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ADTF'!$D$107:$D$125</c:f>
              <c:numCache>
                <c:formatCode>General</c:formatCode>
                <c:ptCount val="19"/>
                <c:pt idx="0">
                  <c:v>35.4207</c:v>
                </c:pt>
                <c:pt idx="2">
                  <c:v>35.4003</c:v>
                </c:pt>
                <c:pt idx="3">
                  <c:v>35.3503</c:v>
                </c:pt>
                <c:pt idx="4">
                  <c:v>35.2798</c:v>
                </c:pt>
                <c:pt idx="5">
                  <c:v>35.0984</c:v>
                </c:pt>
                <c:pt idx="6">
                  <c:v>34.8616</c:v>
                </c:pt>
                <c:pt idx="7">
                  <c:v>34.3723</c:v>
                </c:pt>
                <c:pt idx="8">
                  <c:v>33.6727</c:v>
                </c:pt>
                <c:pt idx="9">
                  <c:v>32.5636</c:v>
                </c:pt>
                <c:pt idx="10">
                  <c:v>30.951</c:v>
                </c:pt>
                <c:pt idx="11">
                  <c:v>28.847</c:v>
                </c:pt>
                <c:pt idx="12">
                  <c:v>26.0369</c:v>
                </c:pt>
                <c:pt idx="13">
                  <c:v>22.723</c:v>
                </c:pt>
                <c:pt idx="14">
                  <c:v>19.2907</c:v>
                </c:pt>
                <c:pt idx="15">
                  <c:v>15.0579</c:v>
                </c:pt>
                <c:pt idx="16">
                  <c:v>10.7201</c:v>
                </c:pt>
                <c:pt idx="17">
                  <c:v>6.78786</c:v>
                </c:pt>
                <c:pt idx="18">
                  <c:v>4.13901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ADTF'!$E$105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ADTF'!$E$107:$E$125</c:f>
              <c:numCache>
                <c:formatCode>General</c:formatCode>
                <c:ptCount val="19"/>
                <c:pt idx="0">
                  <c:v>35.4215</c:v>
                </c:pt>
                <c:pt idx="2">
                  <c:v>35.4027</c:v>
                </c:pt>
                <c:pt idx="4">
                  <c:v>35.3076</c:v>
                </c:pt>
                <c:pt idx="5">
                  <c:v>35.1613</c:v>
                </c:pt>
                <c:pt idx="6">
                  <c:v>34.9624</c:v>
                </c:pt>
                <c:pt idx="7">
                  <c:v>34.5693</c:v>
                </c:pt>
                <c:pt idx="8">
                  <c:v>33.9001</c:v>
                </c:pt>
                <c:pt idx="9">
                  <c:v>32.908</c:v>
                </c:pt>
                <c:pt idx="10">
                  <c:v>31.4292</c:v>
                </c:pt>
                <c:pt idx="11">
                  <c:v>29.3503</c:v>
                </c:pt>
                <c:pt idx="12">
                  <c:v>26.5961</c:v>
                </c:pt>
                <c:pt idx="13">
                  <c:v>23.3313</c:v>
                </c:pt>
                <c:pt idx="14">
                  <c:v>19.6981</c:v>
                </c:pt>
                <c:pt idx="15">
                  <c:v>15.7485</c:v>
                </c:pt>
                <c:pt idx="16">
                  <c:v>11.6269</c:v>
                </c:pt>
                <c:pt idx="17">
                  <c:v>7.63082</c:v>
                </c:pt>
                <c:pt idx="18">
                  <c:v>4.26771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ADTF'!$F$105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ADTF'!$F$107:$F$125</c:f>
              <c:numCache>
                <c:formatCode>General</c:formatCode>
                <c:ptCount val="19"/>
                <c:pt idx="0">
                  <c:v>35.424</c:v>
                </c:pt>
                <c:pt idx="2">
                  <c:v>35.4109</c:v>
                </c:pt>
                <c:pt idx="4">
                  <c:v>35.3289</c:v>
                </c:pt>
                <c:pt idx="5">
                  <c:v>35.1957</c:v>
                </c:pt>
                <c:pt idx="6">
                  <c:v>35.0142</c:v>
                </c:pt>
                <c:pt idx="7">
                  <c:v>34.5956</c:v>
                </c:pt>
                <c:pt idx="8">
                  <c:v>33.9494</c:v>
                </c:pt>
                <c:pt idx="9">
                  <c:v>32.9633</c:v>
                </c:pt>
                <c:pt idx="10">
                  <c:v>31.4451</c:v>
                </c:pt>
                <c:pt idx="11">
                  <c:v>29.4683</c:v>
                </c:pt>
                <c:pt idx="12">
                  <c:v>26.7614</c:v>
                </c:pt>
                <c:pt idx="13">
                  <c:v>23.4923</c:v>
                </c:pt>
                <c:pt idx="14">
                  <c:v>19.8689</c:v>
                </c:pt>
                <c:pt idx="15">
                  <c:v>15.9096</c:v>
                </c:pt>
                <c:pt idx="16">
                  <c:v>11.7714</c:v>
                </c:pt>
                <c:pt idx="17">
                  <c:v>7.77894</c:v>
                </c:pt>
                <c:pt idx="18">
                  <c:v>4.60098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ADTF'!$G$105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ADTF'!$G$107:$G$123</c:f>
              <c:numCache>
                <c:formatCode>General</c:formatCode>
                <c:ptCount val="17"/>
                <c:pt idx="0">
                  <c:v>35.4134</c:v>
                </c:pt>
                <c:pt idx="2">
                  <c:v>35.3839</c:v>
                </c:pt>
                <c:pt idx="3">
                  <c:v>35.3027</c:v>
                </c:pt>
                <c:pt idx="4">
                  <c:v>35.1846</c:v>
                </c:pt>
                <c:pt idx="5">
                  <c:v>34.9596</c:v>
                </c:pt>
                <c:pt idx="6">
                  <c:v>34.5101</c:v>
                </c:pt>
                <c:pt idx="7">
                  <c:v>33.7934</c:v>
                </c:pt>
                <c:pt idx="8">
                  <c:v>32.7394</c:v>
                </c:pt>
                <c:pt idx="9">
                  <c:v>31.1112</c:v>
                </c:pt>
                <c:pt idx="10">
                  <c:v>28.925</c:v>
                </c:pt>
                <c:pt idx="11">
                  <c:v>26.2083</c:v>
                </c:pt>
                <c:pt idx="12">
                  <c:v>22.8646</c:v>
                </c:pt>
                <c:pt idx="13">
                  <c:v>19.1914</c:v>
                </c:pt>
                <c:pt idx="14">
                  <c:v>15.4133</c:v>
                </c:pt>
                <c:pt idx="15">
                  <c:v>11.3733</c:v>
                </c:pt>
                <c:pt idx="16">
                  <c:v>7.34531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ADTF'!$H$105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ADTF'!$H$107:$H$123</c:f>
              <c:numCache>
                <c:formatCode>General</c:formatCode>
                <c:ptCount val="17"/>
                <c:pt idx="0">
                  <c:v>35.4109</c:v>
                </c:pt>
                <c:pt idx="2">
                  <c:v>35.3543</c:v>
                </c:pt>
                <c:pt idx="3">
                  <c:v>35.233</c:v>
                </c:pt>
                <c:pt idx="4">
                  <c:v>35.0855</c:v>
                </c:pt>
                <c:pt idx="5">
                  <c:v>34.7378</c:v>
                </c:pt>
                <c:pt idx="6">
                  <c:v>34.1273</c:v>
                </c:pt>
                <c:pt idx="7">
                  <c:v>33.1989</c:v>
                </c:pt>
                <c:pt idx="8">
                  <c:v>31.8243</c:v>
                </c:pt>
                <c:pt idx="9">
                  <c:v>29.8237</c:v>
                </c:pt>
                <c:pt idx="10">
                  <c:v>27.3412</c:v>
                </c:pt>
                <c:pt idx="11">
                  <c:v>24.102</c:v>
                </c:pt>
                <c:pt idx="12">
                  <c:v>20.4085</c:v>
                </c:pt>
                <c:pt idx="13">
                  <c:v>16.6045</c:v>
                </c:pt>
                <c:pt idx="14">
                  <c:v>12.6032</c:v>
                </c:pt>
                <c:pt idx="15">
                  <c:v>8.42037</c:v>
                </c:pt>
                <c:pt idx="16">
                  <c:v>4.53594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5363584"/>
        <c:axId val="-2035360352"/>
      </c:scatterChart>
      <c:valAx>
        <c:axId val="-2035363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35360352"/>
        <c:crosses val="autoZero"/>
        <c:crossBetween val="midCat"/>
      </c:valAx>
      <c:valAx>
        <c:axId val="-2035360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353635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656435561747"/>
          <c:y val="0.629571666510891"/>
          <c:w val="0.139460505967489"/>
          <c:h val="0.2769249853233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SDLC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66570916832821"/>
          <c:y val="0.106009277102984"/>
          <c:w val="0.937205381516152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ADTF'!$B$2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ADTF'!$A$4:$A$19</c:f>
              <c:numCache>
                <c:formatCode>General</c:formatCode>
                <c:ptCount val="16"/>
                <c:pt idx="0">
                  <c:v>-107.72</c:v>
                </c:pt>
                <c:pt idx="1">
                  <c:v>-107.22</c:v>
                </c:pt>
                <c:pt idx="2">
                  <c:v>-106.72</c:v>
                </c:pt>
                <c:pt idx="3">
                  <c:v>-106.22</c:v>
                </c:pt>
                <c:pt idx="4">
                  <c:v>-105.72</c:v>
                </c:pt>
                <c:pt idx="5">
                  <c:v>-105.22</c:v>
                </c:pt>
                <c:pt idx="6">
                  <c:v>-104.72</c:v>
                </c:pt>
                <c:pt idx="7">
                  <c:v>-104.22</c:v>
                </c:pt>
                <c:pt idx="8">
                  <c:v>-103.72</c:v>
                </c:pt>
                <c:pt idx="9">
                  <c:v>-103.22</c:v>
                </c:pt>
                <c:pt idx="10">
                  <c:v>-102.72</c:v>
                </c:pt>
                <c:pt idx="11">
                  <c:v>-102.22</c:v>
                </c:pt>
                <c:pt idx="12">
                  <c:v>-101.72</c:v>
                </c:pt>
                <c:pt idx="13">
                  <c:v>-101.22</c:v>
                </c:pt>
                <c:pt idx="14">
                  <c:v>-100.72</c:v>
                </c:pt>
                <c:pt idx="15">
                  <c:v>-100.22</c:v>
                </c:pt>
              </c:numCache>
            </c:numRef>
          </c:xVal>
          <c:yVal>
            <c:numRef>
              <c:f>'RC+CE ADTF'!$B$4:$B$19</c:f>
              <c:numCache>
                <c:formatCode>General</c:formatCode>
                <c:ptCount val="16"/>
                <c:pt idx="0">
                  <c:v>3182.18</c:v>
                </c:pt>
                <c:pt idx="1">
                  <c:v>6355.02</c:v>
                </c:pt>
                <c:pt idx="2">
                  <c:v>11205.38</c:v>
                </c:pt>
                <c:pt idx="3">
                  <c:v>15998.2</c:v>
                </c:pt>
                <c:pt idx="4">
                  <c:v>20546.52</c:v>
                </c:pt>
                <c:pt idx="5">
                  <c:v>24314.6</c:v>
                </c:pt>
                <c:pt idx="6">
                  <c:v>27545.58</c:v>
                </c:pt>
                <c:pt idx="7">
                  <c:v>30631.38</c:v>
                </c:pt>
                <c:pt idx="8">
                  <c:v>32804.2</c:v>
                </c:pt>
                <c:pt idx="9">
                  <c:v>33711.62</c:v>
                </c:pt>
                <c:pt idx="10">
                  <c:v>34620.58</c:v>
                </c:pt>
                <c:pt idx="11">
                  <c:v>35093.36</c:v>
                </c:pt>
                <c:pt idx="12">
                  <c:v>35327.1</c:v>
                </c:pt>
                <c:pt idx="13">
                  <c:v>35390.28</c:v>
                </c:pt>
                <c:pt idx="14">
                  <c:v>35416.08</c:v>
                </c:pt>
                <c:pt idx="15">
                  <c:v>35420.04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ADTF'!$D$4:$D$16</c:f>
              <c:numCache>
                <c:formatCode>General</c:formatCode>
                <c:ptCount val="13"/>
                <c:pt idx="0">
                  <c:v>9668.57</c:v>
                </c:pt>
                <c:pt idx="1">
                  <c:v>12655.42</c:v>
                </c:pt>
                <c:pt idx="2">
                  <c:v>16286.06</c:v>
                </c:pt>
                <c:pt idx="3">
                  <c:v>19840.48</c:v>
                </c:pt>
                <c:pt idx="4">
                  <c:v>23170.72</c:v>
                </c:pt>
                <c:pt idx="5">
                  <c:v>25724.36</c:v>
                </c:pt>
                <c:pt idx="6">
                  <c:v>28674.25</c:v>
                </c:pt>
                <c:pt idx="7">
                  <c:v>30343.08</c:v>
                </c:pt>
                <c:pt idx="8">
                  <c:v>31719.83</c:v>
                </c:pt>
                <c:pt idx="9">
                  <c:v>33125.5</c:v>
                </c:pt>
                <c:pt idx="10">
                  <c:v>33892.0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ADTF'!$E$4:$E$16</c:f>
              <c:numCache>
                <c:formatCode>General</c:formatCode>
                <c:ptCount val="13"/>
                <c:pt idx="1">
                  <c:v>12568.98</c:v>
                </c:pt>
                <c:pt idx="2">
                  <c:v>15587.36</c:v>
                </c:pt>
                <c:pt idx="3">
                  <c:v>18952.91</c:v>
                </c:pt>
                <c:pt idx="4">
                  <c:v>22510.43</c:v>
                </c:pt>
                <c:pt idx="5">
                  <c:v>25268.17</c:v>
                </c:pt>
                <c:pt idx="6">
                  <c:v>27690.22</c:v>
                </c:pt>
                <c:pt idx="7">
                  <c:v>30283.9</c:v>
                </c:pt>
                <c:pt idx="8">
                  <c:v>31840.39</c:v>
                </c:pt>
                <c:pt idx="9">
                  <c:v>32912.5</c:v>
                </c:pt>
                <c:pt idx="10">
                  <c:v>33868.08</c:v>
                </c:pt>
                <c:pt idx="11">
                  <c:v>34475.15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ADTF'!$F$4:$F$16</c:f>
              <c:numCache>
                <c:formatCode>General</c:formatCode>
                <c:ptCount val="13"/>
                <c:pt idx="2">
                  <c:v>13131.7</c:v>
                </c:pt>
                <c:pt idx="3">
                  <c:v>16552.89</c:v>
                </c:pt>
                <c:pt idx="4">
                  <c:v>19723.74</c:v>
                </c:pt>
                <c:pt idx="5">
                  <c:v>23133.74</c:v>
                </c:pt>
                <c:pt idx="6">
                  <c:v>25638.46</c:v>
                </c:pt>
                <c:pt idx="7">
                  <c:v>28694.16</c:v>
                </c:pt>
                <c:pt idx="8">
                  <c:v>30533.34</c:v>
                </c:pt>
                <c:pt idx="9">
                  <c:v>32067.69</c:v>
                </c:pt>
                <c:pt idx="10">
                  <c:v>33166.9</c:v>
                </c:pt>
                <c:pt idx="11">
                  <c:v>34120.41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ADTF'!$G$4:$G$16</c:f>
              <c:numCache>
                <c:formatCode>General</c:formatCode>
                <c:ptCount val="13"/>
                <c:pt idx="2">
                  <c:v>13873.91</c:v>
                </c:pt>
                <c:pt idx="3">
                  <c:v>17589.67</c:v>
                </c:pt>
                <c:pt idx="4">
                  <c:v>20782.59</c:v>
                </c:pt>
                <c:pt idx="5">
                  <c:v>24029.62</c:v>
                </c:pt>
                <c:pt idx="6">
                  <c:v>26589.06</c:v>
                </c:pt>
                <c:pt idx="7">
                  <c:v>29440.15</c:v>
                </c:pt>
                <c:pt idx="8">
                  <c:v>31130.99</c:v>
                </c:pt>
                <c:pt idx="9">
                  <c:v>32553.84</c:v>
                </c:pt>
                <c:pt idx="10">
                  <c:v>33397.53</c:v>
                </c:pt>
                <c:pt idx="11">
                  <c:v>34209.67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ADTF'!$H$4:$H$16</c:f>
              <c:numCache>
                <c:formatCode>General</c:formatCode>
                <c:ptCount val="13"/>
                <c:pt idx="2">
                  <c:v>11368.9</c:v>
                </c:pt>
                <c:pt idx="3">
                  <c:v>14721.24</c:v>
                </c:pt>
                <c:pt idx="4">
                  <c:v>18072.87</c:v>
                </c:pt>
                <c:pt idx="5">
                  <c:v>21195.96</c:v>
                </c:pt>
                <c:pt idx="6">
                  <c:v>24063.93</c:v>
                </c:pt>
                <c:pt idx="7">
                  <c:v>27406.35</c:v>
                </c:pt>
                <c:pt idx="8">
                  <c:v>29470.19</c:v>
                </c:pt>
                <c:pt idx="9">
                  <c:v>31247.6</c:v>
                </c:pt>
                <c:pt idx="10">
                  <c:v>32712.78</c:v>
                </c:pt>
                <c:pt idx="11">
                  <c:v>32522.15</c:v>
                </c:pt>
                <c:pt idx="12">
                  <c:v>33473.53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7567424"/>
        <c:axId val="-2057564288"/>
      </c:scatterChart>
      <c:valAx>
        <c:axId val="-2057567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57564288"/>
        <c:crosses val="autoZero"/>
        <c:crossBetween val="midCat"/>
      </c:valAx>
      <c:valAx>
        <c:axId val="-2057564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57567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5364581573226"/>
          <c:y val="0.618384111492675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LDHC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66570916832821"/>
          <c:y val="0.106009277102984"/>
          <c:w val="0.929575433972041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ADTF'!$B$29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ADTF'!$A$31:$A$49</c:f>
              <c:numCache>
                <c:formatCode>General</c:formatCode>
                <c:ptCount val="19"/>
                <c:pt idx="0">
                  <c:v>-102.72</c:v>
                </c:pt>
                <c:pt idx="1">
                  <c:v>-102.22</c:v>
                </c:pt>
                <c:pt idx="2">
                  <c:v>-101.72</c:v>
                </c:pt>
                <c:pt idx="3">
                  <c:v>-101.22</c:v>
                </c:pt>
                <c:pt idx="4">
                  <c:v>-100.72</c:v>
                </c:pt>
                <c:pt idx="5">
                  <c:v>-100.22</c:v>
                </c:pt>
                <c:pt idx="6">
                  <c:v>-99.72</c:v>
                </c:pt>
                <c:pt idx="7">
                  <c:v>-99.22</c:v>
                </c:pt>
                <c:pt idx="8">
                  <c:v>-98.72</c:v>
                </c:pt>
                <c:pt idx="9">
                  <c:v>-98.22</c:v>
                </c:pt>
                <c:pt idx="10">
                  <c:v>-97.72</c:v>
                </c:pt>
                <c:pt idx="11">
                  <c:v>-97.22</c:v>
                </c:pt>
                <c:pt idx="12">
                  <c:v>-96.72</c:v>
                </c:pt>
                <c:pt idx="13">
                  <c:v>-96.22</c:v>
                </c:pt>
                <c:pt idx="14">
                  <c:v>-95.72</c:v>
                </c:pt>
                <c:pt idx="15">
                  <c:v>-95.22</c:v>
                </c:pt>
                <c:pt idx="16">
                  <c:v>-94.72</c:v>
                </c:pt>
                <c:pt idx="17">
                  <c:v>-94.22</c:v>
                </c:pt>
                <c:pt idx="18">
                  <c:v>-93.72</c:v>
                </c:pt>
              </c:numCache>
            </c:numRef>
          </c:xVal>
          <c:yVal>
            <c:numRef>
              <c:f>'RC+CE ADTF'!$B$31:$B$49</c:f>
              <c:numCache>
                <c:formatCode>General</c:formatCode>
                <c:ptCount val="19"/>
                <c:pt idx="0">
                  <c:v>2400.7</c:v>
                </c:pt>
                <c:pt idx="1">
                  <c:v>4647.14</c:v>
                </c:pt>
                <c:pt idx="2">
                  <c:v>7709.74</c:v>
                </c:pt>
                <c:pt idx="3">
                  <c:v>11599.68</c:v>
                </c:pt>
                <c:pt idx="4">
                  <c:v>16219.56</c:v>
                </c:pt>
                <c:pt idx="5">
                  <c:v>20917.04</c:v>
                </c:pt>
                <c:pt idx="6">
                  <c:v>24919.7</c:v>
                </c:pt>
                <c:pt idx="7">
                  <c:v>28066.22</c:v>
                </c:pt>
                <c:pt idx="8">
                  <c:v>30340.74</c:v>
                </c:pt>
                <c:pt idx="9">
                  <c:v>32085.0</c:v>
                </c:pt>
                <c:pt idx="10">
                  <c:v>33221.8</c:v>
                </c:pt>
                <c:pt idx="11">
                  <c:v>34097.06</c:v>
                </c:pt>
                <c:pt idx="12">
                  <c:v>34694.12</c:v>
                </c:pt>
                <c:pt idx="13">
                  <c:v>35012.34</c:v>
                </c:pt>
                <c:pt idx="14">
                  <c:v>35186.26</c:v>
                </c:pt>
                <c:pt idx="15">
                  <c:v>35287.22</c:v>
                </c:pt>
                <c:pt idx="16">
                  <c:v>35360.74</c:v>
                </c:pt>
                <c:pt idx="17">
                  <c:v>35388.34</c:v>
                </c:pt>
                <c:pt idx="18">
                  <c:v>35404.2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ADTF'!$D$29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ADTF'!$D$31:$D$43</c:f>
              <c:numCache>
                <c:formatCode>General</c:formatCode>
                <c:ptCount val="13"/>
                <c:pt idx="0">
                  <c:v>9004.65</c:v>
                </c:pt>
                <c:pt idx="1">
                  <c:v>12378.22</c:v>
                </c:pt>
                <c:pt idx="2">
                  <c:v>15339.37</c:v>
                </c:pt>
                <c:pt idx="3">
                  <c:v>18391.86</c:v>
                </c:pt>
                <c:pt idx="4">
                  <c:v>22110.11</c:v>
                </c:pt>
                <c:pt idx="5">
                  <c:v>24694.91</c:v>
                </c:pt>
                <c:pt idx="6">
                  <c:v>27606.98</c:v>
                </c:pt>
                <c:pt idx="7">
                  <c:v>29785.26</c:v>
                </c:pt>
                <c:pt idx="8">
                  <c:v>31457.2</c:v>
                </c:pt>
                <c:pt idx="9">
                  <c:v>32704.52</c:v>
                </c:pt>
                <c:pt idx="10">
                  <c:v>33656.47</c:v>
                </c:pt>
                <c:pt idx="11">
                  <c:v>34364.3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ADTF'!$E$29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ADTF'!$E$31:$E$43</c:f>
              <c:numCache>
                <c:formatCode>General</c:formatCode>
                <c:ptCount val="13"/>
                <c:pt idx="1">
                  <c:v>12029.22</c:v>
                </c:pt>
                <c:pt idx="2">
                  <c:v>15790.98</c:v>
                </c:pt>
                <c:pt idx="3">
                  <c:v>18532.66</c:v>
                </c:pt>
                <c:pt idx="4">
                  <c:v>22237.36</c:v>
                </c:pt>
                <c:pt idx="5">
                  <c:v>24919.23</c:v>
                </c:pt>
                <c:pt idx="6">
                  <c:v>28130.88</c:v>
                </c:pt>
                <c:pt idx="7">
                  <c:v>30135.07</c:v>
                </c:pt>
                <c:pt idx="8">
                  <c:v>31776.14</c:v>
                </c:pt>
                <c:pt idx="9">
                  <c:v>32880.96</c:v>
                </c:pt>
                <c:pt idx="10">
                  <c:v>33753.59</c:v>
                </c:pt>
                <c:pt idx="11">
                  <c:v>34264.15</c:v>
                </c:pt>
                <c:pt idx="12">
                  <c:v>34544.29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ADTF'!$F$29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ADTF'!$F$31:$F$43</c:f>
              <c:numCache>
                <c:formatCode>General</c:formatCode>
                <c:ptCount val="13"/>
                <c:pt idx="2">
                  <c:v>13140.49</c:v>
                </c:pt>
                <c:pt idx="3">
                  <c:v>17198.44</c:v>
                </c:pt>
                <c:pt idx="4">
                  <c:v>20413.56</c:v>
                </c:pt>
                <c:pt idx="5">
                  <c:v>23562.92</c:v>
                </c:pt>
                <c:pt idx="6">
                  <c:v>26439.54</c:v>
                </c:pt>
                <c:pt idx="7">
                  <c:v>29070.93</c:v>
                </c:pt>
                <c:pt idx="8">
                  <c:v>30758.91</c:v>
                </c:pt>
                <c:pt idx="9">
                  <c:v>32159.97</c:v>
                </c:pt>
                <c:pt idx="10">
                  <c:v>33256.7</c:v>
                </c:pt>
                <c:pt idx="11">
                  <c:v>33822.7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ADTF'!$G$29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ADTF'!$G$31:$G$43</c:f>
              <c:numCache>
                <c:formatCode>General</c:formatCode>
                <c:ptCount val="13"/>
                <c:pt idx="2">
                  <c:v>11529.85</c:v>
                </c:pt>
                <c:pt idx="3">
                  <c:v>14801.7</c:v>
                </c:pt>
                <c:pt idx="4">
                  <c:v>18438.19</c:v>
                </c:pt>
                <c:pt idx="5">
                  <c:v>21462.88</c:v>
                </c:pt>
                <c:pt idx="6">
                  <c:v>24430.67</c:v>
                </c:pt>
                <c:pt idx="7">
                  <c:v>26936.83</c:v>
                </c:pt>
                <c:pt idx="8">
                  <c:v>29168.51</c:v>
                </c:pt>
                <c:pt idx="9">
                  <c:v>30718.48</c:v>
                </c:pt>
                <c:pt idx="10">
                  <c:v>32211.22</c:v>
                </c:pt>
                <c:pt idx="11">
                  <c:v>33276.3</c:v>
                </c:pt>
                <c:pt idx="12">
                  <c:v>33906.82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ADTF'!$H$29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ADTF'!$H$31:$H$43</c:f>
              <c:numCache>
                <c:formatCode>General</c:formatCode>
                <c:ptCount val="13"/>
                <c:pt idx="2">
                  <c:v>10887.01</c:v>
                </c:pt>
                <c:pt idx="3">
                  <c:v>14252.33</c:v>
                </c:pt>
                <c:pt idx="4">
                  <c:v>17186.74</c:v>
                </c:pt>
                <c:pt idx="5">
                  <c:v>20768.82</c:v>
                </c:pt>
                <c:pt idx="6">
                  <c:v>23569.56</c:v>
                </c:pt>
                <c:pt idx="7">
                  <c:v>26654.7</c:v>
                </c:pt>
                <c:pt idx="8">
                  <c:v>29038.49</c:v>
                </c:pt>
                <c:pt idx="9">
                  <c:v>30775.65</c:v>
                </c:pt>
                <c:pt idx="10">
                  <c:v>32277.97</c:v>
                </c:pt>
                <c:pt idx="11">
                  <c:v>33394.73</c:v>
                </c:pt>
                <c:pt idx="12">
                  <c:v>34112.41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7354272"/>
        <c:axId val="-2057351056"/>
      </c:scatterChart>
      <c:valAx>
        <c:axId val="-2057354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57351056"/>
        <c:crosses val="autoZero"/>
        <c:crossBetween val="midCat"/>
      </c:valAx>
      <c:valAx>
        <c:axId val="-205735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57354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8197199598977"/>
          <c:y val="0.618384111492675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SDLC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475203045971185"/>
          <c:y val="0.106009277102984"/>
          <c:w val="0.911663981916423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ADTF'!$B$59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ADTF'!$A$61:$A$79</c:f>
              <c:numCache>
                <c:formatCode>0.00</c:formatCode>
                <c:ptCount val="19"/>
                <c:pt idx="0">
                  <c:v>-108.9815125</c:v>
                </c:pt>
                <c:pt idx="1">
                  <c:v>-108.4815125</c:v>
                </c:pt>
                <c:pt idx="2">
                  <c:v>-107.9815125</c:v>
                </c:pt>
                <c:pt idx="3">
                  <c:v>-107.4815125</c:v>
                </c:pt>
                <c:pt idx="4">
                  <c:v>-106.9815125</c:v>
                </c:pt>
                <c:pt idx="5">
                  <c:v>-106.4815125</c:v>
                </c:pt>
                <c:pt idx="6">
                  <c:v>-105.9815125</c:v>
                </c:pt>
                <c:pt idx="7">
                  <c:v>-105.4815125</c:v>
                </c:pt>
                <c:pt idx="8">
                  <c:v>-104.9815125</c:v>
                </c:pt>
                <c:pt idx="9">
                  <c:v>-104.4815125</c:v>
                </c:pt>
                <c:pt idx="10">
                  <c:v>-103.9815125</c:v>
                </c:pt>
                <c:pt idx="11">
                  <c:v>-103.4815125</c:v>
                </c:pt>
                <c:pt idx="12">
                  <c:v>-102.9815125</c:v>
                </c:pt>
                <c:pt idx="13">
                  <c:v>-102.4815125</c:v>
                </c:pt>
                <c:pt idx="14">
                  <c:v>-101.9815125</c:v>
                </c:pt>
                <c:pt idx="15">
                  <c:v>-101.4815125</c:v>
                </c:pt>
                <c:pt idx="16">
                  <c:v>-100.9815125</c:v>
                </c:pt>
                <c:pt idx="17">
                  <c:v>-100.4815125</c:v>
                </c:pt>
                <c:pt idx="18">
                  <c:v>-99.9815125</c:v>
                </c:pt>
              </c:numCache>
            </c:numRef>
          </c:xVal>
          <c:yVal>
            <c:numRef>
              <c:f>'RC+CE ADTF'!$B$61:$B$79</c:f>
              <c:numCache>
                <c:formatCode>General</c:formatCode>
                <c:ptCount val="19"/>
                <c:pt idx="0">
                  <c:v>1646.92</c:v>
                </c:pt>
                <c:pt idx="1">
                  <c:v>3102.16</c:v>
                </c:pt>
                <c:pt idx="2">
                  <c:v>5590.28</c:v>
                </c:pt>
                <c:pt idx="3">
                  <c:v>8993.7</c:v>
                </c:pt>
                <c:pt idx="4">
                  <c:v>13074.46</c:v>
                </c:pt>
                <c:pt idx="5">
                  <c:v>17764.06</c:v>
                </c:pt>
                <c:pt idx="6">
                  <c:v>22013.2</c:v>
                </c:pt>
                <c:pt idx="7">
                  <c:v>25909.96</c:v>
                </c:pt>
                <c:pt idx="8">
                  <c:v>29193.42</c:v>
                </c:pt>
                <c:pt idx="9">
                  <c:v>31537.28</c:v>
                </c:pt>
                <c:pt idx="10">
                  <c:v>33199.98</c:v>
                </c:pt>
                <c:pt idx="11">
                  <c:v>34289.64</c:v>
                </c:pt>
                <c:pt idx="12">
                  <c:v>34858.6</c:v>
                </c:pt>
                <c:pt idx="13">
                  <c:v>35175.08</c:v>
                </c:pt>
                <c:pt idx="14">
                  <c:v>35313.82</c:v>
                </c:pt>
                <c:pt idx="15">
                  <c:v>35376.9</c:v>
                </c:pt>
                <c:pt idx="16">
                  <c:v>35410.14</c:v>
                </c:pt>
                <c:pt idx="17">
                  <c:v>35416.08</c:v>
                </c:pt>
                <c:pt idx="18">
                  <c:v>35416.36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ADTF'!$D$59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ADTF'!$D$61:$D$71</c:f>
              <c:numCache>
                <c:formatCode>General</c:formatCode>
                <c:ptCount val="11"/>
                <c:pt idx="0">
                  <c:v>9941.191</c:v>
                </c:pt>
                <c:pt idx="1">
                  <c:v>13095.07967</c:v>
                </c:pt>
                <c:pt idx="2">
                  <c:v>17109.13167</c:v>
                </c:pt>
                <c:pt idx="3">
                  <c:v>20638.14067</c:v>
                </c:pt>
                <c:pt idx="4">
                  <c:v>24127.991</c:v>
                </c:pt>
                <c:pt idx="5">
                  <c:v>27441.58033</c:v>
                </c:pt>
                <c:pt idx="6">
                  <c:v>29727.00133</c:v>
                </c:pt>
                <c:pt idx="7">
                  <c:v>31615.898</c:v>
                </c:pt>
                <c:pt idx="8">
                  <c:v>33133.147</c:v>
                </c:pt>
                <c:pt idx="9">
                  <c:v>34042.27567</c:v>
                </c:pt>
                <c:pt idx="10">
                  <c:v>34634.58167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ADTF'!$E$59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ADTF'!$E$61:$E$71</c:f>
              <c:numCache>
                <c:formatCode>General</c:formatCode>
                <c:ptCount val="11"/>
                <c:pt idx="0">
                  <c:v>9292.799</c:v>
                </c:pt>
                <c:pt idx="1">
                  <c:v>12106.63633</c:v>
                </c:pt>
                <c:pt idx="2">
                  <c:v>15278.96867</c:v>
                </c:pt>
                <c:pt idx="3">
                  <c:v>19076.356</c:v>
                </c:pt>
                <c:pt idx="4">
                  <c:v>22335.48833</c:v>
                </c:pt>
                <c:pt idx="5">
                  <c:v>25269.99967</c:v>
                </c:pt>
                <c:pt idx="6">
                  <c:v>28036.053</c:v>
                </c:pt>
                <c:pt idx="7">
                  <c:v>30210.902</c:v>
                </c:pt>
                <c:pt idx="8">
                  <c:v>32119.86333</c:v>
                </c:pt>
                <c:pt idx="9">
                  <c:v>33340.38933</c:v>
                </c:pt>
                <c:pt idx="10">
                  <c:v>34119.44567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ADTF'!$F$59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ADTF'!$F$61:$F$71</c:f>
              <c:numCache>
                <c:formatCode>General</c:formatCode>
                <c:ptCount val="11"/>
                <c:pt idx="1">
                  <c:v>3985.637667</c:v>
                </c:pt>
                <c:pt idx="2">
                  <c:v>12194.63967</c:v>
                </c:pt>
                <c:pt idx="3">
                  <c:v>17006.23533</c:v>
                </c:pt>
                <c:pt idx="4">
                  <c:v>20890.01833</c:v>
                </c:pt>
                <c:pt idx="5">
                  <c:v>24174.20867</c:v>
                </c:pt>
                <c:pt idx="6">
                  <c:v>26798.83367</c:v>
                </c:pt>
                <c:pt idx="7">
                  <c:v>29473.972</c:v>
                </c:pt>
                <c:pt idx="8">
                  <c:v>31098.29433</c:v>
                </c:pt>
                <c:pt idx="9">
                  <c:v>32818.04467</c:v>
                </c:pt>
                <c:pt idx="10">
                  <c:v>33692.35067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ADTF'!$G$59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ADTF'!$G$61:$G$71</c:f>
              <c:numCache>
                <c:formatCode>General</c:formatCode>
                <c:ptCount val="11"/>
                <c:pt idx="1">
                  <c:v>12592.013</c:v>
                </c:pt>
                <c:pt idx="2">
                  <c:v>15881.075</c:v>
                </c:pt>
                <c:pt idx="3">
                  <c:v>19755.684</c:v>
                </c:pt>
                <c:pt idx="4">
                  <c:v>23092.41467</c:v>
                </c:pt>
                <c:pt idx="5">
                  <c:v>26090.97933</c:v>
                </c:pt>
                <c:pt idx="6">
                  <c:v>28784.20767</c:v>
                </c:pt>
                <c:pt idx="7">
                  <c:v>30853.299</c:v>
                </c:pt>
                <c:pt idx="8">
                  <c:v>32520.04033</c:v>
                </c:pt>
                <c:pt idx="9">
                  <c:v>33520.273</c:v>
                </c:pt>
                <c:pt idx="10">
                  <c:v>34220.97433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ADTF'!$H$59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ADTF'!$H$61:$H$71</c:f>
              <c:numCache>
                <c:formatCode>General</c:formatCode>
                <c:ptCount val="11"/>
                <c:pt idx="1">
                  <c:v>13258.89967</c:v>
                </c:pt>
                <c:pt idx="2">
                  <c:v>16799.52067</c:v>
                </c:pt>
                <c:pt idx="3">
                  <c:v>20601.65367</c:v>
                </c:pt>
                <c:pt idx="4">
                  <c:v>23355.61833</c:v>
                </c:pt>
                <c:pt idx="5">
                  <c:v>26802.91033</c:v>
                </c:pt>
                <c:pt idx="6">
                  <c:v>29291.46933</c:v>
                </c:pt>
                <c:pt idx="7">
                  <c:v>31311.21167</c:v>
                </c:pt>
                <c:pt idx="8">
                  <c:v>32863.26833</c:v>
                </c:pt>
                <c:pt idx="9">
                  <c:v>33877.99433</c:v>
                </c:pt>
                <c:pt idx="10">
                  <c:v>34594.08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98480544"/>
        <c:axId val="-2098457616"/>
      </c:scatterChart>
      <c:valAx>
        <c:axId val="-2098480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98457616"/>
        <c:crosses val="autoZero"/>
        <c:crossBetween val="midCat"/>
      </c:valAx>
      <c:valAx>
        <c:axId val="-2098457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98480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4382225826922"/>
          <c:y val="0.612667784876175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LDHC</a:t>
            </a:r>
          </a:p>
        </c:rich>
      </c:tx>
      <c:layout>
        <c:manualLayout>
          <c:xMode val="edge"/>
          <c:yMode val="edge"/>
          <c:x val="0.412727743795974"/>
          <c:y val="0.022865306465998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475203045971185"/>
          <c:y val="0.106009277102984"/>
          <c:w val="0.907849008144368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ADTF'!$B$89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ADTF'!$A$91:$A$111</c:f>
              <c:numCache>
                <c:formatCode>0.00</c:formatCode>
                <c:ptCount val="21"/>
                <c:pt idx="0">
                  <c:v>-102.9815125</c:v>
                </c:pt>
                <c:pt idx="1">
                  <c:v>-102.4815125</c:v>
                </c:pt>
                <c:pt idx="2">
                  <c:v>-101.9815125</c:v>
                </c:pt>
                <c:pt idx="3">
                  <c:v>-101.4815125</c:v>
                </c:pt>
                <c:pt idx="4">
                  <c:v>-100.9815125</c:v>
                </c:pt>
                <c:pt idx="5">
                  <c:v>-100.4815125</c:v>
                </c:pt>
                <c:pt idx="6">
                  <c:v>-99.9815125</c:v>
                </c:pt>
                <c:pt idx="7">
                  <c:v>-99.4815125</c:v>
                </c:pt>
                <c:pt idx="8">
                  <c:v>-98.9815125</c:v>
                </c:pt>
                <c:pt idx="9">
                  <c:v>-98.4815125</c:v>
                </c:pt>
                <c:pt idx="10">
                  <c:v>-97.9815125</c:v>
                </c:pt>
                <c:pt idx="11">
                  <c:v>-97.4815125</c:v>
                </c:pt>
                <c:pt idx="12">
                  <c:v>-96.9815125</c:v>
                </c:pt>
                <c:pt idx="13">
                  <c:v>-96.4815125</c:v>
                </c:pt>
                <c:pt idx="14">
                  <c:v>-95.9815125</c:v>
                </c:pt>
                <c:pt idx="15">
                  <c:v>-95.4815125</c:v>
                </c:pt>
                <c:pt idx="16">
                  <c:v>-94.9815125</c:v>
                </c:pt>
                <c:pt idx="17">
                  <c:v>-94.4815125</c:v>
                </c:pt>
                <c:pt idx="18">
                  <c:v>-93.9815125</c:v>
                </c:pt>
                <c:pt idx="19">
                  <c:v>-93.4815125</c:v>
                </c:pt>
                <c:pt idx="20">
                  <c:v>-92.9815125</c:v>
                </c:pt>
              </c:numCache>
            </c:numRef>
          </c:xVal>
          <c:yVal>
            <c:numRef>
              <c:f>'RC+CE ADTF'!$B$91:$B$111</c:f>
              <c:numCache>
                <c:formatCode>General</c:formatCode>
                <c:ptCount val="21"/>
                <c:pt idx="0">
                  <c:v>1399.34</c:v>
                </c:pt>
                <c:pt idx="1">
                  <c:v>2813.12</c:v>
                </c:pt>
                <c:pt idx="2">
                  <c:v>5346.96</c:v>
                </c:pt>
                <c:pt idx="3">
                  <c:v>8669.2</c:v>
                </c:pt>
                <c:pt idx="4">
                  <c:v>12851.28</c:v>
                </c:pt>
                <c:pt idx="5">
                  <c:v>16917.0</c:v>
                </c:pt>
                <c:pt idx="6">
                  <c:v>21494.04</c:v>
                </c:pt>
                <c:pt idx="7">
                  <c:v>25140.48</c:v>
                </c:pt>
                <c:pt idx="8">
                  <c:v>28526.66</c:v>
                </c:pt>
                <c:pt idx="9">
                  <c:v>31047.16</c:v>
                </c:pt>
                <c:pt idx="10">
                  <c:v>32614.2</c:v>
                </c:pt>
                <c:pt idx="11">
                  <c:v>33665.52</c:v>
                </c:pt>
                <c:pt idx="12">
                  <c:v>34423.04</c:v>
                </c:pt>
                <c:pt idx="13">
                  <c:v>34801.24</c:v>
                </c:pt>
                <c:pt idx="14">
                  <c:v>35078.46</c:v>
                </c:pt>
                <c:pt idx="15">
                  <c:v>35208.62</c:v>
                </c:pt>
                <c:pt idx="16">
                  <c:v>35293.72</c:v>
                </c:pt>
                <c:pt idx="17">
                  <c:v>35372.52</c:v>
                </c:pt>
                <c:pt idx="18">
                  <c:v>35390.62</c:v>
                </c:pt>
                <c:pt idx="19">
                  <c:v>35406.18</c:v>
                </c:pt>
                <c:pt idx="20">
                  <c:v>35412.12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ADTF'!$D$89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ADTF'!$D$91:$D$101</c:f>
              <c:numCache>
                <c:formatCode>General</c:formatCode>
                <c:ptCount val="11"/>
                <c:pt idx="0">
                  <c:v>11941.892</c:v>
                </c:pt>
                <c:pt idx="1">
                  <c:v>15351.13867</c:v>
                </c:pt>
                <c:pt idx="2">
                  <c:v>18685.75233</c:v>
                </c:pt>
                <c:pt idx="3">
                  <c:v>22184.17567</c:v>
                </c:pt>
                <c:pt idx="4">
                  <c:v>25128.477</c:v>
                </c:pt>
                <c:pt idx="5">
                  <c:v>27681.55533</c:v>
                </c:pt>
                <c:pt idx="6">
                  <c:v>29988.227</c:v>
                </c:pt>
                <c:pt idx="7">
                  <c:v>31670.69133</c:v>
                </c:pt>
                <c:pt idx="8">
                  <c:v>32914.608</c:v>
                </c:pt>
                <c:pt idx="9">
                  <c:v>33820.15333</c:v>
                </c:pt>
                <c:pt idx="10">
                  <c:v>34361.761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ADTF'!$E$89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ADTF'!$E$91:$E$101</c:f>
              <c:numCache>
                <c:formatCode>General</c:formatCode>
                <c:ptCount val="11"/>
                <c:pt idx="0">
                  <c:v>11848.34533</c:v>
                </c:pt>
                <c:pt idx="1">
                  <c:v>15182.867</c:v>
                </c:pt>
                <c:pt idx="2">
                  <c:v>18776.269</c:v>
                </c:pt>
                <c:pt idx="3">
                  <c:v>22211.80167</c:v>
                </c:pt>
                <c:pt idx="4">
                  <c:v>25262.51533</c:v>
                </c:pt>
                <c:pt idx="5">
                  <c:v>27997.775</c:v>
                </c:pt>
                <c:pt idx="6">
                  <c:v>30344.459</c:v>
                </c:pt>
                <c:pt idx="7">
                  <c:v>31863.422</c:v>
                </c:pt>
                <c:pt idx="8">
                  <c:v>33170.959</c:v>
                </c:pt>
                <c:pt idx="9">
                  <c:v>33932.203</c:v>
                </c:pt>
                <c:pt idx="10">
                  <c:v>34528.12433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ADTF'!$F$89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ADTF'!$F$91:$F$101</c:f>
              <c:numCache>
                <c:formatCode>General</c:formatCode>
                <c:ptCount val="11"/>
                <c:pt idx="1">
                  <c:v>13458.611</c:v>
                </c:pt>
                <c:pt idx="2">
                  <c:v>16677.249</c:v>
                </c:pt>
                <c:pt idx="3">
                  <c:v>20053.852</c:v>
                </c:pt>
                <c:pt idx="4">
                  <c:v>23260.72133</c:v>
                </c:pt>
                <c:pt idx="5">
                  <c:v>26096.77567</c:v>
                </c:pt>
                <c:pt idx="6">
                  <c:v>28330.79633</c:v>
                </c:pt>
                <c:pt idx="7">
                  <c:v>30123.48233</c:v>
                </c:pt>
                <c:pt idx="8">
                  <c:v>31790.95567</c:v>
                </c:pt>
                <c:pt idx="9">
                  <c:v>32940.063</c:v>
                </c:pt>
                <c:pt idx="10">
                  <c:v>33769.41167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ADTF'!$G$89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ADTF'!$G$91:$G$101</c:f>
              <c:numCache>
                <c:formatCode>General</c:formatCode>
                <c:ptCount val="11"/>
                <c:pt idx="0">
                  <c:v>11480.139</c:v>
                </c:pt>
                <c:pt idx="1">
                  <c:v>14868.82633</c:v>
                </c:pt>
                <c:pt idx="2">
                  <c:v>18496.00767</c:v>
                </c:pt>
                <c:pt idx="3">
                  <c:v>21520.98233</c:v>
                </c:pt>
                <c:pt idx="4">
                  <c:v>24811.84233</c:v>
                </c:pt>
                <c:pt idx="5">
                  <c:v>27529.18567</c:v>
                </c:pt>
                <c:pt idx="6">
                  <c:v>29576.299</c:v>
                </c:pt>
                <c:pt idx="7">
                  <c:v>31461.91933</c:v>
                </c:pt>
                <c:pt idx="8">
                  <c:v>32711.22433</c:v>
                </c:pt>
                <c:pt idx="9">
                  <c:v>33620.36867</c:v>
                </c:pt>
                <c:pt idx="10">
                  <c:v>34392.06633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ADTF'!$H$89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ADTF'!$H$91:$H$101</c:f>
              <c:numCache>
                <c:formatCode>General</c:formatCode>
                <c:ptCount val="11"/>
                <c:pt idx="1">
                  <c:v>11672.661</c:v>
                </c:pt>
                <c:pt idx="2">
                  <c:v>14780.34</c:v>
                </c:pt>
                <c:pt idx="3">
                  <c:v>18578.77767</c:v>
                </c:pt>
                <c:pt idx="4">
                  <c:v>21845.45833</c:v>
                </c:pt>
                <c:pt idx="5">
                  <c:v>25088.91733</c:v>
                </c:pt>
                <c:pt idx="6">
                  <c:v>27620.03</c:v>
                </c:pt>
                <c:pt idx="7">
                  <c:v>29726.85833</c:v>
                </c:pt>
                <c:pt idx="8">
                  <c:v>31640.00467</c:v>
                </c:pt>
                <c:pt idx="9">
                  <c:v>32847.35067</c:v>
                </c:pt>
                <c:pt idx="10">
                  <c:v>33734.30433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98550448"/>
        <c:axId val="-2098547216"/>
      </c:scatterChart>
      <c:valAx>
        <c:axId val="-2098550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98547216"/>
        <c:crosses val="autoZero"/>
        <c:crossBetween val="midCat"/>
      </c:valAx>
      <c:valAx>
        <c:axId val="-2098547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985504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8659765168839"/>
          <c:y val="0.606951458259676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Robustness for FDD13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RTS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Robustness!$B$3:$B$8</c:f>
              <c:numCache>
                <c:formatCode>General</c:formatCode>
                <c:ptCount val="6"/>
                <c:pt idx="0">
                  <c:v>1.977982522383954</c:v>
                </c:pt>
                <c:pt idx="1">
                  <c:v>1.609277285797077</c:v>
                </c:pt>
                <c:pt idx="2">
                  <c:v>1.441877498210175</c:v>
                </c:pt>
                <c:pt idx="3">
                  <c:v>1.321744420748644</c:v>
                </c:pt>
                <c:pt idx="4">
                  <c:v>1.605805436489703</c:v>
                </c:pt>
                <c:pt idx="5">
                  <c:v>1.245223878401376</c:v>
                </c:pt>
              </c:numCache>
            </c:numRef>
          </c:yVal>
          <c:smooth val="0"/>
        </c:ser>
        <c:ser>
          <c:idx val="1"/>
          <c:order val="1"/>
          <c:tx>
            <c:v>RC&amp;CE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Robustness!$C$3:$C$8</c:f>
              <c:numCache>
                <c:formatCode>General</c:formatCode>
                <c:ptCount val="6"/>
                <c:pt idx="0">
                  <c:v>1.444075062757818</c:v>
                </c:pt>
                <c:pt idx="1">
                  <c:v>5.171812022170343</c:v>
                </c:pt>
                <c:pt idx="2">
                  <c:v>5.181836778767305</c:v>
                </c:pt>
                <c:pt idx="3">
                  <c:v>4.759481277812242</c:v>
                </c:pt>
                <c:pt idx="4">
                  <c:v>4.296433034327222</c:v>
                </c:pt>
                <c:pt idx="5">
                  <c:v>4.060566833049066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98774032"/>
        <c:axId val="-2098767872"/>
      </c:scatterChart>
      <c:valAx>
        <c:axId val="-2098774032"/>
        <c:scaling>
          <c:orientation val="minMax"/>
          <c:max val="8.0"/>
          <c:min val="3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 sz="1600"/>
                  <a:t>G8.x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98767872"/>
        <c:crosses val="autoZero"/>
        <c:crossBetween val="midCat"/>
        <c:majorUnit val="1.0"/>
      </c:valAx>
      <c:valAx>
        <c:axId val="-2098767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Residual Error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987740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Robustness for FDD7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RTS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Robustness!$D$3:$D$8</c:f>
              <c:numCache>
                <c:formatCode>General</c:formatCode>
                <c:ptCount val="6"/>
                <c:pt idx="0">
                  <c:v>0.893996361821465</c:v>
                </c:pt>
                <c:pt idx="1">
                  <c:v>0.716552157463752</c:v>
                </c:pt>
                <c:pt idx="2">
                  <c:v>1.058041393705707</c:v>
                </c:pt>
                <c:pt idx="3">
                  <c:v>0.927015451351892</c:v>
                </c:pt>
                <c:pt idx="4">
                  <c:v>1.143235674106464</c:v>
                </c:pt>
                <c:pt idx="5">
                  <c:v>0.989258874096066</c:v>
                </c:pt>
              </c:numCache>
            </c:numRef>
          </c:yVal>
          <c:smooth val="0"/>
        </c:ser>
        <c:ser>
          <c:idx val="1"/>
          <c:order val="1"/>
          <c:tx>
            <c:v>RC&amp;CE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Robustness!$E$3:$E$8</c:f>
              <c:numCache>
                <c:formatCode>General</c:formatCode>
                <c:ptCount val="6"/>
                <c:pt idx="0">
                  <c:v>1.51057903267224</c:v>
                </c:pt>
                <c:pt idx="1">
                  <c:v>1.613452426607921</c:v>
                </c:pt>
                <c:pt idx="2">
                  <c:v>1.000216505539527</c:v>
                </c:pt>
                <c:pt idx="3">
                  <c:v>0.849422689408641</c:v>
                </c:pt>
                <c:pt idx="4">
                  <c:v>1.005828740231919</c:v>
                </c:pt>
                <c:pt idx="5">
                  <c:v>0.958165702079341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8926976"/>
        <c:axId val="-2058920816"/>
      </c:scatterChart>
      <c:valAx>
        <c:axId val="-2058926976"/>
        <c:scaling>
          <c:orientation val="minMax"/>
          <c:max val="8.0"/>
          <c:min val="3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 sz="1600"/>
                  <a:t>G8.x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58920816"/>
        <c:crosses val="autoZero"/>
        <c:crossBetween val="midCat"/>
        <c:majorUnit val="1.0"/>
      </c:valAx>
      <c:valAx>
        <c:axId val="-2058920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Residual Error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58926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4" Type="http://schemas.openxmlformats.org/officeDocument/2006/relationships/chart" Target="../charts/chart8.xml"/><Relationship Id="rId1" Type="http://schemas.openxmlformats.org/officeDocument/2006/relationships/chart" Target="../charts/chart5.xml"/><Relationship Id="rId2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Relationship Id="rId2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290512</xdr:colOff>
      <xdr:row>1</xdr:row>
      <xdr:rowOff>52387</xdr:rowOff>
    </xdr:from>
    <xdr:to>
      <xdr:col>19</xdr:col>
      <xdr:colOff>552450</xdr:colOff>
      <xdr:row>25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233362</xdr:colOff>
      <xdr:row>34</xdr:row>
      <xdr:rowOff>14286</xdr:rowOff>
    </xdr:from>
    <xdr:to>
      <xdr:col>19</xdr:col>
      <xdr:colOff>476250</xdr:colOff>
      <xdr:row>56</xdr:row>
      <xdr:rowOff>171449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209549</xdr:colOff>
      <xdr:row>67</xdr:row>
      <xdr:rowOff>52387</xdr:rowOff>
    </xdr:from>
    <xdr:to>
      <xdr:col>19</xdr:col>
      <xdr:colOff>466724</xdr:colOff>
      <xdr:row>91</xdr:row>
      <xdr:rowOff>123825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104</xdr:row>
      <xdr:rowOff>0</xdr:rowOff>
    </xdr:from>
    <xdr:to>
      <xdr:col>19</xdr:col>
      <xdr:colOff>257175</xdr:colOff>
      <xdr:row>128</xdr:row>
      <xdr:rowOff>71438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295274</xdr:colOff>
      <xdr:row>1</xdr:row>
      <xdr:rowOff>23811</xdr:rowOff>
    </xdr:from>
    <xdr:to>
      <xdr:col>19</xdr:col>
      <xdr:colOff>247649</xdr:colOff>
      <xdr:row>24</xdr:row>
      <xdr:rowOff>85724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266700</xdr:colOff>
      <xdr:row>28</xdr:row>
      <xdr:rowOff>9525</xdr:rowOff>
    </xdr:from>
    <xdr:to>
      <xdr:col>19</xdr:col>
      <xdr:colOff>219075</xdr:colOff>
      <xdr:row>51</xdr:row>
      <xdr:rowOff>71438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276225</xdr:colOff>
      <xdr:row>58</xdr:row>
      <xdr:rowOff>19050</xdr:rowOff>
    </xdr:from>
    <xdr:to>
      <xdr:col>19</xdr:col>
      <xdr:colOff>228600</xdr:colOff>
      <xdr:row>81</xdr:row>
      <xdr:rowOff>80963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285750</xdr:colOff>
      <xdr:row>87</xdr:row>
      <xdr:rowOff>180975</xdr:rowOff>
    </xdr:from>
    <xdr:to>
      <xdr:col>19</xdr:col>
      <xdr:colOff>238125</xdr:colOff>
      <xdr:row>111</xdr:row>
      <xdr:rowOff>52388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577850</xdr:colOff>
      <xdr:row>11</xdr:row>
      <xdr:rowOff>127000</xdr:rowOff>
    </xdr:from>
    <xdr:to>
      <xdr:col>9</xdr:col>
      <xdr:colOff>774700</xdr:colOff>
      <xdr:row>41</xdr:row>
      <xdr:rowOff>101600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11</xdr:row>
      <xdr:rowOff>0</xdr:rowOff>
    </xdr:from>
    <xdr:to>
      <xdr:col>20</xdr:col>
      <xdr:colOff>196850</xdr:colOff>
      <xdr:row>40</xdr:row>
      <xdr:rowOff>165100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orstenhertel/Documents/RSA/OTA/Industry(Requirements&amp;TestPlans)/3GPP/RAN4/TSGR4_76(Beijing,%20China)/harmonization-results/August23-data/RC&amp;CE_Analys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RE_substituted_with_-50"/>
      <sheetName val="EPRE_substituted_with_-89"/>
      <sheetName val="EPRE_Best120"/>
      <sheetName val="EPRE_not_considered"/>
      <sheetName val="EPRE"/>
      <sheetName val="No_states_TP"/>
      <sheetName val="Toily's template"/>
      <sheetName val="EPRE_substituted_with_-80"/>
      <sheetName val="EPRE_Best100"/>
    </sheetNames>
    <sheetDataSet>
      <sheetData sheetId="0"/>
      <sheetData sheetId="1">
        <row r="7">
          <cell r="C7">
            <v>-92.724000000000004</v>
          </cell>
        </row>
      </sheetData>
      <sheetData sheetId="2">
        <row r="7">
          <cell r="C7">
            <v>-92.724000000000004</v>
          </cell>
        </row>
      </sheetData>
      <sheetData sheetId="3">
        <row r="7">
          <cell r="C7">
            <v>-92.724000000000004</v>
          </cell>
          <cell r="R7">
            <v>-97.873000000000005</v>
          </cell>
        </row>
        <row r="8">
          <cell r="C8">
            <v>-94.078000000000003</v>
          </cell>
          <cell r="R8">
            <v>-98.876999999999995</v>
          </cell>
        </row>
        <row r="9">
          <cell r="C9">
            <v>-92.66</v>
          </cell>
          <cell r="R9">
            <v>-97.218999999999994</v>
          </cell>
        </row>
        <row r="10">
          <cell r="C10">
            <v>-91.465000000000003</v>
          </cell>
          <cell r="R10">
            <v>-97.674999999999997</v>
          </cell>
        </row>
        <row r="11">
          <cell r="C11">
            <v>-93.557000000000002</v>
          </cell>
          <cell r="R11">
            <v>-99</v>
          </cell>
        </row>
        <row r="12">
          <cell r="C12">
            <v>-93.906000000000006</v>
          </cell>
          <cell r="R12">
            <v>-99.19</v>
          </cell>
        </row>
      </sheetData>
      <sheetData sheetId="4">
        <row r="7">
          <cell r="C7">
            <v>-92.724000000000004</v>
          </cell>
        </row>
      </sheetData>
      <sheetData sheetId="5"/>
      <sheetData sheetId="6"/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2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6" sqref="B6"/>
    </sheetView>
  </sheetViews>
  <sheetFormatPr baseColWidth="10" defaultColWidth="8.83203125" defaultRowHeight="11" x14ac:dyDescent="0.15"/>
  <cols>
    <col min="1" max="1" width="42.83203125" style="17" customWidth="1"/>
    <col min="2" max="2" width="68.1640625" style="17" customWidth="1"/>
    <col min="3" max="16384" width="8.83203125" style="17"/>
  </cols>
  <sheetData>
    <row r="1" spans="1:2" ht="30" x14ac:dyDescent="0.2">
      <c r="A1" s="16" t="s">
        <v>215</v>
      </c>
    </row>
    <row r="2" spans="1:2" ht="15" x14ac:dyDescent="0.2">
      <c r="A2"/>
      <c r="B2"/>
    </row>
    <row r="3" spans="1:2" ht="15" x14ac:dyDescent="0.2">
      <c r="A3" t="s">
        <v>49</v>
      </c>
      <c r="B3" t="s">
        <v>241</v>
      </c>
    </row>
    <row r="4" spans="1:2" ht="15" x14ac:dyDescent="0.2">
      <c r="A4" t="s">
        <v>50</v>
      </c>
      <c r="B4" t="s">
        <v>55</v>
      </c>
    </row>
    <row r="5" spans="1:2" ht="15" x14ac:dyDescent="0.2">
      <c r="A5" t="s">
        <v>51</v>
      </c>
      <c r="B5" t="s">
        <v>216</v>
      </c>
    </row>
    <row r="6" spans="1:2" ht="15" x14ac:dyDescent="0.2">
      <c r="A6" t="s">
        <v>52</v>
      </c>
      <c r="B6" t="s">
        <v>217</v>
      </c>
    </row>
    <row r="7" spans="1:2" ht="15" x14ac:dyDescent="0.2">
      <c r="A7" t="s">
        <v>53</v>
      </c>
      <c r="B7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E4" sqref="E4"/>
    </sheetView>
  </sheetViews>
  <sheetFormatPr baseColWidth="10" defaultColWidth="8.83203125" defaultRowHeight="15" x14ac:dyDescent="0.2"/>
  <cols>
    <col min="3" max="3" width="10.5" bestFit="1" customWidth="1"/>
    <col min="4" max="4" width="9.6640625" bestFit="1" customWidth="1"/>
  </cols>
  <sheetData>
    <row r="1" spans="1:9" x14ac:dyDescent="0.2">
      <c r="A1" s="10" t="s">
        <v>30</v>
      </c>
      <c r="B1" s="10" t="s">
        <v>123</v>
      </c>
      <c r="C1" s="10" t="s">
        <v>126</v>
      </c>
      <c r="D1" s="10" t="s">
        <v>127</v>
      </c>
    </row>
    <row r="2" spans="1:9" x14ac:dyDescent="0.2">
      <c r="A2" s="1" t="s">
        <v>33</v>
      </c>
      <c r="B2" s="1">
        <v>1.86</v>
      </c>
      <c r="C2" s="1" t="s">
        <v>125</v>
      </c>
      <c r="D2" s="1" t="s">
        <v>128</v>
      </c>
    </row>
    <row r="3" spans="1:9" x14ac:dyDescent="0.2">
      <c r="A3" s="1" t="s">
        <v>36</v>
      </c>
      <c r="B3" s="1">
        <v>2.59</v>
      </c>
      <c r="C3" s="1" t="s">
        <v>125</v>
      </c>
      <c r="D3" s="1" t="s">
        <v>128</v>
      </c>
    </row>
    <row r="4" spans="1:9" x14ac:dyDescent="0.2">
      <c r="A4" s="1" t="s">
        <v>35</v>
      </c>
      <c r="B4" s="1">
        <v>2.08</v>
      </c>
      <c r="C4" s="1" t="s">
        <v>125</v>
      </c>
      <c r="D4" s="1" t="s">
        <v>128</v>
      </c>
    </row>
    <row r="5" spans="1:9" x14ac:dyDescent="0.2">
      <c r="A5" s="1" t="s">
        <v>34</v>
      </c>
      <c r="B5" s="1">
        <v>2.65</v>
      </c>
      <c r="C5" s="1" t="s">
        <v>125</v>
      </c>
      <c r="D5" s="1" t="s">
        <v>128</v>
      </c>
    </row>
    <row r="7" spans="1:9" x14ac:dyDescent="0.2">
      <c r="A7" s="109"/>
      <c r="B7" s="110"/>
      <c r="C7" s="109" t="s">
        <v>56</v>
      </c>
      <c r="D7" s="110"/>
      <c r="E7" s="109" t="s">
        <v>57</v>
      </c>
      <c r="F7" s="110"/>
      <c r="G7" s="109" t="s">
        <v>58</v>
      </c>
      <c r="H7" s="110"/>
      <c r="I7" s="50" t="s">
        <v>116</v>
      </c>
    </row>
    <row r="8" spans="1:9" x14ac:dyDescent="0.2">
      <c r="A8" s="10" t="s">
        <v>113</v>
      </c>
      <c r="B8" s="10" t="s">
        <v>5</v>
      </c>
      <c r="C8" s="10" t="s">
        <v>114</v>
      </c>
      <c r="D8" s="10" t="s">
        <v>115</v>
      </c>
      <c r="E8" s="10" t="s">
        <v>114</v>
      </c>
      <c r="F8" s="10" t="s">
        <v>115</v>
      </c>
      <c r="G8" s="10" t="s">
        <v>114</v>
      </c>
      <c r="H8" s="10" t="s">
        <v>115</v>
      </c>
      <c r="I8" s="10" t="s">
        <v>115</v>
      </c>
    </row>
    <row r="9" spans="1:9" x14ac:dyDescent="0.2">
      <c r="A9" s="108" t="s">
        <v>117</v>
      </c>
      <c r="B9" s="51">
        <v>13</v>
      </c>
      <c r="C9" s="2">
        <f>MAX(Opt.A!E3:F3)</f>
        <v>4.9069999999999965</v>
      </c>
      <c r="D9" s="2" t="str">
        <f>IF(AND(ISNUMBER($C$2),ISNUMBER($D$2),ISNUMBER($C$5),ISNUMBER($D$5)),IF(MIN($B$2,$B$5)+C9&lt;MAX($B$2,$B$5),MAX($B$2,$B$5),MIN($B$2,$B$5)+C9)+$C$2+$C$5,"TBD")</f>
        <v>TBD</v>
      </c>
      <c r="E9" s="2">
        <f>MAX(Opt.A!H3:I3)</f>
        <v>1.304000000000002</v>
      </c>
      <c r="F9" s="2" t="str">
        <f>IF(AND(ISNUMBER($C$3),ISNUMBER($D$3),ISNUMBER($C$5),ISNUMBER($D$5)),IF(MIN($B$3,$B$5)+E9&lt;MAX($B$3,$B$5),MAX($B$3,$B$5),MIN($B$3,$B$5)+E9)+$C$3+$C$5,"TBD")</f>
        <v>TBD</v>
      </c>
      <c r="G9" s="2">
        <f>MAX(Opt.A!K3:L3)</f>
        <v>0.54800000000000182</v>
      </c>
      <c r="H9" s="2" t="str">
        <f>IF(AND(ISNUMBER($C$4),ISNUMBER($D$4),ISNUMBER($C$5),ISNUMBER($D$5)),IF(MIN($B$4,$B$5)+G9&lt;MAX($B$4,$B$5),MAX($B$4,$B$5),MIN($B$4,$B$5)+G9)+$C$4+$C$5,"TBD")</f>
        <v>TBD</v>
      </c>
      <c r="I9" s="2" t="str">
        <f>IF(AND(ISNUMBER(D9),ISNUMBER(F9),ISNUMBER(H9)),MAX(D9,F9,H9),"TBD")</f>
        <v>TBD</v>
      </c>
    </row>
    <row r="10" spans="1:9" x14ac:dyDescent="0.2">
      <c r="A10" s="108"/>
      <c r="B10" s="51">
        <v>7</v>
      </c>
      <c r="C10" s="2">
        <f>MAX(Opt.A!E4:F4)</f>
        <v>4.5769999999999982</v>
      </c>
      <c r="D10" s="2" t="str">
        <f t="shared" ref="D10:D22" si="0">IF(AND(ISNUMBER($C$2),ISNUMBER($D$2)),IF(MIN($B$2,$B$5)+C10&lt;MAX($B$2,$B$5),MAX($B$2,$B$5),MIN($B$2,$B$5)+C10)+IF(ISNUMBER($C$2),$C$2,0)+$C$5,"TBD")</f>
        <v>TBD</v>
      </c>
      <c r="E10" s="2">
        <f>MAX(Opt.A!H4:I4)</f>
        <v>2.6880000000000024</v>
      </c>
      <c r="F10" s="2" t="str">
        <f t="shared" ref="F10:F22" si="1">IF(AND(ISNUMBER($C$3),ISNUMBER($D$3),ISNUMBER($C$5),ISNUMBER($D$5)),IF(MIN($B$3,$B$5)+E10&lt;MAX($B$3,$B$5),MAX($B$3,$B$5),MIN($B$3,$B$5)+E10)+$C$3+$C$5,"TBD")</f>
        <v>TBD</v>
      </c>
      <c r="G10" s="2">
        <f>MAX(Opt.A!K4:L4)</f>
        <v>2.3349999999999937</v>
      </c>
      <c r="H10" s="2" t="str">
        <f t="shared" ref="H10:H22" si="2">IF(AND(ISNUMBER($C$4),ISNUMBER($D$4),ISNUMBER($C$5),ISNUMBER($D$5)),IF(MIN($B$4,$B$5)+G10&lt;MAX($B$4,$B$5),MAX($B$4,$B$5),MIN($B$4,$B$5)+G10)+$C$4+$C$5,"TBD")</f>
        <v>TBD</v>
      </c>
      <c r="I10" s="2" t="str">
        <f t="shared" ref="I10:I22" si="3">IF(AND(ISNUMBER(D10),ISNUMBER(F10),ISNUMBER(H10)),MAX(D10,F10,H10),"TBD")</f>
        <v>TBD</v>
      </c>
    </row>
    <row r="11" spans="1:9" x14ac:dyDescent="0.2">
      <c r="A11" s="108" t="s">
        <v>118</v>
      </c>
      <c r="B11" s="51">
        <v>13</v>
      </c>
      <c r="C11" s="2">
        <f>MAX(Opt.B!E3:F3)</f>
        <v>2.8250000000000028</v>
      </c>
      <c r="D11" s="2" t="str">
        <f t="shared" si="0"/>
        <v>TBD</v>
      </c>
      <c r="E11" s="2">
        <f>MAX(Opt.B!H3:I3)</f>
        <v>1.25</v>
      </c>
      <c r="F11" s="2" t="str">
        <f t="shared" si="1"/>
        <v>TBD</v>
      </c>
      <c r="G11" s="2">
        <f>MAX(Opt.B!K3:L3)</f>
        <v>0.4789999999999992</v>
      </c>
      <c r="H11" s="2" t="str">
        <f t="shared" si="2"/>
        <v>TBD</v>
      </c>
      <c r="I11" s="2" t="str">
        <f t="shared" si="3"/>
        <v>TBD</v>
      </c>
    </row>
    <row r="12" spans="1:9" x14ac:dyDescent="0.2">
      <c r="A12" s="108"/>
      <c r="B12" s="51">
        <v>7</v>
      </c>
      <c r="C12" s="2">
        <f>MAX(Opt.B!E4:F4)</f>
        <v>3.277000000000001</v>
      </c>
      <c r="D12" s="2" t="str">
        <f t="shared" si="0"/>
        <v>TBD</v>
      </c>
      <c r="E12" s="2">
        <f>MAX(Opt.B!H4:I4)</f>
        <v>1.9369999999999976</v>
      </c>
      <c r="F12" s="2" t="str">
        <f t="shared" si="1"/>
        <v>TBD</v>
      </c>
      <c r="G12" s="2">
        <f>MAX(Opt.B!K4:L4)</f>
        <v>2.3349999999999937</v>
      </c>
      <c r="H12" s="2" t="str">
        <f t="shared" si="2"/>
        <v>TBD</v>
      </c>
      <c r="I12" s="2" t="str">
        <f t="shared" si="3"/>
        <v>TBD</v>
      </c>
    </row>
    <row r="13" spans="1:9" x14ac:dyDescent="0.2">
      <c r="A13" s="108" t="s">
        <v>119</v>
      </c>
      <c r="B13" s="51">
        <v>13</v>
      </c>
      <c r="C13" s="2">
        <f>MAX(Opt.C!E3:F3)</f>
        <v>1.6922325217832253</v>
      </c>
      <c r="D13" s="2" t="str">
        <f t="shared" si="0"/>
        <v>TBD</v>
      </c>
      <c r="E13" s="2">
        <f>MAX(Opt.C!H3:I3)</f>
        <v>0.44623252178324435</v>
      </c>
      <c r="F13" s="2" t="str">
        <f t="shared" si="1"/>
        <v>TBD</v>
      </c>
      <c r="G13" s="2">
        <f>MAX(Opt.C!K3:L3)</f>
        <v>9.0854475313591365E-2</v>
      </c>
      <c r="H13" s="2" t="str">
        <f t="shared" si="2"/>
        <v>TBD</v>
      </c>
      <c r="I13" s="2" t="str">
        <f t="shared" si="3"/>
        <v>TBD</v>
      </c>
    </row>
    <row r="14" spans="1:9" x14ac:dyDescent="0.2">
      <c r="A14" s="108"/>
      <c r="B14" s="51">
        <v>7</v>
      </c>
      <c r="C14" s="2">
        <f>MAX(Opt.C!E4:F4)</f>
        <v>1.3851318589468917</v>
      </c>
      <c r="D14" s="2" t="str">
        <f t="shared" si="0"/>
        <v>TBD</v>
      </c>
      <c r="E14" s="2">
        <f>MAX(Opt.C!H4:I4)</f>
        <v>0.80225109052082644</v>
      </c>
      <c r="F14" s="2" t="str">
        <f t="shared" si="1"/>
        <v>TBD</v>
      </c>
      <c r="G14" s="2">
        <f>MAX(Opt.C!K4:L4)</f>
        <v>0.42840972440868086</v>
      </c>
      <c r="H14" s="2" t="str">
        <f t="shared" si="2"/>
        <v>TBD</v>
      </c>
      <c r="I14" s="2" t="str">
        <f t="shared" si="3"/>
        <v>TBD</v>
      </c>
    </row>
    <row r="15" spans="1:9" x14ac:dyDescent="0.2">
      <c r="A15" s="108" t="s">
        <v>120</v>
      </c>
      <c r="B15" s="51">
        <v>13</v>
      </c>
      <c r="C15" s="2">
        <f>MAX(Opt.D!E3:F3)</f>
        <v>2.112734320433205</v>
      </c>
      <c r="D15" s="2" t="str">
        <f t="shared" si="0"/>
        <v>TBD</v>
      </c>
      <c r="E15" s="2">
        <f>MAX(Opt.D!H3:I3)</f>
        <v>0.83573432043320395</v>
      </c>
      <c r="F15" s="2" t="str">
        <f t="shared" si="1"/>
        <v>TBD</v>
      </c>
      <c r="G15" s="2">
        <f>MAX(Opt.D!K3:L3)</f>
        <v>0.37479299809383804</v>
      </c>
      <c r="H15" s="2" t="str">
        <f t="shared" si="2"/>
        <v>TBD</v>
      </c>
      <c r="I15" s="2" t="str">
        <f t="shared" si="3"/>
        <v>TBD</v>
      </c>
    </row>
    <row r="16" spans="1:9" x14ac:dyDescent="0.2">
      <c r="A16" s="108"/>
      <c r="B16" s="51">
        <v>7</v>
      </c>
      <c r="C16" s="2">
        <f>MAX(Opt.D!E4:F4)</f>
        <v>1.4819696881877604</v>
      </c>
      <c r="D16" s="2" t="str">
        <f t="shared" si="0"/>
        <v>TBD</v>
      </c>
      <c r="E16" s="2">
        <f>MAX(Opt.D!H4:I4)</f>
        <v>0.83596968818775963</v>
      </c>
      <c r="F16" s="2" t="str">
        <f t="shared" si="1"/>
        <v>TBD</v>
      </c>
      <c r="G16" s="2">
        <f>MAX(Opt.D!K4:L4)</f>
        <v>0.44464754617371227</v>
      </c>
      <c r="H16" s="2" t="str">
        <f t="shared" si="2"/>
        <v>TBD</v>
      </c>
      <c r="I16" s="2" t="str">
        <f t="shared" si="3"/>
        <v>TBD</v>
      </c>
    </row>
    <row r="17" spans="1:9" x14ac:dyDescent="0.2">
      <c r="A17" s="108" t="s">
        <v>121</v>
      </c>
      <c r="B17" s="51">
        <v>13</v>
      </c>
      <c r="C17" s="2">
        <f>MAX(Opt.E!E3:F3)</f>
        <v>1.4165665329804256</v>
      </c>
      <c r="D17" s="2" t="str">
        <f t="shared" si="0"/>
        <v>TBD</v>
      </c>
      <c r="E17" s="2">
        <f>MAX(Opt.E!H3:I3)</f>
        <v>0.43345059842935996</v>
      </c>
      <c r="F17" s="2" t="str">
        <f t="shared" si="1"/>
        <v>TBD</v>
      </c>
      <c r="G17" s="2">
        <f>MAX(Opt.E!K3:L3)</f>
        <v>0.18332571718197244</v>
      </c>
      <c r="H17" s="2" t="str">
        <f t="shared" si="2"/>
        <v>TBD</v>
      </c>
      <c r="I17" s="2" t="str">
        <f t="shared" si="3"/>
        <v>TBD</v>
      </c>
    </row>
    <row r="18" spans="1:9" x14ac:dyDescent="0.2">
      <c r="A18" s="108"/>
      <c r="B18" s="51">
        <v>7</v>
      </c>
      <c r="C18" s="2">
        <f>MAX(Opt.E!E4:F4)</f>
        <v>1.0966265698797599</v>
      </c>
      <c r="D18" s="2" t="str">
        <f t="shared" si="0"/>
        <v>TBD</v>
      </c>
      <c r="E18" s="2">
        <f>MAX(Opt.E!H4:I4)</f>
        <v>0.48862656987975583</v>
      </c>
      <c r="F18" s="2" t="str">
        <f t="shared" si="1"/>
        <v>TBD</v>
      </c>
      <c r="G18" s="2">
        <f>MAX(Opt.E!K4:L4)</f>
        <v>8.0759026171136838E-2</v>
      </c>
      <c r="H18" s="2" t="str">
        <f t="shared" si="2"/>
        <v>TBD</v>
      </c>
      <c r="I18" s="2" t="str">
        <f t="shared" si="3"/>
        <v>TBD</v>
      </c>
    </row>
    <row r="19" spans="1:9" x14ac:dyDescent="0.2">
      <c r="A19" s="108" t="s">
        <v>122</v>
      </c>
      <c r="B19" s="51">
        <v>13</v>
      </c>
      <c r="C19" s="2">
        <f>MAX(Opt.F!E3:F3)</f>
        <v>0.69868506635160088</v>
      </c>
      <c r="D19" s="2" t="str">
        <f t="shared" si="0"/>
        <v>TBD</v>
      </c>
      <c r="E19" s="2">
        <f>MAX(Opt.F!H3:I3)</f>
        <v>0.19289530194960491</v>
      </c>
      <c r="F19" s="2" t="str">
        <f t="shared" si="1"/>
        <v>TBD</v>
      </c>
      <c r="G19" s="2">
        <f>MAX(Opt.F!K3:L3)</f>
        <v>0.1249596708476588</v>
      </c>
      <c r="H19" s="2" t="str">
        <f t="shared" si="2"/>
        <v>TBD</v>
      </c>
      <c r="I19" s="2" t="str">
        <f t="shared" si="3"/>
        <v>TBD</v>
      </c>
    </row>
    <row r="20" spans="1:9" x14ac:dyDescent="0.2">
      <c r="A20" s="108"/>
      <c r="B20" s="51">
        <v>7</v>
      </c>
      <c r="C20" s="2">
        <f>MAX(Opt.F!E4:F4)</f>
        <v>0.39433278330876931</v>
      </c>
      <c r="D20" s="2" t="str">
        <f t="shared" si="0"/>
        <v>TBD</v>
      </c>
      <c r="E20" s="2">
        <f>MAX(Opt.F!H4:I4)</f>
        <v>0.34429909879121112</v>
      </c>
      <c r="F20" s="2" t="str">
        <f t="shared" si="1"/>
        <v>TBD</v>
      </c>
      <c r="G20" s="2">
        <f>MAX(Opt.F!K4:L4)</f>
        <v>2.8398590888059516E-2</v>
      </c>
      <c r="H20" s="2" t="str">
        <f t="shared" si="2"/>
        <v>TBD</v>
      </c>
      <c r="I20" s="2" t="str">
        <f t="shared" si="3"/>
        <v>TBD</v>
      </c>
    </row>
    <row r="21" spans="1:9" x14ac:dyDescent="0.2">
      <c r="A21" s="108" t="s">
        <v>200</v>
      </c>
      <c r="B21" s="51">
        <v>13</v>
      </c>
      <c r="C21" s="2">
        <f>MAX('Opt.G (8 pos)'!$E$3:$F$3)</f>
        <v>7.6290429593286575</v>
      </c>
      <c r="D21" s="2" t="str">
        <f t="shared" si="0"/>
        <v>TBD</v>
      </c>
      <c r="E21" s="2">
        <f>MAX('Opt.G (8 pos)'!$H$3:$I$3)</f>
        <v>4.0605668330490658</v>
      </c>
      <c r="F21" s="2" t="str">
        <f t="shared" si="1"/>
        <v>TBD</v>
      </c>
      <c r="G21" s="2">
        <f>MAX('Opt.G (8 pos)'!$K$3:$L$3)</f>
        <v>1.2452238784013758</v>
      </c>
      <c r="H21" s="2" t="str">
        <f t="shared" si="2"/>
        <v>TBD</v>
      </c>
      <c r="I21" s="2" t="str">
        <f t="shared" si="3"/>
        <v>TBD</v>
      </c>
    </row>
    <row r="22" spans="1:9" x14ac:dyDescent="0.2">
      <c r="A22" s="108"/>
      <c r="B22" s="51">
        <v>7</v>
      </c>
      <c r="C22" s="2">
        <f>MAX('Opt.G (8 pos)'!$E$4:$F$4)</f>
        <v>4.1861713642901748</v>
      </c>
      <c r="D22" s="2" t="str">
        <f t="shared" si="0"/>
        <v>TBD</v>
      </c>
      <c r="E22" s="2">
        <f>MAX('Opt.G (8 pos)'!$H$4:$I$4)</f>
        <v>0.95816570207934149</v>
      </c>
      <c r="F22" s="2" t="str">
        <f t="shared" si="1"/>
        <v>TBD</v>
      </c>
      <c r="G22" s="2">
        <f>MAX('Opt.G (8 pos)'!$K$4:$L$4)</f>
        <v>0.98925887409606617</v>
      </c>
      <c r="H22" s="2" t="str">
        <f t="shared" si="2"/>
        <v>TBD</v>
      </c>
      <c r="I22" s="2" t="str">
        <f t="shared" si="3"/>
        <v>TBD</v>
      </c>
    </row>
    <row r="23" spans="1:9" x14ac:dyDescent="0.2">
      <c r="A23" s="108" t="s">
        <v>201</v>
      </c>
      <c r="B23" s="51">
        <v>13</v>
      </c>
      <c r="C23" s="2">
        <f>MAX('Opt.G (7 pos)'!$E$3:$F$3)</f>
        <v>7.8719299108962986</v>
      </c>
      <c r="D23" s="2" t="str">
        <f t="shared" ref="D23:D28" si="4">IF(AND(ISNUMBER($C$2),ISNUMBER($D$2)),IF(MIN($B$2,$B$5)+C23&lt;MAX($B$2,$B$5),MAX($B$2,$B$5),MIN($B$2,$B$5)+C23)+IF(ISNUMBER($C$2),$C$2,0)+$C$5,"TBD")</f>
        <v>TBD</v>
      </c>
      <c r="E23" s="2">
        <f>MAX('Opt.G (7 pos)'!$H$3:$I$3)</f>
        <v>4.2964330343272223</v>
      </c>
      <c r="F23" s="2" t="str">
        <f t="shared" ref="F23:F28" si="5">IF(AND(ISNUMBER($C$3),ISNUMBER($D$3),ISNUMBER($C$5),ISNUMBER($D$5)),IF(MIN($B$3,$B$5)+E23&lt;MAX($B$3,$B$5),MAX($B$3,$B$5),MIN($B$3,$B$5)+E23)+$C$3+$C$5,"TBD")</f>
        <v>TBD</v>
      </c>
      <c r="G23" s="2">
        <f>MAX('Opt.G (7 pos)'!$K$3:$L$3)</f>
        <v>1.6058054364897032</v>
      </c>
      <c r="H23" s="2" t="str">
        <f t="shared" ref="H23:H28" si="6">IF(AND(ISNUMBER($C$4),ISNUMBER($D$4),ISNUMBER($C$5),ISNUMBER($D$5)),IF(MIN($B$4,$B$5)+G23&lt;MAX($B$4,$B$5),MAX($B$4,$B$5),MIN($B$4,$B$5)+G23)+$C$4+$C$5,"TBD")</f>
        <v>TBD</v>
      </c>
      <c r="I23" s="2" t="str">
        <f t="shared" ref="I23:I28" si="7">IF(AND(ISNUMBER(D23),ISNUMBER(F23),ISNUMBER(H23)),MAX(D23,F23,H23),"TBD")</f>
        <v>TBD</v>
      </c>
    </row>
    <row r="24" spans="1:9" x14ac:dyDescent="0.2">
      <c r="A24" s="108"/>
      <c r="B24" s="51">
        <v>7</v>
      </c>
      <c r="C24" s="2">
        <f>MAX('Opt.G (7 pos)'!$E$4:$F$4)</f>
        <v>4.1429877393740639</v>
      </c>
      <c r="D24" s="2" t="str">
        <f t="shared" si="4"/>
        <v>TBD</v>
      </c>
      <c r="E24" s="2">
        <f>MAX('Opt.G (7 pos)'!$H$4:$I$4)</f>
        <v>1.0058287402319195</v>
      </c>
      <c r="F24" s="2" t="str">
        <f t="shared" si="5"/>
        <v>TBD</v>
      </c>
      <c r="G24" s="2">
        <f>MAX('Opt.G (7 pos)'!$K$4:$L$4)</f>
        <v>1.1432356741064638</v>
      </c>
      <c r="H24" s="2" t="str">
        <f t="shared" si="6"/>
        <v>TBD</v>
      </c>
      <c r="I24" s="2" t="str">
        <f t="shared" si="7"/>
        <v>TBD</v>
      </c>
    </row>
    <row r="25" spans="1:9" x14ac:dyDescent="0.2">
      <c r="A25" s="108" t="s">
        <v>202</v>
      </c>
      <c r="B25" s="51">
        <v>13</v>
      </c>
      <c r="C25" s="2">
        <f>MAX('Opt.G (6 pos)'!$E$3:$F$3)</f>
        <v>8.2628170163261672</v>
      </c>
      <c r="D25" s="2" t="str">
        <f t="shared" si="4"/>
        <v>TBD</v>
      </c>
      <c r="E25" s="2">
        <f>MAX('Opt.G (6 pos)'!$H$3:$I$3)</f>
        <v>4.7594812778122417</v>
      </c>
      <c r="F25" s="2" t="str">
        <f t="shared" si="5"/>
        <v>TBD</v>
      </c>
      <c r="G25" s="2">
        <f>MAX('Opt.G (6 pos)'!$K$3:$L$3)</f>
        <v>1.3217444207486437</v>
      </c>
      <c r="H25" s="2" t="str">
        <f t="shared" si="6"/>
        <v>TBD</v>
      </c>
      <c r="I25" s="2" t="str">
        <f t="shared" si="7"/>
        <v>TBD</v>
      </c>
    </row>
    <row r="26" spans="1:9" x14ac:dyDescent="0.2">
      <c r="A26" s="108"/>
      <c r="B26" s="51">
        <v>7</v>
      </c>
      <c r="C26" s="2">
        <f>MAX('Opt.G (6 pos)'!$E$4:$F$4)</f>
        <v>4.0749949307829638</v>
      </c>
      <c r="D26" s="2" t="str">
        <f t="shared" si="4"/>
        <v>TBD</v>
      </c>
      <c r="E26" s="2">
        <f>MAX('Opt.G (6 pos)'!$H$4:$I$4)</f>
        <v>0.84942268940864096</v>
      </c>
      <c r="F26" s="2" t="str">
        <f t="shared" si="5"/>
        <v>TBD</v>
      </c>
      <c r="G26" s="2">
        <f>MAX('Opt.G (6 pos)'!$K$4:$L$4)</f>
        <v>0.92701545135189178</v>
      </c>
      <c r="H26" s="2" t="str">
        <f t="shared" si="6"/>
        <v>TBD</v>
      </c>
      <c r="I26" s="2" t="str">
        <f t="shared" si="7"/>
        <v>TBD</v>
      </c>
    </row>
    <row r="27" spans="1:9" x14ac:dyDescent="0.2">
      <c r="A27" s="108" t="s">
        <v>203</v>
      </c>
      <c r="B27" s="51">
        <v>13</v>
      </c>
      <c r="C27" s="2">
        <f>MAX('Opt.G (5 pos)'!$E$3:$F$3)</f>
        <v>8.4466001602513217</v>
      </c>
      <c r="D27" s="2" t="str">
        <f t="shared" si="4"/>
        <v>TBD</v>
      </c>
      <c r="E27" s="2">
        <f>MAX('Opt.G (5 pos)'!$H$3:$I$3)</f>
        <v>5.1818367787673054</v>
      </c>
      <c r="F27" s="2" t="str">
        <f t="shared" si="5"/>
        <v>TBD</v>
      </c>
      <c r="G27" s="2">
        <f>MAX('Opt.G (5 pos)'!$K$3:$L$3)</f>
        <v>1.4418774982101752</v>
      </c>
      <c r="H27" s="2" t="str">
        <f t="shared" si="6"/>
        <v>TBD</v>
      </c>
      <c r="I27" s="2" t="str">
        <f t="shared" si="7"/>
        <v>TBD</v>
      </c>
    </row>
    <row r="28" spans="1:9" x14ac:dyDescent="0.2">
      <c r="A28" s="108"/>
      <c r="B28" s="51">
        <v>7</v>
      </c>
      <c r="C28" s="2">
        <f>MAX('Opt.G (5 pos)'!$E$4:$F$4)</f>
        <v>4.2968816561527206</v>
      </c>
      <c r="D28" s="2" t="str">
        <f t="shared" si="4"/>
        <v>TBD</v>
      </c>
      <c r="E28" s="2">
        <f>MAX('Opt.G (5 pos)'!$H$4:$I$4)</f>
        <v>1.0002165055395267</v>
      </c>
      <c r="F28" s="2" t="str">
        <f t="shared" si="5"/>
        <v>TBD</v>
      </c>
      <c r="G28" s="2">
        <f>MAX('Opt.G (5 pos)'!$K$4:$L$4)</f>
        <v>1.0580413937057074</v>
      </c>
      <c r="H28" s="2" t="str">
        <f t="shared" si="6"/>
        <v>TBD</v>
      </c>
      <c r="I28" s="2" t="str">
        <f t="shared" si="7"/>
        <v>TBD</v>
      </c>
    </row>
    <row r="29" spans="1:9" x14ac:dyDescent="0.2">
      <c r="A29" s="108" t="s">
        <v>204</v>
      </c>
      <c r="B29" s="51">
        <v>13</v>
      </c>
      <c r="C29" s="2">
        <f>MAX('Opt.G (4 pos)'!$E$3:$F$3)</f>
        <v>8.8418003567450256</v>
      </c>
      <c r="D29" s="2" t="str">
        <f t="shared" ref="D29:D32" si="8">IF(AND(ISNUMBER($C$2),ISNUMBER($D$2)),IF(MIN($B$2,$B$5)+C29&lt;MAX($B$2,$B$5),MAX($B$2,$B$5),MIN($B$2,$B$5)+C29)+IF(ISNUMBER($C$2),$C$2,0)+$C$5,"TBD")</f>
        <v>TBD</v>
      </c>
      <c r="E29" s="2">
        <f>MAX('Opt.G (4 pos)'!$H$3:$I$3)</f>
        <v>5.171812022170343</v>
      </c>
      <c r="F29" s="2" t="str">
        <f t="shared" ref="F29:F32" si="9">IF(AND(ISNUMBER($C$3),ISNUMBER($D$3),ISNUMBER($C$5),ISNUMBER($D$5)),IF(MIN($B$3,$B$5)+E29&lt;MAX($B$3,$B$5),MAX($B$3,$B$5),MIN($B$3,$B$5)+E29)+$C$3+$C$5,"TBD")</f>
        <v>TBD</v>
      </c>
      <c r="G29" s="2">
        <f>MAX('Opt.G (4 pos)'!$K$3:$L$3)</f>
        <v>1.6092772857970772</v>
      </c>
      <c r="H29" s="2" t="str">
        <f t="shared" ref="H29:H32" si="10">IF(AND(ISNUMBER($C$4),ISNUMBER($D$4),ISNUMBER($C$5),ISNUMBER($D$5)),IF(MIN($B$4,$B$5)+G29&lt;MAX($B$4,$B$5),MAX($B$4,$B$5),MIN($B$4,$B$5)+G29)+$C$4+$C$5,"TBD")</f>
        <v>TBD</v>
      </c>
      <c r="I29" s="2" t="str">
        <f t="shared" ref="I29:I32" si="11">IF(AND(ISNUMBER(D29),ISNUMBER(F29),ISNUMBER(H29)),MAX(D29,F29,H29),"TBD")</f>
        <v>TBD</v>
      </c>
    </row>
    <row r="30" spans="1:9" x14ac:dyDescent="0.2">
      <c r="A30" s="108"/>
      <c r="B30" s="51">
        <v>7</v>
      </c>
      <c r="C30" s="2">
        <f>MAX('Opt.G (4 pos)'!$E$4:$F$4)</f>
        <v>4.4228382906442505</v>
      </c>
      <c r="D30" s="2" t="str">
        <f t="shared" si="8"/>
        <v>TBD</v>
      </c>
      <c r="E30" s="2">
        <f>MAX('Opt.G (4 pos)'!$H$4:$I$4)</f>
        <v>1.6134524266079211</v>
      </c>
      <c r="F30" s="2" t="str">
        <f t="shared" si="9"/>
        <v>TBD</v>
      </c>
      <c r="G30" s="2">
        <f>MAX('Opt.G (4 pos)'!$K$4:$L$4)</f>
        <v>0.71655215746375234</v>
      </c>
      <c r="H30" s="2" t="str">
        <f t="shared" si="10"/>
        <v>TBD</v>
      </c>
      <c r="I30" s="2" t="str">
        <f t="shared" si="11"/>
        <v>TBD</v>
      </c>
    </row>
    <row r="31" spans="1:9" x14ac:dyDescent="0.2">
      <c r="A31" s="108" t="s">
        <v>205</v>
      </c>
      <c r="B31" s="51">
        <v>13</v>
      </c>
      <c r="C31" s="2">
        <f>MAX('Opt.G (3 pos)'!$E$3:$F$3)</f>
        <v>5.1391543891871407</v>
      </c>
      <c r="D31" s="2" t="str">
        <f t="shared" si="8"/>
        <v>TBD</v>
      </c>
      <c r="E31" s="2">
        <f>MAX('Opt.G (3 pos)'!$H$3:$I$3)</f>
        <v>1.4440750627578183</v>
      </c>
      <c r="F31" s="2" t="str">
        <f t="shared" si="9"/>
        <v>TBD</v>
      </c>
      <c r="G31" s="2">
        <f>MAX('Opt.G (3 pos)'!$K$3:$L$3)</f>
        <v>1.9779825223839538</v>
      </c>
      <c r="H31" s="2" t="str">
        <f t="shared" si="10"/>
        <v>TBD</v>
      </c>
      <c r="I31" s="2" t="str">
        <f t="shared" si="11"/>
        <v>TBD</v>
      </c>
    </row>
    <row r="32" spans="1:9" x14ac:dyDescent="0.2">
      <c r="A32" s="108"/>
      <c r="B32" s="51">
        <v>7</v>
      </c>
      <c r="C32" s="2">
        <f>MAX('Opt.G (3 pos)'!$E$4:$F$4)</f>
        <v>4.0887052110557818</v>
      </c>
      <c r="D32" s="2" t="str">
        <f t="shared" si="8"/>
        <v>TBD</v>
      </c>
      <c r="E32" s="2">
        <f>MAX('Opt.G (3 pos)'!$H$4:$I$4)</f>
        <v>1.5105790326722399</v>
      </c>
      <c r="F32" s="2" t="str">
        <f t="shared" si="9"/>
        <v>TBD</v>
      </c>
      <c r="G32" s="2">
        <f>MAX('Opt.G (3 pos)'!$K$4:$L$4)</f>
        <v>0.8939963618214648</v>
      </c>
      <c r="H32" s="2" t="str">
        <f t="shared" si="10"/>
        <v>TBD</v>
      </c>
      <c r="I32" s="2" t="str">
        <f t="shared" si="11"/>
        <v>TBD</v>
      </c>
    </row>
  </sheetData>
  <mergeCells count="16">
    <mergeCell ref="A21:A22"/>
    <mergeCell ref="C7:D7"/>
    <mergeCell ref="E7:F7"/>
    <mergeCell ref="G7:H7"/>
    <mergeCell ref="A7:B7"/>
    <mergeCell ref="A9:A10"/>
    <mergeCell ref="A11:A12"/>
    <mergeCell ref="A13:A14"/>
    <mergeCell ref="A15:A16"/>
    <mergeCell ref="A17:A18"/>
    <mergeCell ref="A19:A20"/>
    <mergeCell ref="A23:A24"/>
    <mergeCell ref="A25:A26"/>
    <mergeCell ref="A27:A28"/>
    <mergeCell ref="A29:A30"/>
    <mergeCell ref="A31:A32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>
      <selection activeCell="C10" sqref="C10"/>
    </sheetView>
  </sheetViews>
  <sheetFormatPr baseColWidth="10" defaultRowHeight="15" x14ac:dyDescent="0.2"/>
  <cols>
    <col min="2" max="9" width="17.5" customWidth="1"/>
  </cols>
  <sheetData>
    <row r="1" spans="1:9" s="69" customFormat="1" ht="16" thickBot="1" x14ac:dyDescent="0.25">
      <c r="A1" s="69" t="s">
        <v>198</v>
      </c>
      <c r="B1" s="71" t="s">
        <v>199</v>
      </c>
    </row>
    <row r="2" spans="1:9" s="69" customFormat="1" ht="16" thickBot="1" x14ac:dyDescent="0.25">
      <c r="A2" s="72"/>
      <c r="B2" s="73" t="s">
        <v>129</v>
      </c>
      <c r="C2" s="74" t="s">
        <v>130</v>
      </c>
      <c r="D2" s="74" t="s">
        <v>131</v>
      </c>
      <c r="E2" s="74" t="s">
        <v>132</v>
      </c>
      <c r="F2" s="74" t="s">
        <v>133</v>
      </c>
      <c r="G2" s="74" t="s">
        <v>134</v>
      </c>
      <c r="H2" s="74" t="s">
        <v>135</v>
      </c>
      <c r="I2" s="75" t="s">
        <v>136</v>
      </c>
    </row>
    <row r="3" spans="1:9" ht="16" thickBot="1" x14ac:dyDescent="0.25">
      <c r="A3" s="60" t="s">
        <v>137</v>
      </c>
      <c r="B3" s="61">
        <v>1</v>
      </c>
      <c r="C3" s="61">
        <v>4</v>
      </c>
      <c r="D3" s="61">
        <v>2</v>
      </c>
      <c r="E3" s="61">
        <v>1</v>
      </c>
      <c r="F3" s="61">
        <v>2</v>
      </c>
      <c r="G3" s="61">
        <v>1</v>
      </c>
      <c r="H3" s="61">
        <v>3</v>
      </c>
      <c r="I3" s="61">
        <v>2</v>
      </c>
    </row>
    <row r="4" spans="1:9" ht="16" thickBot="1" x14ac:dyDescent="0.25">
      <c r="A4" s="60" t="s">
        <v>138</v>
      </c>
      <c r="B4" s="61">
        <v>3</v>
      </c>
      <c r="C4" s="61">
        <v>4</v>
      </c>
      <c r="D4" s="61">
        <v>1</v>
      </c>
      <c r="E4" s="61">
        <v>3</v>
      </c>
      <c r="F4" s="61">
        <v>3</v>
      </c>
      <c r="G4" s="61">
        <v>3</v>
      </c>
      <c r="H4" s="61">
        <v>4</v>
      </c>
      <c r="I4" s="61">
        <v>2</v>
      </c>
    </row>
    <row r="5" spans="1:9" ht="16" thickBot="1" x14ac:dyDescent="0.25">
      <c r="A5" s="60" t="s">
        <v>139</v>
      </c>
      <c r="B5" s="61">
        <v>4</v>
      </c>
      <c r="C5" s="61">
        <v>5</v>
      </c>
      <c r="D5" s="61">
        <v>1</v>
      </c>
      <c r="E5" s="61">
        <v>4</v>
      </c>
      <c r="F5" s="61">
        <v>1</v>
      </c>
      <c r="G5" s="61">
        <v>4</v>
      </c>
      <c r="H5" s="61">
        <v>5</v>
      </c>
      <c r="I5" s="61">
        <v>3</v>
      </c>
    </row>
    <row r="6" spans="1:9" ht="16" thickBot="1" x14ac:dyDescent="0.25">
      <c r="A6" s="60" t="s">
        <v>140</v>
      </c>
      <c r="B6" s="61">
        <v>4</v>
      </c>
      <c r="C6" s="61">
        <v>5</v>
      </c>
      <c r="D6" s="61">
        <v>3</v>
      </c>
      <c r="E6" s="61">
        <v>4</v>
      </c>
      <c r="F6" s="61">
        <v>1</v>
      </c>
      <c r="G6" s="61">
        <v>4</v>
      </c>
      <c r="H6" s="61">
        <v>5</v>
      </c>
      <c r="I6" s="61">
        <v>3</v>
      </c>
    </row>
    <row r="7" spans="1:9" ht="16" thickBot="1" x14ac:dyDescent="0.25">
      <c r="A7" s="60" t="s">
        <v>141</v>
      </c>
      <c r="B7" s="61">
        <v>3</v>
      </c>
      <c r="C7" s="61">
        <v>5</v>
      </c>
      <c r="D7" s="61">
        <v>1</v>
      </c>
      <c r="E7" s="61">
        <v>5</v>
      </c>
      <c r="F7" s="61">
        <v>1</v>
      </c>
      <c r="G7" s="61">
        <v>3</v>
      </c>
      <c r="H7" s="61">
        <v>5</v>
      </c>
      <c r="I7" s="61">
        <v>1</v>
      </c>
    </row>
    <row r="8" spans="1:9" ht="16" thickBot="1" x14ac:dyDescent="0.25">
      <c r="A8" s="60" t="s">
        <v>142</v>
      </c>
      <c r="B8" s="61">
        <v>4</v>
      </c>
      <c r="C8" s="61">
        <v>5</v>
      </c>
      <c r="D8" s="61">
        <v>4</v>
      </c>
      <c r="E8" s="61">
        <v>3</v>
      </c>
      <c r="F8" s="61">
        <v>2</v>
      </c>
      <c r="G8" s="61">
        <v>5</v>
      </c>
      <c r="H8" s="61">
        <v>5</v>
      </c>
      <c r="I8" s="61">
        <v>2</v>
      </c>
    </row>
    <row r="9" spans="1:9" ht="16" thickBot="1" x14ac:dyDescent="0.25">
      <c r="A9" s="60" t="s">
        <v>143</v>
      </c>
      <c r="B9" s="61">
        <v>2</v>
      </c>
      <c r="C9" s="61">
        <v>4</v>
      </c>
      <c r="D9" s="61">
        <v>3</v>
      </c>
      <c r="E9" s="61">
        <v>4</v>
      </c>
      <c r="F9" s="61">
        <v>2</v>
      </c>
      <c r="G9" s="61">
        <v>1</v>
      </c>
      <c r="H9" s="61">
        <v>5</v>
      </c>
      <c r="I9" s="61">
        <v>3</v>
      </c>
    </row>
    <row r="10" spans="1:9" ht="16" thickBot="1" x14ac:dyDescent="0.25">
      <c r="A10" s="60" t="s">
        <v>144</v>
      </c>
      <c r="B10" s="61">
        <v>3</v>
      </c>
      <c r="C10" s="61">
        <v>5</v>
      </c>
      <c r="D10" s="61">
        <v>1</v>
      </c>
      <c r="E10" s="61">
        <v>5</v>
      </c>
      <c r="F10" s="61">
        <v>1</v>
      </c>
      <c r="G10" s="61">
        <v>3</v>
      </c>
      <c r="H10" s="61">
        <v>5</v>
      </c>
      <c r="I10" s="61">
        <v>1</v>
      </c>
    </row>
    <row r="11" spans="1:9" ht="16" thickBot="1" x14ac:dyDescent="0.25">
      <c r="A11" s="62" t="s">
        <v>145</v>
      </c>
      <c r="B11" s="63" t="s">
        <v>146</v>
      </c>
      <c r="C11" s="63" t="s">
        <v>147</v>
      </c>
      <c r="D11" s="63" t="s">
        <v>148</v>
      </c>
      <c r="E11" s="63" t="s">
        <v>149</v>
      </c>
      <c r="F11" s="63" t="s">
        <v>150</v>
      </c>
      <c r="G11" s="63" t="s">
        <v>146</v>
      </c>
      <c r="H11" s="63" t="s">
        <v>147</v>
      </c>
      <c r="I11" s="63" t="s">
        <v>151</v>
      </c>
    </row>
    <row r="12" spans="1:9" ht="16" thickBot="1" x14ac:dyDescent="0.25">
      <c r="A12" s="60"/>
      <c r="B12" s="64"/>
      <c r="C12" s="64"/>
      <c r="D12" s="64"/>
      <c r="E12" s="64"/>
      <c r="F12" s="64"/>
      <c r="G12" s="64"/>
      <c r="H12" s="64"/>
      <c r="I12" s="64"/>
    </row>
    <row r="13" spans="1:9" ht="16" thickBot="1" x14ac:dyDescent="0.25">
      <c r="A13" s="60" t="s">
        <v>152</v>
      </c>
      <c r="B13" s="61">
        <v>3</v>
      </c>
      <c r="C13" s="61">
        <v>5</v>
      </c>
      <c r="D13" s="61">
        <v>1</v>
      </c>
      <c r="E13" s="61">
        <v>3</v>
      </c>
      <c r="F13" s="61">
        <v>1</v>
      </c>
      <c r="G13" s="61">
        <v>3</v>
      </c>
      <c r="H13" s="61">
        <v>5</v>
      </c>
      <c r="I13" s="61">
        <v>1</v>
      </c>
    </row>
    <row r="14" spans="1:9" ht="16" thickBot="1" x14ac:dyDescent="0.25">
      <c r="A14" s="60" t="s">
        <v>153</v>
      </c>
      <c r="B14" s="61">
        <v>4</v>
      </c>
      <c r="C14" s="61">
        <v>5</v>
      </c>
      <c r="D14" s="61">
        <v>1</v>
      </c>
      <c r="E14" s="61">
        <v>3</v>
      </c>
      <c r="F14" s="61">
        <v>3</v>
      </c>
      <c r="G14" s="61">
        <v>4</v>
      </c>
      <c r="H14" s="61">
        <v>5</v>
      </c>
      <c r="I14" s="61">
        <v>1</v>
      </c>
    </row>
    <row r="15" spans="1:9" ht="16" thickBot="1" x14ac:dyDescent="0.25">
      <c r="A15" s="60" t="s">
        <v>154</v>
      </c>
      <c r="B15" s="61">
        <v>3</v>
      </c>
      <c r="C15" s="61">
        <v>5</v>
      </c>
      <c r="D15" s="61">
        <v>1</v>
      </c>
      <c r="E15" s="61">
        <v>3</v>
      </c>
      <c r="F15" s="61">
        <v>1</v>
      </c>
      <c r="G15" s="61">
        <v>2</v>
      </c>
      <c r="H15" s="61">
        <v>3</v>
      </c>
      <c r="I15" s="61">
        <v>2</v>
      </c>
    </row>
    <row r="16" spans="1:9" ht="16" thickBot="1" x14ac:dyDescent="0.25">
      <c r="A16" s="60" t="s">
        <v>155</v>
      </c>
      <c r="B16" s="61">
        <v>3</v>
      </c>
      <c r="C16" s="61">
        <v>5</v>
      </c>
      <c r="D16" s="61">
        <v>1</v>
      </c>
      <c r="E16" s="61">
        <v>3</v>
      </c>
      <c r="F16" s="61">
        <v>1</v>
      </c>
      <c r="G16" s="61">
        <v>3</v>
      </c>
      <c r="H16" s="61">
        <v>5</v>
      </c>
      <c r="I16" s="61">
        <v>1</v>
      </c>
    </row>
    <row r="17" spans="1:9" ht="16" thickBot="1" x14ac:dyDescent="0.25">
      <c r="A17" s="60" t="s">
        <v>156</v>
      </c>
      <c r="B17" s="61">
        <v>1</v>
      </c>
      <c r="C17" s="61">
        <v>5</v>
      </c>
      <c r="D17" s="61">
        <v>1</v>
      </c>
      <c r="E17" s="61">
        <v>3</v>
      </c>
      <c r="F17" s="61">
        <v>1</v>
      </c>
      <c r="G17" s="61">
        <v>1</v>
      </c>
      <c r="H17" s="61">
        <v>1</v>
      </c>
      <c r="I17" s="61">
        <v>1</v>
      </c>
    </row>
    <row r="18" spans="1:9" ht="16" thickBot="1" x14ac:dyDescent="0.25">
      <c r="A18" s="62" t="s">
        <v>157</v>
      </c>
      <c r="B18" s="63" t="s">
        <v>158</v>
      </c>
      <c r="C18" s="63" t="s">
        <v>159</v>
      </c>
      <c r="D18" s="63" t="s">
        <v>160</v>
      </c>
      <c r="E18" s="63" t="s">
        <v>146</v>
      </c>
      <c r="F18" s="63" t="s">
        <v>161</v>
      </c>
      <c r="G18" s="63" t="s">
        <v>162</v>
      </c>
      <c r="H18" s="63" t="s">
        <v>163</v>
      </c>
      <c r="I18" s="63" t="s">
        <v>164</v>
      </c>
    </row>
    <row r="19" spans="1:9" ht="16" thickBot="1" x14ac:dyDescent="0.25">
      <c r="A19" s="62" t="s">
        <v>165</v>
      </c>
      <c r="B19" s="67" t="s">
        <v>166</v>
      </c>
      <c r="C19" s="67" t="s">
        <v>167</v>
      </c>
      <c r="D19" s="67" t="s">
        <v>150</v>
      </c>
      <c r="E19" s="67" t="s">
        <v>168</v>
      </c>
      <c r="F19" s="67" t="s">
        <v>169</v>
      </c>
      <c r="G19" s="67" t="s">
        <v>158</v>
      </c>
      <c r="H19" s="67" t="s">
        <v>170</v>
      </c>
      <c r="I19" s="67" t="s">
        <v>171</v>
      </c>
    </row>
    <row r="20" spans="1:9" x14ac:dyDescent="0.2">
      <c r="A20" s="66" t="s">
        <v>174</v>
      </c>
      <c r="B20" s="68">
        <v>1</v>
      </c>
      <c r="C20" s="68">
        <v>2</v>
      </c>
      <c r="D20" s="68">
        <v>3</v>
      </c>
      <c r="E20" s="68">
        <v>4</v>
      </c>
      <c r="F20" s="68">
        <v>5</v>
      </c>
      <c r="G20" s="68">
        <v>6</v>
      </c>
      <c r="H20" s="68">
        <v>7</v>
      </c>
      <c r="I20" s="68">
        <v>8</v>
      </c>
    </row>
    <row r="22" spans="1:9" x14ac:dyDescent="0.2">
      <c r="A22" t="s">
        <v>172</v>
      </c>
      <c r="B22" s="65" t="s">
        <v>175</v>
      </c>
    </row>
    <row r="23" spans="1:9" x14ac:dyDescent="0.2">
      <c r="A23" t="s">
        <v>173</v>
      </c>
      <c r="B23" s="65" t="s">
        <v>176</v>
      </c>
      <c r="C23" s="69" t="s">
        <v>197</v>
      </c>
      <c r="D23" s="69" t="s">
        <v>190</v>
      </c>
      <c r="E23" s="69"/>
      <c r="F23" s="69"/>
      <c r="G23" s="69"/>
      <c r="H23" s="69"/>
    </row>
    <row r="24" spans="1:9" x14ac:dyDescent="0.2">
      <c r="A24" t="s">
        <v>177</v>
      </c>
      <c r="B24" s="65" t="s">
        <v>181</v>
      </c>
      <c r="C24" s="69" t="s">
        <v>197</v>
      </c>
      <c r="D24" s="69" t="s">
        <v>190</v>
      </c>
      <c r="E24" s="70" t="s">
        <v>131</v>
      </c>
      <c r="F24" s="69"/>
      <c r="G24" s="69"/>
      <c r="H24" s="69"/>
    </row>
    <row r="25" spans="1:9" x14ac:dyDescent="0.2">
      <c r="A25" t="s">
        <v>178</v>
      </c>
      <c r="B25" s="65" t="s">
        <v>182</v>
      </c>
      <c r="C25" s="69" t="s">
        <v>197</v>
      </c>
      <c r="D25" s="69" t="s">
        <v>190</v>
      </c>
      <c r="E25" s="70" t="s">
        <v>131</v>
      </c>
      <c r="F25" s="70" t="s">
        <v>136</v>
      </c>
      <c r="G25" s="69"/>
      <c r="H25" s="69"/>
    </row>
    <row r="26" spans="1:9" x14ac:dyDescent="0.2">
      <c r="A26" t="s">
        <v>179</v>
      </c>
      <c r="B26" s="65" t="s">
        <v>183</v>
      </c>
      <c r="C26" s="69" t="s">
        <v>197</v>
      </c>
      <c r="D26" s="69" t="s">
        <v>190</v>
      </c>
      <c r="E26" s="70" t="s">
        <v>131</v>
      </c>
      <c r="F26" s="70" t="s">
        <v>136</v>
      </c>
      <c r="G26" s="70" t="s">
        <v>134</v>
      </c>
      <c r="H26" s="69"/>
    </row>
    <row r="27" spans="1:9" x14ac:dyDescent="0.2">
      <c r="A27" t="s">
        <v>180</v>
      </c>
      <c r="B27" s="65" t="s">
        <v>184</v>
      </c>
      <c r="C27" s="69" t="s">
        <v>197</v>
      </c>
      <c r="D27" s="69" t="s">
        <v>190</v>
      </c>
      <c r="E27" s="70" t="s">
        <v>131</v>
      </c>
      <c r="F27" s="70" t="s">
        <v>136</v>
      </c>
      <c r="G27" s="70" t="s">
        <v>134</v>
      </c>
      <c r="H27" s="70" t="s">
        <v>129</v>
      </c>
    </row>
    <row r="28" spans="1:9" x14ac:dyDescent="0.2">
      <c r="B28" s="65"/>
    </row>
    <row r="29" spans="1:9" x14ac:dyDescent="0.2">
      <c r="B29" s="65"/>
    </row>
    <row r="30" spans="1:9" x14ac:dyDescent="0.2">
      <c r="B30" s="65"/>
    </row>
    <row r="31" spans="1:9" x14ac:dyDescent="0.2">
      <c r="B31" s="65"/>
    </row>
    <row r="32" spans="1:9" x14ac:dyDescent="0.2">
      <c r="B32" s="65"/>
    </row>
    <row r="33" spans="2:2" x14ac:dyDescent="0.2">
      <c r="B33" s="65"/>
    </row>
    <row r="34" spans="2:2" x14ac:dyDescent="0.2">
      <c r="B34" s="65"/>
    </row>
    <row r="35" spans="2:2" x14ac:dyDescent="0.2">
      <c r="B35" s="65"/>
    </row>
    <row r="36" spans="2:2" x14ac:dyDescent="0.2">
      <c r="B36" s="6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"/>
  <sheetViews>
    <sheetView workbookViewId="0">
      <selection sqref="A1:XFD1048576"/>
    </sheetView>
  </sheetViews>
  <sheetFormatPr baseColWidth="10" defaultRowHeight="15" x14ac:dyDescent="0.2"/>
  <cols>
    <col min="5" max="6" width="5" customWidth="1"/>
    <col min="7" max="7" width="8" customWidth="1"/>
    <col min="10" max="11" width="5" customWidth="1"/>
    <col min="12" max="12" width="8" customWidth="1"/>
    <col min="15" max="16" width="5" customWidth="1"/>
    <col min="17" max="17" width="8" customWidth="1"/>
    <col min="20" max="21" width="5" customWidth="1"/>
    <col min="22" max="22" width="8" customWidth="1"/>
    <col min="25" max="26" width="5" customWidth="1"/>
    <col min="27" max="27" width="8" customWidth="1"/>
    <col min="30" max="31" width="5" customWidth="1"/>
    <col min="32" max="32" width="8" customWidth="1"/>
  </cols>
  <sheetData>
    <row r="1" spans="1:32" ht="16" thickBot="1" x14ac:dyDescent="0.25"/>
    <row r="2" spans="1:32" ht="22" thickBot="1" x14ac:dyDescent="0.3">
      <c r="A2" s="69"/>
      <c r="B2" s="69"/>
      <c r="C2" s="167" t="s">
        <v>218</v>
      </c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9"/>
    </row>
    <row r="3" spans="1:32" ht="17" thickBot="1" x14ac:dyDescent="0.25">
      <c r="A3" s="77"/>
      <c r="B3" s="77"/>
      <c r="C3" s="170" t="s">
        <v>219</v>
      </c>
      <c r="D3" s="171"/>
      <c r="E3" s="171"/>
      <c r="F3" s="171"/>
      <c r="G3" s="172"/>
      <c r="H3" s="173" t="s">
        <v>220</v>
      </c>
      <c r="I3" s="174"/>
      <c r="J3" s="174"/>
      <c r="K3" s="174"/>
      <c r="L3" s="174"/>
      <c r="M3" s="175" t="s">
        <v>221</v>
      </c>
      <c r="N3" s="176"/>
      <c r="O3" s="176"/>
      <c r="P3" s="176"/>
      <c r="Q3" s="177"/>
      <c r="R3" s="175" t="s">
        <v>222</v>
      </c>
      <c r="S3" s="176"/>
      <c r="T3" s="176"/>
      <c r="U3" s="176"/>
      <c r="V3" s="177"/>
      <c r="W3" s="178" t="s">
        <v>223</v>
      </c>
      <c r="X3" s="179"/>
      <c r="Y3" s="179"/>
      <c r="Z3" s="179"/>
      <c r="AA3" s="180"/>
      <c r="AB3" s="178" t="s">
        <v>224</v>
      </c>
      <c r="AC3" s="179"/>
      <c r="AD3" s="179"/>
      <c r="AE3" s="179"/>
      <c r="AF3" s="180"/>
    </row>
    <row r="4" spans="1:32" ht="16" x14ac:dyDescent="0.2">
      <c r="A4" s="157" t="s">
        <v>5</v>
      </c>
      <c r="B4" s="159" t="s">
        <v>225</v>
      </c>
      <c r="C4" s="161" t="s">
        <v>67</v>
      </c>
      <c r="D4" s="163" t="s">
        <v>226</v>
      </c>
      <c r="E4" s="163" t="s">
        <v>227</v>
      </c>
      <c r="F4" s="165"/>
      <c r="G4" s="166"/>
      <c r="H4" s="161" t="s">
        <v>67</v>
      </c>
      <c r="I4" s="163" t="s">
        <v>226</v>
      </c>
      <c r="J4" s="163" t="s">
        <v>227</v>
      </c>
      <c r="K4" s="165"/>
      <c r="L4" s="165"/>
      <c r="M4" s="155" t="s">
        <v>67</v>
      </c>
      <c r="N4" s="150" t="s">
        <v>226</v>
      </c>
      <c r="O4" s="150" t="s">
        <v>227</v>
      </c>
      <c r="P4" s="150"/>
      <c r="Q4" s="152"/>
      <c r="R4" s="155" t="s">
        <v>67</v>
      </c>
      <c r="S4" s="150" t="s">
        <v>226</v>
      </c>
      <c r="T4" s="150" t="s">
        <v>227</v>
      </c>
      <c r="U4" s="150"/>
      <c r="V4" s="152"/>
      <c r="W4" s="153" t="s">
        <v>67</v>
      </c>
      <c r="X4" s="143" t="s">
        <v>226</v>
      </c>
      <c r="Y4" s="143" t="s">
        <v>227</v>
      </c>
      <c r="Z4" s="143"/>
      <c r="AA4" s="145"/>
      <c r="AB4" s="153" t="s">
        <v>67</v>
      </c>
      <c r="AC4" s="143" t="s">
        <v>226</v>
      </c>
      <c r="AD4" s="143" t="s">
        <v>227</v>
      </c>
      <c r="AE4" s="143"/>
      <c r="AF4" s="145"/>
    </row>
    <row r="5" spans="1:32" ht="17" thickBot="1" x14ac:dyDescent="0.25">
      <c r="A5" s="158"/>
      <c r="B5" s="160"/>
      <c r="C5" s="162"/>
      <c r="D5" s="164"/>
      <c r="E5" s="78" t="s">
        <v>228</v>
      </c>
      <c r="F5" s="79" t="s">
        <v>229</v>
      </c>
      <c r="G5" s="80" t="s">
        <v>230</v>
      </c>
      <c r="H5" s="162"/>
      <c r="I5" s="164"/>
      <c r="J5" s="78" t="s">
        <v>228</v>
      </c>
      <c r="K5" s="79" t="s">
        <v>229</v>
      </c>
      <c r="L5" s="79" t="s">
        <v>230</v>
      </c>
      <c r="M5" s="156"/>
      <c r="N5" s="151"/>
      <c r="O5" s="81" t="s">
        <v>228</v>
      </c>
      <c r="P5" s="81" t="s">
        <v>229</v>
      </c>
      <c r="Q5" s="82" t="s">
        <v>230</v>
      </c>
      <c r="R5" s="156"/>
      <c r="S5" s="151"/>
      <c r="T5" s="81" t="s">
        <v>228</v>
      </c>
      <c r="U5" s="81" t="s">
        <v>229</v>
      </c>
      <c r="V5" s="82" t="s">
        <v>230</v>
      </c>
      <c r="W5" s="154"/>
      <c r="X5" s="144"/>
      <c r="Y5" s="83" t="s">
        <v>228</v>
      </c>
      <c r="Z5" s="83" t="s">
        <v>229</v>
      </c>
      <c r="AA5" s="84" t="s">
        <v>230</v>
      </c>
      <c r="AB5" s="154"/>
      <c r="AC5" s="144"/>
      <c r="AD5" s="83" t="s">
        <v>228</v>
      </c>
      <c r="AE5" s="83" t="s">
        <v>229</v>
      </c>
      <c r="AF5" s="84" t="s">
        <v>230</v>
      </c>
    </row>
    <row r="6" spans="1:32" x14ac:dyDescent="0.2">
      <c r="A6" s="129" t="s">
        <v>231</v>
      </c>
      <c r="B6" s="85" t="s">
        <v>232</v>
      </c>
      <c r="C6" s="86">
        <v>-97.275999999999996</v>
      </c>
      <c r="D6" s="87">
        <v>-96.765000000000001</v>
      </c>
      <c r="E6" s="134">
        <f>MAX(C6:C10)-MIN(C6:C10)</f>
        <v>0.14199999999999591</v>
      </c>
      <c r="F6" s="134">
        <f>MAX(D6:D10)-MIN(D6:D10)</f>
        <v>0.61899999999999977</v>
      </c>
      <c r="G6" s="146">
        <f>E6+F6</f>
        <v>0.76099999999999568</v>
      </c>
      <c r="H6" s="86">
        <v>-102.18</v>
      </c>
      <c r="I6" s="87">
        <v>-101.77</v>
      </c>
      <c r="J6" s="134">
        <f>MAX(H6:H10)-MIN(H6:H10)</f>
        <v>0.10999999999999943</v>
      </c>
      <c r="K6" s="134">
        <f>MAX(I6:I10)-MIN(I6:I10)</f>
        <v>1.2199999999999989</v>
      </c>
      <c r="L6" s="147">
        <f>J6+K6</f>
        <v>1.3299999999999983</v>
      </c>
      <c r="M6" s="88">
        <v>-97.114999999999995</v>
      </c>
      <c r="N6" s="89">
        <v>-96.846999999999994</v>
      </c>
      <c r="O6" s="111">
        <f>MAX(M6:M10)-MIN(M6:M10)</f>
        <v>0.33099999999998886</v>
      </c>
      <c r="P6" s="111">
        <f>MAX(N6:N10)-MIN(N6:N10)</f>
        <v>0.48100000000000875</v>
      </c>
      <c r="Q6" s="114">
        <f>O6+P6</f>
        <v>0.81199999999999761</v>
      </c>
      <c r="R6" s="88">
        <v>-102.48</v>
      </c>
      <c r="S6" s="89">
        <v>-102.17</v>
      </c>
      <c r="T6" s="111">
        <f>MAX(R6:R10)-MIN(R6:R10)</f>
        <v>0.32000000000000739</v>
      </c>
      <c r="U6" s="111">
        <f>MAX(S6:S10)-MIN(S6:S10)</f>
        <v>0.3399999999999892</v>
      </c>
      <c r="V6" s="114">
        <f>T6+U6</f>
        <v>0.65999999999999659</v>
      </c>
      <c r="W6" s="88">
        <v>-99.697381043586006</v>
      </c>
      <c r="X6" s="89">
        <v>-97.781308290485597</v>
      </c>
      <c r="Y6" s="111">
        <f>MAX(W6:W10)-MIN(W6:W10)</f>
        <v>0.18678164378647466</v>
      </c>
      <c r="Z6" s="111">
        <f>MAX(X6:X10)-MIN(X6:X10)</f>
        <v>0.75524893086770817</v>
      </c>
      <c r="AA6" s="114">
        <f>Y6+Z6</f>
        <v>0.94203057465418283</v>
      </c>
      <c r="AB6" s="88">
        <v>-105.12571049439684</v>
      </c>
      <c r="AC6" s="89">
        <v>-103.47220672306443</v>
      </c>
      <c r="AD6" s="111">
        <f>MAX(AB6:AB10)-MIN(AB6:AB10)</f>
        <v>0.19507468908605574</v>
      </c>
      <c r="AE6" s="111">
        <f>MAX(AC6:AC10)-MIN(AC6:AC10)</f>
        <v>0.78456872887336715</v>
      </c>
      <c r="AF6" s="114">
        <f>AD6+AE6</f>
        <v>0.97964341795942289</v>
      </c>
    </row>
    <row r="7" spans="1:32" x14ac:dyDescent="0.2">
      <c r="A7" s="130"/>
      <c r="B7" s="90" t="s">
        <v>233</v>
      </c>
      <c r="C7" s="91">
        <v>-97.234999999999999</v>
      </c>
      <c r="D7" s="92">
        <v>-96.799000000000007</v>
      </c>
      <c r="E7" s="135"/>
      <c r="F7" s="135"/>
      <c r="G7" s="115"/>
      <c r="H7" s="91">
        <v>-102.12</v>
      </c>
      <c r="I7" s="92">
        <v>-101.89</v>
      </c>
      <c r="J7" s="135"/>
      <c r="K7" s="135"/>
      <c r="L7" s="148"/>
      <c r="M7" s="91">
        <v>-96.784000000000006</v>
      </c>
      <c r="N7" s="92">
        <v>-97.141999999999996</v>
      </c>
      <c r="O7" s="112"/>
      <c r="P7" s="112"/>
      <c r="Q7" s="115"/>
      <c r="R7" s="91">
        <v>-102.16</v>
      </c>
      <c r="S7" s="92">
        <v>-102.46</v>
      </c>
      <c r="T7" s="112"/>
      <c r="U7" s="112"/>
      <c r="V7" s="115"/>
      <c r="W7" s="91">
        <v>-99.519009192772003</v>
      </c>
      <c r="X7" s="92">
        <v>-97.830601350526777</v>
      </c>
      <c r="Y7" s="112"/>
      <c r="Z7" s="112"/>
      <c r="AA7" s="115"/>
      <c r="AB7" s="91">
        <v>-104.98691336246553</v>
      </c>
      <c r="AC7" s="92">
        <v>-103.34930218609978</v>
      </c>
      <c r="AD7" s="112"/>
      <c r="AE7" s="112"/>
      <c r="AF7" s="115"/>
    </row>
    <row r="8" spans="1:32" x14ac:dyDescent="0.2">
      <c r="A8" s="130"/>
      <c r="B8" s="90" t="s">
        <v>234</v>
      </c>
      <c r="C8" s="91">
        <v>-97.376999999999995</v>
      </c>
      <c r="D8" s="92">
        <v>-96.891000000000005</v>
      </c>
      <c r="E8" s="135"/>
      <c r="F8" s="135"/>
      <c r="G8" s="115"/>
      <c r="H8" s="91">
        <v>-102.16</v>
      </c>
      <c r="I8" s="92">
        <v>-102.16</v>
      </c>
      <c r="J8" s="135"/>
      <c r="K8" s="135"/>
      <c r="L8" s="148"/>
      <c r="M8" s="91">
        <v>-96.908000000000001</v>
      </c>
      <c r="N8" s="92">
        <v>-97.328000000000003</v>
      </c>
      <c r="O8" s="112"/>
      <c r="P8" s="112"/>
      <c r="Q8" s="115"/>
      <c r="R8" s="91">
        <v>-102.26</v>
      </c>
      <c r="S8" s="92">
        <v>-102.24</v>
      </c>
      <c r="T8" s="112"/>
      <c r="U8" s="112"/>
      <c r="V8" s="115"/>
      <c r="W8" s="91">
        <v>-99.510599399799531</v>
      </c>
      <c r="X8" s="92">
        <v>-97.563217699455095</v>
      </c>
      <c r="Y8" s="112"/>
      <c r="Z8" s="112"/>
      <c r="AA8" s="115"/>
      <c r="AB8" s="91">
        <v>-105.08287288437495</v>
      </c>
      <c r="AC8" s="92">
        <v>-102.9503823214028</v>
      </c>
      <c r="AD8" s="112"/>
      <c r="AE8" s="112"/>
      <c r="AF8" s="115"/>
    </row>
    <row r="9" spans="1:32" x14ac:dyDescent="0.2">
      <c r="A9" s="131"/>
      <c r="B9" s="93" t="s">
        <v>235</v>
      </c>
      <c r="C9" s="91">
        <v>-97.304000000000002</v>
      </c>
      <c r="D9" s="92">
        <v>-97.384</v>
      </c>
      <c r="E9" s="135"/>
      <c r="F9" s="135"/>
      <c r="G9" s="115"/>
      <c r="H9" s="91">
        <v>-102.23</v>
      </c>
      <c r="I9" s="92">
        <v>-102.81</v>
      </c>
      <c r="J9" s="135"/>
      <c r="K9" s="135"/>
      <c r="L9" s="148"/>
      <c r="M9" s="91">
        <v>-96.980999999999995</v>
      </c>
      <c r="N9" s="92">
        <v>-96.855000000000004</v>
      </c>
      <c r="O9" s="112"/>
      <c r="P9" s="112"/>
      <c r="Q9" s="115"/>
      <c r="R9" s="91">
        <v>-102.46</v>
      </c>
      <c r="S9" s="92">
        <v>-102.12</v>
      </c>
      <c r="T9" s="112"/>
      <c r="U9" s="112"/>
      <c r="V9" s="115"/>
      <c r="W9" s="91">
        <v>-99.628900640779094</v>
      </c>
      <c r="X9" s="92">
        <v>-97.185228064766761</v>
      </c>
      <c r="Y9" s="112"/>
      <c r="Z9" s="112"/>
      <c r="AA9" s="115"/>
      <c r="AB9" s="91">
        <v>-105.17072169818002</v>
      </c>
      <c r="AC9" s="92">
        <v>-103.10920070114121</v>
      </c>
      <c r="AD9" s="112"/>
      <c r="AE9" s="112"/>
      <c r="AF9" s="115"/>
    </row>
    <row r="10" spans="1:32" x14ac:dyDescent="0.2">
      <c r="A10" s="132"/>
      <c r="B10" s="94" t="s">
        <v>236</v>
      </c>
      <c r="C10" s="91">
        <v>-97.343000000000004</v>
      </c>
      <c r="D10" s="92">
        <v>-97.337000000000003</v>
      </c>
      <c r="E10" s="135"/>
      <c r="F10" s="135"/>
      <c r="G10" s="115"/>
      <c r="H10" s="91">
        <v>-102.19</v>
      </c>
      <c r="I10" s="92">
        <v>-102.99</v>
      </c>
      <c r="J10" s="135"/>
      <c r="K10" s="135"/>
      <c r="L10" s="148"/>
      <c r="M10" s="91">
        <v>-96.951999999999998</v>
      </c>
      <c r="N10" s="92">
        <v>-96.903000000000006</v>
      </c>
      <c r="O10" s="112"/>
      <c r="P10" s="112"/>
      <c r="Q10" s="115"/>
      <c r="R10" s="91">
        <v>-102.29</v>
      </c>
      <c r="S10" s="92">
        <v>-102.19</v>
      </c>
      <c r="T10" s="112"/>
      <c r="U10" s="112"/>
      <c r="V10" s="115"/>
      <c r="W10" s="91">
        <v>-99.644389868837436</v>
      </c>
      <c r="X10" s="92">
        <v>-97.075352419659069</v>
      </c>
      <c r="Y10" s="112"/>
      <c r="Z10" s="112"/>
      <c r="AA10" s="115"/>
      <c r="AB10" s="91">
        <v>-105.18198805155158</v>
      </c>
      <c r="AC10" s="92">
        <v>-102.68763799419106</v>
      </c>
      <c r="AD10" s="112"/>
      <c r="AE10" s="112"/>
      <c r="AF10" s="115"/>
    </row>
    <row r="11" spans="1:32" ht="17" thickBot="1" x14ac:dyDescent="0.25">
      <c r="A11" s="133"/>
      <c r="B11" s="95" t="s">
        <v>237</v>
      </c>
      <c r="C11" s="96">
        <f>10*LOG10(5/(1/10^(C6/10)+1/10^(C7/10)+1/10^(C8/10)+1/10^(C9/10)+1/10^(C10/10)))</f>
        <v>-97.307284341691528</v>
      </c>
      <c r="D11" s="96">
        <f>10*LOG10(5/(1/10^(D6/10)+1/10^(D7/10)+1/10^(D8/10)+1/10^(D9/10)+1/10^(D10/10)))</f>
        <v>-97.043598392414708</v>
      </c>
      <c r="E11" s="136"/>
      <c r="F11" s="136"/>
      <c r="G11" s="116"/>
      <c r="H11" s="96">
        <f>10*LOG10(5/(1/10^(H6/10)+1/10^(H7/10)+1/10^(H8/10)+1/10^(H9/10)+1/10^(H10/10)))</f>
        <v>-102.17615009347384</v>
      </c>
      <c r="I11" s="96">
        <f>10*LOG10(5/(1/10^(I6/10)+1/10^(I7/10)+1/10^(I8/10)+1/10^(I9/10)+1/10^(I10/10)))</f>
        <v>-102.35189702819287</v>
      </c>
      <c r="J11" s="136"/>
      <c r="K11" s="136"/>
      <c r="L11" s="149"/>
      <c r="M11" s="97">
        <f>10*LOG10(5/(1/10^(M6/10)+1/10^(M7/10)+1/10^(M8/10)+1/10^(M9/10)+1/10^(M10/10)))</f>
        <v>-96.949324093655363</v>
      </c>
      <c r="N11" s="96">
        <f>10*LOG10(5/(1/10^(N6/10)+1/10^(N7/10)+1/10^(N8/10)+1/10^(N9/10)+1/10^(N10/10)))</f>
        <v>-97.019194248497655</v>
      </c>
      <c r="O11" s="113"/>
      <c r="P11" s="113"/>
      <c r="Q11" s="116"/>
      <c r="R11" s="97">
        <f>10*LOG10(5/(1/10^(R6/10)+1/10^(R7/10)+1/10^(R8/10)+1/10^(R9/10)+1/10^(R10/10)))</f>
        <v>-102.33172260542752</v>
      </c>
      <c r="S11" s="96">
        <f>10*LOG10(5/(1/10^(S6/10)+1/10^(S7/10)+1/10^(S8/10)+1/10^(S9/10)+1/10^(S10/10)))</f>
        <v>-102.23763097072867</v>
      </c>
      <c r="T11" s="113"/>
      <c r="U11" s="113"/>
      <c r="V11" s="116"/>
      <c r="W11" s="97">
        <f>10*LOG10(5/(1/10^(W6/10)+1/10^(W7/10)+1/10^(W8/10)+1/10^(W9/10)+1/10^(W10/10)))</f>
        <v>-99.60067365618707</v>
      </c>
      <c r="X11" s="96">
        <f>10*LOG10(5/(1/10^(X6/10)+1/10^(X7/10)+1/10^(X8/10)+1/10^(X9/10)+1/10^(X10/10)))</f>
        <v>-97.497924780831369</v>
      </c>
      <c r="Y11" s="113"/>
      <c r="Z11" s="113"/>
      <c r="AA11" s="116"/>
      <c r="AB11" s="97">
        <f>10*LOG10(5/(1/10^(AB6/10)+1/10^(AB7/10)+1/10^(AB8/10)+1/10^(AB9/10)+1/10^(AB10/10)))</f>
        <v>-105.11021475329483</v>
      </c>
      <c r="AC11" s="96">
        <f>10*LOG10(5/(1/10^(AC6/10)+1/10^(AC7/10)+1/10^(AC8/10)+1/10^(AC9/10)+1/10^(AC10/10)))</f>
        <v>-103.12273418289378</v>
      </c>
      <c r="AD11" s="113"/>
      <c r="AE11" s="113"/>
      <c r="AF11" s="116"/>
    </row>
    <row r="12" spans="1:32" x14ac:dyDescent="0.2">
      <c r="A12" s="129" t="s">
        <v>238</v>
      </c>
      <c r="B12" s="85" t="s">
        <v>232</v>
      </c>
      <c r="C12" s="88">
        <v>-94.727000000000004</v>
      </c>
      <c r="D12" s="89">
        <v>-95.311000000000007</v>
      </c>
      <c r="E12" s="134">
        <f>MAX(C12:C16)-MIN(C12:C16)</f>
        <v>1.3270000000000124</v>
      </c>
      <c r="F12" s="134">
        <f>MAX(D12:D16)-MIN(D12:D16)</f>
        <v>0.98700000000000898</v>
      </c>
      <c r="G12" s="137">
        <f>E12+F12</f>
        <v>2.3140000000000214</v>
      </c>
      <c r="H12" s="88">
        <v>-100.98</v>
      </c>
      <c r="I12" s="89">
        <v>-101.19</v>
      </c>
      <c r="J12" s="134">
        <f>MAX(H12:H16)-MIN(H12:H16)</f>
        <v>0.65000000000000568</v>
      </c>
      <c r="K12" s="134">
        <f>MAX(I12:I16)-MIN(I12:I16)</f>
        <v>0.90999999999999659</v>
      </c>
      <c r="L12" s="138">
        <f>J12+K12</f>
        <v>1.5600000000000023</v>
      </c>
      <c r="M12" s="88">
        <v>-92.772999999999996</v>
      </c>
      <c r="N12" s="89">
        <v>-93.524000000000001</v>
      </c>
      <c r="O12" s="111">
        <f>MAX(M12:M16)-MIN(M12:M16)</f>
        <v>6.9999999999993179E-2</v>
      </c>
      <c r="P12" s="111">
        <f>MAX(N12:N16)-MIN(N12:N16)</f>
        <v>0.23900000000000432</v>
      </c>
      <c r="Q12" s="114">
        <f>O12+P12</f>
        <v>0.3089999999999975</v>
      </c>
      <c r="R12" s="88">
        <v>-98.727999999999994</v>
      </c>
      <c r="S12" s="89">
        <v>-99.424999999999997</v>
      </c>
      <c r="T12" s="111">
        <f>MAX(R12:R16)-MIN(R12:R16)</f>
        <v>8.8000000000008072E-2</v>
      </c>
      <c r="U12" s="111">
        <f>MAX(S12:S16)-MIN(S12:S16)</f>
        <v>0.19299999999999784</v>
      </c>
      <c r="V12" s="114">
        <f>T12+U12</f>
        <v>0.28100000000000591</v>
      </c>
      <c r="W12" s="88">
        <v>-99.51802939244773</v>
      </c>
      <c r="X12" s="89">
        <v>-96.31806266419666</v>
      </c>
      <c r="Y12" s="111">
        <f>MAX(W12:W16)-MIN(W12:W16)</f>
        <v>0.2192004618276826</v>
      </c>
      <c r="Z12" s="111">
        <f>MAX(X12:X16)-MIN(X12:X16)</f>
        <v>0.5528358906139772</v>
      </c>
      <c r="AA12" s="114">
        <f>Y12+Z12</f>
        <v>0.7720363524416598</v>
      </c>
      <c r="AB12" s="88">
        <v>-105.60776518836649</v>
      </c>
      <c r="AC12" s="89">
        <v>-102.18809666887631</v>
      </c>
      <c r="AD12" s="111">
        <f>MAX(AB12:AB16)-MIN(AB12:AB16)</f>
        <v>0.1368451048838466</v>
      </c>
      <c r="AE12" s="111">
        <f>MAX(AC12:AC16)-MIN(AC12:AC16)</f>
        <v>0.52565955237938056</v>
      </c>
      <c r="AF12" s="114">
        <f>AD12+AE12</f>
        <v>0.66250465726322716</v>
      </c>
    </row>
    <row r="13" spans="1:32" x14ac:dyDescent="0.2">
      <c r="A13" s="130"/>
      <c r="B13" s="90" t="s">
        <v>233</v>
      </c>
      <c r="C13" s="91">
        <v>-95.122</v>
      </c>
      <c r="D13" s="92">
        <v>-95.242999999999995</v>
      </c>
      <c r="E13" s="135"/>
      <c r="F13" s="135"/>
      <c r="G13" s="127"/>
      <c r="H13" s="91">
        <v>-101.36</v>
      </c>
      <c r="I13" s="92">
        <v>-101.28</v>
      </c>
      <c r="J13" s="135"/>
      <c r="K13" s="135"/>
      <c r="L13" s="139"/>
      <c r="M13" s="91">
        <v>-92.766000000000005</v>
      </c>
      <c r="N13" s="92">
        <v>-93.284999999999997</v>
      </c>
      <c r="O13" s="112"/>
      <c r="P13" s="112"/>
      <c r="Q13" s="115"/>
      <c r="R13" s="91">
        <v>-98.790999999999997</v>
      </c>
      <c r="S13" s="92">
        <v>-99.241</v>
      </c>
      <c r="T13" s="112"/>
      <c r="U13" s="112"/>
      <c r="V13" s="115"/>
      <c r="W13" s="91">
        <v>-99.482905700964395</v>
      </c>
      <c r="X13" s="92">
        <v>-96.34376772940567</v>
      </c>
      <c r="Y13" s="112"/>
      <c r="Z13" s="112"/>
      <c r="AA13" s="115"/>
      <c r="AB13" s="91">
        <v>-105.60812369382857</v>
      </c>
      <c r="AC13" s="92">
        <v>-101.85465010329382</v>
      </c>
      <c r="AD13" s="112"/>
      <c r="AE13" s="112"/>
      <c r="AF13" s="115"/>
    </row>
    <row r="14" spans="1:32" x14ac:dyDescent="0.2">
      <c r="A14" s="130"/>
      <c r="B14" s="90" t="s">
        <v>234</v>
      </c>
      <c r="C14" s="91">
        <v>-95.299000000000007</v>
      </c>
      <c r="D14" s="92">
        <v>-95.105000000000004</v>
      </c>
      <c r="E14" s="135"/>
      <c r="F14" s="135"/>
      <c r="G14" s="127"/>
      <c r="H14" s="91">
        <v>-100.88</v>
      </c>
      <c r="I14" s="92">
        <v>-101.31</v>
      </c>
      <c r="J14" s="135"/>
      <c r="K14" s="135"/>
      <c r="L14" s="139"/>
      <c r="M14" s="91">
        <v>-92.795000000000002</v>
      </c>
      <c r="N14" s="92">
        <v>-93.322000000000003</v>
      </c>
      <c r="O14" s="112"/>
      <c r="P14" s="112"/>
      <c r="Q14" s="115"/>
      <c r="R14" s="91">
        <v>-98.813999999999993</v>
      </c>
      <c r="S14" s="92">
        <v>-99.231999999999999</v>
      </c>
      <c r="T14" s="112"/>
      <c r="U14" s="112"/>
      <c r="V14" s="115"/>
      <c r="W14" s="91">
        <v>-99.329291527641544</v>
      </c>
      <c r="X14" s="92">
        <v>-95.997319035663651</v>
      </c>
      <c r="Y14" s="112"/>
      <c r="Z14" s="112"/>
      <c r="AA14" s="115"/>
      <c r="AB14" s="91">
        <v>-105.51953973713367</v>
      </c>
      <c r="AC14" s="92">
        <v>-101.66243711649693</v>
      </c>
      <c r="AD14" s="112"/>
      <c r="AE14" s="112"/>
      <c r="AF14" s="115"/>
    </row>
    <row r="15" spans="1:32" x14ac:dyDescent="0.2">
      <c r="A15" s="131"/>
      <c r="B15" s="93" t="s">
        <v>235</v>
      </c>
      <c r="C15" s="91">
        <v>-93.971999999999994</v>
      </c>
      <c r="D15" s="92">
        <v>-94.474000000000004</v>
      </c>
      <c r="E15" s="135"/>
      <c r="F15" s="135"/>
      <c r="G15" s="127"/>
      <c r="H15" s="91">
        <v>-101.03</v>
      </c>
      <c r="I15" s="92">
        <v>-100.72</v>
      </c>
      <c r="J15" s="135"/>
      <c r="K15" s="135"/>
      <c r="L15" s="139"/>
      <c r="M15" s="91">
        <v>-92.835999999999999</v>
      </c>
      <c r="N15" s="92">
        <v>-93.293000000000006</v>
      </c>
      <c r="O15" s="112"/>
      <c r="P15" s="112"/>
      <c r="Q15" s="115"/>
      <c r="R15" s="91">
        <v>-98.816000000000003</v>
      </c>
      <c r="S15" s="92">
        <v>-99.239000000000004</v>
      </c>
      <c r="T15" s="112"/>
      <c r="U15" s="112"/>
      <c r="V15" s="115"/>
      <c r="W15" s="91">
        <v>-99.548491989469227</v>
      </c>
      <c r="X15" s="92">
        <v>-96.25228636563925</v>
      </c>
      <c r="Y15" s="112"/>
      <c r="Z15" s="112"/>
      <c r="AA15" s="115"/>
      <c r="AB15" s="91">
        <v>-105.53789174443266</v>
      </c>
      <c r="AC15" s="92">
        <v>-101.99080644791024</v>
      </c>
      <c r="AD15" s="112"/>
      <c r="AE15" s="112"/>
      <c r="AF15" s="115"/>
    </row>
    <row r="16" spans="1:32" x14ac:dyDescent="0.2">
      <c r="A16" s="132"/>
      <c r="B16" s="94" t="s">
        <v>236</v>
      </c>
      <c r="C16" s="91">
        <v>-94.465999999999994</v>
      </c>
      <c r="D16" s="92">
        <v>-94.323999999999998</v>
      </c>
      <c r="E16" s="135"/>
      <c r="F16" s="135"/>
      <c r="G16" s="127"/>
      <c r="H16" s="91">
        <v>-100.71</v>
      </c>
      <c r="I16" s="92">
        <v>-100.4</v>
      </c>
      <c r="J16" s="135"/>
      <c r="K16" s="135"/>
      <c r="L16" s="139"/>
      <c r="M16" s="91">
        <v>-92.805999999999997</v>
      </c>
      <c r="N16" s="92">
        <v>-93.338999999999999</v>
      </c>
      <c r="O16" s="112"/>
      <c r="P16" s="112"/>
      <c r="Q16" s="115"/>
      <c r="R16" s="91">
        <v>-98.771000000000001</v>
      </c>
      <c r="S16" s="92">
        <v>-99.268000000000001</v>
      </c>
      <c r="T16" s="112"/>
      <c r="U16" s="112"/>
      <c r="V16" s="115"/>
      <c r="W16" s="91">
        <v>-99.543318545180554</v>
      </c>
      <c r="X16" s="92">
        <v>-95.790931838791693</v>
      </c>
      <c r="Y16" s="112"/>
      <c r="Z16" s="112"/>
      <c r="AA16" s="115"/>
      <c r="AB16" s="91">
        <v>-105.65638484201752</v>
      </c>
      <c r="AC16" s="92">
        <v>-102.06318961604684</v>
      </c>
      <c r="AD16" s="112"/>
      <c r="AE16" s="112"/>
      <c r="AF16" s="115"/>
    </row>
    <row r="17" spans="1:32" ht="17" thickBot="1" x14ac:dyDescent="0.25">
      <c r="A17" s="133"/>
      <c r="B17" s="95" t="s">
        <v>237</v>
      </c>
      <c r="C17" s="96">
        <f>10*LOG10(5/(1/10^(C12/10)+1/10^(C13/10)+1/10^(C14/10)+1/10^(C15/10)+1/10^(C16/10)))</f>
        <v>-94.74268555967258</v>
      </c>
      <c r="D17" s="96">
        <f>10*LOG10(5/(1/10^(D12/10)+1/10^(D13/10)+1/10^(D14/10)+1/10^(D15/10)+1/10^(D16/10)))</f>
        <v>-94.910525119725833</v>
      </c>
      <c r="E17" s="136"/>
      <c r="F17" s="136"/>
      <c r="G17" s="128"/>
      <c r="H17" s="96">
        <f>10*LOG10(5/(1/10^(H12/10)+1/10^(H13/10)+1/10^(H14/10)+1/10^(H15/10)+1/10^(H16/10)))</f>
        <v>-100.99732010425723</v>
      </c>
      <c r="I17" s="96">
        <f>10*LOG10(5/(1/10^(I12/10)+1/10^(I13/10)+1/10^(I14/10)+1/10^(I15/10)+1/10^(I16/10)))</f>
        <v>-100.99463867050835</v>
      </c>
      <c r="J17" s="136"/>
      <c r="K17" s="136"/>
      <c r="L17" s="140"/>
      <c r="M17" s="98">
        <f>10*LOG10(5/(1/10^(M12/10)+1/10^(M13/10)+1/10^(M14/10)+1/10^(M15/10)+1/10^(M16/10)))</f>
        <v>-92.795272055935087</v>
      </c>
      <c r="N17" s="99">
        <f>10*LOG10(5/(1/10^(N12/10)+1/10^(N13/10)+1/10^(N14/10)+1/10^(N15/10)+1/10^(N16/10)))</f>
        <v>-93.353497209146838</v>
      </c>
      <c r="O17" s="141"/>
      <c r="P17" s="141"/>
      <c r="Q17" s="142"/>
      <c r="R17" s="97">
        <f>10*LOG10(5/(1/10^(R12/10)+1/10^(R13/10)+1/10^(R14/10)+1/10^(R15/10)+1/10^(R16/10)))</f>
        <v>-98.78412132192237</v>
      </c>
      <c r="S17" s="96">
        <f>10*LOG10(5/(1/10^(S12/10)+1/10^(S13/10)+1/10^(S14/10)+1/10^(S15/10)+1/10^(S16/10)))</f>
        <v>-99.281618921820751</v>
      </c>
      <c r="T17" s="113"/>
      <c r="U17" s="113"/>
      <c r="V17" s="116"/>
      <c r="W17" s="97">
        <f>10*LOG10(5/(1/10^(W12/10)+1/10^(W13/10)+1/10^(W14/10)+1/10^(W15/10)+1/10^(W16/10)))</f>
        <v>-99.485156305585917</v>
      </c>
      <c r="X17" s="96">
        <f>10*LOG10(5/(1/10^(X12/10)+1/10^(X13/10)+1/10^(X14/10)+1/10^(X15/10)+1/10^(X16/10)))</f>
        <v>-96.145669645826203</v>
      </c>
      <c r="Y17" s="113"/>
      <c r="Z17" s="113"/>
      <c r="AA17" s="116"/>
      <c r="AB17" s="97">
        <f>10*LOG10(5/(1/10^(AB12/10)+1/10^(AB13/10)+1/10^(AB14/10)+1/10^(AB15/10)+1/10^(AB16/10)))</f>
        <v>-105.58623222231994</v>
      </c>
      <c r="AC17" s="96">
        <f>10*LOG10(5/(1/10^(AC12/10)+1/10^(AC13/10)+1/10^(AC14/10)+1/10^(AC15/10)+1/10^(AC16/10)))</f>
        <v>-101.95556852949808</v>
      </c>
      <c r="AD17" s="113"/>
      <c r="AE17" s="113"/>
      <c r="AF17" s="116"/>
    </row>
    <row r="18" spans="1:32" x14ac:dyDescent="0.2">
      <c r="A18" s="129" t="s">
        <v>239</v>
      </c>
      <c r="B18" s="85" t="s">
        <v>232</v>
      </c>
      <c r="C18" s="88">
        <v>-97.12</v>
      </c>
      <c r="D18" s="89">
        <v>-96.539000000000001</v>
      </c>
      <c r="E18" s="134">
        <f>MAX(C18:C22)-MIN(C18:C22)</f>
        <v>0.8539999999999992</v>
      </c>
      <c r="F18" s="134">
        <f>MAX(D18:D22)-MIN(D18:D22)</f>
        <v>0.63299999999999557</v>
      </c>
      <c r="G18" s="137">
        <f>E18+F18</f>
        <v>1.4869999999999948</v>
      </c>
      <c r="H18" s="88">
        <v>-102.05</v>
      </c>
      <c r="I18" s="89">
        <v>-101.37</v>
      </c>
      <c r="J18" s="134">
        <f>MAX(H18:H22)-MIN(H18:H22)</f>
        <v>0.51000000000000512</v>
      </c>
      <c r="K18" s="134">
        <f>MAX(I18:I22)-MIN(I18:I22)</f>
        <v>0.59000000000000341</v>
      </c>
      <c r="L18" s="138">
        <f>J18+K18</f>
        <v>1.1000000000000085</v>
      </c>
      <c r="M18" s="100"/>
      <c r="N18" s="101"/>
      <c r="O18" s="120"/>
      <c r="P18" s="120"/>
      <c r="Q18" s="123"/>
      <c r="R18" s="100"/>
      <c r="S18" s="101"/>
      <c r="T18" s="120"/>
      <c r="U18" s="120"/>
      <c r="V18" s="123"/>
      <c r="W18" s="88">
        <v>-99.258378704392982</v>
      </c>
      <c r="X18" s="89">
        <v>-97.575938843307924</v>
      </c>
      <c r="Y18" s="111">
        <f>MAX(W18:W22)-MIN(W18:W22)</f>
        <v>0.70343575926951019</v>
      </c>
      <c r="Z18" s="111">
        <f>MAX(X18:X22)-MIN(X18:X22)</f>
        <v>0.79750117723695269</v>
      </c>
      <c r="AA18" s="126">
        <f>Y18+Z18</f>
        <v>1.5009369365064629</v>
      </c>
      <c r="AB18" s="88">
        <v>-105.93062718450318</v>
      </c>
      <c r="AC18" s="89">
        <v>-104.39395161345918</v>
      </c>
      <c r="AD18" s="111">
        <f>MAX(AB18:AB22)-MIN(AB18:AB22)</f>
        <v>0.43099317211625987</v>
      </c>
      <c r="AE18" s="111">
        <f>MAX(AC18:AC22)-MIN(AC18:AC22)</f>
        <v>0.32231056485338172</v>
      </c>
      <c r="AF18" s="114">
        <f>AD18+AE18</f>
        <v>0.75330373696964159</v>
      </c>
    </row>
    <row r="19" spans="1:32" x14ac:dyDescent="0.2">
      <c r="A19" s="130"/>
      <c r="B19" s="90" t="s">
        <v>233</v>
      </c>
      <c r="C19" s="91">
        <v>-97.206000000000003</v>
      </c>
      <c r="D19" s="92">
        <v>-95.97</v>
      </c>
      <c r="E19" s="135"/>
      <c r="F19" s="135"/>
      <c r="G19" s="127"/>
      <c r="H19" s="91">
        <v>-101.77</v>
      </c>
      <c r="I19" s="92">
        <v>-101.08</v>
      </c>
      <c r="J19" s="135"/>
      <c r="K19" s="135"/>
      <c r="L19" s="139"/>
      <c r="M19" s="102"/>
      <c r="N19" s="103"/>
      <c r="O19" s="121"/>
      <c r="P19" s="121"/>
      <c r="Q19" s="124"/>
      <c r="R19" s="102"/>
      <c r="S19" s="103"/>
      <c r="T19" s="121"/>
      <c r="U19" s="121"/>
      <c r="V19" s="124"/>
      <c r="W19" s="91">
        <v>-99.39747718665862</v>
      </c>
      <c r="X19" s="92">
        <v>-97.432311197227023</v>
      </c>
      <c r="Y19" s="112"/>
      <c r="Z19" s="112"/>
      <c r="AA19" s="127"/>
      <c r="AB19" s="91">
        <v>-106.36162035661944</v>
      </c>
      <c r="AC19" s="92">
        <v>-104.35219332148485</v>
      </c>
      <c r="AD19" s="112"/>
      <c r="AE19" s="112"/>
      <c r="AF19" s="115"/>
    </row>
    <row r="20" spans="1:32" x14ac:dyDescent="0.2">
      <c r="A20" s="130"/>
      <c r="B20" s="90" t="s">
        <v>234</v>
      </c>
      <c r="C20" s="91">
        <v>-96.352000000000004</v>
      </c>
      <c r="D20" s="92">
        <v>-95.906000000000006</v>
      </c>
      <c r="E20" s="135"/>
      <c r="F20" s="135"/>
      <c r="G20" s="127"/>
      <c r="H20" s="91">
        <v>-102.06</v>
      </c>
      <c r="I20" s="92">
        <v>-101.67</v>
      </c>
      <c r="J20" s="135"/>
      <c r="K20" s="135"/>
      <c r="L20" s="139"/>
      <c r="M20" s="104"/>
      <c r="N20" s="103"/>
      <c r="O20" s="121"/>
      <c r="P20" s="121"/>
      <c r="Q20" s="124"/>
      <c r="R20" s="104"/>
      <c r="S20" s="103"/>
      <c r="T20" s="121"/>
      <c r="U20" s="121"/>
      <c r="V20" s="124"/>
      <c r="W20" s="91">
        <v>-98.694041427389109</v>
      </c>
      <c r="X20" s="92">
        <v>-97.331168616448963</v>
      </c>
      <c r="Y20" s="112"/>
      <c r="Z20" s="112"/>
      <c r="AA20" s="127"/>
      <c r="AB20" s="91">
        <v>-105.94554873560809</v>
      </c>
      <c r="AC20" s="92">
        <v>-104.35862942740583</v>
      </c>
      <c r="AD20" s="112"/>
      <c r="AE20" s="112"/>
      <c r="AF20" s="115"/>
    </row>
    <row r="21" spans="1:32" x14ac:dyDescent="0.2">
      <c r="A21" s="131"/>
      <c r="B21" s="93" t="s">
        <v>235</v>
      </c>
      <c r="C21" s="91">
        <v>-96.581000000000003</v>
      </c>
      <c r="D21" s="92">
        <v>-96.2</v>
      </c>
      <c r="E21" s="135"/>
      <c r="F21" s="135"/>
      <c r="G21" s="127"/>
      <c r="H21" s="91">
        <v>-101.55</v>
      </c>
      <c r="I21" s="92">
        <v>-101.11</v>
      </c>
      <c r="J21" s="135"/>
      <c r="K21" s="135"/>
      <c r="L21" s="139"/>
      <c r="M21" s="104"/>
      <c r="N21" s="103"/>
      <c r="O21" s="121"/>
      <c r="P21" s="121"/>
      <c r="Q21" s="124"/>
      <c r="R21" s="104"/>
      <c r="S21" s="103"/>
      <c r="T21" s="121"/>
      <c r="U21" s="121"/>
      <c r="V21" s="124"/>
      <c r="W21" s="91">
        <v>-98.909212758168522</v>
      </c>
      <c r="X21" s="92">
        <v>-97.493815486291496</v>
      </c>
      <c r="Y21" s="112"/>
      <c r="Z21" s="112"/>
      <c r="AA21" s="127"/>
      <c r="AB21" s="91">
        <v>-106.03286580651177</v>
      </c>
      <c r="AC21" s="92">
        <v>-104.38595649511795</v>
      </c>
      <c r="AD21" s="112"/>
      <c r="AE21" s="112"/>
      <c r="AF21" s="115"/>
    </row>
    <row r="22" spans="1:32" x14ac:dyDescent="0.2">
      <c r="A22" s="132"/>
      <c r="B22" s="94" t="s">
        <v>236</v>
      </c>
      <c r="C22" s="91">
        <v>-96.78</v>
      </c>
      <c r="D22" s="92">
        <v>-96.03</v>
      </c>
      <c r="E22" s="135"/>
      <c r="F22" s="135"/>
      <c r="G22" s="127"/>
      <c r="H22" s="91">
        <v>-101.55</v>
      </c>
      <c r="I22" s="92">
        <v>-101.19</v>
      </c>
      <c r="J22" s="135"/>
      <c r="K22" s="135"/>
      <c r="L22" s="139"/>
      <c r="M22" s="104"/>
      <c r="N22" s="103"/>
      <c r="O22" s="121"/>
      <c r="P22" s="121"/>
      <c r="Q22" s="124"/>
      <c r="R22" s="104"/>
      <c r="S22" s="103"/>
      <c r="T22" s="121"/>
      <c r="U22" s="121"/>
      <c r="V22" s="124"/>
      <c r="W22" s="91">
        <v>-99.046884351227675</v>
      </c>
      <c r="X22" s="92">
        <v>-96.778437666070971</v>
      </c>
      <c r="Y22" s="112"/>
      <c r="Z22" s="112"/>
      <c r="AA22" s="127"/>
      <c r="AB22" s="91">
        <v>-106.15770894037858</v>
      </c>
      <c r="AC22" s="92">
        <v>-104.0716410486058</v>
      </c>
      <c r="AD22" s="112"/>
      <c r="AE22" s="112"/>
      <c r="AF22" s="115"/>
    </row>
    <row r="23" spans="1:32" ht="17" thickBot="1" x14ac:dyDescent="0.25">
      <c r="A23" s="133"/>
      <c r="B23" s="95" t="s">
        <v>237</v>
      </c>
      <c r="C23" s="96">
        <f>10*LOG10(5/(1/10^(C18/10)+1/10^(C19/10)+1/10^(C20/10)+1/10^(C21/10)+1/10^(C22/10)))</f>
        <v>-96.81965059232958</v>
      </c>
      <c r="D23" s="96">
        <f>10*LOG10(5/(1/10^(D18/10)+1/10^(D19/10)+1/10^(D20/10)+1/10^(D21/10)+1/10^(D22/10)))</f>
        <v>-96.135032647479989</v>
      </c>
      <c r="E23" s="136"/>
      <c r="F23" s="136"/>
      <c r="G23" s="128"/>
      <c r="H23" s="96">
        <f>10*LOG10(5/(1/10^(H18/10)+1/10^(H19/10)+1/10^(H20/10)+1/10^(H21/10)+1/10^(H22/10)))</f>
        <v>-101.80189926112311</v>
      </c>
      <c r="I23" s="96">
        <f>10*LOG10(5/(1/10^(I18/10)+1/10^(I19/10)+1/10^(I20/10)+1/10^(I21/10)+1/10^(I22/10)))</f>
        <v>-101.28953592373315</v>
      </c>
      <c r="J23" s="136"/>
      <c r="K23" s="136"/>
      <c r="L23" s="140"/>
      <c r="M23" s="105"/>
      <c r="N23" s="106"/>
      <c r="O23" s="122"/>
      <c r="P23" s="122"/>
      <c r="Q23" s="125"/>
      <c r="R23" s="105"/>
      <c r="S23" s="106"/>
      <c r="T23" s="122"/>
      <c r="U23" s="122"/>
      <c r="V23" s="125"/>
      <c r="W23" s="97">
        <f>10*LOG10(5/(1/10^(W18/10)+1/10^(W19/10)+1/10^(W20/10)+1/10^(W21/10)+1/10^(W22/10)))</f>
        <v>-99.068323138068749</v>
      </c>
      <c r="X23" s="96">
        <f>10*LOG10(5/(1/10^(X18/10)+1/10^(X19/10)+1/10^(X20/10)+1/10^(X21/10)+1/10^(X22/10)))</f>
        <v>-97.331339856810928</v>
      </c>
      <c r="Y23" s="113"/>
      <c r="Z23" s="113"/>
      <c r="AA23" s="128"/>
      <c r="AB23" s="97">
        <f>10*LOG10(5/(1/10^(AB18/10)+1/10^(AB19/10)+1/10^(AB20/10)+1/10^(AB21/10)+1/10^(AB22/10)))</f>
        <v>-106.08864264855154</v>
      </c>
      <c r="AC23" s="96">
        <f>10*LOG10(5/(1/10^(AC18/10)+1/10^(AC19/10)+1/10^(AC20/10)+1/10^(AC21/10)+1/10^(AC22/10)))</f>
        <v>-104.31414974119166</v>
      </c>
      <c r="AD23" s="113"/>
      <c r="AE23" s="113"/>
      <c r="AF23" s="116"/>
    </row>
    <row r="24" spans="1:32" ht="16" thickBot="1" x14ac:dyDescent="0.25"/>
    <row r="25" spans="1:32" ht="17" thickBot="1" x14ac:dyDescent="0.25">
      <c r="A25" s="107" t="s">
        <v>240</v>
      </c>
      <c r="C25" s="117">
        <f>MAX(ABS(C23-D23),ABS(C17-D17),ABS(C11-D11),ABS(H11-I11),ABS(H17-I17),ABS(H23-I23))</f>
        <v>0.68461794484959171</v>
      </c>
      <c r="D25" s="118"/>
      <c r="E25" s="118"/>
      <c r="F25" s="118"/>
      <c r="G25" s="118"/>
      <c r="H25" s="118"/>
      <c r="I25" s="119"/>
      <c r="M25" s="117">
        <f>MAX(ABS(M23-N23),ABS(M17-N17),ABS(M11-N11),ABS(R11-S11),ABS(R17-S17),ABS(R23-S23))</f>
        <v>0.55822515321175104</v>
      </c>
      <c r="N25" s="118"/>
      <c r="O25" s="118"/>
      <c r="P25" s="118"/>
      <c r="Q25" s="118"/>
      <c r="R25" s="118"/>
      <c r="S25" s="119"/>
      <c r="W25" s="117">
        <f>MAX(ABS(W23-X23),ABS(W17-X17),ABS(W11-X11),ABS(AB11-AC11),ABS(AB17-AC17),ABS(AB23-AC23))</f>
        <v>3.6306636928218552</v>
      </c>
      <c r="X25" s="118"/>
      <c r="Y25" s="118"/>
      <c r="Z25" s="118"/>
      <c r="AA25" s="118"/>
      <c r="AB25" s="118"/>
      <c r="AC25" s="119"/>
    </row>
  </sheetData>
  <mergeCells count="87">
    <mergeCell ref="C2:AF2"/>
    <mergeCell ref="C3:G3"/>
    <mergeCell ref="H3:L3"/>
    <mergeCell ref="M3:Q3"/>
    <mergeCell ref="R3:V3"/>
    <mergeCell ref="W3:AA3"/>
    <mergeCell ref="AB3:AF3"/>
    <mergeCell ref="R4:R5"/>
    <mergeCell ref="A4:A5"/>
    <mergeCell ref="B4:B5"/>
    <mergeCell ref="C4:C5"/>
    <mergeCell ref="D4:D5"/>
    <mergeCell ref="E4:G4"/>
    <mergeCell ref="H4:H5"/>
    <mergeCell ref="I4:I5"/>
    <mergeCell ref="J4:L4"/>
    <mergeCell ref="M4:M5"/>
    <mergeCell ref="N4:N5"/>
    <mergeCell ref="O4:Q4"/>
    <mergeCell ref="AC4:AC5"/>
    <mergeCell ref="AD4:AF4"/>
    <mergeCell ref="A6:A11"/>
    <mergeCell ref="E6:E11"/>
    <mergeCell ref="F6:F11"/>
    <mergeCell ref="G6:G11"/>
    <mergeCell ref="J6:J11"/>
    <mergeCell ref="K6:K11"/>
    <mergeCell ref="L6:L11"/>
    <mergeCell ref="O6:O11"/>
    <mergeCell ref="S4:S5"/>
    <mergeCell ref="T4:V4"/>
    <mergeCell ref="W4:W5"/>
    <mergeCell ref="X4:X5"/>
    <mergeCell ref="Y4:AA4"/>
    <mergeCell ref="AB4:AB5"/>
    <mergeCell ref="AF6:AF11"/>
    <mergeCell ref="A12:A17"/>
    <mergeCell ref="E12:E17"/>
    <mergeCell ref="F12:F17"/>
    <mergeCell ref="G12:G17"/>
    <mergeCell ref="J12:J17"/>
    <mergeCell ref="P6:P11"/>
    <mergeCell ref="Q6:Q11"/>
    <mergeCell ref="T6:T11"/>
    <mergeCell ref="U6:U11"/>
    <mergeCell ref="V6:V11"/>
    <mergeCell ref="Y6:Y11"/>
    <mergeCell ref="T12:T17"/>
    <mergeCell ref="Z6:Z11"/>
    <mergeCell ref="AA6:AA11"/>
    <mergeCell ref="AD6:AD11"/>
    <mergeCell ref="AE6:AE11"/>
    <mergeCell ref="K12:K17"/>
    <mergeCell ref="L12:L17"/>
    <mergeCell ref="O12:O17"/>
    <mergeCell ref="P12:P17"/>
    <mergeCell ref="Q12:Q17"/>
    <mergeCell ref="AE12:AE17"/>
    <mergeCell ref="AF12:AF17"/>
    <mergeCell ref="A18:A23"/>
    <mergeCell ref="E18:E23"/>
    <mergeCell ref="F18:F23"/>
    <mergeCell ref="G18:G23"/>
    <mergeCell ref="J18:J23"/>
    <mergeCell ref="K18:K23"/>
    <mergeCell ref="L18:L23"/>
    <mergeCell ref="O18:O23"/>
    <mergeCell ref="U12:U17"/>
    <mergeCell ref="V12:V17"/>
    <mergeCell ref="Y12:Y17"/>
    <mergeCell ref="Z12:Z17"/>
    <mergeCell ref="AA12:AA17"/>
    <mergeCell ref="AD12:AD17"/>
    <mergeCell ref="AD18:AD23"/>
    <mergeCell ref="AE18:AE23"/>
    <mergeCell ref="AF18:AF23"/>
    <mergeCell ref="C25:I25"/>
    <mergeCell ref="M25:S25"/>
    <mergeCell ref="W25:AC25"/>
    <mergeCell ref="P18:P23"/>
    <mergeCell ref="Q18:Q23"/>
    <mergeCell ref="T18:T23"/>
    <mergeCell ref="U18:U23"/>
    <mergeCell ref="V18:V23"/>
    <mergeCell ref="Y18:Y23"/>
    <mergeCell ref="Z18:Z23"/>
    <mergeCell ref="AA18:AA2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workbookViewId="0">
      <selection activeCell="G44" sqref="G44"/>
    </sheetView>
  </sheetViews>
  <sheetFormatPr baseColWidth="10" defaultColWidth="8.83203125" defaultRowHeight="15" x14ac:dyDescent="0.2"/>
  <cols>
    <col min="1" max="1" width="21.1640625" bestFit="1" customWidth="1"/>
    <col min="2" max="2" width="22.6640625" bestFit="1" customWidth="1"/>
    <col min="3" max="3" width="21.1640625" bestFit="1" customWidth="1"/>
    <col min="4" max="8" width="19.1640625" bestFit="1" customWidth="1"/>
  </cols>
  <sheetData>
    <row r="1" spans="1:8" x14ac:dyDescent="0.2">
      <c r="A1" s="31" t="s">
        <v>66</v>
      </c>
    </row>
    <row r="2" spans="1:8" x14ac:dyDescent="0.2">
      <c r="B2" t="s">
        <v>67</v>
      </c>
      <c r="D2" t="s">
        <v>63</v>
      </c>
      <c r="E2" t="s">
        <v>64</v>
      </c>
      <c r="F2" t="s">
        <v>65</v>
      </c>
      <c r="G2" t="s">
        <v>68</v>
      </c>
      <c r="H2" t="s">
        <v>69</v>
      </c>
    </row>
    <row r="3" spans="1:8" x14ac:dyDescent="0.2">
      <c r="A3" t="s">
        <v>61</v>
      </c>
      <c r="B3" t="s">
        <v>62</v>
      </c>
      <c r="C3" t="s">
        <v>61</v>
      </c>
      <c r="D3" t="s">
        <v>62</v>
      </c>
      <c r="E3" t="s">
        <v>62</v>
      </c>
      <c r="F3" t="s">
        <v>62</v>
      </c>
      <c r="G3" t="s">
        <v>62</v>
      </c>
      <c r="H3" t="s">
        <v>62</v>
      </c>
    </row>
    <row r="4" spans="1:8" x14ac:dyDescent="0.2">
      <c r="A4">
        <v>-92.34</v>
      </c>
      <c r="B4">
        <v>35.319099999999999</v>
      </c>
      <c r="C4" s="27">
        <v>-90</v>
      </c>
      <c r="D4" s="27">
        <v>35.403500000000001</v>
      </c>
      <c r="E4" s="27">
        <v>35.4084</v>
      </c>
      <c r="F4" s="27">
        <v>35.409199999999998</v>
      </c>
      <c r="G4" s="27">
        <v>35.347799999999999</v>
      </c>
      <c r="H4" s="27">
        <v>35.412500000000001</v>
      </c>
    </row>
    <row r="5" spans="1:8" x14ac:dyDescent="0.2">
      <c r="A5">
        <v>-92.84</v>
      </c>
      <c r="B5">
        <v>35.247300000000003</v>
      </c>
      <c r="C5" s="27">
        <v>-90.5</v>
      </c>
      <c r="D5" s="27"/>
      <c r="E5" s="27"/>
      <c r="F5" s="27"/>
      <c r="G5" s="27">
        <v>35.403199999999998</v>
      </c>
    </row>
    <row r="6" spans="1:8" x14ac:dyDescent="0.2">
      <c r="A6">
        <v>-93.34</v>
      </c>
      <c r="B6">
        <v>35.122900000000001</v>
      </c>
      <c r="C6" s="27">
        <v>-91</v>
      </c>
      <c r="D6" s="27">
        <v>35.3887</v>
      </c>
      <c r="E6" s="27">
        <v>35.3994</v>
      </c>
      <c r="F6" s="27">
        <v>35.396999999999998</v>
      </c>
      <c r="G6" s="27">
        <v>35.405500000000004</v>
      </c>
      <c r="H6" s="27">
        <v>35.405099999999997</v>
      </c>
    </row>
    <row r="7" spans="1:8" x14ac:dyDescent="0.2">
      <c r="A7">
        <v>-93.84</v>
      </c>
      <c r="B7">
        <v>34.928899999999999</v>
      </c>
      <c r="C7" s="27">
        <v>-91.5</v>
      </c>
      <c r="D7" s="27"/>
      <c r="E7" s="27"/>
      <c r="F7" s="27"/>
      <c r="G7" s="27">
        <v>35.388300000000001</v>
      </c>
    </row>
    <row r="8" spans="1:8" x14ac:dyDescent="0.2">
      <c r="A8">
        <v>-94.34</v>
      </c>
      <c r="B8">
        <v>34.6145</v>
      </c>
      <c r="C8" s="27">
        <v>-92</v>
      </c>
      <c r="D8" s="27">
        <v>35.325699999999998</v>
      </c>
      <c r="E8" s="27">
        <v>35.333799999999997</v>
      </c>
      <c r="F8" s="27">
        <v>35.338700000000003</v>
      </c>
      <c r="G8" s="27">
        <v>35.371499999999997</v>
      </c>
      <c r="H8" s="27">
        <v>35.365000000000002</v>
      </c>
    </row>
    <row r="9" spans="1:8" x14ac:dyDescent="0.2">
      <c r="A9">
        <v>-94.84</v>
      </c>
      <c r="B9">
        <v>34.1023</v>
      </c>
      <c r="C9" s="27">
        <v>-92.5</v>
      </c>
      <c r="D9" s="27">
        <v>35.253500000000003</v>
      </c>
      <c r="E9" s="27">
        <v>35.260399999999997</v>
      </c>
      <c r="F9" s="27">
        <v>35.292900000000003</v>
      </c>
      <c r="G9" s="27">
        <v>35.328800000000001</v>
      </c>
      <c r="H9" s="27">
        <v>35.306399999999996</v>
      </c>
    </row>
    <row r="10" spans="1:8" x14ac:dyDescent="0.2">
      <c r="A10">
        <v>-95.34</v>
      </c>
      <c r="B10">
        <v>33.248800000000003</v>
      </c>
      <c r="C10" s="27">
        <v>-93</v>
      </c>
      <c r="D10" s="27">
        <v>35.176699999999997</v>
      </c>
      <c r="E10" s="27">
        <v>35.141599999999997</v>
      </c>
      <c r="F10" s="27">
        <v>35.221699999999998</v>
      </c>
      <c r="G10" s="27">
        <v>35.2928</v>
      </c>
      <c r="H10" s="27">
        <v>35.248199999999997</v>
      </c>
    </row>
    <row r="11" spans="1:8" x14ac:dyDescent="0.2">
      <c r="A11">
        <v>-95.84</v>
      </c>
      <c r="B11">
        <v>32.005099999999999</v>
      </c>
      <c r="C11" s="27">
        <v>-93.5</v>
      </c>
      <c r="D11" s="27">
        <v>34.974699999999999</v>
      </c>
      <c r="E11" s="27">
        <v>34.949800000000003</v>
      </c>
      <c r="F11" s="27">
        <v>35.014000000000003</v>
      </c>
      <c r="G11" s="27">
        <v>35.179600000000001</v>
      </c>
      <c r="H11" s="27">
        <v>35.114100000000001</v>
      </c>
    </row>
    <row r="12" spans="1:8" x14ac:dyDescent="0.2">
      <c r="A12">
        <v>-96.34</v>
      </c>
      <c r="B12">
        <v>30.127600000000001</v>
      </c>
      <c r="C12" s="27">
        <v>-94</v>
      </c>
      <c r="D12" s="27">
        <v>34.487099999999998</v>
      </c>
      <c r="E12" s="27">
        <v>34.473300000000002</v>
      </c>
      <c r="F12" s="27">
        <v>34.648099999999999</v>
      </c>
      <c r="G12" s="27">
        <v>34.983899999999998</v>
      </c>
      <c r="H12" s="27">
        <v>34.853400000000001</v>
      </c>
    </row>
    <row r="13" spans="1:8" x14ac:dyDescent="0.2">
      <c r="A13">
        <v>-96.84</v>
      </c>
      <c r="B13">
        <v>27.6113</v>
      </c>
      <c r="C13" s="27">
        <v>-94.5</v>
      </c>
      <c r="D13" s="27">
        <v>33.677199999999999</v>
      </c>
      <c r="E13" s="27">
        <v>33.726799999999997</v>
      </c>
      <c r="F13" s="27">
        <v>33.9392</v>
      </c>
      <c r="G13" s="27">
        <v>34.563200000000002</v>
      </c>
      <c r="H13" s="27">
        <v>34.397100000000002</v>
      </c>
    </row>
    <row r="14" spans="1:8" x14ac:dyDescent="0.2">
      <c r="A14">
        <v>-97.34</v>
      </c>
      <c r="B14">
        <v>24.3432</v>
      </c>
      <c r="C14" s="27">
        <v>-95</v>
      </c>
      <c r="D14" s="27">
        <v>32.613999999999997</v>
      </c>
      <c r="E14" s="27">
        <v>32.707299999999996</v>
      </c>
      <c r="F14" s="27">
        <v>32.929499999999997</v>
      </c>
      <c r="G14" s="27">
        <v>33.919199999999996</v>
      </c>
      <c r="H14" s="27">
        <v>33.686900000000001</v>
      </c>
    </row>
    <row r="15" spans="1:8" x14ac:dyDescent="0.2">
      <c r="A15">
        <v>-97.84</v>
      </c>
      <c r="B15">
        <v>20.537800000000001</v>
      </c>
      <c r="C15" s="27">
        <v>-95.5</v>
      </c>
      <c r="D15" s="27">
        <v>31.122800000000002</v>
      </c>
      <c r="E15" s="27">
        <v>31.183399999999999</v>
      </c>
      <c r="F15" s="27">
        <v>31.5517</v>
      </c>
      <c r="G15" s="27">
        <v>32.877400000000002</v>
      </c>
      <c r="H15" s="27">
        <v>32.682299999999998</v>
      </c>
    </row>
    <row r="16" spans="1:8" x14ac:dyDescent="0.2">
      <c r="A16">
        <v>-98.34</v>
      </c>
      <c r="B16">
        <v>16.408899999999999</v>
      </c>
      <c r="C16" s="27">
        <v>-96</v>
      </c>
      <c r="D16" s="27">
        <v>29.181699999999999</v>
      </c>
      <c r="E16" s="27">
        <v>29.2652</v>
      </c>
      <c r="F16" s="27">
        <v>29.757999999999999</v>
      </c>
      <c r="G16" s="27">
        <v>31.577100000000002</v>
      </c>
      <c r="H16" s="27">
        <v>31.320900000000002</v>
      </c>
    </row>
    <row r="17" spans="1:8" x14ac:dyDescent="0.2">
      <c r="A17">
        <v>-98.84</v>
      </c>
      <c r="B17">
        <v>12.1905</v>
      </c>
      <c r="C17" s="27">
        <v>-96.5</v>
      </c>
      <c r="D17" s="27">
        <v>26.4529</v>
      </c>
      <c r="E17" s="27">
        <v>26.617699999999999</v>
      </c>
      <c r="F17" s="27">
        <v>27.180700000000002</v>
      </c>
      <c r="G17" s="27">
        <v>29.6325</v>
      </c>
      <c r="H17" s="27">
        <v>29.3415</v>
      </c>
    </row>
    <row r="18" spans="1:8" x14ac:dyDescent="0.2">
      <c r="A18">
        <v>-99.34</v>
      </c>
      <c r="B18">
        <v>7.9722</v>
      </c>
      <c r="C18" s="27">
        <v>-97</v>
      </c>
      <c r="D18" s="27">
        <v>23.194199999999999</v>
      </c>
      <c r="E18" s="27">
        <v>23.456800000000001</v>
      </c>
      <c r="F18" s="27">
        <v>24.0701</v>
      </c>
      <c r="G18" s="27">
        <v>27.148</v>
      </c>
      <c r="H18" s="27">
        <v>26.814699999999998</v>
      </c>
    </row>
    <row r="19" spans="1:8" x14ac:dyDescent="0.2">
      <c r="A19">
        <v>-99.84</v>
      </c>
      <c r="B19">
        <v>3.8344</v>
      </c>
      <c r="C19" s="27">
        <v>-97.5</v>
      </c>
      <c r="D19" s="27">
        <v>19.417100000000001</v>
      </c>
      <c r="E19" s="27">
        <v>19.720600000000001</v>
      </c>
      <c r="F19" s="27">
        <v>20.3582</v>
      </c>
      <c r="G19" s="27">
        <v>24.011299999999999</v>
      </c>
      <c r="H19" s="27">
        <v>23.716200000000001</v>
      </c>
    </row>
    <row r="20" spans="1:8" x14ac:dyDescent="0.2">
      <c r="A20">
        <v>-100.34</v>
      </c>
      <c r="B20">
        <v>0.75890000000000002</v>
      </c>
      <c r="C20" s="27">
        <v>-98</v>
      </c>
      <c r="D20" s="27">
        <v>15.2501</v>
      </c>
      <c r="E20" s="27">
        <v>15.6729</v>
      </c>
      <c r="F20" s="27">
        <v>16.222100000000001</v>
      </c>
      <c r="G20" s="27">
        <v>20.2926</v>
      </c>
      <c r="H20" s="27">
        <v>19.9741</v>
      </c>
    </row>
    <row r="21" spans="1:8" x14ac:dyDescent="0.2">
      <c r="C21" s="27">
        <v>-98.5</v>
      </c>
      <c r="D21" s="27">
        <v>11.0054</v>
      </c>
      <c r="E21" s="27">
        <v>11.4793</v>
      </c>
      <c r="F21" s="27">
        <v>11.956300000000001</v>
      </c>
      <c r="G21" s="27">
        <v>16.1511</v>
      </c>
      <c r="H21" s="27">
        <v>15.9588</v>
      </c>
    </row>
    <row r="22" spans="1:8" x14ac:dyDescent="0.2">
      <c r="C22" s="27">
        <v>-99</v>
      </c>
      <c r="D22" s="27">
        <v>6.7796799999999999</v>
      </c>
      <c r="E22" s="27">
        <v>7.2646800000000002</v>
      </c>
      <c r="F22" s="27">
        <v>7.7063100000000002</v>
      </c>
      <c r="G22" s="27">
        <v>11.9023</v>
      </c>
      <c r="H22" s="27">
        <v>11.818899999999999</v>
      </c>
    </row>
    <row r="23" spans="1:8" x14ac:dyDescent="0.2">
      <c r="C23" s="27">
        <v>-99.5</v>
      </c>
      <c r="E23" s="27">
        <v>3.42761</v>
      </c>
      <c r="G23" s="27">
        <v>7.6694399999999998</v>
      </c>
      <c r="H23" s="27">
        <v>7.6777800000000003</v>
      </c>
    </row>
    <row r="24" spans="1:8" x14ac:dyDescent="0.2">
      <c r="C24" s="27">
        <v>-100</v>
      </c>
      <c r="H24" s="27">
        <v>3.8247499999999999</v>
      </c>
    </row>
    <row r="26" spans="1:8" x14ac:dyDescent="0.2">
      <c r="A26" s="1" t="s">
        <v>70</v>
      </c>
      <c r="B26">
        <f>(B13-B14)/($A13-$A14)</f>
        <v>6.5362000000000009</v>
      </c>
      <c r="D26">
        <f>(D17-D18)/($C17-$C18)</f>
        <v>6.5174000000000021</v>
      </c>
      <c r="E26">
        <f>(E17-E18)/($C17-$C18)</f>
        <v>6.3217999999999961</v>
      </c>
      <c r="F26">
        <f>(F17-F18)/($C17-$C18)</f>
        <v>6.2212000000000032</v>
      </c>
      <c r="G26">
        <f>(G18-G19)/($C18-$C19)</f>
        <v>6.2734000000000023</v>
      </c>
      <c r="H26">
        <f>(H18-H19)/($C18-$C19)</f>
        <v>6.1969999999999956</v>
      </c>
    </row>
    <row r="27" spans="1:8" x14ac:dyDescent="0.2">
      <c r="A27" s="1">
        <v>24.7</v>
      </c>
      <c r="B27" s="28">
        <f>($A27-B14)/B26+$A14</f>
        <v>-97.285411707108111</v>
      </c>
      <c r="D27" s="29">
        <f>($A27-D18)/D26+$C18</f>
        <v>-96.768956946021419</v>
      </c>
      <c r="E27" s="29">
        <f>($A27-E18)/E26+$C18</f>
        <v>-96.803347147964189</v>
      </c>
      <c r="F27" s="29">
        <f>($A27-F18)/F26+$C18</f>
        <v>-96.898749437407574</v>
      </c>
      <c r="G27" s="29">
        <f>($A27-G19)/G26+$C19</f>
        <v>-97.390219019989161</v>
      </c>
      <c r="H27" s="29">
        <f>($A27-H19)/H26+$C19</f>
        <v>-97.341245764079389</v>
      </c>
    </row>
    <row r="29" spans="1:8" x14ac:dyDescent="0.2">
      <c r="B29" s="1" t="s">
        <v>72</v>
      </c>
      <c r="C29" s="2">
        <f>MEDIAN(ABS(D27-B27),ABS(E27-B27),ABS(F27-B27),ABS(G27-B27),ABS(H27-B27))</f>
        <v>0.38666226970053685</v>
      </c>
    </row>
    <row r="30" spans="1:8" x14ac:dyDescent="0.2">
      <c r="B30" s="1" t="s">
        <v>71</v>
      </c>
      <c r="C30" s="2">
        <f>MAX(D27:H27)-MIN(D27:H27)</f>
        <v>0.62126207396774191</v>
      </c>
    </row>
    <row r="31" spans="1:8" x14ac:dyDescent="0.2">
      <c r="B31" s="1" t="str">
        <f>CONCATENATE(A1, " HCB")</f>
        <v>Band 13, SCMe UMa HCB</v>
      </c>
      <c r="C31" s="30">
        <f>C29+C30</f>
        <v>1.0079243436682788</v>
      </c>
    </row>
    <row r="33" spans="1:8" x14ac:dyDescent="0.2">
      <c r="A33" s="31" t="s">
        <v>73</v>
      </c>
    </row>
    <row r="34" spans="1:8" x14ac:dyDescent="0.2">
      <c r="B34" t="s">
        <v>67</v>
      </c>
      <c r="D34" t="s">
        <v>63</v>
      </c>
      <c r="E34" t="s">
        <v>64</v>
      </c>
      <c r="F34" t="s">
        <v>65</v>
      </c>
      <c r="G34" t="s">
        <v>68</v>
      </c>
      <c r="H34" t="s">
        <v>69</v>
      </c>
    </row>
    <row r="35" spans="1:8" x14ac:dyDescent="0.2">
      <c r="A35" t="s">
        <v>61</v>
      </c>
      <c r="B35" t="s">
        <v>62</v>
      </c>
      <c r="C35" t="s">
        <v>61</v>
      </c>
      <c r="D35" t="s">
        <v>62</v>
      </c>
      <c r="E35" t="s">
        <v>62</v>
      </c>
      <c r="F35" t="s">
        <v>62</v>
      </c>
      <c r="G35" t="s">
        <v>62</v>
      </c>
      <c r="H35" t="s">
        <v>62</v>
      </c>
    </row>
    <row r="36" spans="1:8" x14ac:dyDescent="0.2">
      <c r="A36">
        <v>-97.34</v>
      </c>
      <c r="B36">
        <v>35.382300000000001</v>
      </c>
      <c r="C36" s="27">
        <v>-95</v>
      </c>
      <c r="D36" s="27">
        <v>35.423999999999999</v>
      </c>
      <c r="E36" s="27">
        <v>35.423999999999999</v>
      </c>
      <c r="F36" s="27">
        <v>35.423999999999999</v>
      </c>
      <c r="G36" s="27">
        <v>35.423999999999999</v>
      </c>
      <c r="H36" s="27">
        <v>35.423999999999999</v>
      </c>
    </row>
    <row r="37" spans="1:8" x14ac:dyDescent="0.2">
      <c r="A37">
        <v>-97.84</v>
      </c>
      <c r="B37">
        <v>35.331200000000003</v>
      </c>
      <c r="C37">
        <v>-95.5</v>
      </c>
    </row>
    <row r="38" spans="1:8" x14ac:dyDescent="0.2">
      <c r="A38">
        <v>-98.34</v>
      </c>
      <c r="B38">
        <v>35.233699999999999</v>
      </c>
      <c r="C38" s="27">
        <v>-96</v>
      </c>
      <c r="D38" s="27">
        <v>35.417400000000001</v>
      </c>
      <c r="E38" s="27">
        <v>35.417400000000001</v>
      </c>
      <c r="F38" s="27">
        <v>35.415799999999997</v>
      </c>
      <c r="G38" s="27">
        <v>35.423999999999999</v>
      </c>
      <c r="H38" s="27">
        <v>35.423999999999999</v>
      </c>
    </row>
    <row r="39" spans="1:8" x14ac:dyDescent="0.2">
      <c r="A39">
        <v>-98.84</v>
      </c>
      <c r="B39">
        <v>35.075400000000002</v>
      </c>
      <c r="C39">
        <v>-96.5</v>
      </c>
    </row>
    <row r="40" spans="1:8" x14ac:dyDescent="0.2">
      <c r="A40">
        <v>-99.34</v>
      </c>
      <c r="B40">
        <v>34.761299999999999</v>
      </c>
      <c r="C40" s="27">
        <v>-97</v>
      </c>
      <c r="D40" s="27">
        <v>35.414999999999999</v>
      </c>
      <c r="E40" s="27">
        <v>35.403500000000001</v>
      </c>
      <c r="F40" s="27">
        <v>35.417400000000001</v>
      </c>
      <c r="G40" s="27">
        <v>35.422400000000003</v>
      </c>
      <c r="H40" s="27">
        <v>35.423200000000001</v>
      </c>
    </row>
    <row r="41" spans="1:8" x14ac:dyDescent="0.2">
      <c r="A41">
        <v>-99.84</v>
      </c>
      <c r="B41">
        <v>34.262700000000002</v>
      </c>
      <c r="C41" s="27">
        <v>-97.5</v>
      </c>
      <c r="D41" s="27">
        <v>35.362900000000003</v>
      </c>
      <c r="E41" s="27">
        <v>35.362099999999998</v>
      </c>
      <c r="F41" s="27">
        <v>35.396099999999997</v>
      </c>
      <c r="G41" s="27">
        <v>35.380499999999998</v>
      </c>
    </row>
    <row r="42" spans="1:8" x14ac:dyDescent="0.2">
      <c r="A42">
        <v>-100.34</v>
      </c>
      <c r="B42">
        <v>33.4621</v>
      </c>
      <c r="C42" s="27">
        <v>-98</v>
      </c>
      <c r="D42" s="27">
        <v>35.328699999999998</v>
      </c>
      <c r="E42" s="27">
        <v>35.320500000000003</v>
      </c>
      <c r="F42" s="27">
        <v>35.371499999999997</v>
      </c>
      <c r="G42" s="27">
        <v>35.314500000000002</v>
      </c>
      <c r="H42" s="27">
        <v>35.418300000000002</v>
      </c>
    </row>
    <row r="43" spans="1:8" x14ac:dyDescent="0.2">
      <c r="A43">
        <v>-100.84</v>
      </c>
      <c r="B43">
        <v>32.2104</v>
      </c>
      <c r="C43" s="27">
        <v>-98.5</v>
      </c>
      <c r="D43" s="27">
        <v>35.167700000000004</v>
      </c>
      <c r="E43" s="27">
        <v>35.186500000000002</v>
      </c>
      <c r="F43" s="27">
        <v>35.290799999999997</v>
      </c>
      <c r="G43" s="27">
        <v>35.232900000000001</v>
      </c>
      <c r="H43" s="27">
        <v>35.379300000000001</v>
      </c>
    </row>
    <row r="44" spans="1:8" x14ac:dyDescent="0.2">
      <c r="A44">
        <v>-101.34</v>
      </c>
      <c r="B44">
        <v>30.165600000000001</v>
      </c>
      <c r="C44" s="27">
        <v>-99</v>
      </c>
      <c r="D44" s="27">
        <v>34.770299999999999</v>
      </c>
      <c r="E44" s="27">
        <v>34.802999999999997</v>
      </c>
      <c r="F44" s="27">
        <v>35.122300000000003</v>
      </c>
      <c r="G44" s="27">
        <v>35.054400000000001</v>
      </c>
      <c r="H44" s="27">
        <v>35.327199999999998</v>
      </c>
    </row>
    <row r="45" spans="1:8" x14ac:dyDescent="0.2">
      <c r="A45">
        <v>-101.84</v>
      </c>
      <c r="B45">
        <v>27.3569</v>
      </c>
      <c r="C45" s="27">
        <v>-99.5</v>
      </c>
      <c r="D45" s="27">
        <v>33.956099999999999</v>
      </c>
      <c r="E45" s="27">
        <v>34.052999999999997</v>
      </c>
      <c r="F45" s="27">
        <v>34.630600000000001</v>
      </c>
      <c r="G45" s="27">
        <v>34.649700000000003</v>
      </c>
      <c r="H45" s="27">
        <v>35.120399999999997</v>
      </c>
    </row>
    <row r="46" spans="1:8" x14ac:dyDescent="0.2">
      <c r="A46">
        <v>-102.34</v>
      </c>
      <c r="B46">
        <v>23.475899999999999</v>
      </c>
      <c r="C46" s="27">
        <v>-100</v>
      </c>
      <c r="D46" s="27">
        <v>32.952100000000002</v>
      </c>
      <c r="E46" s="27">
        <v>33.129899999999999</v>
      </c>
      <c r="F46" s="27">
        <v>33.826900000000002</v>
      </c>
      <c r="G46" s="27">
        <v>33.910400000000003</v>
      </c>
      <c r="H46" s="27">
        <v>34.822000000000003</v>
      </c>
    </row>
    <row r="47" spans="1:8" x14ac:dyDescent="0.2">
      <c r="A47">
        <v>-102.84</v>
      </c>
      <c r="B47">
        <v>19.497199999999999</v>
      </c>
      <c r="C47" s="27">
        <v>-100.5</v>
      </c>
      <c r="D47" s="27">
        <v>31.418700000000001</v>
      </c>
      <c r="E47" s="27">
        <v>31.684100000000001</v>
      </c>
      <c r="F47" s="27">
        <v>32.724899999999998</v>
      </c>
      <c r="G47" s="27">
        <v>32.922699999999999</v>
      </c>
      <c r="H47" s="27">
        <v>34.294699999999999</v>
      </c>
    </row>
    <row r="48" spans="1:8" x14ac:dyDescent="0.2">
      <c r="A48">
        <v>-103.34</v>
      </c>
      <c r="B48">
        <v>15.315200000000001</v>
      </c>
      <c r="C48" s="27">
        <v>-101</v>
      </c>
      <c r="D48" s="27">
        <v>29.1783</v>
      </c>
      <c r="E48" s="27">
        <v>29.593800000000002</v>
      </c>
      <c r="F48" s="27">
        <v>30.987100000000002</v>
      </c>
      <c r="G48" s="27">
        <v>31.498799999999999</v>
      </c>
      <c r="H48" s="27">
        <v>33.273600000000002</v>
      </c>
    </row>
    <row r="49" spans="1:8" x14ac:dyDescent="0.2">
      <c r="A49">
        <v>-103.84</v>
      </c>
      <c r="B49">
        <v>11.2111</v>
      </c>
      <c r="C49" s="27">
        <v>-101.5</v>
      </c>
      <c r="D49" s="27">
        <v>26.480699999999999</v>
      </c>
      <c r="E49" s="27">
        <v>27.0381</v>
      </c>
      <c r="F49" s="27">
        <v>28.7254</v>
      </c>
      <c r="G49" s="27">
        <v>29.479900000000001</v>
      </c>
      <c r="H49" s="27">
        <v>31.953399999999998</v>
      </c>
    </row>
    <row r="50" spans="1:8" x14ac:dyDescent="0.2">
      <c r="A50">
        <v>-104.34</v>
      </c>
      <c r="B50">
        <v>7.7179000000000002</v>
      </c>
      <c r="C50" s="27">
        <v>-102</v>
      </c>
      <c r="D50" s="27">
        <v>23.243600000000001</v>
      </c>
      <c r="E50" s="27">
        <v>24.058</v>
      </c>
      <c r="F50" s="27">
        <v>25.824400000000001</v>
      </c>
      <c r="G50" s="27">
        <v>26.8005</v>
      </c>
      <c r="H50" s="27">
        <v>30.060500000000001</v>
      </c>
    </row>
    <row r="51" spans="1:8" x14ac:dyDescent="0.2">
      <c r="A51">
        <v>-104.84</v>
      </c>
      <c r="B51">
        <v>4.6976000000000004</v>
      </c>
      <c r="C51" s="27">
        <v>-102.5</v>
      </c>
      <c r="D51" s="27">
        <v>19.697099999999999</v>
      </c>
      <c r="E51" s="27">
        <v>20.4589</v>
      </c>
      <c r="F51" s="27">
        <v>22.506</v>
      </c>
      <c r="G51" s="27">
        <v>23.563700000000001</v>
      </c>
      <c r="H51" s="27">
        <v>27.6785</v>
      </c>
    </row>
    <row r="52" spans="1:8" x14ac:dyDescent="0.2">
      <c r="A52">
        <v>-105.34</v>
      </c>
      <c r="B52">
        <v>2.4051999999999998</v>
      </c>
      <c r="C52" s="27">
        <v>-103</v>
      </c>
      <c r="D52" s="27">
        <v>15.9436</v>
      </c>
      <c r="E52" s="27">
        <v>16.7943</v>
      </c>
      <c r="F52" s="27">
        <v>18.864000000000001</v>
      </c>
      <c r="G52" s="27">
        <v>20.241800000000001</v>
      </c>
      <c r="H52" s="27">
        <v>24.756399999999999</v>
      </c>
    </row>
    <row r="53" spans="1:8" x14ac:dyDescent="0.2">
      <c r="A53">
        <v>-105.84</v>
      </c>
      <c r="B53">
        <v>0.83250000000000002</v>
      </c>
      <c r="C53" s="27">
        <v>-103.5</v>
      </c>
      <c r="D53" s="27">
        <v>12.025700000000001</v>
      </c>
      <c r="E53" s="27">
        <v>12.9956</v>
      </c>
      <c r="F53" s="27">
        <v>14.981</v>
      </c>
      <c r="G53" s="27">
        <v>16.373999999999999</v>
      </c>
      <c r="H53" s="27">
        <v>21.313800000000001</v>
      </c>
    </row>
    <row r="54" spans="1:8" x14ac:dyDescent="0.2">
      <c r="A54">
        <v>-106.34</v>
      </c>
      <c r="B54">
        <v>5.96E-2</v>
      </c>
      <c r="C54" s="27">
        <v>-104</v>
      </c>
      <c r="D54" s="27">
        <v>8.0730900000000005</v>
      </c>
      <c r="E54" s="27">
        <v>9.1296400000000002</v>
      </c>
      <c r="F54" s="27">
        <v>11.2599</v>
      </c>
      <c r="G54" s="27">
        <v>12.3078</v>
      </c>
      <c r="H54" s="27">
        <v>17.668500000000002</v>
      </c>
    </row>
    <row r="55" spans="1:8" x14ac:dyDescent="0.2">
      <c r="C55" s="27">
        <v>-104.5</v>
      </c>
      <c r="D55" s="27">
        <v>4.16594</v>
      </c>
      <c r="E55" s="27">
        <v>5.2297200000000004</v>
      </c>
      <c r="F55" s="27">
        <v>7.0522400000000003</v>
      </c>
      <c r="G55" s="27">
        <v>8.2323000000000004</v>
      </c>
      <c r="H55" s="27">
        <v>13.852499999999999</v>
      </c>
    </row>
    <row r="56" spans="1:8" x14ac:dyDescent="0.2">
      <c r="C56" s="27">
        <v>-105</v>
      </c>
      <c r="E56" s="27">
        <v>2.6425800000000002</v>
      </c>
      <c r="F56" s="27">
        <v>3.36402</v>
      </c>
      <c r="G56" s="27">
        <v>4.6259399999999999</v>
      </c>
      <c r="H56" s="27">
        <v>9.9929199999999998</v>
      </c>
    </row>
    <row r="57" spans="1:8" x14ac:dyDescent="0.2">
      <c r="C57" s="27">
        <v>-105.5</v>
      </c>
      <c r="H57" s="27">
        <v>6.0670900000000003</v>
      </c>
    </row>
    <row r="58" spans="1:8" x14ac:dyDescent="0.2">
      <c r="C58" s="27">
        <v>-106</v>
      </c>
      <c r="H58" s="27">
        <v>2.7950900000000001</v>
      </c>
    </row>
    <row r="60" spans="1:8" x14ac:dyDescent="0.2">
      <c r="A60" s="1" t="s">
        <v>70</v>
      </c>
      <c r="B60">
        <f>(B45-B46)/($A45-$A46)</f>
        <v>7.7620000000000005</v>
      </c>
      <c r="D60">
        <f>(D49-D50)/($C49-$C50)</f>
        <v>6.4741999999999962</v>
      </c>
      <c r="E60">
        <f>(E49-E50)/($C49-$C50)</f>
        <v>5.9602000000000004</v>
      </c>
      <c r="F60">
        <f>(F50-F51)/($C50-$C51)</f>
        <v>6.6368000000000009</v>
      </c>
      <c r="G60">
        <f>(G50-G51)/($C50-$C51)</f>
        <v>6.4735999999999976</v>
      </c>
      <c r="H60">
        <f>(H52-H53)/($C52-$C53)</f>
        <v>6.8851999999999975</v>
      </c>
    </row>
    <row r="61" spans="1:8" x14ac:dyDescent="0.2">
      <c r="A61" s="1">
        <v>24.7</v>
      </c>
      <c r="B61" s="28">
        <f>($A61-B46)/B60+$A46</f>
        <v>-102.18229580005153</v>
      </c>
      <c r="D61" s="29">
        <f>($A61-D50)/D60+$C50</f>
        <v>-101.77504556547527</v>
      </c>
      <c r="E61" s="29">
        <f>($A61-E50)/E60+$C50</f>
        <v>-101.89228549377538</v>
      </c>
      <c r="F61" s="29">
        <f>($A61-F51)/F60+$C51</f>
        <v>-102.16941899710704</v>
      </c>
      <c r="G61" s="29">
        <f>($A61-G51)/G60+$C51</f>
        <v>-102.32447170044489</v>
      </c>
      <c r="H61" s="29">
        <f>($A61-H53)/H60+$C53</f>
        <v>-103.00819148318132</v>
      </c>
    </row>
    <row r="63" spans="1:8" x14ac:dyDescent="0.2">
      <c r="B63" s="1" t="s">
        <v>72</v>
      </c>
      <c r="C63" s="2">
        <f>MEDIAN(ABS(D61-B61),ABS(E61-B61),ABS(F61-B61),ABS(G61-B61),ABS(H61-B61))</f>
        <v>0.29001030627615876</v>
      </c>
    </row>
    <row r="64" spans="1:8" x14ac:dyDescent="0.2">
      <c r="B64" s="1" t="s">
        <v>71</v>
      </c>
      <c r="C64" s="2">
        <f>MAX(D61:H61)-MIN(D61:H61)</f>
        <v>1.2331459177060538</v>
      </c>
    </row>
    <row r="65" spans="1:8" x14ac:dyDescent="0.2">
      <c r="B65" s="1" t="str">
        <f>CONCATENATE(A33, " HCB")</f>
        <v>Band 13, SCMe UMi HCB</v>
      </c>
      <c r="C65" s="30">
        <f>C63+C64</f>
        <v>1.5231562239822125</v>
      </c>
    </row>
    <row r="67" spans="1:8" x14ac:dyDescent="0.2">
      <c r="A67" s="31" t="s">
        <v>75</v>
      </c>
    </row>
    <row r="68" spans="1:8" x14ac:dyDescent="0.2">
      <c r="B68" t="s">
        <v>67</v>
      </c>
      <c r="D68" t="s">
        <v>63</v>
      </c>
      <c r="E68" t="s">
        <v>64</v>
      </c>
      <c r="F68" t="s">
        <v>65</v>
      </c>
      <c r="G68" t="s">
        <v>68</v>
      </c>
      <c r="H68" t="s">
        <v>69</v>
      </c>
    </row>
    <row r="69" spans="1:8" x14ac:dyDescent="0.2">
      <c r="A69" t="s">
        <v>61</v>
      </c>
      <c r="B69" t="s">
        <v>62</v>
      </c>
      <c r="C69" t="s">
        <v>61</v>
      </c>
      <c r="D69" t="s">
        <v>62</v>
      </c>
      <c r="E69" t="s">
        <v>62</v>
      </c>
      <c r="F69" t="s">
        <v>62</v>
      </c>
      <c r="G69" t="s">
        <v>62</v>
      </c>
      <c r="H69" t="s">
        <v>62</v>
      </c>
    </row>
    <row r="70" spans="1:8" x14ac:dyDescent="0.2">
      <c r="A70" s="27">
        <v>-89.54</v>
      </c>
      <c r="B70" s="27">
        <v>35.120399999999997</v>
      </c>
      <c r="C70" s="27">
        <v>-85</v>
      </c>
      <c r="D70" s="27">
        <v>35.409300000000002</v>
      </c>
      <c r="E70" s="27">
        <v>35.3994</v>
      </c>
      <c r="F70" s="27">
        <v>35.396099999999997</v>
      </c>
      <c r="G70" s="27">
        <v>35.392899999999997</v>
      </c>
      <c r="H70" s="27">
        <v>35.395299999999999</v>
      </c>
    </row>
    <row r="71" spans="1:8" x14ac:dyDescent="0.2">
      <c r="A71" s="27">
        <v>-90.04</v>
      </c>
      <c r="B71" s="27">
        <v>35.005499999999998</v>
      </c>
    </row>
    <row r="72" spans="1:8" x14ac:dyDescent="0.2">
      <c r="A72" s="27">
        <v>-90.54</v>
      </c>
      <c r="B72" s="27">
        <v>34.842799999999997</v>
      </c>
      <c r="C72" s="27">
        <v>-86</v>
      </c>
      <c r="D72" s="27">
        <v>35.402700000000003</v>
      </c>
      <c r="E72" s="27">
        <v>35.383899999999997</v>
      </c>
      <c r="F72" s="27">
        <v>35.382199999999997</v>
      </c>
      <c r="G72" s="27">
        <v>35.381399999999999</v>
      </c>
      <c r="H72" s="27">
        <v>35.3855</v>
      </c>
    </row>
    <row r="73" spans="1:8" x14ac:dyDescent="0.2">
      <c r="A73" s="27">
        <v>-91.04</v>
      </c>
      <c r="B73" s="27">
        <v>34.601900000000001</v>
      </c>
    </row>
    <row r="74" spans="1:8" x14ac:dyDescent="0.2">
      <c r="A74" s="27">
        <v>-91.54</v>
      </c>
      <c r="B74" s="27">
        <v>34.260100000000001</v>
      </c>
      <c r="C74" s="27">
        <v>-87</v>
      </c>
      <c r="D74" s="27">
        <v>35.404299999999999</v>
      </c>
      <c r="E74" s="27">
        <v>35.395299999999999</v>
      </c>
      <c r="F74" s="27">
        <v>35.375700000000002</v>
      </c>
      <c r="G74" s="27">
        <v>35.365000000000002</v>
      </c>
      <c r="H74" s="27">
        <v>35.3658</v>
      </c>
    </row>
    <row r="75" spans="1:8" x14ac:dyDescent="0.2">
      <c r="A75" s="27">
        <v>-92.04</v>
      </c>
      <c r="B75" s="27">
        <v>33.750900000000001</v>
      </c>
    </row>
    <row r="76" spans="1:8" x14ac:dyDescent="0.2">
      <c r="A76" s="27">
        <v>-92.54</v>
      </c>
      <c r="B76" s="27">
        <v>32.967100000000002</v>
      </c>
      <c r="C76" s="27">
        <v>-88</v>
      </c>
      <c r="D76" s="27">
        <v>35.3855</v>
      </c>
      <c r="E76" s="27">
        <v>35.339599999999997</v>
      </c>
      <c r="F76" s="27">
        <v>35.31</v>
      </c>
      <c r="G76" s="27">
        <v>35.301099999999998</v>
      </c>
      <c r="H76" s="27">
        <v>35.311700000000002</v>
      </c>
    </row>
    <row r="77" spans="1:8" x14ac:dyDescent="0.2">
      <c r="A77" s="27">
        <v>-93.04</v>
      </c>
      <c r="B77" s="27">
        <v>31.976900000000001</v>
      </c>
      <c r="C77" s="27">
        <v>-88.5</v>
      </c>
      <c r="D77" s="27"/>
      <c r="F77" s="27">
        <v>35.269500000000001</v>
      </c>
      <c r="G77" s="27">
        <v>35.228999999999999</v>
      </c>
      <c r="H77" s="27">
        <v>35.271599999999999</v>
      </c>
    </row>
    <row r="78" spans="1:8" x14ac:dyDescent="0.2">
      <c r="A78" s="27">
        <v>-93.54</v>
      </c>
      <c r="B78" s="27">
        <v>30.456299999999999</v>
      </c>
      <c r="C78" s="27">
        <v>-89</v>
      </c>
      <c r="D78" s="27">
        <v>35.3125</v>
      </c>
      <c r="E78" s="27">
        <v>35.274900000000002</v>
      </c>
      <c r="F78" s="27">
        <v>35.229700000000001</v>
      </c>
      <c r="G78" s="27">
        <v>35.213000000000001</v>
      </c>
      <c r="H78" s="27">
        <v>35.206800000000001</v>
      </c>
    </row>
    <row r="79" spans="1:8" x14ac:dyDescent="0.2">
      <c r="A79" s="27">
        <v>-94.04</v>
      </c>
      <c r="B79" s="27">
        <v>28.3873</v>
      </c>
      <c r="C79" s="27">
        <v>-89.5</v>
      </c>
      <c r="D79" s="27">
        <v>35.269500000000001</v>
      </c>
      <c r="E79" s="27">
        <v>35.206000000000003</v>
      </c>
      <c r="F79" s="27">
        <v>35.171599999999998</v>
      </c>
      <c r="G79" s="27">
        <v>35.134500000000003</v>
      </c>
      <c r="H79" s="27">
        <v>35.109200000000001</v>
      </c>
    </row>
    <row r="80" spans="1:8" x14ac:dyDescent="0.2">
      <c r="A80" s="27">
        <v>-94.54</v>
      </c>
      <c r="B80" s="27">
        <v>25.9374</v>
      </c>
      <c r="C80" s="27">
        <v>-90</v>
      </c>
      <c r="D80" s="27">
        <v>35.2134</v>
      </c>
      <c r="E80" s="27">
        <v>35.147500000000001</v>
      </c>
      <c r="F80" s="27">
        <v>35.127099999999999</v>
      </c>
      <c r="G80" s="27">
        <v>35.053400000000003</v>
      </c>
      <c r="H80" s="27">
        <v>35.052300000000002</v>
      </c>
    </row>
    <row r="81" spans="1:8" x14ac:dyDescent="0.2">
      <c r="A81" s="27">
        <v>-95.04</v>
      </c>
      <c r="B81" s="27">
        <v>22.616499999999998</v>
      </c>
      <c r="C81" s="27">
        <v>-90.5</v>
      </c>
      <c r="D81" s="27">
        <v>35.095700000000001</v>
      </c>
      <c r="E81" s="27">
        <v>35.051900000000003</v>
      </c>
      <c r="F81" s="27">
        <v>35.051299999999998</v>
      </c>
      <c r="G81" s="27">
        <v>34.903100000000002</v>
      </c>
      <c r="H81" s="27">
        <v>34.872900000000001</v>
      </c>
    </row>
    <row r="82" spans="1:8" x14ac:dyDescent="0.2">
      <c r="A82" s="27">
        <v>-95.54</v>
      </c>
      <c r="B82" s="27">
        <v>18.857399999999998</v>
      </c>
      <c r="C82" s="27">
        <v>-91</v>
      </c>
      <c r="D82" s="27">
        <v>35.083799999999997</v>
      </c>
      <c r="E82" s="27">
        <v>34.943399999999997</v>
      </c>
      <c r="F82" s="27">
        <v>34.860300000000002</v>
      </c>
      <c r="G82" s="27">
        <v>34.657800000000002</v>
      </c>
      <c r="H82" s="27">
        <v>34.625100000000003</v>
      </c>
    </row>
    <row r="83" spans="1:8" x14ac:dyDescent="0.2">
      <c r="A83" s="27">
        <v>-96.04</v>
      </c>
      <c r="B83" s="27">
        <v>14.7941</v>
      </c>
      <c r="C83" s="27">
        <v>-91.5</v>
      </c>
      <c r="D83" s="27">
        <v>34.898699999999998</v>
      </c>
      <c r="E83" s="27">
        <v>34.772599999999997</v>
      </c>
      <c r="F83" s="27">
        <v>34.676200000000001</v>
      </c>
      <c r="G83" s="27">
        <v>34.319899999999997</v>
      </c>
      <c r="H83" s="27">
        <v>34.209800000000001</v>
      </c>
    </row>
    <row r="84" spans="1:8" x14ac:dyDescent="0.2">
      <c r="A84" s="27">
        <v>-96.54</v>
      </c>
      <c r="B84" s="27">
        <v>10.6904</v>
      </c>
      <c r="C84" s="27">
        <v>-92</v>
      </c>
      <c r="D84" s="27">
        <v>34.626300000000001</v>
      </c>
      <c r="E84" s="27">
        <v>34.485300000000002</v>
      </c>
      <c r="F84" s="27">
        <v>34.319200000000002</v>
      </c>
      <c r="G84" s="27">
        <v>33.746000000000002</v>
      </c>
      <c r="H84" s="27">
        <v>33.568100000000001</v>
      </c>
    </row>
    <row r="85" spans="1:8" x14ac:dyDescent="0.2">
      <c r="A85" s="27">
        <v>-97.04</v>
      </c>
      <c r="B85" s="27">
        <v>6.5867000000000004</v>
      </c>
      <c r="C85" s="27">
        <v>-92.5</v>
      </c>
      <c r="D85" s="27">
        <v>34.168399999999998</v>
      </c>
      <c r="E85" s="27">
        <v>34.002099999999999</v>
      </c>
      <c r="F85" s="27">
        <v>33.797800000000002</v>
      </c>
      <c r="G85" s="27">
        <v>32.875599999999999</v>
      </c>
      <c r="H85" s="27">
        <v>32.594299999999997</v>
      </c>
    </row>
    <row r="86" spans="1:8" x14ac:dyDescent="0.2">
      <c r="A86" s="27">
        <v>-97.54</v>
      </c>
      <c r="B86" s="27">
        <v>2.5455000000000001</v>
      </c>
      <c r="C86" s="27">
        <v>-93</v>
      </c>
      <c r="D86" s="27">
        <v>33.495100000000001</v>
      </c>
      <c r="E86" s="27">
        <v>33.310099999999998</v>
      </c>
      <c r="F86" s="27">
        <v>33.009799999999998</v>
      </c>
      <c r="G86" s="27">
        <v>31.606200000000001</v>
      </c>
      <c r="H86" s="27">
        <v>31.223500000000001</v>
      </c>
    </row>
    <row r="87" spans="1:8" x14ac:dyDescent="0.2">
      <c r="A87" s="27">
        <v>-98.04</v>
      </c>
      <c r="B87" s="27">
        <v>0.50239999999999996</v>
      </c>
      <c r="C87" s="27">
        <v>-93.5</v>
      </c>
      <c r="D87" s="27">
        <v>32.502899999999997</v>
      </c>
      <c r="E87" s="27">
        <v>32.292400000000001</v>
      </c>
      <c r="F87" s="27">
        <v>31.844200000000001</v>
      </c>
      <c r="G87" s="27">
        <v>29.985199999999999</v>
      </c>
      <c r="H87" s="27">
        <v>29.307600000000001</v>
      </c>
    </row>
    <row r="88" spans="1:8" x14ac:dyDescent="0.2">
      <c r="C88" s="27">
        <v>-94</v>
      </c>
      <c r="D88" s="27">
        <v>31.070699999999999</v>
      </c>
      <c r="E88" s="27">
        <v>30.8049</v>
      </c>
      <c r="F88" s="27">
        <v>30.2361</v>
      </c>
      <c r="G88" s="27">
        <v>27.554200000000002</v>
      </c>
      <c r="H88" s="27">
        <v>26.7441</v>
      </c>
    </row>
    <row r="89" spans="1:8" x14ac:dyDescent="0.2">
      <c r="C89" s="27">
        <v>-94.5</v>
      </c>
      <c r="D89" s="27">
        <v>29.1388</v>
      </c>
      <c r="E89" s="27">
        <v>28.8156</v>
      </c>
      <c r="F89" s="27">
        <v>28.098299999999998</v>
      </c>
      <c r="G89" s="27">
        <v>24.631</v>
      </c>
      <c r="H89" s="27">
        <v>23.633400000000002</v>
      </c>
    </row>
    <row r="90" spans="1:8" x14ac:dyDescent="0.2">
      <c r="C90" s="27">
        <v>-95</v>
      </c>
      <c r="D90" s="27">
        <v>26.675699999999999</v>
      </c>
      <c r="E90" s="27">
        <v>26.247800000000002</v>
      </c>
      <c r="F90" s="27">
        <v>25.4312</v>
      </c>
      <c r="G90" s="27">
        <v>21.1129</v>
      </c>
      <c r="H90" s="27">
        <v>19.9984</v>
      </c>
    </row>
    <row r="91" spans="1:8" x14ac:dyDescent="0.2">
      <c r="C91" s="27">
        <v>-95.5</v>
      </c>
      <c r="D91" s="27">
        <v>23.532800000000002</v>
      </c>
      <c r="E91" s="27">
        <v>23.1145</v>
      </c>
      <c r="F91" s="27">
        <v>22.173200000000001</v>
      </c>
      <c r="G91" s="27">
        <v>17.2956</v>
      </c>
      <c r="H91" s="27">
        <v>16.064900000000002</v>
      </c>
    </row>
    <row r="92" spans="1:8" x14ac:dyDescent="0.2">
      <c r="C92" s="27">
        <v>-96</v>
      </c>
      <c r="D92" s="27">
        <v>19.925000000000001</v>
      </c>
      <c r="E92" s="27">
        <v>19.526</v>
      </c>
      <c r="F92" s="27">
        <v>18.488900000000001</v>
      </c>
      <c r="G92" s="27">
        <v>13.327199999999999</v>
      </c>
      <c r="H92" s="27">
        <v>11.9795</v>
      </c>
    </row>
    <row r="93" spans="1:8" x14ac:dyDescent="0.2">
      <c r="C93" s="27">
        <v>-96.5</v>
      </c>
      <c r="D93" s="27">
        <v>16.021100000000001</v>
      </c>
      <c r="E93" s="27">
        <v>15.691000000000001</v>
      </c>
      <c r="F93" s="27">
        <v>14.653700000000001</v>
      </c>
      <c r="G93" s="27">
        <v>9.4135899999999992</v>
      </c>
      <c r="H93" s="27">
        <v>7.9086400000000001</v>
      </c>
    </row>
    <row r="94" spans="1:8" x14ac:dyDescent="0.2">
      <c r="C94" s="27">
        <v>-97</v>
      </c>
      <c r="D94" s="27">
        <v>11.961600000000001</v>
      </c>
      <c r="E94" s="27">
        <v>11.757400000000001</v>
      </c>
      <c r="F94" s="27">
        <v>10.7006</v>
      </c>
      <c r="G94" s="27">
        <v>5.4934700000000003</v>
      </c>
    </row>
    <row r="95" spans="1:8" x14ac:dyDescent="0.2">
      <c r="C95" s="27">
        <v>-97.5</v>
      </c>
      <c r="D95" s="27">
        <v>7.9816500000000001</v>
      </c>
      <c r="E95" s="27">
        <v>7.8461299999999996</v>
      </c>
      <c r="F95" s="27">
        <v>6.7655500000000002</v>
      </c>
    </row>
    <row r="97" spans="1:8" x14ac:dyDescent="0.2">
      <c r="A97" s="1" t="s">
        <v>70</v>
      </c>
      <c r="B97">
        <f>(B80-B81)/($A80-$A81)</f>
        <v>6.6418000000000035</v>
      </c>
      <c r="D97">
        <f>(D90-D91)/($C90-$C91)</f>
        <v>6.2857999999999947</v>
      </c>
      <c r="E97">
        <f>(E90-E91)/($C90-$C91)</f>
        <v>6.2666000000000039</v>
      </c>
      <c r="F97">
        <f>(F90-F91)/($C90-$C91)</f>
        <v>6.5159999999999982</v>
      </c>
      <c r="G97">
        <f>(G88-G89)/($C88-$C89)</f>
        <v>5.8464000000000027</v>
      </c>
      <c r="H97">
        <f>(H88-H89)/($C88-$C89)</f>
        <v>6.2213999999999956</v>
      </c>
    </row>
    <row r="98" spans="1:8" x14ac:dyDescent="0.2">
      <c r="A98" s="1">
        <v>24.7</v>
      </c>
      <c r="B98" s="28">
        <f>($A98-B81)/B97+$A81</f>
        <v>-94.726304917341693</v>
      </c>
      <c r="D98" s="29">
        <f>($A98-D91)/D97+$C91</f>
        <v>-95.314311623023329</v>
      </c>
      <c r="E98" s="29">
        <f>($A98-E91)/E97+$C91</f>
        <v>-95.246991989276481</v>
      </c>
      <c r="F98" s="29">
        <f>($A98-F91)/F97+$C91</f>
        <v>-95.1122160834868</v>
      </c>
      <c r="G98" s="29">
        <f>($A98-G89)/G97+$C89</f>
        <v>-94.488197865353044</v>
      </c>
      <c r="H98" s="29">
        <f>($A98-H89)/H97+$C89</f>
        <v>-94.32855948821809</v>
      </c>
    </row>
    <row r="100" spans="1:8" x14ac:dyDescent="0.2">
      <c r="B100" s="1" t="s">
        <v>72</v>
      </c>
      <c r="C100" s="2">
        <f>MEDIAN(ABS(D98-B98),ABS(E98-B98),ABS(F98-B98),ABS(G98-B98),ABS(H98-B98))</f>
        <v>0.39774542912360289</v>
      </c>
    </row>
    <row r="101" spans="1:8" x14ac:dyDescent="0.2">
      <c r="B101" s="1" t="s">
        <v>71</v>
      </c>
      <c r="C101" s="2">
        <f>MAX(D98:H98)-MIN(D98:H98)</f>
        <v>0.98575213480523871</v>
      </c>
    </row>
    <row r="102" spans="1:8" x14ac:dyDescent="0.2">
      <c r="B102" s="1" t="str">
        <f>CONCATENATE(A67, " HCB")</f>
        <v>Band 7, SCMe UMa HCB</v>
      </c>
      <c r="C102" s="30">
        <f>C100+C101</f>
        <v>1.3834975639288416</v>
      </c>
    </row>
    <row r="104" spans="1:8" x14ac:dyDescent="0.2">
      <c r="A104" s="31" t="s">
        <v>74</v>
      </c>
    </row>
    <row r="105" spans="1:8" x14ac:dyDescent="0.2">
      <c r="B105" t="s">
        <v>67</v>
      </c>
      <c r="D105" t="s">
        <v>63</v>
      </c>
      <c r="E105" t="s">
        <v>64</v>
      </c>
      <c r="F105" t="s">
        <v>65</v>
      </c>
      <c r="G105" t="s">
        <v>68</v>
      </c>
      <c r="H105" t="s">
        <v>69</v>
      </c>
    </row>
    <row r="106" spans="1:8" x14ac:dyDescent="0.2">
      <c r="A106" t="s">
        <v>61</v>
      </c>
      <c r="B106" t="s">
        <v>62</v>
      </c>
      <c r="C106" t="s">
        <v>61</v>
      </c>
      <c r="D106" t="s">
        <v>62</v>
      </c>
      <c r="E106" t="s">
        <v>62</v>
      </c>
      <c r="F106" t="s">
        <v>62</v>
      </c>
      <c r="G106" t="s">
        <v>62</v>
      </c>
      <c r="H106" t="s">
        <v>62</v>
      </c>
    </row>
    <row r="107" spans="1:8" x14ac:dyDescent="0.2">
      <c r="A107" s="27">
        <v>-96.54</v>
      </c>
      <c r="B107" s="27">
        <v>35.293999999999997</v>
      </c>
      <c r="C107" s="27">
        <v>-95</v>
      </c>
      <c r="D107" s="27">
        <v>35.420699999999997</v>
      </c>
      <c r="E107" s="27">
        <v>35.421500000000002</v>
      </c>
      <c r="F107" s="27">
        <v>35.423999999999999</v>
      </c>
      <c r="G107" s="27">
        <v>35.413400000000003</v>
      </c>
      <c r="H107" s="27">
        <v>35.410899999999998</v>
      </c>
    </row>
    <row r="108" spans="1:8" x14ac:dyDescent="0.2">
      <c r="A108" s="27">
        <v>-97.04</v>
      </c>
      <c r="B108" s="27">
        <v>35.293999999999997</v>
      </c>
    </row>
    <row r="109" spans="1:8" x14ac:dyDescent="0.2">
      <c r="A109" s="27">
        <v>-97.54</v>
      </c>
      <c r="B109" s="27">
        <v>35.158200000000001</v>
      </c>
      <c r="C109" s="27">
        <v>-96</v>
      </c>
      <c r="D109" s="27">
        <v>35.400300000000001</v>
      </c>
      <c r="E109" s="27">
        <v>35.402700000000003</v>
      </c>
      <c r="F109" s="27">
        <v>35.410899999999998</v>
      </c>
      <c r="G109" s="27">
        <v>35.383899999999997</v>
      </c>
      <c r="H109" s="27">
        <v>35.354300000000002</v>
      </c>
    </row>
    <row r="110" spans="1:8" x14ac:dyDescent="0.2">
      <c r="A110" s="27">
        <v>-98.04</v>
      </c>
      <c r="B110" s="27">
        <v>34.886299999999999</v>
      </c>
      <c r="C110" s="27">
        <v>-96.5</v>
      </c>
      <c r="D110" s="27">
        <v>35.350299999999997</v>
      </c>
      <c r="G110" s="27">
        <v>35.302700000000002</v>
      </c>
      <c r="H110" s="27">
        <v>35.232999999999997</v>
      </c>
    </row>
    <row r="111" spans="1:8" x14ac:dyDescent="0.2">
      <c r="A111" s="27">
        <v>-98.54</v>
      </c>
      <c r="B111" s="27">
        <v>34.397300000000001</v>
      </c>
      <c r="C111" s="27">
        <v>-97</v>
      </c>
      <c r="D111" s="27">
        <v>35.279800000000002</v>
      </c>
      <c r="E111" s="27">
        <v>35.307600000000001</v>
      </c>
      <c r="F111" s="27">
        <v>35.328899999999997</v>
      </c>
      <c r="G111" s="27">
        <v>35.184600000000003</v>
      </c>
      <c r="H111" s="27">
        <v>35.085500000000003</v>
      </c>
    </row>
    <row r="112" spans="1:8" x14ac:dyDescent="0.2">
      <c r="A112" s="27">
        <v>-99.04</v>
      </c>
      <c r="B112" s="27">
        <v>33.571199999999997</v>
      </c>
      <c r="C112" s="27">
        <v>-97.5</v>
      </c>
      <c r="D112" s="27">
        <v>35.098399999999998</v>
      </c>
      <c r="E112" s="27">
        <v>35.161299999999997</v>
      </c>
      <c r="F112" s="27">
        <v>35.195700000000002</v>
      </c>
      <c r="G112" s="27">
        <v>34.959600000000002</v>
      </c>
      <c r="H112" s="27">
        <v>34.7378</v>
      </c>
    </row>
    <row r="113" spans="1:8" x14ac:dyDescent="0.2">
      <c r="A113" s="27">
        <v>-99.54</v>
      </c>
      <c r="B113" s="27">
        <v>32.241300000000003</v>
      </c>
      <c r="C113" s="27">
        <v>-98</v>
      </c>
      <c r="D113" s="27">
        <v>34.861600000000003</v>
      </c>
      <c r="E113" s="27">
        <v>34.962400000000002</v>
      </c>
      <c r="F113" s="27">
        <v>35.014200000000002</v>
      </c>
      <c r="G113" s="27">
        <v>34.510100000000001</v>
      </c>
      <c r="H113" s="27">
        <v>34.127299999999998</v>
      </c>
    </row>
    <row r="114" spans="1:8" x14ac:dyDescent="0.2">
      <c r="A114" s="27">
        <v>-100.04</v>
      </c>
      <c r="B114" s="27">
        <v>30.258199999999999</v>
      </c>
      <c r="C114" s="27">
        <v>-98.5</v>
      </c>
      <c r="D114" s="27">
        <v>34.372300000000003</v>
      </c>
      <c r="E114" s="27">
        <v>34.569299999999998</v>
      </c>
      <c r="F114" s="27">
        <v>34.595599999999997</v>
      </c>
      <c r="G114" s="27">
        <v>33.793399999999998</v>
      </c>
      <c r="H114" s="27">
        <v>33.198900000000002</v>
      </c>
    </row>
    <row r="115" spans="1:8" x14ac:dyDescent="0.2">
      <c r="A115" s="27">
        <v>-100.54</v>
      </c>
      <c r="B115" s="27">
        <v>27.667200000000001</v>
      </c>
      <c r="C115" s="27">
        <v>-99</v>
      </c>
      <c r="D115" s="27">
        <v>33.672699999999999</v>
      </c>
      <c r="E115" s="27">
        <v>33.900100000000002</v>
      </c>
      <c r="F115" s="27">
        <v>33.949399999999997</v>
      </c>
      <c r="G115" s="27">
        <v>32.739400000000003</v>
      </c>
      <c r="H115" s="27">
        <v>31.824300000000001</v>
      </c>
    </row>
    <row r="116" spans="1:8" x14ac:dyDescent="0.2">
      <c r="A116" s="27">
        <v>-101.04</v>
      </c>
      <c r="B116" s="27">
        <v>24.3687</v>
      </c>
      <c r="C116" s="27">
        <v>-99.5</v>
      </c>
      <c r="D116" s="27">
        <v>32.563600000000001</v>
      </c>
      <c r="E116" s="27">
        <v>32.908000000000001</v>
      </c>
      <c r="F116" s="27">
        <v>32.963299999999997</v>
      </c>
      <c r="G116" s="27">
        <v>31.1112</v>
      </c>
      <c r="H116" s="27">
        <v>29.823699999999999</v>
      </c>
    </row>
    <row r="117" spans="1:8" x14ac:dyDescent="0.2">
      <c r="A117" s="27">
        <v>-101.54</v>
      </c>
      <c r="B117" s="27">
        <v>20.494499999999999</v>
      </c>
      <c r="C117" s="27">
        <v>-100</v>
      </c>
      <c r="D117" s="27">
        <v>30.951000000000001</v>
      </c>
      <c r="E117" s="27">
        <v>31.429200000000002</v>
      </c>
      <c r="F117" s="27">
        <v>31.4451</v>
      </c>
      <c r="G117" s="27">
        <v>28.925000000000001</v>
      </c>
      <c r="H117" s="27">
        <v>27.341200000000001</v>
      </c>
    </row>
    <row r="118" spans="1:8" x14ac:dyDescent="0.2">
      <c r="A118" s="27">
        <v>-102.04</v>
      </c>
      <c r="B118" s="27">
        <v>16.304200000000002</v>
      </c>
      <c r="C118" s="27">
        <v>-100.5</v>
      </c>
      <c r="D118" s="27">
        <v>28.847000000000001</v>
      </c>
      <c r="E118" s="27">
        <v>29.350300000000001</v>
      </c>
      <c r="F118" s="27">
        <v>29.468299999999999</v>
      </c>
      <c r="G118" s="27">
        <v>26.208300000000001</v>
      </c>
      <c r="H118" s="27">
        <v>24.102</v>
      </c>
    </row>
    <row r="119" spans="1:8" x14ac:dyDescent="0.2">
      <c r="A119" s="27">
        <v>-102.54</v>
      </c>
      <c r="B119" s="27">
        <v>12.0631</v>
      </c>
      <c r="C119" s="27">
        <v>-101</v>
      </c>
      <c r="D119" s="27">
        <v>26.036899999999999</v>
      </c>
      <c r="E119" s="27">
        <v>26.5961</v>
      </c>
      <c r="F119" s="27">
        <v>26.761399999999998</v>
      </c>
      <c r="G119" s="27">
        <v>22.864599999999999</v>
      </c>
      <c r="H119" s="27">
        <v>20.4085</v>
      </c>
    </row>
    <row r="120" spans="1:8" x14ac:dyDescent="0.2">
      <c r="A120" s="27">
        <v>-103.04</v>
      </c>
      <c r="B120" s="27">
        <v>7.8411</v>
      </c>
      <c r="C120" s="27">
        <v>-101.5</v>
      </c>
      <c r="D120" s="27">
        <v>22.722999999999999</v>
      </c>
      <c r="E120" s="27">
        <v>23.331299999999999</v>
      </c>
      <c r="F120" s="27">
        <v>23.4923</v>
      </c>
      <c r="G120" s="27">
        <v>19.191400000000002</v>
      </c>
      <c r="H120" s="27">
        <v>16.604500000000002</v>
      </c>
    </row>
    <row r="121" spans="1:8" x14ac:dyDescent="0.2">
      <c r="A121" s="27">
        <v>-103.54</v>
      </c>
      <c r="B121" s="27">
        <v>3.6383999999999999</v>
      </c>
      <c r="C121" s="27">
        <v>-102</v>
      </c>
      <c r="D121" s="27">
        <v>19.290700000000001</v>
      </c>
      <c r="E121" s="27">
        <v>19.6981</v>
      </c>
      <c r="F121" s="27">
        <v>19.8689</v>
      </c>
      <c r="G121" s="27">
        <v>15.4133</v>
      </c>
      <c r="H121" s="27">
        <v>12.603199999999999</v>
      </c>
    </row>
    <row r="122" spans="1:8" x14ac:dyDescent="0.2">
      <c r="A122" s="27">
        <v>-104.04</v>
      </c>
      <c r="B122" s="27">
        <v>0.96220000000000006</v>
      </c>
      <c r="C122" s="27">
        <v>-102.5</v>
      </c>
      <c r="D122" s="27">
        <v>15.0579</v>
      </c>
      <c r="E122" s="27">
        <v>15.7485</v>
      </c>
      <c r="F122" s="27">
        <v>15.909599999999999</v>
      </c>
      <c r="G122" s="27">
        <v>11.3733</v>
      </c>
      <c r="H122" s="27">
        <v>8.4203700000000001</v>
      </c>
    </row>
    <row r="123" spans="1:8" x14ac:dyDescent="0.2">
      <c r="A123" s="27">
        <v>-104.54</v>
      </c>
      <c r="B123" s="27">
        <v>9.2700000000000005E-2</v>
      </c>
      <c r="C123" s="27">
        <v>-103</v>
      </c>
      <c r="D123" s="27">
        <v>10.7201</v>
      </c>
      <c r="E123" s="27">
        <v>11.626899999999999</v>
      </c>
      <c r="F123" s="27">
        <v>11.7714</v>
      </c>
      <c r="G123" s="27">
        <v>7.3453099999999996</v>
      </c>
      <c r="H123" s="27">
        <v>4.5359400000000001</v>
      </c>
    </row>
    <row r="124" spans="1:8" x14ac:dyDescent="0.2">
      <c r="C124" s="27">
        <v>-103.5</v>
      </c>
      <c r="D124" s="27">
        <v>6.7878600000000002</v>
      </c>
      <c r="E124" s="27">
        <v>7.6308199999999999</v>
      </c>
      <c r="F124" s="27">
        <v>7.7789400000000004</v>
      </c>
    </row>
    <row r="125" spans="1:8" x14ac:dyDescent="0.2">
      <c r="C125" s="27">
        <v>-104</v>
      </c>
      <c r="D125" s="27">
        <v>4.1390099999999999</v>
      </c>
      <c r="E125" s="27">
        <v>4.2677100000000001</v>
      </c>
      <c r="F125" s="27">
        <v>4.6009799999999998</v>
      </c>
    </row>
    <row r="127" spans="1:8" x14ac:dyDescent="0.2">
      <c r="A127" s="1" t="s">
        <v>70</v>
      </c>
      <c r="B127">
        <f>(B115-B116)/($A115-$A116)</f>
        <v>6.5970000000000013</v>
      </c>
      <c r="D127">
        <f>(D119-D120)/($C119-$C120)</f>
        <v>6.6278000000000006</v>
      </c>
      <c r="E127">
        <f>(E119-E120)/($C119-$C120)</f>
        <v>6.5296000000000021</v>
      </c>
      <c r="F127">
        <f>(F119-F120)/($C119-$C120)</f>
        <v>6.5381999999999962</v>
      </c>
      <c r="G127">
        <f>(G118-G119)/($C118-$C119)</f>
        <v>6.6874000000000038</v>
      </c>
      <c r="H127">
        <f>(H117-H118)/($C117-$C118)</f>
        <v>6.4784000000000006</v>
      </c>
    </row>
    <row r="128" spans="1:8" x14ac:dyDescent="0.2">
      <c r="A128" s="1">
        <v>24.7</v>
      </c>
      <c r="B128" s="28">
        <f>($A128-B116)/B127+$A116</f>
        <v>-100.98978020312263</v>
      </c>
      <c r="D128" s="29">
        <f>($A128-D120)/D127+$C120</f>
        <v>-101.20171097498415</v>
      </c>
      <c r="E128" s="29">
        <f>($A128-E120)/E127+$C120</f>
        <v>-101.29038532222495</v>
      </c>
      <c r="F128" s="29">
        <f>($A128-F120)/F127+$C120</f>
        <v>-101.31528555259858</v>
      </c>
      <c r="G128" s="29">
        <f>($A128-G119)/G127+$C119</f>
        <v>-100.72554355952987</v>
      </c>
      <c r="H128" s="29">
        <f>($A128-H118)/H127+$C118</f>
        <v>-100.40769325759447</v>
      </c>
    </row>
    <row r="130" spans="2:4" x14ac:dyDescent="0.2">
      <c r="B130" s="1" t="s">
        <v>72</v>
      </c>
      <c r="C130" s="2">
        <f>MEDIAN(ABS(D128-B128),ABS(E128-B128),ABS(F128-B128),ABS(G128-B128),ABS(H128-B128))</f>
        <v>0.30060511910231469</v>
      </c>
    </row>
    <row r="131" spans="2:4" x14ac:dyDescent="0.2">
      <c r="B131" s="1" t="s">
        <v>71</v>
      </c>
      <c r="C131" s="2">
        <f>MAX(D128:H128)-MIN(D128:H128)</f>
        <v>0.90759229500410754</v>
      </c>
      <c r="D131" s="47"/>
    </row>
    <row r="132" spans="2:4" x14ac:dyDescent="0.2">
      <c r="B132" s="1" t="str">
        <f>CONCATENATE(A104, " HCB")</f>
        <v>Band 7, SCMe UMi HCB</v>
      </c>
      <c r="C132" s="30">
        <f>C130+C131</f>
        <v>1.2081974141064222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workbookViewId="0"/>
  </sheetViews>
  <sheetFormatPr baseColWidth="10" defaultColWidth="8.83203125" defaultRowHeight="15" x14ac:dyDescent="0.2"/>
  <cols>
    <col min="1" max="1" width="21.1640625" bestFit="1" customWidth="1"/>
    <col min="2" max="2" width="18.5" bestFit="1" customWidth="1"/>
    <col min="3" max="3" width="21.1640625" bestFit="1" customWidth="1"/>
    <col min="4" max="8" width="18.5" bestFit="1" customWidth="1"/>
  </cols>
  <sheetData>
    <row r="1" spans="1:8" x14ac:dyDescent="0.2">
      <c r="A1" s="31" t="s">
        <v>78</v>
      </c>
    </row>
    <row r="2" spans="1:8" x14ac:dyDescent="0.2">
      <c r="B2" t="s">
        <v>67</v>
      </c>
      <c r="D2" t="s">
        <v>63</v>
      </c>
      <c r="E2" t="s">
        <v>64</v>
      </c>
      <c r="F2" t="s">
        <v>65</v>
      </c>
      <c r="G2" t="s">
        <v>68</v>
      </c>
      <c r="H2" t="s">
        <v>69</v>
      </c>
    </row>
    <row r="3" spans="1:8" x14ac:dyDescent="0.2">
      <c r="A3" t="s">
        <v>61</v>
      </c>
      <c r="B3" t="s">
        <v>76</v>
      </c>
      <c r="C3" t="s">
        <v>61</v>
      </c>
      <c r="D3" t="s">
        <v>76</v>
      </c>
      <c r="E3" t="s">
        <v>76</v>
      </c>
      <c r="F3" t="s">
        <v>76</v>
      </c>
      <c r="G3" t="s">
        <v>76</v>
      </c>
      <c r="H3" t="s">
        <v>76</v>
      </c>
    </row>
    <row r="4" spans="1:8" x14ac:dyDescent="0.2">
      <c r="A4">
        <v>-107.72</v>
      </c>
      <c r="B4">
        <v>3182.18</v>
      </c>
      <c r="C4">
        <v>-105.78</v>
      </c>
      <c r="D4">
        <v>9668.57</v>
      </c>
    </row>
    <row r="5" spans="1:8" x14ac:dyDescent="0.2">
      <c r="A5">
        <v>-107.22</v>
      </c>
      <c r="B5">
        <v>6355.02</v>
      </c>
      <c r="C5">
        <v>-105.28</v>
      </c>
      <c r="D5">
        <v>12655.42</v>
      </c>
      <c r="E5">
        <v>12568.98</v>
      </c>
    </row>
    <row r="6" spans="1:8" x14ac:dyDescent="0.2">
      <c r="A6">
        <v>-106.72</v>
      </c>
      <c r="B6">
        <v>11205.38</v>
      </c>
      <c r="C6">
        <v>-104.78</v>
      </c>
      <c r="D6">
        <v>16286.06</v>
      </c>
      <c r="E6">
        <v>15587.36</v>
      </c>
      <c r="F6">
        <v>13131.7</v>
      </c>
      <c r="G6">
        <v>13873.91</v>
      </c>
      <c r="H6">
        <v>11368.9</v>
      </c>
    </row>
    <row r="7" spans="1:8" x14ac:dyDescent="0.2">
      <c r="A7">
        <v>-106.22</v>
      </c>
      <c r="B7">
        <v>15998.2</v>
      </c>
      <c r="C7">
        <v>-104.28</v>
      </c>
      <c r="D7">
        <v>19840.48</v>
      </c>
      <c r="E7">
        <v>18952.91</v>
      </c>
      <c r="F7">
        <v>16552.89</v>
      </c>
      <c r="G7">
        <v>17589.669999999998</v>
      </c>
      <c r="H7">
        <v>14721.24</v>
      </c>
    </row>
    <row r="8" spans="1:8" x14ac:dyDescent="0.2">
      <c r="A8">
        <v>-105.72</v>
      </c>
      <c r="B8">
        <v>20546.52</v>
      </c>
      <c r="C8">
        <v>-103.78</v>
      </c>
      <c r="D8">
        <v>23170.720000000001</v>
      </c>
      <c r="E8">
        <v>22510.43</v>
      </c>
      <c r="F8">
        <v>19723.740000000002</v>
      </c>
      <c r="G8">
        <v>20782.59</v>
      </c>
      <c r="H8">
        <v>18072.87</v>
      </c>
    </row>
    <row r="9" spans="1:8" x14ac:dyDescent="0.2">
      <c r="A9">
        <v>-105.22</v>
      </c>
      <c r="B9">
        <v>24314.6</v>
      </c>
      <c r="C9">
        <v>-103.28</v>
      </c>
      <c r="D9">
        <v>25724.36</v>
      </c>
      <c r="E9">
        <v>25268.17</v>
      </c>
      <c r="F9">
        <v>23133.74</v>
      </c>
      <c r="G9">
        <v>24029.62</v>
      </c>
      <c r="H9">
        <v>21195.96</v>
      </c>
    </row>
    <row r="10" spans="1:8" x14ac:dyDescent="0.2">
      <c r="A10">
        <v>-104.72</v>
      </c>
      <c r="B10">
        <v>27545.58</v>
      </c>
      <c r="C10">
        <v>-102.78</v>
      </c>
      <c r="D10">
        <v>28674.25</v>
      </c>
      <c r="E10">
        <v>27690.22</v>
      </c>
      <c r="F10">
        <v>25638.46</v>
      </c>
      <c r="G10">
        <v>26589.06</v>
      </c>
      <c r="H10">
        <v>24063.93</v>
      </c>
    </row>
    <row r="11" spans="1:8" x14ac:dyDescent="0.2">
      <c r="A11">
        <v>-104.22</v>
      </c>
      <c r="B11">
        <v>30631.38</v>
      </c>
      <c r="C11">
        <v>-102.28</v>
      </c>
      <c r="D11">
        <v>30343.08</v>
      </c>
      <c r="E11">
        <v>30283.9</v>
      </c>
      <c r="F11">
        <v>28694.16</v>
      </c>
      <c r="G11">
        <v>29440.15</v>
      </c>
      <c r="H11">
        <v>27406.35</v>
      </c>
    </row>
    <row r="12" spans="1:8" x14ac:dyDescent="0.2">
      <c r="A12">
        <v>-103.72</v>
      </c>
      <c r="B12">
        <v>32804.199999999997</v>
      </c>
      <c r="C12">
        <v>-101.78</v>
      </c>
      <c r="D12">
        <v>31719.83</v>
      </c>
      <c r="E12">
        <v>31840.39</v>
      </c>
      <c r="F12">
        <v>30533.34</v>
      </c>
      <c r="G12">
        <v>31130.99</v>
      </c>
      <c r="H12">
        <v>29470.19</v>
      </c>
    </row>
    <row r="13" spans="1:8" x14ac:dyDescent="0.2">
      <c r="A13">
        <v>-103.22</v>
      </c>
      <c r="B13">
        <v>33711.620000000003</v>
      </c>
      <c r="C13">
        <v>-101.28</v>
      </c>
      <c r="D13">
        <v>33125.5</v>
      </c>
      <c r="E13">
        <v>32912.5</v>
      </c>
      <c r="F13">
        <v>32067.69</v>
      </c>
      <c r="G13">
        <v>32553.84</v>
      </c>
      <c r="H13">
        <v>31247.599999999999</v>
      </c>
    </row>
    <row r="14" spans="1:8" x14ac:dyDescent="0.2">
      <c r="A14">
        <v>-102.72</v>
      </c>
      <c r="B14">
        <v>34620.58</v>
      </c>
      <c r="C14">
        <v>-100.78</v>
      </c>
      <c r="D14">
        <v>33892</v>
      </c>
      <c r="E14">
        <v>33868.080000000002</v>
      </c>
      <c r="F14">
        <v>33166.9</v>
      </c>
      <c r="G14">
        <v>33397.53</v>
      </c>
      <c r="H14">
        <v>32712.78</v>
      </c>
    </row>
    <row r="15" spans="1:8" x14ac:dyDescent="0.2">
      <c r="A15">
        <v>-102.22</v>
      </c>
      <c r="B15">
        <v>35093.360000000001</v>
      </c>
      <c r="C15">
        <v>-100.28</v>
      </c>
      <c r="E15">
        <v>34475.15</v>
      </c>
      <c r="F15">
        <v>34120.410000000003</v>
      </c>
      <c r="G15">
        <v>34209.67</v>
      </c>
      <c r="H15">
        <v>32522.15</v>
      </c>
    </row>
    <row r="16" spans="1:8" x14ac:dyDescent="0.2">
      <c r="A16">
        <v>-101.72</v>
      </c>
      <c r="B16">
        <v>35327.1</v>
      </c>
      <c r="C16">
        <v>-99.78</v>
      </c>
      <c r="H16">
        <v>33473.53</v>
      </c>
    </row>
    <row r="17" spans="1:8" x14ac:dyDescent="0.2">
      <c r="A17">
        <v>-101.22</v>
      </c>
      <c r="B17">
        <v>35390.28</v>
      </c>
    </row>
    <row r="18" spans="1:8" x14ac:dyDescent="0.2">
      <c r="A18">
        <v>-100.72</v>
      </c>
      <c r="B18">
        <v>35416.080000000002</v>
      </c>
    </row>
    <row r="19" spans="1:8" x14ac:dyDescent="0.2">
      <c r="A19">
        <v>-100.22</v>
      </c>
      <c r="B19">
        <v>35420.04</v>
      </c>
    </row>
    <row r="21" spans="1:8" x14ac:dyDescent="0.2">
      <c r="A21" s="1" t="s">
        <v>70</v>
      </c>
      <c r="B21">
        <f>(B9-B10)/($A9-$A10)</f>
        <v>6461.9600000000064</v>
      </c>
      <c r="D21">
        <f>(D8-D9)/($C8-$C9)</f>
        <v>5107.2799999999988</v>
      </c>
      <c r="E21">
        <f>(E8-E9)/($C8-$C9)</f>
        <v>5515.4799999999959</v>
      </c>
      <c r="F21">
        <f>(F9-F10)/($C9-$C10)</f>
        <v>5009.4399999999951</v>
      </c>
      <c r="G21">
        <f>(G9-G10)/($C9-$C10)</f>
        <v>5118.8800000000047</v>
      </c>
      <c r="H21">
        <f>(H10-H11)/($C10-$C11)</f>
        <v>6684.8399999999965</v>
      </c>
    </row>
    <row r="22" spans="1:8" x14ac:dyDescent="0.2">
      <c r="A22" s="1">
        <v>24700</v>
      </c>
      <c r="B22" s="28">
        <f>($A22-B9)/B21+$A9</f>
        <v>-105.16035865279265</v>
      </c>
      <c r="D22" s="29">
        <f>($A22-D8)/D21+$C8</f>
        <v>-103.48056860011592</v>
      </c>
      <c r="E22" s="29">
        <f>($A22-E8)/E21+$C8</f>
        <v>-103.3830136996236</v>
      </c>
      <c r="F22" s="29">
        <f>($A22-F9)/F21+$C9</f>
        <v>-102.96733830527964</v>
      </c>
      <c r="G22" s="29">
        <f>($A22-G9)/G21+$C9</f>
        <v>-103.14903775825962</v>
      </c>
      <c r="H22" s="29">
        <f>($A22-H10)/H21+$C10</f>
        <v>-102.68484888194781</v>
      </c>
    </row>
    <row r="24" spans="1:8" x14ac:dyDescent="0.2">
      <c r="B24" s="1" t="s">
        <v>72</v>
      </c>
      <c r="C24" s="2">
        <f>MEDIAN(ABS(D22-B22),ABS(E22-B22),ABS(F22-B22),ABS(G22-B22),ABS(H22-B22))</f>
        <v>2.0113208945330285</v>
      </c>
    </row>
    <row r="25" spans="1:8" x14ac:dyDescent="0.2">
      <c r="B25" s="1" t="s">
        <v>71</v>
      </c>
      <c r="C25" s="2">
        <f>MAX(D22:H22)-MIN(D22:H22)</f>
        <v>0.79571971816810105</v>
      </c>
    </row>
    <row r="26" spans="1:8" x14ac:dyDescent="0.2">
      <c r="B26" s="1" t="str">
        <f>CONCATENATE(A1, " HCB")</f>
        <v>Band 13, SDLC HCB</v>
      </c>
      <c r="C26" s="30">
        <f>C24+C25</f>
        <v>2.8070406127011296</v>
      </c>
    </row>
    <row r="28" spans="1:8" x14ac:dyDescent="0.2">
      <c r="A28" s="31" t="s">
        <v>77</v>
      </c>
    </row>
    <row r="29" spans="1:8" x14ac:dyDescent="0.2">
      <c r="B29" t="s">
        <v>67</v>
      </c>
      <c r="D29" t="s">
        <v>63</v>
      </c>
      <c r="E29" t="s">
        <v>64</v>
      </c>
      <c r="F29" t="s">
        <v>65</v>
      </c>
      <c r="G29" t="s">
        <v>68</v>
      </c>
      <c r="H29" t="s">
        <v>69</v>
      </c>
    </row>
    <row r="30" spans="1:8" x14ac:dyDescent="0.2">
      <c r="A30" t="s">
        <v>61</v>
      </c>
      <c r="B30" t="s">
        <v>76</v>
      </c>
      <c r="C30" t="s">
        <v>61</v>
      </c>
      <c r="D30" t="s">
        <v>76</v>
      </c>
      <c r="E30" t="s">
        <v>76</v>
      </c>
      <c r="F30" t="s">
        <v>76</v>
      </c>
      <c r="G30" t="s">
        <v>76</v>
      </c>
      <c r="H30" t="s">
        <v>76</v>
      </c>
    </row>
    <row r="31" spans="1:8" x14ac:dyDescent="0.2">
      <c r="A31">
        <v>-102.72</v>
      </c>
      <c r="B31">
        <v>2400.6999999999998</v>
      </c>
      <c r="C31">
        <v>-100.28</v>
      </c>
      <c r="D31">
        <v>9004.65</v>
      </c>
    </row>
    <row r="32" spans="1:8" x14ac:dyDescent="0.2">
      <c r="A32">
        <v>-102.22</v>
      </c>
      <c r="B32">
        <v>4647.1400000000003</v>
      </c>
      <c r="C32">
        <v>-99.78</v>
      </c>
      <c r="D32">
        <v>12378.22</v>
      </c>
      <c r="E32">
        <v>12029.22</v>
      </c>
    </row>
    <row r="33" spans="1:8" x14ac:dyDescent="0.2">
      <c r="A33">
        <v>-101.72</v>
      </c>
      <c r="B33">
        <v>7709.74</v>
      </c>
      <c r="C33">
        <v>-99.28</v>
      </c>
      <c r="D33">
        <v>15339.37</v>
      </c>
      <c r="E33">
        <v>15790.98</v>
      </c>
      <c r="F33">
        <v>13140.49</v>
      </c>
      <c r="G33">
        <v>11529.85</v>
      </c>
      <c r="H33">
        <v>10887.01</v>
      </c>
    </row>
    <row r="34" spans="1:8" x14ac:dyDescent="0.2">
      <c r="A34">
        <v>-101.22</v>
      </c>
      <c r="B34">
        <v>11599.68</v>
      </c>
      <c r="C34">
        <v>-98.78</v>
      </c>
      <c r="D34">
        <v>18391.86</v>
      </c>
      <c r="E34">
        <v>18532.66</v>
      </c>
      <c r="F34">
        <v>17198.439999999999</v>
      </c>
      <c r="G34">
        <v>14801.7</v>
      </c>
      <c r="H34">
        <v>14252.33</v>
      </c>
    </row>
    <row r="35" spans="1:8" x14ac:dyDescent="0.2">
      <c r="A35">
        <v>-100.72</v>
      </c>
      <c r="B35">
        <v>16219.56</v>
      </c>
      <c r="C35">
        <v>-98.28</v>
      </c>
      <c r="D35">
        <v>22110.11</v>
      </c>
      <c r="E35">
        <v>22237.360000000001</v>
      </c>
      <c r="F35">
        <v>20413.560000000001</v>
      </c>
      <c r="G35">
        <v>18438.189999999999</v>
      </c>
      <c r="H35">
        <v>17186.740000000002</v>
      </c>
    </row>
    <row r="36" spans="1:8" x14ac:dyDescent="0.2">
      <c r="A36">
        <v>-100.22</v>
      </c>
      <c r="B36">
        <v>20917.04</v>
      </c>
      <c r="C36">
        <v>-97.78</v>
      </c>
      <c r="D36">
        <v>24694.91</v>
      </c>
      <c r="E36">
        <v>24919.23</v>
      </c>
      <c r="F36">
        <v>23562.92</v>
      </c>
      <c r="G36">
        <v>21462.880000000001</v>
      </c>
      <c r="H36">
        <v>20768.82</v>
      </c>
    </row>
    <row r="37" spans="1:8" x14ac:dyDescent="0.2">
      <c r="A37">
        <v>-99.72</v>
      </c>
      <c r="B37">
        <v>24919.7</v>
      </c>
      <c r="C37">
        <v>-97.28</v>
      </c>
      <c r="D37">
        <v>27606.98</v>
      </c>
      <c r="E37">
        <v>28130.880000000001</v>
      </c>
      <c r="F37">
        <v>26439.54</v>
      </c>
      <c r="G37">
        <v>24430.67</v>
      </c>
      <c r="H37">
        <v>23569.56</v>
      </c>
    </row>
    <row r="38" spans="1:8" x14ac:dyDescent="0.2">
      <c r="A38">
        <v>-99.22</v>
      </c>
      <c r="B38">
        <v>28066.22</v>
      </c>
      <c r="C38">
        <v>-96.78</v>
      </c>
      <c r="D38">
        <v>29785.26</v>
      </c>
      <c r="E38">
        <v>30135.07</v>
      </c>
      <c r="F38">
        <v>29070.93</v>
      </c>
      <c r="G38">
        <v>26936.83</v>
      </c>
      <c r="H38">
        <v>26654.7</v>
      </c>
    </row>
    <row r="39" spans="1:8" x14ac:dyDescent="0.2">
      <c r="A39">
        <v>-98.72</v>
      </c>
      <c r="B39">
        <v>30340.74</v>
      </c>
      <c r="C39">
        <v>-96.28</v>
      </c>
      <c r="D39">
        <v>31457.200000000001</v>
      </c>
      <c r="E39">
        <v>31776.14</v>
      </c>
      <c r="F39">
        <v>30758.91</v>
      </c>
      <c r="G39">
        <v>29168.51</v>
      </c>
      <c r="H39">
        <v>29038.49</v>
      </c>
    </row>
    <row r="40" spans="1:8" x14ac:dyDescent="0.2">
      <c r="A40">
        <v>-98.22</v>
      </c>
      <c r="B40">
        <v>32085</v>
      </c>
      <c r="C40">
        <v>-95.78</v>
      </c>
      <c r="D40">
        <v>32704.52</v>
      </c>
      <c r="E40">
        <v>32880.959999999999</v>
      </c>
      <c r="F40">
        <v>32159.97</v>
      </c>
      <c r="G40">
        <v>30718.48</v>
      </c>
      <c r="H40">
        <v>30775.65</v>
      </c>
    </row>
    <row r="41" spans="1:8" x14ac:dyDescent="0.2">
      <c r="A41">
        <v>-97.72</v>
      </c>
      <c r="B41">
        <v>33221.800000000003</v>
      </c>
      <c r="C41">
        <v>-95.28</v>
      </c>
      <c r="D41">
        <v>33656.47</v>
      </c>
      <c r="E41">
        <v>33753.589999999997</v>
      </c>
      <c r="F41">
        <v>33256.699999999997</v>
      </c>
      <c r="G41">
        <v>32211.22</v>
      </c>
      <c r="H41">
        <v>32277.97</v>
      </c>
    </row>
    <row r="42" spans="1:8" x14ac:dyDescent="0.2">
      <c r="A42">
        <v>-97.22</v>
      </c>
      <c r="B42">
        <v>34097.06</v>
      </c>
      <c r="C42">
        <v>-94.78</v>
      </c>
      <c r="D42">
        <v>34364.300000000003</v>
      </c>
      <c r="E42">
        <v>34264.15</v>
      </c>
      <c r="F42">
        <v>33822.699999999997</v>
      </c>
      <c r="G42">
        <v>33276.300000000003</v>
      </c>
      <c r="H42">
        <v>33394.730000000003</v>
      </c>
    </row>
    <row r="43" spans="1:8" x14ac:dyDescent="0.2">
      <c r="A43">
        <v>-96.72</v>
      </c>
      <c r="B43">
        <v>34694.120000000003</v>
      </c>
      <c r="C43">
        <v>-94.28</v>
      </c>
      <c r="E43">
        <v>34544.29</v>
      </c>
      <c r="G43">
        <v>33906.82</v>
      </c>
      <c r="H43">
        <v>34112.410000000003</v>
      </c>
    </row>
    <row r="44" spans="1:8" x14ac:dyDescent="0.2">
      <c r="A44">
        <v>-96.22</v>
      </c>
      <c r="B44">
        <v>35012.339999999997</v>
      </c>
    </row>
    <row r="45" spans="1:8" x14ac:dyDescent="0.2">
      <c r="A45">
        <v>-95.72</v>
      </c>
      <c r="B45">
        <v>35186.26</v>
      </c>
    </row>
    <row r="46" spans="1:8" x14ac:dyDescent="0.2">
      <c r="A46">
        <v>-95.22</v>
      </c>
      <c r="B46">
        <v>35287.22</v>
      </c>
    </row>
    <row r="47" spans="1:8" x14ac:dyDescent="0.2">
      <c r="A47">
        <v>-94.72</v>
      </c>
      <c r="B47">
        <v>35360.74</v>
      </c>
    </row>
    <row r="48" spans="1:8" x14ac:dyDescent="0.2">
      <c r="A48">
        <v>-94.22</v>
      </c>
      <c r="B48">
        <v>35388.339999999997</v>
      </c>
    </row>
    <row r="49" spans="1:8" x14ac:dyDescent="0.2">
      <c r="A49">
        <v>-93.72</v>
      </c>
      <c r="B49">
        <v>35404.199999999997</v>
      </c>
    </row>
    <row r="51" spans="1:8" x14ac:dyDescent="0.2">
      <c r="A51" s="1" t="s">
        <v>70</v>
      </c>
      <c r="B51">
        <f>(B36-B37)/($A36-$A37)</f>
        <v>8005.32</v>
      </c>
      <c r="D51">
        <f>(D36-D37)/($C36-$C37)</f>
        <v>5824.1399999999994</v>
      </c>
      <c r="E51">
        <f>(E35-E36)/($C35-$C36)</f>
        <v>5363.739999999998</v>
      </c>
      <c r="F51">
        <f>(F36-F37)/($C36-$C37)</f>
        <v>5753.2400000000052</v>
      </c>
      <c r="G51">
        <f>(G37-G38)/($C37-$C38)</f>
        <v>5012.320000000007</v>
      </c>
      <c r="H51">
        <f>(H37-H38)/($C37-$C38)</f>
        <v>6170.2799999999988</v>
      </c>
    </row>
    <row r="52" spans="1:8" x14ac:dyDescent="0.2">
      <c r="A52" s="1">
        <v>24700</v>
      </c>
      <c r="B52" s="28">
        <f>($A52-B36)/B51+$A36</f>
        <v>-99.747444249574031</v>
      </c>
      <c r="D52" s="29">
        <f>($A52-D36)/D51+$C36</f>
        <v>-97.779126051228161</v>
      </c>
      <c r="E52" s="29">
        <f>($A52-E35)/E51+$C35</f>
        <v>-97.820872600088748</v>
      </c>
      <c r="F52" s="29">
        <f>($A52-F36)/F51+$C36</f>
        <v>-97.582358323310004</v>
      </c>
      <c r="G52" s="29">
        <f>($A52-G37)/G51+$C37</f>
        <v>-97.22626639959141</v>
      </c>
      <c r="H52" s="29">
        <f>($A52-H37)/H51+$C37</f>
        <v>-97.096792754947913</v>
      </c>
    </row>
    <row r="54" spans="1:8" x14ac:dyDescent="0.2">
      <c r="B54" s="1" t="s">
        <v>72</v>
      </c>
      <c r="C54" s="2">
        <f>MEDIAN(ABS(D52-B52),ABS(E52-B52),ABS(F52-B52),ABS(G52-B52),ABS(H52-B52))</f>
        <v>2.1650859262640267</v>
      </c>
    </row>
    <row r="55" spans="1:8" x14ac:dyDescent="0.2">
      <c r="B55" s="1" t="s">
        <v>71</v>
      </c>
      <c r="C55" s="2">
        <f>MAX(D52:H52)-MIN(D52:H52)</f>
        <v>0.72407984514083523</v>
      </c>
    </row>
    <row r="56" spans="1:8" x14ac:dyDescent="0.2">
      <c r="B56" s="1" t="str">
        <f>CONCATENATE(A28, " HCB")</f>
        <v>Band 13, LDHC HCB</v>
      </c>
      <c r="C56" s="30">
        <f>C54+C55</f>
        <v>2.889165771404862</v>
      </c>
    </row>
    <row r="58" spans="1:8" x14ac:dyDescent="0.2">
      <c r="A58" s="31" t="s">
        <v>79</v>
      </c>
    </row>
    <row r="59" spans="1:8" x14ac:dyDescent="0.2">
      <c r="B59" t="s">
        <v>67</v>
      </c>
      <c r="D59" t="s">
        <v>63</v>
      </c>
      <c r="E59" t="s">
        <v>64</v>
      </c>
      <c r="F59" t="s">
        <v>65</v>
      </c>
      <c r="G59" t="s">
        <v>68</v>
      </c>
      <c r="H59" t="s">
        <v>69</v>
      </c>
    </row>
    <row r="60" spans="1:8" x14ac:dyDescent="0.2">
      <c r="A60" t="s">
        <v>61</v>
      </c>
      <c r="B60" t="s">
        <v>76</v>
      </c>
      <c r="C60" t="s">
        <v>61</v>
      </c>
      <c r="D60" t="s">
        <v>76</v>
      </c>
      <c r="E60" t="s">
        <v>76</v>
      </c>
      <c r="F60" t="s">
        <v>76</v>
      </c>
      <c r="G60" t="s">
        <v>76</v>
      </c>
      <c r="H60" t="s">
        <v>76</v>
      </c>
    </row>
    <row r="61" spans="1:8" x14ac:dyDescent="0.2">
      <c r="A61" s="32">
        <v>-108.98151249999999</v>
      </c>
      <c r="B61">
        <v>1646.92</v>
      </c>
      <c r="C61">
        <v>-104.28151250000001</v>
      </c>
      <c r="D61">
        <v>9941.1910000000007</v>
      </c>
      <c r="E61">
        <v>9292.7990000000009</v>
      </c>
    </row>
    <row r="62" spans="1:8" x14ac:dyDescent="0.2">
      <c r="A62" s="32">
        <v>-108.48151249999999</v>
      </c>
      <c r="B62">
        <v>3102.16</v>
      </c>
      <c r="C62">
        <v>-103.78151250000001</v>
      </c>
      <c r="D62">
        <v>13095.079669999999</v>
      </c>
      <c r="E62">
        <v>12106.636329999999</v>
      </c>
      <c r="F62">
        <v>3985.637667</v>
      </c>
      <c r="G62">
        <v>12592.013000000001</v>
      </c>
      <c r="H62">
        <v>13258.899670000001</v>
      </c>
    </row>
    <row r="63" spans="1:8" x14ac:dyDescent="0.2">
      <c r="A63" s="32">
        <v>-107.98151249999999</v>
      </c>
      <c r="B63">
        <v>5590.28</v>
      </c>
      <c r="C63">
        <v>-103.28151250000001</v>
      </c>
      <c r="D63">
        <v>17109.131669999999</v>
      </c>
      <c r="E63">
        <v>15278.96867</v>
      </c>
      <c r="F63">
        <v>12194.63967</v>
      </c>
      <c r="G63">
        <v>15881.075000000001</v>
      </c>
      <c r="H63">
        <v>16799.520670000002</v>
      </c>
    </row>
    <row r="64" spans="1:8" x14ac:dyDescent="0.2">
      <c r="A64" s="32">
        <v>-107.48151249999999</v>
      </c>
      <c r="B64">
        <v>8993.7000000000007</v>
      </c>
      <c r="C64">
        <v>-102.78151250000001</v>
      </c>
      <c r="D64">
        <v>20638.140670000001</v>
      </c>
      <c r="E64">
        <v>19076.356</v>
      </c>
      <c r="F64">
        <v>17006.23533</v>
      </c>
      <c r="G64">
        <v>19755.684000000001</v>
      </c>
      <c r="H64">
        <v>20601.65367</v>
      </c>
    </row>
    <row r="65" spans="1:8" x14ac:dyDescent="0.2">
      <c r="A65" s="32">
        <v>-106.98151249999999</v>
      </c>
      <c r="B65">
        <v>13074.46</v>
      </c>
      <c r="C65">
        <v>-102.28151250000001</v>
      </c>
      <c r="D65">
        <v>24127.991000000002</v>
      </c>
      <c r="E65">
        <v>22335.48833</v>
      </c>
      <c r="F65">
        <v>20890.018329999999</v>
      </c>
      <c r="G65">
        <v>23092.414669999998</v>
      </c>
      <c r="H65">
        <v>23355.618330000001</v>
      </c>
    </row>
    <row r="66" spans="1:8" x14ac:dyDescent="0.2">
      <c r="A66" s="32">
        <v>-106.48151249999999</v>
      </c>
      <c r="B66">
        <v>17764.060000000001</v>
      </c>
      <c r="C66">
        <v>-101.78151250000001</v>
      </c>
      <c r="D66">
        <v>27441.580330000001</v>
      </c>
      <c r="E66">
        <v>25269.999670000001</v>
      </c>
      <c r="F66">
        <v>24174.20867</v>
      </c>
      <c r="G66">
        <v>26090.979329999998</v>
      </c>
      <c r="H66">
        <v>26802.910329999999</v>
      </c>
    </row>
    <row r="67" spans="1:8" x14ac:dyDescent="0.2">
      <c r="A67" s="32">
        <v>-105.98151249999999</v>
      </c>
      <c r="B67">
        <v>22013.200000000001</v>
      </c>
      <c r="C67">
        <v>-101.28151250000001</v>
      </c>
      <c r="D67">
        <v>29727.001329999999</v>
      </c>
      <c r="E67">
        <v>28036.053</v>
      </c>
      <c r="F67">
        <v>26798.83367</v>
      </c>
      <c r="G67">
        <v>28784.20767</v>
      </c>
      <c r="H67">
        <v>29291.46933</v>
      </c>
    </row>
    <row r="68" spans="1:8" x14ac:dyDescent="0.2">
      <c r="A68" s="32">
        <v>-105.48151249999999</v>
      </c>
      <c r="B68">
        <v>25909.96</v>
      </c>
      <c r="C68">
        <v>-100.78151250000001</v>
      </c>
      <c r="D68">
        <v>31615.898000000001</v>
      </c>
      <c r="E68">
        <v>30210.901999999998</v>
      </c>
      <c r="F68">
        <v>29473.972000000002</v>
      </c>
      <c r="G68">
        <v>30853.298999999999</v>
      </c>
      <c r="H68">
        <v>31311.211670000001</v>
      </c>
    </row>
    <row r="69" spans="1:8" x14ac:dyDescent="0.2">
      <c r="A69" s="32">
        <v>-104.98151249999999</v>
      </c>
      <c r="B69">
        <v>29193.42</v>
      </c>
      <c r="C69">
        <v>-100.28151250000001</v>
      </c>
      <c r="D69">
        <v>33133.146999999997</v>
      </c>
      <c r="E69">
        <v>32119.86333</v>
      </c>
      <c r="F69">
        <v>31098.294330000001</v>
      </c>
      <c r="G69">
        <v>32520.04033</v>
      </c>
      <c r="H69">
        <v>32863.268329999999</v>
      </c>
    </row>
    <row r="70" spans="1:8" x14ac:dyDescent="0.2">
      <c r="A70" s="32">
        <v>-104.48151249999999</v>
      </c>
      <c r="B70">
        <v>31537.279999999999</v>
      </c>
      <c r="C70">
        <v>-99.781512500000005</v>
      </c>
      <c r="D70">
        <v>34042.275670000003</v>
      </c>
      <c r="E70">
        <v>33340.389329999998</v>
      </c>
      <c r="F70">
        <v>32818.044670000003</v>
      </c>
      <c r="G70">
        <v>33520.273000000001</v>
      </c>
      <c r="H70">
        <v>33877.994330000001</v>
      </c>
    </row>
    <row r="71" spans="1:8" x14ac:dyDescent="0.2">
      <c r="A71" s="32">
        <v>-103.98151249999999</v>
      </c>
      <c r="B71">
        <v>33199.980000000003</v>
      </c>
      <c r="C71">
        <v>-99.281512500000005</v>
      </c>
      <c r="D71">
        <v>34634.58167</v>
      </c>
      <c r="E71">
        <v>34119.445670000001</v>
      </c>
      <c r="F71">
        <v>33692.35067</v>
      </c>
      <c r="G71">
        <v>34220.974329999997</v>
      </c>
      <c r="H71">
        <v>34594.080000000002</v>
      </c>
    </row>
    <row r="72" spans="1:8" x14ac:dyDescent="0.2">
      <c r="A72" s="32">
        <v>-103.48151249999999</v>
      </c>
      <c r="B72">
        <v>34289.64</v>
      </c>
    </row>
    <row r="73" spans="1:8" x14ac:dyDescent="0.2">
      <c r="A73" s="32">
        <v>-102.98151249999999</v>
      </c>
      <c r="B73">
        <v>34858.6</v>
      </c>
    </row>
    <row r="74" spans="1:8" x14ac:dyDescent="0.2">
      <c r="A74" s="32">
        <v>-102.48151249999999</v>
      </c>
      <c r="B74">
        <v>35175.08</v>
      </c>
    </row>
    <row r="75" spans="1:8" x14ac:dyDescent="0.2">
      <c r="A75" s="32">
        <v>-101.98151249999999</v>
      </c>
      <c r="B75">
        <v>35313.82</v>
      </c>
    </row>
    <row r="76" spans="1:8" x14ac:dyDescent="0.2">
      <c r="A76" s="32">
        <v>-101.48151249999999</v>
      </c>
      <c r="B76">
        <v>35376.9</v>
      </c>
    </row>
    <row r="77" spans="1:8" x14ac:dyDescent="0.2">
      <c r="A77" s="32">
        <v>-100.98151249999999</v>
      </c>
      <c r="B77">
        <v>35410.14</v>
      </c>
    </row>
    <row r="78" spans="1:8" x14ac:dyDescent="0.2">
      <c r="A78" s="32">
        <v>-100.48151249999999</v>
      </c>
      <c r="B78">
        <v>35416.080000000002</v>
      </c>
    </row>
    <row r="79" spans="1:8" x14ac:dyDescent="0.2">
      <c r="A79" s="32">
        <v>-99.981512499999994</v>
      </c>
      <c r="B79">
        <v>35416.36</v>
      </c>
    </row>
    <row r="81" spans="1:8" x14ac:dyDescent="0.2">
      <c r="A81" s="1" t="s">
        <v>70</v>
      </c>
      <c r="B81">
        <f>(B67-B68)/($A67-$A68)</f>
        <v>7793.5199999999968</v>
      </c>
      <c r="D81">
        <f>(D65-D66)/($C65-$C66)</f>
        <v>6627.1786599999978</v>
      </c>
      <c r="E81">
        <f>(E65-E66)/($C65-$C66)</f>
        <v>5869.0226800000019</v>
      </c>
      <c r="F81">
        <f>(F66-F67)/($C66-$C67)</f>
        <v>5249.25</v>
      </c>
      <c r="G81">
        <f>(G65-G66)/($C65-$C66)</f>
        <v>5997.12932</v>
      </c>
      <c r="H81">
        <f>(H65-H66)/($C65-$C66)</f>
        <v>6894.5839999999953</v>
      </c>
    </row>
    <row r="82" spans="1:8" x14ac:dyDescent="0.2">
      <c r="A82" s="1">
        <v>24700</v>
      </c>
      <c r="B82" s="28">
        <f>($A82-B67)/B81+$A67</f>
        <v>-105.63676455555384</v>
      </c>
      <c r="D82" s="29">
        <f>($A82-D65)/D81+$C65</f>
        <v>-102.19519990313997</v>
      </c>
      <c r="E82" s="29">
        <f>($A82-E65)/E81+$C65</f>
        <v>-101.87863253191647</v>
      </c>
      <c r="F82" s="29">
        <f>($A82-F66)/F81+$C66</f>
        <v>-101.68134746118494</v>
      </c>
      <c r="G82" s="29">
        <f>($A82-G65)/G81+$C65</f>
        <v>-102.01345335966451</v>
      </c>
      <c r="H82" s="29">
        <f>($A82-H65)/H81+$C65</f>
        <v>-102.08652152302446</v>
      </c>
    </row>
    <row r="84" spans="1:8" x14ac:dyDescent="0.2">
      <c r="B84" s="1" t="s">
        <v>72</v>
      </c>
      <c r="C84" s="2">
        <f>MEDIAN(ABS(D82-B82),ABS(E82-B82),ABS(F82-B82),ABS(G82-B82),ABS(H82-B82))</f>
        <v>3.6233111958893289</v>
      </c>
    </row>
    <row r="85" spans="1:8" x14ac:dyDescent="0.2">
      <c r="B85" s="1" t="s">
        <v>71</v>
      </c>
      <c r="C85" s="2">
        <f>MAX(D82:H82)-MIN(D82:H82)</f>
        <v>0.51385244195502366</v>
      </c>
    </row>
    <row r="86" spans="1:8" x14ac:dyDescent="0.2">
      <c r="B86" s="1" t="str">
        <f>CONCATENATE(A58, " HCB")</f>
        <v>Band 7, SDLC HCB</v>
      </c>
      <c r="C86" s="30">
        <f>C84+C85</f>
        <v>4.1371636378443526</v>
      </c>
    </row>
    <row r="88" spans="1:8" x14ac:dyDescent="0.2">
      <c r="A88" s="31" t="s">
        <v>82</v>
      </c>
    </row>
    <row r="89" spans="1:8" x14ac:dyDescent="0.2">
      <c r="B89" t="s">
        <v>67</v>
      </c>
      <c r="D89" t="s">
        <v>63</v>
      </c>
      <c r="E89" t="s">
        <v>64</v>
      </c>
      <c r="F89" t="s">
        <v>65</v>
      </c>
      <c r="G89" t="s">
        <v>68</v>
      </c>
      <c r="H89" t="s">
        <v>69</v>
      </c>
    </row>
    <row r="90" spans="1:8" x14ac:dyDescent="0.2">
      <c r="A90" t="s">
        <v>61</v>
      </c>
      <c r="B90" t="s">
        <v>76</v>
      </c>
      <c r="C90" t="s">
        <v>61</v>
      </c>
      <c r="D90" t="s">
        <v>76</v>
      </c>
      <c r="E90" t="s">
        <v>76</v>
      </c>
      <c r="F90" t="s">
        <v>76</v>
      </c>
      <c r="G90" t="s">
        <v>76</v>
      </c>
      <c r="H90" t="s">
        <v>76</v>
      </c>
    </row>
    <row r="91" spans="1:8" x14ac:dyDescent="0.2">
      <c r="A91" s="32">
        <v>-102.98151249999999</v>
      </c>
      <c r="B91">
        <v>1399.34</v>
      </c>
      <c r="C91">
        <v>-98.281512500000005</v>
      </c>
      <c r="D91">
        <v>11941.892</v>
      </c>
      <c r="E91">
        <v>11848.34533</v>
      </c>
      <c r="G91">
        <v>11480.138999999999</v>
      </c>
    </row>
    <row r="92" spans="1:8" x14ac:dyDescent="0.2">
      <c r="A92" s="32">
        <v>-102.48151249999999</v>
      </c>
      <c r="B92">
        <v>2813.12</v>
      </c>
      <c r="C92">
        <v>-97.781512500000005</v>
      </c>
      <c r="D92">
        <v>15351.13867</v>
      </c>
      <c r="E92">
        <v>15182.867</v>
      </c>
      <c r="F92">
        <v>13458.611000000001</v>
      </c>
      <c r="G92">
        <v>14868.82633</v>
      </c>
      <c r="H92">
        <v>11672.661</v>
      </c>
    </row>
    <row r="93" spans="1:8" x14ac:dyDescent="0.2">
      <c r="A93" s="32">
        <v>-101.98151249999999</v>
      </c>
      <c r="B93">
        <v>5346.96</v>
      </c>
      <c r="C93">
        <v>-97.281512500000005</v>
      </c>
      <c r="D93">
        <v>18685.752329999999</v>
      </c>
      <c r="E93">
        <v>18776.269</v>
      </c>
      <c r="F93">
        <v>16677.249</v>
      </c>
      <c r="G93">
        <v>18496.007669999999</v>
      </c>
      <c r="H93">
        <v>14780.34</v>
      </c>
    </row>
    <row r="94" spans="1:8" x14ac:dyDescent="0.2">
      <c r="A94" s="32">
        <v>-101.48151249999999</v>
      </c>
      <c r="B94">
        <v>8669.2000000000007</v>
      </c>
      <c r="C94">
        <v>-96.781512500000005</v>
      </c>
      <c r="D94">
        <v>22184.175670000001</v>
      </c>
      <c r="E94">
        <v>22211.801670000001</v>
      </c>
      <c r="F94">
        <v>20053.851999999999</v>
      </c>
      <c r="G94">
        <v>21520.982329999999</v>
      </c>
      <c r="H94">
        <v>18578.777669999999</v>
      </c>
    </row>
    <row r="95" spans="1:8" x14ac:dyDescent="0.2">
      <c r="A95" s="32">
        <v>-100.98151249999999</v>
      </c>
      <c r="B95">
        <v>12851.28</v>
      </c>
      <c r="C95">
        <v>-96.281512500000005</v>
      </c>
      <c r="D95">
        <v>25128.476999999999</v>
      </c>
      <c r="E95">
        <v>25262.515329999998</v>
      </c>
      <c r="F95">
        <v>23260.72133</v>
      </c>
      <c r="G95">
        <v>24811.842329999999</v>
      </c>
      <c r="H95">
        <v>21845.458330000001</v>
      </c>
    </row>
    <row r="96" spans="1:8" x14ac:dyDescent="0.2">
      <c r="A96" s="32">
        <v>-100.48151249999999</v>
      </c>
      <c r="B96">
        <v>16917</v>
      </c>
      <c r="C96">
        <v>-95.781512500000005</v>
      </c>
      <c r="D96">
        <v>27681.555329999999</v>
      </c>
      <c r="E96">
        <v>27997.775000000001</v>
      </c>
      <c r="F96">
        <v>26096.775669999999</v>
      </c>
      <c r="G96">
        <v>27529.185669999999</v>
      </c>
      <c r="H96">
        <v>25088.91733</v>
      </c>
    </row>
    <row r="97" spans="1:8" x14ac:dyDescent="0.2">
      <c r="A97" s="32">
        <v>-99.981512499999994</v>
      </c>
      <c r="B97">
        <v>21494.04</v>
      </c>
      <c r="C97">
        <v>-95.281512500000005</v>
      </c>
      <c r="D97">
        <v>29988.226999999999</v>
      </c>
      <c r="E97">
        <v>30344.458999999999</v>
      </c>
      <c r="F97">
        <v>28330.796330000001</v>
      </c>
      <c r="G97">
        <v>29576.298999999999</v>
      </c>
      <c r="H97">
        <v>27620.03</v>
      </c>
    </row>
    <row r="98" spans="1:8" x14ac:dyDescent="0.2">
      <c r="A98" s="32">
        <v>-99.481512499999994</v>
      </c>
      <c r="B98">
        <v>25140.48</v>
      </c>
      <c r="C98">
        <v>-94.781512500000005</v>
      </c>
      <c r="D98">
        <v>31670.691330000001</v>
      </c>
      <c r="E98">
        <v>31863.421999999999</v>
      </c>
      <c r="F98">
        <v>30123.482329999999</v>
      </c>
      <c r="G98">
        <v>31461.919330000001</v>
      </c>
      <c r="H98">
        <v>29726.858329999999</v>
      </c>
    </row>
    <row r="99" spans="1:8" x14ac:dyDescent="0.2">
      <c r="A99" s="32">
        <v>-98.981512499999994</v>
      </c>
      <c r="B99">
        <v>28526.66</v>
      </c>
      <c r="C99">
        <v>-94.281512500000005</v>
      </c>
      <c r="D99">
        <v>32914.608</v>
      </c>
      <c r="E99">
        <v>33170.959000000003</v>
      </c>
      <c r="F99">
        <v>31790.955669999999</v>
      </c>
      <c r="G99">
        <v>32711.224330000001</v>
      </c>
      <c r="H99">
        <v>31640.004669999998</v>
      </c>
    </row>
    <row r="100" spans="1:8" x14ac:dyDescent="0.2">
      <c r="A100" s="32">
        <v>-98.481512499999994</v>
      </c>
      <c r="B100">
        <v>31047.16</v>
      </c>
      <c r="C100">
        <v>-93.781512500000005</v>
      </c>
      <c r="D100">
        <v>33820.153330000001</v>
      </c>
      <c r="E100">
        <v>33932.203000000001</v>
      </c>
      <c r="F100">
        <v>32940.063000000002</v>
      </c>
      <c r="G100">
        <v>33620.368670000003</v>
      </c>
      <c r="H100">
        <v>32847.35067</v>
      </c>
    </row>
    <row r="101" spans="1:8" x14ac:dyDescent="0.2">
      <c r="A101" s="32">
        <v>-97.981512499999994</v>
      </c>
      <c r="B101">
        <v>32614.2</v>
      </c>
      <c r="C101">
        <v>-93.281512500000005</v>
      </c>
      <c r="D101">
        <v>34361.760999999999</v>
      </c>
      <c r="E101">
        <v>34528.124329999999</v>
      </c>
      <c r="F101">
        <v>33769.411670000001</v>
      </c>
      <c r="G101">
        <v>34392.066330000001</v>
      </c>
      <c r="H101">
        <v>33734.304329999999</v>
      </c>
    </row>
    <row r="102" spans="1:8" x14ac:dyDescent="0.2">
      <c r="A102" s="32">
        <v>-97.481512499999994</v>
      </c>
      <c r="B102">
        <v>33665.519999999997</v>
      </c>
    </row>
    <row r="103" spans="1:8" x14ac:dyDescent="0.2">
      <c r="A103" s="32">
        <v>-96.981512499999994</v>
      </c>
      <c r="B103">
        <v>34423.040000000001</v>
      </c>
    </row>
    <row r="104" spans="1:8" x14ac:dyDescent="0.2">
      <c r="A104" s="32">
        <v>-96.481512499999994</v>
      </c>
      <c r="B104">
        <v>34801.24</v>
      </c>
    </row>
    <row r="105" spans="1:8" x14ac:dyDescent="0.2">
      <c r="A105" s="32">
        <v>-95.981512499999994</v>
      </c>
      <c r="B105">
        <v>35078.46</v>
      </c>
    </row>
    <row r="106" spans="1:8" x14ac:dyDescent="0.2">
      <c r="A106" s="32">
        <v>-95.481512499999994</v>
      </c>
      <c r="B106">
        <v>35208.620000000003</v>
      </c>
    </row>
    <row r="107" spans="1:8" x14ac:dyDescent="0.2">
      <c r="A107" s="32">
        <v>-94.981512499999994</v>
      </c>
      <c r="B107">
        <v>35293.72</v>
      </c>
    </row>
    <row r="108" spans="1:8" x14ac:dyDescent="0.2">
      <c r="A108" s="32">
        <v>-94.481512499999994</v>
      </c>
      <c r="B108">
        <v>35372.519999999997</v>
      </c>
    </row>
    <row r="109" spans="1:8" x14ac:dyDescent="0.2">
      <c r="A109" s="32">
        <v>-93.981512499999994</v>
      </c>
      <c r="B109">
        <v>35390.620000000003</v>
      </c>
    </row>
    <row r="110" spans="1:8" x14ac:dyDescent="0.2">
      <c r="A110" s="32">
        <v>-93.481512499999994</v>
      </c>
      <c r="B110">
        <v>35406.18</v>
      </c>
    </row>
    <row r="111" spans="1:8" x14ac:dyDescent="0.2">
      <c r="A111" s="32">
        <v>-92.981512499999994</v>
      </c>
      <c r="B111">
        <v>35412.120000000003</v>
      </c>
    </row>
    <row r="113" spans="1:8" x14ac:dyDescent="0.2">
      <c r="A113" s="1" t="s">
        <v>70</v>
      </c>
      <c r="B113">
        <f>(B97-B98)/($A97-$A98)</f>
        <v>7292.8799999999974</v>
      </c>
      <c r="D113">
        <f>(D94-D95)/($C94-$C95)</f>
        <v>5888.6026599999968</v>
      </c>
      <c r="E113">
        <f>(E94-E95)/($C94-$C95)</f>
        <v>6101.4273199999952</v>
      </c>
      <c r="F113">
        <f>(F95-F96)/($C95-$C96)</f>
        <v>5672.1086799999975</v>
      </c>
      <c r="G113">
        <f>(G94-G95)/($C94-$C95)</f>
        <v>6581.7200000000012</v>
      </c>
      <c r="H113">
        <f>(H95-H96)/($C95-$C96)</f>
        <v>6486.9179999999978</v>
      </c>
    </row>
    <row r="114" spans="1:8" x14ac:dyDescent="0.2">
      <c r="A114" s="1">
        <v>24700</v>
      </c>
      <c r="B114" s="28">
        <f>($A114-B97)/B113+$A97</f>
        <v>-99.541911135381355</v>
      </c>
      <c r="D114" s="29">
        <f>($A114-D94)/D113+$C94</f>
        <v>-96.354276281959784</v>
      </c>
      <c r="E114" s="29">
        <f>($A114-E94)/E113+$C94</f>
        <v>-96.373706555668932</v>
      </c>
      <c r="F114" s="29">
        <f>($A114-F95)/F113+$C95</f>
        <v>-96.027765833425207</v>
      </c>
      <c r="G114" s="29">
        <f>($A114-G94)/G113+$C94</f>
        <v>-96.298505372683735</v>
      </c>
      <c r="H114" s="29">
        <f>($A114-H95)/H113+$C95</f>
        <v>-95.841466599928509</v>
      </c>
    </row>
    <row r="116" spans="1:8" x14ac:dyDescent="0.2">
      <c r="B116" s="1" t="s">
        <v>72</v>
      </c>
      <c r="C116" s="2">
        <f>MEDIAN(ABS(D114-B114),ABS(E114-B114),ABS(F114-B114),ABS(G114-B114),ABS(H114-B114))</f>
        <v>3.2434057626976198</v>
      </c>
      <c r="D116" s="47"/>
    </row>
    <row r="117" spans="1:8" x14ac:dyDescent="0.2">
      <c r="B117" s="1" t="s">
        <v>71</v>
      </c>
      <c r="C117" s="2">
        <f>MAX(D114:H114)-MIN(D114:H114)</f>
        <v>0.53223995574042249</v>
      </c>
      <c r="D117" s="47"/>
    </row>
    <row r="118" spans="1:8" x14ac:dyDescent="0.2">
      <c r="B118" s="1" t="str">
        <f>CONCATENATE(A88, " HCB")</f>
        <v>Band 7, LDHC HCB</v>
      </c>
      <c r="C118" s="30">
        <f>C116+C117</f>
        <v>3.7756457184380423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I31" sqref="I31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6" width="13.6640625" style="2" bestFit="1" customWidth="1"/>
    <col min="7" max="7" width="13.6640625" style="2" customWidth="1"/>
    <col min="8" max="8" width="13.6640625" style="2" bestFit="1" customWidth="1"/>
    <col min="9" max="9" width="8.83203125" style="1"/>
    <col min="10" max="11" width="14" style="1" bestFit="1" customWidth="1"/>
    <col min="12" max="16384" width="8.83203125" style="1"/>
  </cols>
  <sheetData>
    <row r="1" spans="1:11" x14ac:dyDescent="0.2">
      <c r="F1" s="4" t="s">
        <v>0</v>
      </c>
      <c r="G1" s="5"/>
      <c r="H1" s="4" t="s">
        <v>3</v>
      </c>
      <c r="I1" s="5"/>
      <c r="J1" s="4" t="s">
        <v>0</v>
      </c>
      <c r="K1" s="4" t="s">
        <v>3</v>
      </c>
    </row>
    <row r="2" spans="1:11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99</v>
      </c>
      <c r="K2" s="2" t="s">
        <v>99</v>
      </c>
    </row>
    <row r="3" spans="1:11" x14ac:dyDescent="0.2">
      <c r="A3" s="1">
        <v>13</v>
      </c>
      <c r="B3" s="1" t="s">
        <v>23</v>
      </c>
      <c r="C3" s="1" t="s">
        <v>8</v>
      </c>
      <c r="D3" s="1">
        <v>3</v>
      </c>
      <c r="E3" s="3" t="s">
        <v>24</v>
      </c>
      <c r="F3" s="2">
        <v>-98.819000000000003</v>
      </c>
      <c r="G3" s="2">
        <v>-96.3</v>
      </c>
      <c r="H3" s="2">
        <v>-99.090999999999994</v>
      </c>
      <c r="I3" s="1">
        <v>-98.456999999999994</v>
      </c>
      <c r="J3" s="1">
        <v>-100.02</v>
      </c>
      <c r="K3" s="1">
        <v>-100.29</v>
      </c>
    </row>
    <row r="4" spans="1:11" x14ac:dyDescent="0.2">
      <c r="A4" s="1">
        <v>13</v>
      </c>
      <c r="B4" s="1" t="s">
        <v>23</v>
      </c>
      <c r="C4" s="1" t="s">
        <v>8</v>
      </c>
      <c r="D4" s="1">
        <v>3</v>
      </c>
      <c r="E4" s="3" t="s">
        <v>25</v>
      </c>
      <c r="F4" s="2">
        <v>-99.123000000000005</v>
      </c>
      <c r="G4" s="2">
        <v>-96.382999999999996</v>
      </c>
      <c r="H4" s="2">
        <v>-99.400999999999996</v>
      </c>
      <c r="I4" s="1">
        <v>-98.772999999999996</v>
      </c>
      <c r="J4" s="1">
        <v>-100.38</v>
      </c>
      <c r="K4" s="1">
        <v>-100.65</v>
      </c>
    </row>
    <row r="5" spans="1:11" x14ac:dyDescent="0.2">
      <c r="A5" s="1">
        <v>13</v>
      </c>
      <c r="B5" s="1" t="s">
        <v>23</v>
      </c>
      <c r="C5" s="1" t="s">
        <v>8</v>
      </c>
      <c r="D5" s="1">
        <v>3</v>
      </c>
      <c r="E5" s="1" t="s">
        <v>26</v>
      </c>
    </row>
    <row r="6" spans="1:11" x14ac:dyDescent="0.2">
      <c r="A6" s="1">
        <v>13</v>
      </c>
      <c r="B6" s="1" t="s">
        <v>23</v>
      </c>
      <c r="C6" s="1" t="s">
        <v>8</v>
      </c>
      <c r="D6" s="1">
        <v>3</v>
      </c>
      <c r="E6" s="1" t="s">
        <v>27</v>
      </c>
    </row>
    <row r="8" spans="1:11" x14ac:dyDescent="0.2">
      <c r="A8" s="1">
        <v>13</v>
      </c>
      <c r="B8" s="1" t="s">
        <v>23</v>
      </c>
      <c r="C8" s="1" t="s">
        <v>20</v>
      </c>
      <c r="D8" s="1">
        <v>3</v>
      </c>
      <c r="E8" s="3" t="s">
        <v>24</v>
      </c>
      <c r="F8" s="2">
        <v>-99.006</v>
      </c>
      <c r="G8" s="2">
        <v>-96.372</v>
      </c>
      <c r="H8" s="2">
        <v>-99.296000000000006</v>
      </c>
      <c r="I8" s="1">
        <v>-98.802000000000007</v>
      </c>
      <c r="J8" s="1">
        <v>-100.38</v>
      </c>
      <c r="K8" s="1">
        <v>-100.66</v>
      </c>
    </row>
    <row r="9" spans="1:11" x14ac:dyDescent="0.2">
      <c r="A9" s="1">
        <v>13</v>
      </c>
      <c r="B9" s="1" t="s">
        <v>23</v>
      </c>
      <c r="C9" s="1" t="s">
        <v>20</v>
      </c>
      <c r="D9" s="1">
        <v>3</v>
      </c>
      <c r="E9" s="3" t="s">
        <v>25</v>
      </c>
      <c r="F9" s="2">
        <v>-99.216999999999999</v>
      </c>
      <c r="G9" s="2">
        <v>-96.620999999999995</v>
      </c>
      <c r="H9" s="2">
        <v>-99.498000000000005</v>
      </c>
      <c r="I9" s="1">
        <v>-98.757000000000005</v>
      </c>
      <c r="J9" s="1">
        <v>-100.45</v>
      </c>
      <c r="K9" s="1">
        <v>-100.74</v>
      </c>
    </row>
    <row r="10" spans="1:11" x14ac:dyDescent="0.2">
      <c r="A10" s="1">
        <v>13</v>
      </c>
      <c r="B10" s="1" t="s">
        <v>23</v>
      </c>
      <c r="C10" s="1" t="s">
        <v>20</v>
      </c>
      <c r="D10" s="1">
        <v>3</v>
      </c>
      <c r="E10" s="1" t="s">
        <v>26</v>
      </c>
    </row>
    <row r="11" spans="1:11" x14ac:dyDescent="0.2">
      <c r="A11" s="1">
        <v>13</v>
      </c>
      <c r="B11" s="1" t="s">
        <v>23</v>
      </c>
      <c r="C11" s="1" t="s">
        <v>20</v>
      </c>
      <c r="D11" s="1">
        <v>3</v>
      </c>
      <c r="E11" s="1" t="s">
        <v>27</v>
      </c>
    </row>
    <row r="13" spans="1:11" x14ac:dyDescent="0.2">
      <c r="A13" s="1">
        <v>13</v>
      </c>
      <c r="B13" s="1" t="s">
        <v>23</v>
      </c>
      <c r="C13" s="1" t="s">
        <v>21</v>
      </c>
      <c r="D13" s="1">
        <v>3</v>
      </c>
      <c r="E13" s="3" t="s">
        <v>24</v>
      </c>
      <c r="F13" s="2">
        <v>-97.533000000000001</v>
      </c>
      <c r="G13" s="2">
        <v>-94.313999999999993</v>
      </c>
      <c r="H13" s="2">
        <v>-97.825999999999993</v>
      </c>
      <c r="I13" s="1">
        <v>-97.305999999999997</v>
      </c>
      <c r="J13" s="1">
        <v>-99.128</v>
      </c>
      <c r="K13" s="1">
        <v>-99.399000000000001</v>
      </c>
    </row>
    <row r="14" spans="1:11" x14ac:dyDescent="0.2">
      <c r="A14" s="1">
        <v>13</v>
      </c>
      <c r="B14" s="1" t="s">
        <v>23</v>
      </c>
      <c r="C14" s="1" t="s">
        <v>21</v>
      </c>
      <c r="D14" s="1">
        <v>3</v>
      </c>
      <c r="E14" s="3" t="s">
        <v>25</v>
      </c>
      <c r="F14" s="2">
        <v>-97.507000000000005</v>
      </c>
      <c r="G14" s="2">
        <v>-94.164000000000001</v>
      </c>
      <c r="H14" s="2">
        <v>-97.8</v>
      </c>
      <c r="I14" s="1">
        <v>-97.337999999999994</v>
      </c>
      <c r="J14" s="1">
        <v>-99.093999999999994</v>
      </c>
      <c r="K14" s="1">
        <v>-99.387</v>
      </c>
    </row>
    <row r="15" spans="1:11" x14ac:dyDescent="0.2">
      <c r="A15" s="1">
        <v>13</v>
      </c>
      <c r="B15" s="1" t="s">
        <v>23</v>
      </c>
      <c r="C15" s="1" t="s">
        <v>21</v>
      </c>
      <c r="D15" s="1">
        <v>3</v>
      </c>
      <c r="E15" s="1" t="s">
        <v>26</v>
      </c>
    </row>
    <row r="16" spans="1:11" x14ac:dyDescent="0.2">
      <c r="A16" s="1">
        <v>13</v>
      </c>
      <c r="B16" s="1" t="s">
        <v>23</v>
      </c>
      <c r="C16" s="1" t="s">
        <v>21</v>
      </c>
      <c r="D16" s="1">
        <v>3</v>
      </c>
      <c r="E16" s="1" t="s">
        <v>27</v>
      </c>
    </row>
    <row r="18" spans="1:11" x14ac:dyDescent="0.2">
      <c r="A18" s="1">
        <v>7</v>
      </c>
      <c r="B18" s="1" t="s">
        <v>23</v>
      </c>
      <c r="C18" s="1" t="s">
        <v>47</v>
      </c>
      <c r="D18" s="1">
        <v>3</v>
      </c>
      <c r="E18" s="3" t="s">
        <v>24</v>
      </c>
    </row>
    <row r="19" spans="1:11" x14ac:dyDescent="0.2">
      <c r="A19" s="1">
        <v>7</v>
      </c>
      <c r="B19" s="1" t="s">
        <v>23</v>
      </c>
      <c r="C19" s="1" t="s">
        <v>47</v>
      </c>
      <c r="D19" s="1">
        <v>3</v>
      </c>
      <c r="E19" s="3" t="s">
        <v>25</v>
      </c>
      <c r="F19" s="2">
        <v>-99.13</v>
      </c>
      <c r="G19" s="2">
        <v>-95.966999999999999</v>
      </c>
      <c r="H19" s="2">
        <v>-99.56</v>
      </c>
      <c r="I19" s="1">
        <v>-99.254999999999995</v>
      </c>
      <c r="J19" s="1">
        <v>-100.25</v>
      </c>
      <c r="K19" s="1">
        <v>-100.66</v>
      </c>
    </row>
    <row r="20" spans="1:11" x14ac:dyDescent="0.2">
      <c r="A20" s="1">
        <v>7</v>
      </c>
      <c r="B20" s="1" t="s">
        <v>23</v>
      </c>
      <c r="C20" s="1" t="s">
        <v>47</v>
      </c>
      <c r="D20" s="1">
        <v>3</v>
      </c>
      <c r="E20" s="1" t="s">
        <v>26</v>
      </c>
    </row>
    <row r="21" spans="1:11" x14ac:dyDescent="0.2">
      <c r="A21" s="1">
        <v>7</v>
      </c>
      <c r="B21" s="1" t="s">
        <v>23</v>
      </c>
      <c r="C21" s="1" t="s">
        <v>47</v>
      </c>
      <c r="D21" s="1">
        <v>3</v>
      </c>
      <c r="E21" s="1" t="s">
        <v>27</v>
      </c>
    </row>
    <row r="23" spans="1:11" x14ac:dyDescent="0.2">
      <c r="A23" s="1">
        <v>7</v>
      </c>
      <c r="B23" s="1" t="s">
        <v>23</v>
      </c>
      <c r="C23" s="1" t="s">
        <v>48</v>
      </c>
      <c r="D23" s="1">
        <v>3</v>
      </c>
      <c r="E23" s="3" t="s">
        <v>24</v>
      </c>
      <c r="F23" s="1">
        <v>-100.23</v>
      </c>
      <c r="G23" s="1">
        <v>-97.474999999999994</v>
      </c>
      <c r="H23" s="1">
        <v>-100.53</v>
      </c>
      <c r="I23" s="1">
        <v>-99.986000000000004</v>
      </c>
      <c r="J23" s="1">
        <v>-101.43</v>
      </c>
      <c r="K23" s="1">
        <v>-101.74</v>
      </c>
    </row>
    <row r="24" spans="1:11" x14ac:dyDescent="0.2">
      <c r="A24" s="1">
        <v>7</v>
      </c>
      <c r="B24" s="1" t="s">
        <v>23</v>
      </c>
      <c r="C24" s="1" t="s">
        <v>48</v>
      </c>
      <c r="D24" s="1">
        <v>3</v>
      </c>
      <c r="E24" s="3" t="s">
        <v>25</v>
      </c>
      <c r="F24" s="1">
        <v>-100.46</v>
      </c>
      <c r="G24" s="1">
        <v>-97.507999999999996</v>
      </c>
      <c r="H24" s="1">
        <v>-100.75</v>
      </c>
      <c r="I24" s="1">
        <v>-100.29</v>
      </c>
      <c r="J24" s="1">
        <v>-101.61</v>
      </c>
      <c r="K24" s="1">
        <v>-101.89</v>
      </c>
    </row>
    <row r="25" spans="1:11" x14ac:dyDescent="0.2">
      <c r="A25" s="1">
        <v>7</v>
      </c>
      <c r="B25" s="1" t="s">
        <v>23</v>
      </c>
      <c r="C25" s="1" t="s">
        <v>48</v>
      </c>
      <c r="D25" s="1">
        <v>3</v>
      </c>
      <c r="E25" s="1" t="s">
        <v>26</v>
      </c>
    </row>
    <row r="26" spans="1:11" x14ac:dyDescent="0.2">
      <c r="A26" s="1">
        <v>7</v>
      </c>
      <c r="B26" s="1" t="s">
        <v>23</v>
      </c>
      <c r="C26" s="1" t="s">
        <v>48</v>
      </c>
      <c r="D26" s="1">
        <v>3</v>
      </c>
      <c r="E26" s="1" t="s">
        <v>27</v>
      </c>
    </row>
    <row r="28" spans="1:11" x14ac:dyDescent="0.2">
      <c r="A28" s="1">
        <v>7</v>
      </c>
      <c r="B28" s="1" t="s">
        <v>23</v>
      </c>
      <c r="C28" s="1" t="s">
        <v>21</v>
      </c>
      <c r="D28" s="1">
        <v>3</v>
      </c>
      <c r="E28" s="3" t="s">
        <v>24</v>
      </c>
      <c r="F28" s="2">
        <v>-100.82</v>
      </c>
      <c r="G28" s="2">
        <v>-98.427000000000007</v>
      </c>
      <c r="H28" s="2">
        <v>-101.12</v>
      </c>
      <c r="I28" s="1">
        <v>-100.65</v>
      </c>
      <c r="J28" s="1">
        <v>-101.98</v>
      </c>
      <c r="K28" s="1">
        <v>-102.26</v>
      </c>
    </row>
    <row r="29" spans="1:11" x14ac:dyDescent="0.2">
      <c r="A29" s="1">
        <v>7</v>
      </c>
      <c r="B29" s="1" t="s">
        <v>23</v>
      </c>
      <c r="C29" s="1" t="s">
        <v>21</v>
      </c>
      <c r="D29" s="1">
        <v>3</v>
      </c>
      <c r="E29" s="3" t="s">
        <v>25</v>
      </c>
      <c r="F29" s="2">
        <v>-100.79</v>
      </c>
      <c r="G29" s="2">
        <v>-97.808000000000007</v>
      </c>
      <c r="H29" s="2">
        <v>-101.06</v>
      </c>
      <c r="I29" s="1">
        <v>-100.79</v>
      </c>
      <c r="J29" s="1">
        <v>-102</v>
      </c>
      <c r="K29" s="1">
        <v>-102.27</v>
      </c>
    </row>
    <row r="30" spans="1:11" x14ac:dyDescent="0.2">
      <c r="A30" s="1">
        <v>7</v>
      </c>
      <c r="B30" s="1" t="s">
        <v>23</v>
      </c>
      <c r="C30" s="1" t="s">
        <v>21</v>
      </c>
      <c r="D30" s="1">
        <v>3</v>
      </c>
      <c r="E30" s="1" t="s">
        <v>26</v>
      </c>
    </row>
    <row r="31" spans="1:11" x14ac:dyDescent="0.2">
      <c r="A31" s="1">
        <v>7</v>
      </c>
      <c r="B31" s="1" t="s">
        <v>23</v>
      </c>
      <c r="C31" s="1" t="s">
        <v>21</v>
      </c>
      <c r="D31" s="1">
        <v>3</v>
      </c>
      <c r="E31" s="1" t="s">
        <v>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workbookViewId="0">
      <pane xSplit="5" ySplit="2" topLeftCell="F17" activePane="bottomRight" state="frozen"/>
      <selection pane="topRight" activeCell="F1" sqref="F1"/>
      <selection pane="bottomLeft" activeCell="A3" sqref="A3"/>
      <selection pane="bottomRight" activeCell="G48" sqref="F48:K48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8" width="16.33203125" style="2" customWidth="1"/>
    <col min="9" max="14" width="16.33203125" style="1" customWidth="1"/>
    <col min="15" max="16384" width="8.83203125" style="1"/>
  </cols>
  <sheetData>
    <row r="1" spans="1:11" x14ac:dyDescent="0.2">
      <c r="F1" s="181" t="s">
        <v>0</v>
      </c>
      <c r="G1" s="182"/>
      <c r="H1" s="181" t="s">
        <v>3</v>
      </c>
      <c r="I1" s="182"/>
      <c r="J1" s="4" t="s">
        <v>0</v>
      </c>
      <c r="K1" s="4" t="s">
        <v>3</v>
      </c>
    </row>
    <row r="2" spans="1:11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99</v>
      </c>
      <c r="K2" s="2" t="s">
        <v>99</v>
      </c>
    </row>
    <row r="3" spans="1:11" x14ac:dyDescent="0.2">
      <c r="A3" s="1">
        <v>13</v>
      </c>
      <c r="B3" s="1" t="s">
        <v>28</v>
      </c>
      <c r="C3" s="1" t="s">
        <v>8</v>
      </c>
      <c r="D3" s="1">
        <v>3</v>
      </c>
      <c r="E3" s="3" t="s">
        <v>24</v>
      </c>
      <c r="F3" s="76">
        <v>-94.542000000000002</v>
      </c>
      <c r="G3" s="76">
        <v>-93.650999999999996</v>
      </c>
      <c r="H3" s="76">
        <v>-96.13</v>
      </c>
      <c r="I3" s="76">
        <v>-95.924000000000007</v>
      </c>
      <c r="J3" s="76">
        <v>-95.174000000000007</v>
      </c>
      <c r="K3" s="76">
        <v>-96.739000000000004</v>
      </c>
    </row>
    <row r="4" spans="1:11" x14ac:dyDescent="0.2">
      <c r="A4" s="1">
        <v>13</v>
      </c>
      <c r="B4" s="1" t="s">
        <v>28</v>
      </c>
      <c r="C4" s="1" t="s">
        <v>8</v>
      </c>
      <c r="D4" s="1">
        <v>3</v>
      </c>
      <c r="E4" s="3" t="s">
        <v>25</v>
      </c>
      <c r="F4" s="76">
        <v>-95.084999999999994</v>
      </c>
      <c r="G4" s="76">
        <v>-93.784999999999997</v>
      </c>
      <c r="H4" s="76">
        <v>-96.543999999999997</v>
      </c>
      <c r="I4" s="76">
        <v>-96.346999999999994</v>
      </c>
      <c r="J4" s="76">
        <v>-95.778999999999996</v>
      </c>
      <c r="K4" s="76">
        <v>-97.23</v>
      </c>
    </row>
    <row r="5" spans="1:11" x14ac:dyDescent="0.2">
      <c r="A5" s="1">
        <v>13</v>
      </c>
      <c r="B5" s="1" t="s">
        <v>28</v>
      </c>
      <c r="C5" s="1" t="s">
        <v>8</v>
      </c>
      <c r="D5" s="1">
        <v>3</v>
      </c>
      <c r="E5" s="1" t="s">
        <v>26</v>
      </c>
      <c r="F5" s="76"/>
      <c r="G5" s="76"/>
      <c r="H5" s="76"/>
      <c r="I5" s="76"/>
      <c r="J5" s="76"/>
      <c r="K5" s="76"/>
    </row>
    <row r="6" spans="1:11" x14ac:dyDescent="0.2">
      <c r="A6" s="1">
        <v>13</v>
      </c>
      <c r="B6" s="1" t="s">
        <v>28</v>
      </c>
      <c r="C6" s="1" t="s">
        <v>8</v>
      </c>
      <c r="D6" s="1">
        <v>3</v>
      </c>
      <c r="E6" s="1" t="s">
        <v>27</v>
      </c>
      <c r="F6" s="76"/>
      <c r="G6" s="76"/>
      <c r="H6" s="76"/>
      <c r="I6" s="76"/>
      <c r="J6" s="76"/>
      <c r="K6" s="76"/>
    </row>
    <row r="7" spans="1:11" x14ac:dyDescent="0.2">
      <c r="F7" s="76"/>
      <c r="G7" s="76"/>
      <c r="H7" s="76"/>
      <c r="I7" s="76"/>
      <c r="J7" s="76"/>
      <c r="K7" s="76"/>
    </row>
    <row r="8" spans="1:11" x14ac:dyDescent="0.2">
      <c r="A8" s="1">
        <v>13</v>
      </c>
      <c r="B8" s="1" t="s">
        <v>28</v>
      </c>
      <c r="C8" s="1" t="s">
        <v>20</v>
      </c>
      <c r="D8" s="1">
        <v>3</v>
      </c>
      <c r="E8" s="3" t="s">
        <v>24</v>
      </c>
      <c r="F8" s="76">
        <v>-96.064999999999998</v>
      </c>
      <c r="G8" s="76">
        <v>-94.858999999999995</v>
      </c>
      <c r="H8" s="76">
        <v>-97.622</v>
      </c>
      <c r="I8" s="76">
        <v>-97.429000000000002</v>
      </c>
      <c r="J8" s="76">
        <v>-96.906999999999996</v>
      </c>
      <c r="K8" s="76">
        <v>-98.460999999999999</v>
      </c>
    </row>
    <row r="9" spans="1:11" x14ac:dyDescent="0.2">
      <c r="A9" s="1">
        <v>13</v>
      </c>
      <c r="B9" s="1" t="s">
        <v>28</v>
      </c>
      <c r="C9" s="1" t="s">
        <v>20</v>
      </c>
      <c r="D9" s="1">
        <v>3</v>
      </c>
      <c r="E9" s="3" t="s">
        <v>25</v>
      </c>
      <c r="F9" s="76">
        <v>-96.027000000000001</v>
      </c>
      <c r="G9" s="76">
        <v>-94.957999999999998</v>
      </c>
      <c r="H9" s="76">
        <v>-97.418000000000006</v>
      </c>
      <c r="I9" s="76">
        <v>-97.034000000000006</v>
      </c>
      <c r="J9" s="76">
        <v>-96.715000000000003</v>
      </c>
      <c r="K9" s="76">
        <v>-98.203000000000003</v>
      </c>
    </row>
    <row r="10" spans="1:11" x14ac:dyDescent="0.2">
      <c r="A10" s="1">
        <v>13</v>
      </c>
      <c r="B10" s="1" t="s">
        <v>28</v>
      </c>
      <c r="C10" s="1" t="s">
        <v>20</v>
      </c>
      <c r="D10" s="1">
        <v>3</v>
      </c>
      <c r="E10" s="1" t="s">
        <v>26</v>
      </c>
      <c r="F10" s="76"/>
      <c r="G10" s="76"/>
      <c r="H10" s="76"/>
      <c r="I10" s="76"/>
      <c r="J10" s="76"/>
      <c r="K10" s="76"/>
    </row>
    <row r="11" spans="1:11" x14ac:dyDescent="0.2">
      <c r="A11" s="1">
        <v>13</v>
      </c>
      <c r="B11" s="1" t="s">
        <v>28</v>
      </c>
      <c r="C11" s="1" t="s">
        <v>20</v>
      </c>
      <c r="D11" s="1">
        <v>3</v>
      </c>
      <c r="E11" s="1" t="s">
        <v>27</v>
      </c>
      <c r="F11" s="76"/>
      <c r="G11" s="76"/>
      <c r="H11" s="76"/>
      <c r="I11" s="76"/>
      <c r="J11" s="76"/>
      <c r="K11" s="76"/>
    </row>
    <row r="12" spans="1:11" x14ac:dyDescent="0.2">
      <c r="F12" s="76"/>
      <c r="G12" s="76"/>
      <c r="H12" s="76"/>
      <c r="I12" s="76"/>
      <c r="J12" s="76"/>
      <c r="K12" s="76"/>
    </row>
    <row r="13" spans="1:11" x14ac:dyDescent="0.2">
      <c r="A13" s="1">
        <v>13</v>
      </c>
      <c r="B13" s="1" t="s">
        <v>28</v>
      </c>
      <c r="C13" s="1" t="s">
        <v>21</v>
      </c>
      <c r="D13" s="1">
        <v>3</v>
      </c>
      <c r="E13" s="3" t="s">
        <v>24</v>
      </c>
      <c r="F13" s="76">
        <v>-94.305999999999997</v>
      </c>
      <c r="G13" s="76">
        <v>-93.412000000000006</v>
      </c>
      <c r="H13" s="76">
        <v>-95.852000000000004</v>
      </c>
      <c r="I13" s="76">
        <v>-95.656000000000006</v>
      </c>
      <c r="J13" s="76">
        <v>-94.887</v>
      </c>
      <c r="K13" s="76">
        <v>-96.421000000000006</v>
      </c>
    </row>
    <row r="14" spans="1:11" x14ac:dyDescent="0.2">
      <c r="A14" s="1">
        <v>13</v>
      </c>
      <c r="B14" s="1" t="s">
        <v>28</v>
      </c>
      <c r="C14" s="1" t="s">
        <v>21</v>
      </c>
      <c r="D14" s="1">
        <v>3</v>
      </c>
      <c r="E14" s="3" t="s">
        <v>25</v>
      </c>
      <c r="F14" s="76">
        <v>-94.275000000000006</v>
      </c>
      <c r="G14" s="76">
        <v>-93.07</v>
      </c>
      <c r="H14" s="76">
        <v>-95.707999999999998</v>
      </c>
      <c r="I14" s="76">
        <v>-95.512</v>
      </c>
      <c r="J14" s="76">
        <v>-94.891000000000005</v>
      </c>
      <c r="K14" s="76">
        <v>-96.316000000000003</v>
      </c>
    </row>
    <row r="15" spans="1:11" x14ac:dyDescent="0.2">
      <c r="A15" s="1">
        <v>13</v>
      </c>
      <c r="B15" s="1" t="s">
        <v>28</v>
      </c>
      <c r="C15" s="1" t="s">
        <v>21</v>
      </c>
      <c r="D15" s="1">
        <v>3</v>
      </c>
      <c r="E15" s="1" t="s">
        <v>26</v>
      </c>
      <c r="F15" s="76"/>
      <c r="G15" s="76"/>
      <c r="H15" s="76"/>
      <c r="I15" s="76"/>
      <c r="J15" s="76"/>
      <c r="K15" s="76"/>
    </row>
    <row r="16" spans="1:11" x14ac:dyDescent="0.2">
      <c r="A16" s="1">
        <v>13</v>
      </c>
      <c r="B16" s="1" t="s">
        <v>28</v>
      </c>
      <c r="C16" s="1" t="s">
        <v>21</v>
      </c>
      <c r="D16" s="1">
        <v>3</v>
      </c>
      <c r="E16" s="1" t="s">
        <v>27</v>
      </c>
      <c r="F16" s="76"/>
      <c r="G16" s="76"/>
      <c r="H16" s="76"/>
      <c r="I16" s="76"/>
      <c r="J16" s="76"/>
      <c r="K16" s="76"/>
    </row>
    <row r="17" spans="1:13" x14ac:dyDescent="0.2">
      <c r="F17" s="76"/>
      <c r="G17" s="76"/>
      <c r="H17" s="76"/>
      <c r="I17" s="76"/>
      <c r="J17" s="76"/>
      <c r="K17" s="76"/>
    </row>
    <row r="18" spans="1:13" x14ac:dyDescent="0.2">
      <c r="A18" s="1">
        <v>13</v>
      </c>
      <c r="B18" s="1" t="s">
        <v>29</v>
      </c>
      <c r="C18" s="1" t="s">
        <v>8</v>
      </c>
      <c r="D18" s="1">
        <v>3</v>
      </c>
      <c r="E18" s="3" t="s">
        <v>24</v>
      </c>
      <c r="F18" s="76">
        <v>-88.816000000000003</v>
      </c>
      <c r="G18" s="76">
        <v>-88.069000000000003</v>
      </c>
      <c r="H18" s="76">
        <v>-91.054000000000002</v>
      </c>
      <c r="I18" s="76">
        <v>-90.873999999999995</v>
      </c>
      <c r="J18" s="76">
        <v>-89.72</v>
      </c>
      <c r="K18" s="76">
        <v>-91.778000000000006</v>
      </c>
    </row>
    <row r="19" spans="1:13" x14ac:dyDescent="0.2">
      <c r="A19" s="1">
        <v>13</v>
      </c>
      <c r="B19" s="1" t="s">
        <v>29</v>
      </c>
      <c r="C19" s="1" t="s">
        <v>8</v>
      </c>
      <c r="D19" s="1">
        <v>3</v>
      </c>
      <c r="E19" s="3" t="s">
        <v>25</v>
      </c>
      <c r="F19" s="76">
        <v>-89.513999999999996</v>
      </c>
      <c r="G19" s="76">
        <v>-88.418999999999997</v>
      </c>
      <c r="H19" s="76">
        <v>-91.486999999999995</v>
      </c>
      <c r="I19" s="76">
        <v>-91.396000000000001</v>
      </c>
      <c r="J19" s="76">
        <v>-90.501999999999995</v>
      </c>
      <c r="K19" s="76">
        <v>-92.497</v>
      </c>
    </row>
    <row r="20" spans="1:13" x14ac:dyDescent="0.2">
      <c r="A20" s="1">
        <v>13</v>
      </c>
      <c r="B20" s="1" t="s">
        <v>29</v>
      </c>
      <c r="C20" s="1" t="s">
        <v>8</v>
      </c>
      <c r="D20" s="1">
        <v>3</v>
      </c>
      <c r="E20" s="1" t="s">
        <v>26</v>
      </c>
      <c r="F20" s="76"/>
      <c r="G20" s="76"/>
      <c r="H20" s="76"/>
      <c r="I20" s="76"/>
      <c r="J20" s="76"/>
      <c r="K20" s="76"/>
    </row>
    <row r="21" spans="1:13" x14ac:dyDescent="0.2">
      <c r="A21" s="1">
        <v>13</v>
      </c>
      <c r="B21" s="1" t="s">
        <v>29</v>
      </c>
      <c r="C21" s="1" t="s">
        <v>8</v>
      </c>
      <c r="D21" s="1">
        <v>3</v>
      </c>
      <c r="E21" s="1" t="s">
        <v>27</v>
      </c>
      <c r="F21" s="76"/>
      <c r="G21" s="76"/>
      <c r="H21" s="76"/>
      <c r="I21" s="76"/>
      <c r="J21" s="76"/>
      <c r="K21" s="76"/>
    </row>
    <row r="22" spans="1:13" x14ac:dyDescent="0.2">
      <c r="F22" s="76"/>
      <c r="G22" s="76"/>
      <c r="H22" s="76"/>
      <c r="I22" s="76"/>
      <c r="J22" s="76"/>
      <c r="K22" s="76"/>
    </row>
    <row r="23" spans="1:13" x14ac:dyDescent="0.2">
      <c r="A23" s="1">
        <v>13</v>
      </c>
      <c r="B23" s="1" t="s">
        <v>29</v>
      </c>
      <c r="C23" s="1" t="s">
        <v>20</v>
      </c>
      <c r="D23" s="1">
        <v>3</v>
      </c>
      <c r="E23" s="3" t="s">
        <v>24</v>
      </c>
      <c r="F23" s="76">
        <v>-90.846000000000004</v>
      </c>
      <c r="G23" s="76">
        <v>-89.826999999999998</v>
      </c>
      <c r="H23" s="76">
        <v>-92.841999999999999</v>
      </c>
      <c r="I23" s="76">
        <v>-92.686999999999998</v>
      </c>
      <c r="J23" s="76">
        <v>-91.852000000000004</v>
      </c>
      <c r="K23" s="76">
        <v>-93.718000000000004</v>
      </c>
    </row>
    <row r="24" spans="1:13" x14ac:dyDescent="0.2">
      <c r="A24" s="1">
        <v>13</v>
      </c>
      <c r="B24" s="1" t="s">
        <v>29</v>
      </c>
      <c r="C24" s="1" t="s">
        <v>20</v>
      </c>
      <c r="D24" s="1">
        <v>3</v>
      </c>
      <c r="E24" s="3" t="s">
        <v>25</v>
      </c>
      <c r="F24" s="76">
        <v>-91.009</v>
      </c>
      <c r="G24" s="76">
        <v>-89.691999999999993</v>
      </c>
      <c r="H24" s="76">
        <v>-92.745000000000005</v>
      </c>
      <c r="I24" s="76">
        <v>-92.525999999999996</v>
      </c>
      <c r="J24" s="76">
        <v>-91.88</v>
      </c>
      <c r="K24" s="76">
        <v>-93.56</v>
      </c>
    </row>
    <row r="25" spans="1:13" x14ac:dyDescent="0.2">
      <c r="A25" s="1">
        <v>13</v>
      </c>
      <c r="B25" s="1" t="s">
        <v>29</v>
      </c>
      <c r="C25" s="1" t="s">
        <v>20</v>
      </c>
      <c r="D25" s="1">
        <v>3</v>
      </c>
      <c r="E25" s="1" t="s">
        <v>26</v>
      </c>
      <c r="F25" s="76"/>
      <c r="G25" s="76"/>
      <c r="H25" s="76"/>
      <c r="I25" s="76"/>
      <c r="J25" s="76"/>
      <c r="K25" s="76"/>
    </row>
    <row r="26" spans="1:13" x14ac:dyDescent="0.2">
      <c r="A26" s="1">
        <v>13</v>
      </c>
      <c r="B26" s="1" t="s">
        <v>29</v>
      </c>
      <c r="C26" s="1" t="s">
        <v>20</v>
      </c>
      <c r="D26" s="1">
        <v>3</v>
      </c>
      <c r="E26" s="1" t="s">
        <v>27</v>
      </c>
      <c r="F26" s="76"/>
      <c r="G26" s="76"/>
      <c r="H26" s="76"/>
      <c r="I26" s="76"/>
      <c r="J26" s="76"/>
      <c r="K26" s="76"/>
    </row>
    <row r="27" spans="1:13" x14ac:dyDescent="0.2">
      <c r="F27" s="76"/>
      <c r="G27" s="76"/>
      <c r="H27" s="76"/>
      <c r="I27" s="76"/>
      <c r="J27" s="76"/>
      <c r="K27" s="76"/>
    </row>
    <row r="28" spans="1:13" x14ac:dyDescent="0.2">
      <c r="A28" s="1">
        <v>13</v>
      </c>
      <c r="B28" s="1" t="s">
        <v>29</v>
      </c>
      <c r="C28" s="1" t="s">
        <v>21</v>
      </c>
      <c r="D28" s="1">
        <v>3</v>
      </c>
      <c r="E28" s="3" t="s">
        <v>24</v>
      </c>
      <c r="F28" s="31">
        <v>-87.962000000000003</v>
      </c>
      <c r="G28" s="76">
        <v>-87.48</v>
      </c>
      <c r="H28" s="76">
        <v>-90.801000000000002</v>
      </c>
      <c r="I28" s="76">
        <v>-90.641999999999996</v>
      </c>
      <c r="J28" s="31">
        <v>-89.400999999999996</v>
      </c>
      <c r="K28" s="76">
        <v>-91.718999999999994</v>
      </c>
      <c r="M28" s="1" t="s">
        <v>206</v>
      </c>
    </row>
    <row r="29" spans="1:13" x14ac:dyDescent="0.2">
      <c r="A29" s="1">
        <v>13</v>
      </c>
      <c r="B29" s="1" t="s">
        <v>29</v>
      </c>
      <c r="C29" s="1" t="s">
        <v>21</v>
      </c>
      <c r="D29" s="1">
        <v>3</v>
      </c>
      <c r="E29" s="3" t="s">
        <v>25</v>
      </c>
      <c r="F29" s="76">
        <v>-88.984999999999999</v>
      </c>
      <c r="G29" s="76">
        <v>-87.734999999999999</v>
      </c>
      <c r="H29" s="76">
        <v>-91.418000000000006</v>
      </c>
      <c r="I29" s="76">
        <v>-91.194999999999993</v>
      </c>
      <c r="J29" s="76">
        <v>-89.828999999999994</v>
      </c>
      <c r="K29" s="76">
        <v>-92.161000000000001</v>
      </c>
    </row>
    <row r="30" spans="1:13" x14ac:dyDescent="0.2">
      <c r="A30" s="1">
        <v>13</v>
      </c>
      <c r="B30" s="1" t="s">
        <v>29</v>
      </c>
      <c r="C30" s="1" t="s">
        <v>21</v>
      </c>
      <c r="D30" s="1">
        <v>3</v>
      </c>
      <c r="E30" s="1" t="s">
        <v>26</v>
      </c>
      <c r="F30" s="76"/>
      <c r="G30" s="76"/>
      <c r="H30" s="76"/>
      <c r="I30" s="76"/>
      <c r="J30" s="76"/>
      <c r="K30" s="76"/>
    </row>
    <row r="31" spans="1:13" x14ac:dyDescent="0.2">
      <c r="A31" s="1">
        <v>13</v>
      </c>
      <c r="B31" s="1" t="s">
        <v>29</v>
      </c>
      <c r="C31" s="1" t="s">
        <v>21</v>
      </c>
      <c r="D31" s="1">
        <v>3</v>
      </c>
      <c r="E31" s="1" t="s">
        <v>27</v>
      </c>
      <c r="F31" s="76"/>
      <c r="G31" s="76"/>
      <c r="H31" s="76"/>
      <c r="I31" s="76"/>
      <c r="J31" s="76"/>
      <c r="K31" s="76"/>
    </row>
    <row r="32" spans="1:13" x14ac:dyDescent="0.2">
      <c r="F32" s="76"/>
      <c r="G32" s="76"/>
      <c r="H32" s="76"/>
      <c r="I32" s="76"/>
      <c r="J32" s="76"/>
      <c r="K32" s="76"/>
    </row>
    <row r="33" spans="1:11" x14ac:dyDescent="0.2">
      <c r="A33" s="1">
        <v>7</v>
      </c>
      <c r="B33" s="1" t="s">
        <v>28</v>
      </c>
      <c r="C33" s="1" t="s">
        <v>47</v>
      </c>
      <c r="D33" s="1">
        <v>3</v>
      </c>
      <c r="E33" s="3" t="s">
        <v>24</v>
      </c>
      <c r="F33" s="76"/>
      <c r="G33" s="76"/>
      <c r="H33" s="76"/>
      <c r="I33" s="76"/>
      <c r="J33" s="76"/>
      <c r="K33" s="76"/>
    </row>
    <row r="34" spans="1:11" x14ac:dyDescent="0.2">
      <c r="A34" s="1">
        <v>7</v>
      </c>
      <c r="B34" s="1" t="s">
        <v>28</v>
      </c>
      <c r="C34" s="1" t="s">
        <v>47</v>
      </c>
      <c r="D34" s="1">
        <v>3</v>
      </c>
      <c r="E34" s="3" t="s">
        <v>25</v>
      </c>
      <c r="F34" s="76">
        <v>-96.084000000000003</v>
      </c>
      <c r="G34" s="76">
        <v>-95.242000000000004</v>
      </c>
      <c r="H34" s="76">
        <v>-97.599000000000004</v>
      </c>
      <c r="I34" s="76">
        <v>-97.451999999999998</v>
      </c>
      <c r="J34" s="76">
        <v>-96.641999999999996</v>
      </c>
      <c r="K34" s="76">
        <v>-98.209000000000003</v>
      </c>
    </row>
    <row r="35" spans="1:11" x14ac:dyDescent="0.2">
      <c r="A35" s="1">
        <v>7</v>
      </c>
      <c r="B35" s="1" t="s">
        <v>28</v>
      </c>
      <c r="C35" s="1" t="s">
        <v>47</v>
      </c>
      <c r="D35" s="1">
        <v>3</v>
      </c>
      <c r="E35" s="1" t="s">
        <v>26</v>
      </c>
      <c r="F35" s="76"/>
      <c r="G35" s="76"/>
      <c r="H35" s="76"/>
      <c r="I35" s="76"/>
      <c r="J35" s="76"/>
      <c r="K35" s="76"/>
    </row>
    <row r="36" spans="1:11" x14ac:dyDescent="0.2">
      <c r="A36" s="1">
        <v>7</v>
      </c>
      <c r="B36" s="1" t="s">
        <v>28</v>
      </c>
      <c r="C36" s="1" t="s">
        <v>47</v>
      </c>
      <c r="D36" s="1">
        <v>3</v>
      </c>
      <c r="E36" s="1" t="s">
        <v>27</v>
      </c>
      <c r="F36" s="76"/>
      <c r="G36" s="76"/>
      <c r="H36" s="76"/>
      <c r="I36" s="76"/>
      <c r="J36" s="76"/>
      <c r="K36" s="76"/>
    </row>
    <row r="37" spans="1:11" x14ac:dyDescent="0.2">
      <c r="E37" s="3"/>
      <c r="F37" s="76"/>
      <c r="G37" s="76"/>
      <c r="H37" s="76"/>
      <c r="I37" s="76"/>
      <c r="J37" s="76"/>
      <c r="K37" s="76"/>
    </row>
    <row r="38" spans="1:11" x14ac:dyDescent="0.2">
      <c r="A38" s="1">
        <v>7</v>
      </c>
      <c r="B38" s="1" t="s">
        <v>28</v>
      </c>
      <c r="C38" s="1" t="s">
        <v>48</v>
      </c>
      <c r="D38" s="1">
        <v>3</v>
      </c>
      <c r="E38" s="3" t="s">
        <v>24</v>
      </c>
      <c r="F38" s="76">
        <v>-97.221000000000004</v>
      </c>
      <c r="G38" s="76">
        <v>-96.436999999999998</v>
      </c>
      <c r="H38" s="76">
        <v>-98.79</v>
      </c>
      <c r="I38" s="76">
        <v>-98.655000000000001</v>
      </c>
      <c r="J38" s="76">
        <v>-97.694999999999993</v>
      </c>
      <c r="K38" s="76">
        <v>-99.281000000000006</v>
      </c>
    </row>
    <row r="39" spans="1:11" x14ac:dyDescent="0.2">
      <c r="A39" s="1">
        <v>7</v>
      </c>
      <c r="B39" s="1" t="s">
        <v>28</v>
      </c>
      <c r="C39" s="1" t="s">
        <v>48</v>
      </c>
      <c r="D39" s="1">
        <v>3</v>
      </c>
      <c r="E39" s="3" t="s">
        <v>25</v>
      </c>
      <c r="F39" s="76">
        <v>-96.99</v>
      </c>
      <c r="G39" s="76">
        <v>-96.084999999999994</v>
      </c>
      <c r="H39" s="76">
        <v>-98.498000000000005</v>
      </c>
      <c r="I39" s="76">
        <v>-98.433000000000007</v>
      </c>
      <c r="J39" s="76">
        <v>-97.561000000000007</v>
      </c>
      <c r="K39" s="76">
        <v>-99.063999999999993</v>
      </c>
    </row>
    <row r="40" spans="1:11" x14ac:dyDescent="0.2">
      <c r="A40" s="1">
        <v>7</v>
      </c>
      <c r="B40" s="1" t="s">
        <v>28</v>
      </c>
      <c r="C40" s="1" t="s">
        <v>48</v>
      </c>
      <c r="D40" s="1">
        <v>3</v>
      </c>
      <c r="E40" s="1" t="s">
        <v>26</v>
      </c>
      <c r="F40" s="76"/>
      <c r="G40" s="76"/>
      <c r="H40" s="76"/>
      <c r="I40" s="76"/>
      <c r="J40" s="76"/>
      <c r="K40" s="76"/>
    </row>
    <row r="41" spans="1:11" x14ac:dyDescent="0.2">
      <c r="A41" s="1">
        <v>7</v>
      </c>
      <c r="B41" s="1" t="s">
        <v>28</v>
      </c>
      <c r="C41" s="1" t="s">
        <v>48</v>
      </c>
      <c r="D41" s="1">
        <v>3</v>
      </c>
      <c r="E41" s="1" t="s">
        <v>27</v>
      </c>
      <c r="F41" s="76"/>
      <c r="G41" s="76"/>
      <c r="H41" s="76"/>
      <c r="I41" s="76"/>
      <c r="J41" s="76"/>
      <c r="K41" s="76"/>
    </row>
    <row r="42" spans="1:11" x14ac:dyDescent="0.2">
      <c r="F42" s="76"/>
      <c r="G42" s="76"/>
      <c r="H42" s="76"/>
      <c r="I42" s="76"/>
      <c r="J42" s="76"/>
      <c r="K42" s="76"/>
    </row>
    <row r="43" spans="1:11" x14ac:dyDescent="0.2">
      <c r="A43" s="1">
        <v>7</v>
      </c>
      <c r="B43" s="1" t="s">
        <v>28</v>
      </c>
      <c r="C43" s="1" t="s">
        <v>21</v>
      </c>
      <c r="D43" s="1">
        <v>3</v>
      </c>
      <c r="E43" s="3" t="s">
        <v>24</v>
      </c>
      <c r="F43" s="76">
        <v>-97.721000000000004</v>
      </c>
      <c r="G43" s="76">
        <v>-96.704999999999998</v>
      </c>
      <c r="H43" s="76">
        <v>-99.296999999999997</v>
      </c>
      <c r="I43" s="76">
        <v>-99.176000000000002</v>
      </c>
      <c r="J43" s="76">
        <v>-98.308000000000007</v>
      </c>
      <c r="K43" s="76">
        <v>-99.903999999999996</v>
      </c>
    </row>
    <row r="44" spans="1:11" x14ac:dyDescent="0.2">
      <c r="A44" s="1">
        <v>7</v>
      </c>
      <c r="B44" s="1" t="s">
        <v>28</v>
      </c>
      <c r="C44" s="1" t="s">
        <v>21</v>
      </c>
      <c r="D44" s="1">
        <v>3</v>
      </c>
      <c r="E44" s="3" t="s">
        <v>25</v>
      </c>
      <c r="F44" s="76">
        <v>-98.278999999999996</v>
      </c>
      <c r="G44" s="76">
        <v>-97.346000000000004</v>
      </c>
      <c r="H44" s="76">
        <v>-99.777000000000001</v>
      </c>
      <c r="I44" s="76">
        <v>-99.679000000000002</v>
      </c>
      <c r="J44" s="76">
        <v>-98.789000000000001</v>
      </c>
      <c r="K44" s="76">
        <v>-100.29</v>
      </c>
    </row>
    <row r="45" spans="1:11" x14ac:dyDescent="0.2">
      <c r="A45" s="1">
        <v>7</v>
      </c>
      <c r="B45" s="1" t="s">
        <v>28</v>
      </c>
      <c r="C45" s="1" t="s">
        <v>21</v>
      </c>
      <c r="D45" s="1">
        <v>3</v>
      </c>
      <c r="E45" s="1" t="s">
        <v>26</v>
      </c>
      <c r="F45" s="76"/>
      <c r="G45" s="76"/>
      <c r="H45" s="76"/>
      <c r="I45" s="76"/>
      <c r="J45" s="76"/>
      <c r="K45" s="76"/>
    </row>
    <row r="46" spans="1:11" x14ac:dyDescent="0.2">
      <c r="A46" s="1">
        <v>7</v>
      </c>
      <c r="B46" s="1" t="s">
        <v>28</v>
      </c>
      <c r="C46" s="1" t="s">
        <v>21</v>
      </c>
      <c r="D46" s="1">
        <v>3</v>
      </c>
      <c r="E46" s="1" t="s">
        <v>27</v>
      </c>
      <c r="F46" s="76"/>
      <c r="G46" s="76"/>
      <c r="H46" s="76"/>
      <c r="I46" s="76"/>
      <c r="J46" s="76"/>
      <c r="K46" s="76"/>
    </row>
    <row r="47" spans="1:11" x14ac:dyDescent="0.2">
      <c r="F47" s="76"/>
      <c r="G47" s="76"/>
      <c r="H47" s="76"/>
      <c r="I47" s="76"/>
      <c r="J47" s="76"/>
      <c r="K47" s="76"/>
    </row>
    <row r="48" spans="1:11" x14ac:dyDescent="0.2">
      <c r="A48" s="1">
        <v>7</v>
      </c>
      <c r="B48" s="1" t="s">
        <v>29</v>
      </c>
      <c r="C48" s="1" t="s">
        <v>47</v>
      </c>
      <c r="D48" s="1">
        <v>3</v>
      </c>
      <c r="E48" s="3" t="s">
        <v>24</v>
      </c>
      <c r="F48" s="76"/>
      <c r="G48" s="76"/>
      <c r="H48" s="76"/>
      <c r="I48" s="76"/>
      <c r="J48" s="76"/>
      <c r="K48" s="76"/>
    </row>
    <row r="49" spans="1:13" x14ac:dyDescent="0.2">
      <c r="A49" s="1">
        <v>7</v>
      </c>
      <c r="B49" s="1" t="s">
        <v>29</v>
      </c>
      <c r="C49" s="1" t="s">
        <v>47</v>
      </c>
      <c r="D49" s="1">
        <v>3</v>
      </c>
      <c r="E49" s="3" t="s">
        <v>25</v>
      </c>
      <c r="F49" s="76">
        <v>-89.19</v>
      </c>
      <c r="G49" s="76">
        <v>-88.459000000000003</v>
      </c>
      <c r="H49" s="76">
        <v>-91.120999999999995</v>
      </c>
      <c r="I49" s="76">
        <v>-90.951999999999998</v>
      </c>
      <c r="J49" s="76">
        <v>-89.962999999999994</v>
      </c>
      <c r="K49" s="76">
        <v>-91.903000000000006</v>
      </c>
    </row>
    <row r="50" spans="1:13" x14ac:dyDescent="0.2">
      <c r="A50" s="1">
        <v>7</v>
      </c>
      <c r="B50" s="1" t="s">
        <v>29</v>
      </c>
      <c r="C50" s="1" t="s">
        <v>47</v>
      </c>
      <c r="D50" s="1">
        <v>3</v>
      </c>
      <c r="E50" s="1" t="s">
        <v>26</v>
      </c>
      <c r="F50" s="76"/>
      <c r="G50" s="76"/>
      <c r="H50" s="76"/>
      <c r="I50" s="76"/>
      <c r="J50" s="76"/>
      <c r="K50" s="76"/>
    </row>
    <row r="51" spans="1:13" x14ac:dyDescent="0.2">
      <c r="A51" s="1">
        <v>7</v>
      </c>
      <c r="B51" s="1" t="s">
        <v>29</v>
      </c>
      <c r="C51" s="1" t="s">
        <v>47</v>
      </c>
      <c r="D51" s="1">
        <v>3</v>
      </c>
      <c r="E51" s="1" t="s">
        <v>27</v>
      </c>
      <c r="F51" s="76"/>
      <c r="G51" s="76"/>
      <c r="H51" s="76"/>
      <c r="I51" s="76"/>
      <c r="J51" s="76"/>
      <c r="K51" s="76"/>
    </row>
    <row r="52" spans="1:13" x14ac:dyDescent="0.2">
      <c r="E52" s="3"/>
      <c r="F52" s="76"/>
      <c r="G52" s="76"/>
      <c r="H52" s="76"/>
      <c r="I52" s="76"/>
      <c r="J52" s="76"/>
      <c r="K52" s="76"/>
    </row>
    <row r="53" spans="1:13" x14ac:dyDescent="0.2">
      <c r="A53" s="1">
        <v>7</v>
      </c>
      <c r="B53" s="1" t="s">
        <v>29</v>
      </c>
      <c r="C53" s="1" t="s">
        <v>48</v>
      </c>
      <c r="D53" s="1">
        <v>3</v>
      </c>
      <c r="E53" s="3" t="s">
        <v>24</v>
      </c>
      <c r="F53" s="76">
        <v>-91.491</v>
      </c>
      <c r="G53" s="76">
        <v>-90.784000000000006</v>
      </c>
      <c r="H53" s="76">
        <v>-93.275999999999996</v>
      </c>
      <c r="I53" s="76">
        <v>-93.091999999999999</v>
      </c>
      <c r="J53" s="76">
        <v>-92.147999999999996</v>
      </c>
      <c r="K53" s="76">
        <v>-93.91</v>
      </c>
    </row>
    <row r="54" spans="1:13" x14ac:dyDescent="0.2">
      <c r="A54" s="1">
        <v>7</v>
      </c>
      <c r="B54" s="1" t="s">
        <v>29</v>
      </c>
      <c r="C54" s="1" t="s">
        <v>48</v>
      </c>
      <c r="D54" s="1">
        <v>3</v>
      </c>
      <c r="E54" s="3" t="s">
        <v>25</v>
      </c>
      <c r="F54" s="76">
        <v>-91.721000000000004</v>
      </c>
      <c r="G54" s="76">
        <v>-90.694000000000003</v>
      </c>
      <c r="H54" s="76">
        <v>-93.47</v>
      </c>
      <c r="I54" s="76">
        <v>-93.286000000000001</v>
      </c>
      <c r="J54" s="76">
        <v>-92.653000000000006</v>
      </c>
      <c r="K54" s="76">
        <v>-94.290999999999997</v>
      </c>
    </row>
    <row r="55" spans="1:13" x14ac:dyDescent="0.2">
      <c r="A55" s="1">
        <v>7</v>
      </c>
      <c r="B55" s="1" t="s">
        <v>29</v>
      </c>
      <c r="C55" s="1" t="s">
        <v>48</v>
      </c>
      <c r="D55" s="1">
        <v>3</v>
      </c>
      <c r="E55" s="1" t="s">
        <v>26</v>
      </c>
      <c r="F55" s="76"/>
      <c r="G55" s="76"/>
      <c r="H55" s="76"/>
      <c r="I55" s="76"/>
      <c r="J55" s="76"/>
      <c r="K55" s="76"/>
    </row>
    <row r="56" spans="1:13" x14ac:dyDescent="0.2">
      <c r="A56" s="1">
        <v>7</v>
      </c>
      <c r="B56" s="1" t="s">
        <v>29</v>
      </c>
      <c r="C56" s="1" t="s">
        <v>48</v>
      </c>
      <c r="D56" s="1">
        <v>3</v>
      </c>
      <c r="E56" s="1" t="s">
        <v>27</v>
      </c>
      <c r="F56" s="76"/>
      <c r="G56" s="76"/>
      <c r="H56" s="76"/>
      <c r="I56" s="76"/>
      <c r="J56" s="76"/>
      <c r="K56" s="76"/>
    </row>
    <row r="57" spans="1:13" x14ac:dyDescent="0.2">
      <c r="F57" s="76"/>
      <c r="G57" s="76"/>
      <c r="H57" s="76"/>
      <c r="I57" s="76"/>
      <c r="J57" s="76"/>
      <c r="K57" s="76"/>
    </row>
    <row r="58" spans="1:13" x14ac:dyDescent="0.2">
      <c r="A58" s="1">
        <v>7</v>
      </c>
      <c r="B58" s="1" t="s">
        <v>29</v>
      </c>
      <c r="C58" s="1" t="s">
        <v>21</v>
      </c>
      <c r="D58" s="1">
        <v>3</v>
      </c>
      <c r="E58" s="3" t="s">
        <v>24</v>
      </c>
      <c r="F58" s="31">
        <v>-91.314999999999998</v>
      </c>
      <c r="G58" s="76">
        <v>-91.367999999999995</v>
      </c>
      <c r="H58" s="76">
        <v>-94.058000000000007</v>
      </c>
      <c r="I58" s="76">
        <v>-93.918999999999997</v>
      </c>
      <c r="J58" s="31">
        <v>-93.055000000000007</v>
      </c>
      <c r="K58" s="76">
        <v>-94.884</v>
      </c>
      <c r="M58" s="1" t="s">
        <v>207</v>
      </c>
    </row>
    <row r="59" spans="1:13" x14ac:dyDescent="0.2">
      <c r="A59" s="1">
        <v>7</v>
      </c>
      <c r="B59" s="1" t="s">
        <v>29</v>
      </c>
      <c r="C59" s="1" t="s">
        <v>21</v>
      </c>
      <c r="D59" s="1">
        <v>3</v>
      </c>
      <c r="E59" s="3" t="s">
        <v>25</v>
      </c>
      <c r="F59" s="76">
        <v>-92.116</v>
      </c>
      <c r="G59" s="76">
        <v>-91.361000000000004</v>
      </c>
      <c r="H59" s="76">
        <v>-93.906000000000006</v>
      </c>
      <c r="I59" s="76">
        <v>-93.784999999999997</v>
      </c>
      <c r="J59" s="76">
        <v>-92.855999999999995</v>
      </c>
      <c r="K59" s="76">
        <v>-100.29</v>
      </c>
    </row>
    <row r="60" spans="1:13" x14ac:dyDescent="0.2">
      <c r="A60" s="1">
        <v>7</v>
      </c>
      <c r="B60" s="1" t="s">
        <v>29</v>
      </c>
      <c r="C60" s="1" t="s">
        <v>21</v>
      </c>
      <c r="D60" s="1">
        <v>3</v>
      </c>
      <c r="E60" s="1" t="s">
        <v>26</v>
      </c>
      <c r="F60" s="76"/>
      <c r="G60" s="76"/>
      <c r="H60" s="76"/>
      <c r="I60" s="76"/>
      <c r="J60" s="76"/>
      <c r="K60" s="76"/>
    </row>
    <row r="61" spans="1:13" x14ac:dyDescent="0.2">
      <c r="A61" s="1">
        <v>7</v>
      </c>
      <c r="B61" s="1" t="s">
        <v>29</v>
      </c>
      <c r="C61" s="1" t="s">
        <v>21</v>
      </c>
      <c r="D61" s="1">
        <v>3</v>
      </c>
      <c r="E61" s="1" t="s">
        <v>27</v>
      </c>
      <c r="F61" s="76"/>
      <c r="G61" s="76"/>
      <c r="H61" s="76"/>
      <c r="I61" s="76"/>
      <c r="J61" s="76"/>
      <c r="K61" s="76"/>
    </row>
  </sheetData>
  <mergeCells count="2">
    <mergeCell ref="F1:G1"/>
    <mergeCell ref="H1:I1"/>
  </mergeCells>
  <pageMargins left="0.7" right="0.7" top="0.75" bottom="0.75" header="0.3" footer="0.3"/>
  <pageSetup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"/>
  <sheetViews>
    <sheetView workbookViewId="0">
      <pane xSplit="5" ySplit="2" topLeftCell="J3" activePane="bottomRight" state="frozen"/>
      <selection pane="topRight" activeCell="F1" sqref="F1"/>
      <selection pane="bottomLeft" activeCell="A3" sqref="A3"/>
      <selection pane="bottomRight" activeCell="E94" sqref="E94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9" width="13.6640625" style="2" bestFit="1" customWidth="1"/>
    <col min="10" max="16384" width="8.83203125" style="1"/>
  </cols>
  <sheetData>
    <row r="1" spans="1:9" x14ac:dyDescent="0.2">
      <c r="F1" s="4" t="s">
        <v>0</v>
      </c>
      <c r="G1" s="4" t="s">
        <v>3</v>
      </c>
      <c r="H1" s="4" t="s">
        <v>0</v>
      </c>
      <c r="I1" s="4" t="s">
        <v>3</v>
      </c>
    </row>
    <row r="2" spans="1:9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2" t="s">
        <v>1</v>
      </c>
      <c r="G2" s="2" t="s">
        <v>1</v>
      </c>
      <c r="H2" s="2" t="s">
        <v>99</v>
      </c>
      <c r="I2" s="2" t="s">
        <v>99</v>
      </c>
    </row>
    <row r="3" spans="1:9" x14ac:dyDescent="0.2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>
        <v>-95.51</v>
      </c>
      <c r="G3">
        <v>-97.457999999999998</v>
      </c>
      <c r="H3">
        <v>-95.768000000000001</v>
      </c>
      <c r="I3">
        <v>-97.730999999999995</v>
      </c>
    </row>
    <row r="4" spans="1:9" x14ac:dyDescent="0.2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>
        <v>-93.792000000000002</v>
      </c>
      <c r="G4">
        <v>-95.698999999999998</v>
      </c>
      <c r="H4">
        <v>-93.941999999999993</v>
      </c>
      <c r="I4">
        <v>-95.855000000000004</v>
      </c>
    </row>
    <row r="5" spans="1:9" x14ac:dyDescent="0.2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>
        <v>-93.95</v>
      </c>
      <c r="G5">
        <v>-95.843999999999994</v>
      </c>
      <c r="H5">
        <v>-94.076999999999998</v>
      </c>
      <c r="I5">
        <v>-95.971999999999994</v>
      </c>
    </row>
    <row r="6" spans="1:9" x14ac:dyDescent="0.2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>
        <v>-90.725999999999999</v>
      </c>
      <c r="G6">
        <v>-92.756</v>
      </c>
      <c r="H6">
        <v>-90.747</v>
      </c>
      <c r="I6">
        <v>-92.771000000000001</v>
      </c>
    </row>
    <row r="7" spans="1:9" x14ac:dyDescent="0.2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>
        <v>-90.676000000000002</v>
      </c>
      <c r="G7">
        <v>-92.757000000000005</v>
      </c>
      <c r="H7">
        <v>-90.697999999999993</v>
      </c>
      <c r="I7">
        <v>-92.774000000000001</v>
      </c>
    </row>
    <row r="8" spans="1:9" x14ac:dyDescent="0.2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>
        <v>-95.013000000000005</v>
      </c>
      <c r="G8">
        <v>-97.022999999999996</v>
      </c>
      <c r="H8">
        <v>-95.21</v>
      </c>
      <c r="I8">
        <v>-97.222999999999999</v>
      </c>
    </row>
    <row r="9" spans="1:9" x14ac:dyDescent="0.2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>
        <v>-93.516999999999996</v>
      </c>
      <c r="G9">
        <v>-95.448999999999998</v>
      </c>
      <c r="H9">
        <v>-93.620999999999995</v>
      </c>
      <c r="I9">
        <v>-95.537999999999997</v>
      </c>
    </row>
    <row r="10" spans="1:9" x14ac:dyDescent="0.2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>
        <v>-94.436999999999998</v>
      </c>
      <c r="G10">
        <v>-96.397000000000006</v>
      </c>
      <c r="H10">
        <v>-94.564999999999998</v>
      </c>
      <c r="I10">
        <v>-96.525999999999996</v>
      </c>
    </row>
    <row r="11" spans="1:9" x14ac:dyDescent="0.2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2">
        <f>10*LOG10(AVERAGE(10^(F5/10),10^(F10/10)))</f>
        <v>-94.186677300984115</v>
      </c>
      <c r="G11" s="2">
        <f>10*LOG10(AVERAGE(10^(G5/10),10^(G10/10)))</f>
        <v>-96.111704049315492</v>
      </c>
      <c r="H11" s="2">
        <f>10*LOG10(1/(AVERAGE(1/(10^(H5/10)),1/(10^(H10/10)))))</f>
        <v>-94.327850732342213</v>
      </c>
      <c r="I11" s="2">
        <f>10*LOG10(1/(AVERAGE(1/(10^(I5/10)),1/(10^(I10/10)))))</f>
        <v>-96.257827769647719</v>
      </c>
    </row>
    <row r="12" spans="1:9" x14ac:dyDescent="0.2">
      <c r="A12" s="1">
        <v>13</v>
      </c>
      <c r="B12" s="1" t="s">
        <v>37</v>
      </c>
      <c r="C12" s="1" t="s">
        <v>8</v>
      </c>
      <c r="D12" s="1">
        <v>3</v>
      </c>
      <c r="E12" s="1" t="s">
        <v>97</v>
      </c>
      <c r="F12" s="2">
        <f>10*LOG10(AVERAGE(10^(F5/10),10^(F10/10),10^(F6/10)))</f>
        <v>-92.706265679566798</v>
      </c>
      <c r="G12" s="2">
        <f>10*LOG10(AVERAGE(10^(G5/10),10^(G10/10),10^(G6/10)))</f>
        <v>-94.686181696746331</v>
      </c>
      <c r="H12" s="2">
        <f>10*LOG10(1/(AVERAGE(1/(10^(H5/10)),1/(10^(H10/10)),1/(10^(H6/10)))))</f>
        <v>-93.427767478216765</v>
      </c>
      <c r="I12" s="2">
        <f>10*LOG10(1/(AVERAGE(1/(10^(I5/10)),1/(10^(I10/10)),1/(10^(I6/10)))))</f>
        <v>-95.374801114933248</v>
      </c>
    </row>
    <row r="13" spans="1:9" x14ac:dyDescent="0.2">
      <c r="A13" s="1">
        <v>13</v>
      </c>
      <c r="B13" s="1" t="s">
        <v>37</v>
      </c>
      <c r="C13" s="1" t="s">
        <v>8</v>
      </c>
      <c r="D13" s="1">
        <v>3</v>
      </c>
      <c r="E13" s="1" t="s">
        <v>19</v>
      </c>
      <c r="F13" s="2">
        <f>10*LOG10( (10^(F3/10)+10^(F4/10)+10^(F5/10)+10^(F6/10)+10^(F7/10)+10^(F8/10)+10^(F9/10)+10^(F10/10))/8 )</f>
        <v>-93.093967930971942</v>
      </c>
      <c r="G13" s="2">
        <f>10*LOG10( (10^(G3/10)+10^(G4/10)+10^(G5/10)+10^(G6/10)+10^(G7/10)+10^(G8/10)+10^(G9/10)+10^(G10/10))/8 )</f>
        <v>-95.082509808197102</v>
      </c>
      <c r="H13" s="2">
        <f>10*LOG10( 1/AVERAGE(1/(10^(H3/10)),1/(10^(H4/10)),1/(10^(H5/10)),1/(10^(H6/10)),1/(10^(H7/10)),1/(10^(H8/10)),1/(10^(H9/10)),1/(10^(H10/10))) )</f>
        <v>-93.903433467019568</v>
      </c>
      <c r="I13" s="2">
        <f>10*LOG10( 1/AVERAGE(1/(10^(I3/10)),1/(10^(I4/10)),1/(10^(I5/10)),1/(10^(I6/10)),1/(10^(I7/10)),1/(10^(I8/10)),1/(10^(I9/10)),1/(10^(I10/10))) )</f>
        <v>-95.864781016916595</v>
      </c>
    </row>
    <row r="14" spans="1:9" x14ac:dyDescent="0.2">
      <c r="A14" s="1">
        <f>A13</f>
        <v>13</v>
      </c>
      <c r="B14" s="1" t="str">
        <f>B13</f>
        <v>UMi</v>
      </c>
      <c r="C14" s="1" t="str">
        <f>C13</f>
        <v>XT1080</v>
      </c>
      <c r="D14" s="1">
        <f>D13</f>
        <v>3</v>
      </c>
      <c r="E14" s="1" t="s">
        <v>185</v>
      </c>
      <c r="F14" s="2">
        <f>10*LOG10( (10^(F4/10)+10^(F5/10)+10^(F6/10)+10^(F8/10)+10^(F9/10)+10^(F10/10)+10^(F3/10))/7 )</f>
        <v>-93.582678989939609</v>
      </c>
      <c r="G14" s="2">
        <f>10*LOG10( (10^(G4/10)+10^(G5/10)+10^(G6/10)+10^(G8/10)+10^(G9/10)+10^(G10/10)+10^(G3/10))/7 )</f>
        <v>-95.545774412548241</v>
      </c>
      <c r="H14" s="2">
        <f>10*LOG10( 1/AVERAGE(1/(10^(H4/10)),1/(10^(H5/10)),1/(10^(H6/10)),1/(10^(H8/10)),1/(10^(H9/10)),1/(10^(H10/10)),1/(10^(H3/10))) )</f>
        <v>-94.215768083106553</v>
      </c>
      <c r="I14" s="2">
        <f>10*LOG10( 1/AVERAGE(1/(10^(I4/10)),1/(10^(I5/10)),1/(10^(I6/10)),1/(10^(I8/10)),1/(10^(I9/10)),1/(10^(I10/10)),1/(10^(I3/10))) )</f>
        <v>-96.169725995151765</v>
      </c>
    </row>
    <row r="15" spans="1:9" x14ac:dyDescent="0.2">
      <c r="A15" s="1">
        <f t="shared" ref="A15:A18" si="0">A14</f>
        <v>13</v>
      </c>
      <c r="B15" s="1" t="str">
        <f t="shared" ref="B15:B18" si="1">B14</f>
        <v>UMi</v>
      </c>
      <c r="C15" s="1" t="str">
        <f t="shared" ref="C15:C18" si="2">C14</f>
        <v>XT1080</v>
      </c>
      <c r="D15" s="1">
        <f t="shared" ref="D15:D18" si="3">D14</f>
        <v>3</v>
      </c>
      <c r="E15" s="1" t="s">
        <v>186</v>
      </c>
      <c r="F15" s="2">
        <f>10*LOG10( (10^(F5/10)+10^(F6/10)+10^(F8/10)+10^(F9/10)+10^(F10/10)+10^(F3/10))/6 )</f>
        <v>-93.548752406735673</v>
      </c>
      <c r="G15" s="2">
        <f>10*LOG10( (10^(G5/10)+10^(G6/10)+10^(G8/10)+10^(G9/10)+10^(G10/10)+10^(G3/10))/6 )</f>
        <v>-95.520754275584693</v>
      </c>
      <c r="H15" s="2">
        <f>10*LOG10( 1/AVERAGE(1/(10^(H5/10)),1/(10^(H6/10)),1/(10^(H8/10)),1/(10^(H9/10)),1/(10^(H10/10)),1/(10^(H3/10))) )</f>
        <v>-94.259764104730777</v>
      </c>
      <c r="I15" s="2">
        <f>10*LOG10( 1/AVERAGE(1/(10^(I5/10)),1/(10^(I6/10)),1/(10^(I8/10)),1/(10^(I9/10)),1/(10^(I10/10)),1/(10^(I3/10))) )</f>
        <v>-96.220032292124472</v>
      </c>
    </row>
    <row r="16" spans="1:9" x14ac:dyDescent="0.2">
      <c r="A16" s="1">
        <f t="shared" si="0"/>
        <v>13</v>
      </c>
      <c r="B16" s="1" t="str">
        <f t="shared" si="1"/>
        <v>UMi</v>
      </c>
      <c r="C16" s="1" t="str">
        <f t="shared" si="2"/>
        <v>XT1080</v>
      </c>
      <c r="D16" s="1">
        <f t="shared" si="3"/>
        <v>3</v>
      </c>
      <c r="E16" s="1" t="s">
        <v>187</v>
      </c>
      <c r="F16" s="2">
        <f>10*LOG10( (10^(F5/10)+10^(F6/10)+10^(F8/10)+10^(F10/10)+10^(F3/10))/5 )</f>
        <v>-93.555130841455153</v>
      </c>
      <c r="G16" s="2">
        <f>10*LOG10( (10^(G5/10)+10^(G6/10)+10^(G8/10)+10^(G10/10)+10^(G3/10))/5 )</f>
        <v>-95.53524849872278</v>
      </c>
      <c r="H16" s="2">
        <f>10*LOG10( 1/AVERAGE(1/(10^(H5/10)),1/(10^(H6/10)),1/(10^(H8/10)),1/(10^(H10/10)),1/(10^(H3/10))) )</f>
        <v>-94.376970199779265</v>
      </c>
      <c r="I16" s="2">
        <f>10*LOG10( 1/AVERAGE(1/(10^(I5/10)),1/(10^(I6/10)),1/(10^(I8/10)),1/(10^(I10/10)),1/(10^(I3/10))) )</f>
        <v>-96.344467392820007</v>
      </c>
    </row>
    <row r="17" spans="1:9" x14ac:dyDescent="0.2">
      <c r="A17" s="1">
        <f t="shared" si="0"/>
        <v>13</v>
      </c>
      <c r="B17" s="1" t="str">
        <f t="shared" si="1"/>
        <v>UMi</v>
      </c>
      <c r="C17" s="1" t="str">
        <f t="shared" si="2"/>
        <v>XT1080</v>
      </c>
      <c r="D17" s="1">
        <f t="shared" si="3"/>
        <v>3</v>
      </c>
      <c r="E17" s="1" t="s">
        <v>188</v>
      </c>
      <c r="F17" s="2">
        <f>10*LOG10( (10^(F5/10)+10^(F6/10)+10^(F10/10)+10^(F3/10))/4 )</f>
        <v>-93.256067401303739</v>
      </c>
      <c r="G17" s="2">
        <f>10*LOG10( (10^(G5/10)+10^(G6/10)+10^(G10/10)+10^(G3/10))/4 )</f>
        <v>-95.231220051665275</v>
      </c>
      <c r="H17" s="2">
        <f>10*LOG10( 1/AVERAGE(1/(10^(H5/10)),1/(10^(H6/10)),1/(10^(H10/10)),1/(10^(H3/10))) )</f>
        <v>-94.141108559131197</v>
      </c>
      <c r="I17" s="2">
        <f>10*LOG10( 1/AVERAGE(1/(10^(I5/10)),1/(10^(I6/10)),1/(10^(I10/10)),1/(10^(I3/10))) )</f>
        <v>-96.093954429678206</v>
      </c>
    </row>
    <row r="18" spans="1:9" x14ac:dyDescent="0.2">
      <c r="A18" s="1">
        <f t="shared" si="0"/>
        <v>13</v>
      </c>
      <c r="B18" s="1" t="str">
        <f t="shared" si="1"/>
        <v>UMi</v>
      </c>
      <c r="C18" s="1" t="str">
        <f t="shared" si="2"/>
        <v>XT1080</v>
      </c>
      <c r="D18" s="1">
        <f t="shared" si="3"/>
        <v>3</v>
      </c>
      <c r="E18" s="1" t="s">
        <v>189</v>
      </c>
      <c r="F18" s="2">
        <f>10*LOG10( (10^(F5/10)+10^(F6/10)+10^(F10/10))/3)</f>
        <v>-92.706265679566798</v>
      </c>
      <c r="G18" s="2">
        <f>10*LOG10( (10^(G5/10)+10^(G6/10)+10^(G10/10))/3 )</f>
        <v>-94.686181696746331</v>
      </c>
      <c r="H18" s="2">
        <f>10*LOG10( 1/AVERAGE(1/(10^(H5/10)),1/(10^(H6/10)),1/(10^(H10/10))) )</f>
        <v>-93.427767478216765</v>
      </c>
      <c r="I18" s="2">
        <f>10*LOG10( 1/AVERAGE(1/(10^(I5/10)),1/(10^(I6/10)),1/(10^(I10/10))) )</f>
        <v>-95.374801114933248</v>
      </c>
    </row>
    <row r="20" spans="1:9" x14ac:dyDescent="0.2">
      <c r="A20" s="1">
        <v>13</v>
      </c>
      <c r="B20" s="1" t="s">
        <v>37</v>
      </c>
      <c r="C20" s="1" t="s">
        <v>20</v>
      </c>
      <c r="D20" s="1">
        <v>3</v>
      </c>
      <c r="E20" s="3" t="s">
        <v>10</v>
      </c>
      <c r="F20">
        <v>-94.198999999999998</v>
      </c>
      <c r="G20">
        <v>-96.12</v>
      </c>
      <c r="H20">
        <v>-94.284000000000006</v>
      </c>
      <c r="I20">
        <v>-96.194000000000003</v>
      </c>
    </row>
    <row r="21" spans="1:9" x14ac:dyDescent="0.2">
      <c r="A21" s="1">
        <v>13</v>
      </c>
      <c r="B21" s="1" t="s">
        <v>37</v>
      </c>
      <c r="C21" s="1" t="s">
        <v>20</v>
      </c>
      <c r="D21" s="1">
        <v>3</v>
      </c>
      <c r="E21" s="3" t="s">
        <v>11</v>
      </c>
      <c r="F21">
        <v>-95.2</v>
      </c>
      <c r="G21">
        <v>-97.102999999999994</v>
      </c>
      <c r="H21">
        <v>-95.269000000000005</v>
      </c>
      <c r="I21">
        <v>-97.183000000000007</v>
      </c>
    </row>
    <row r="22" spans="1:9" x14ac:dyDescent="0.2">
      <c r="A22" s="1">
        <v>13</v>
      </c>
      <c r="B22" s="1" t="s">
        <v>37</v>
      </c>
      <c r="C22" s="1" t="s">
        <v>20</v>
      </c>
      <c r="D22" s="1">
        <v>3</v>
      </c>
      <c r="E22" s="1" t="s">
        <v>12</v>
      </c>
      <c r="F22">
        <v>-95.747</v>
      </c>
      <c r="G22">
        <v>-97.611999999999995</v>
      </c>
      <c r="H22">
        <v>-95.831999999999994</v>
      </c>
      <c r="I22">
        <v>-97.698999999999998</v>
      </c>
    </row>
    <row r="23" spans="1:9" x14ac:dyDescent="0.2">
      <c r="A23" s="1">
        <v>13</v>
      </c>
      <c r="B23" s="1" t="s">
        <v>37</v>
      </c>
      <c r="C23" s="1" t="s">
        <v>20</v>
      </c>
      <c r="D23" s="1">
        <v>3</v>
      </c>
      <c r="E23" s="1" t="s">
        <v>13</v>
      </c>
      <c r="F23">
        <v>-94.43</v>
      </c>
      <c r="G23">
        <v>-96.491</v>
      </c>
      <c r="H23">
        <v>-94.457999999999998</v>
      </c>
      <c r="I23">
        <v>-96.507999999999996</v>
      </c>
    </row>
    <row r="24" spans="1:9" x14ac:dyDescent="0.2">
      <c r="A24" s="1">
        <v>13</v>
      </c>
      <c r="B24" s="1" t="s">
        <v>37</v>
      </c>
      <c r="C24" s="1" t="s">
        <v>20</v>
      </c>
      <c r="D24" s="1">
        <v>3</v>
      </c>
      <c r="E24" s="1" t="s">
        <v>14</v>
      </c>
      <c r="F24">
        <v>-94.503</v>
      </c>
      <c r="G24">
        <v>-96.519000000000005</v>
      </c>
      <c r="H24">
        <v>-94.524000000000001</v>
      </c>
      <c r="I24">
        <v>-96.539000000000001</v>
      </c>
    </row>
    <row r="25" spans="1:9" x14ac:dyDescent="0.2">
      <c r="A25" s="1">
        <v>13</v>
      </c>
      <c r="B25" s="1" t="s">
        <v>37</v>
      </c>
      <c r="C25" s="1" t="s">
        <v>20</v>
      </c>
      <c r="D25" s="1">
        <v>3</v>
      </c>
      <c r="E25" s="1" t="s">
        <v>15</v>
      </c>
      <c r="F25">
        <v>-96.400999999999996</v>
      </c>
      <c r="G25">
        <v>-98.423000000000002</v>
      </c>
      <c r="H25">
        <v>-96.406000000000006</v>
      </c>
      <c r="I25">
        <v>-98.432000000000002</v>
      </c>
    </row>
    <row r="26" spans="1:9" x14ac:dyDescent="0.2">
      <c r="A26" s="1">
        <v>13</v>
      </c>
      <c r="B26" s="1" t="s">
        <v>37</v>
      </c>
      <c r="C26" s="1" t="s">
        <v>20</v>
      </c>
      <c r="D26" s="1">
        <v>3</v>
      </c>
      <c r="E26" s="1" t="s">
        <v>16</v>
      </c>
      <c r="F26">
        <v>-95.89</v>
      </c>
      <c r="G26">
        <v>-97.768000000000001</v>
      </c>
      <c r="H26">
        <v>-95.914000000000001</v>
      </c>
      <c r="I26">
        <v>-97.8</v>
      </c>
    </row>
    <row r="27" spans="1:9" x14ac:dyDescent="0.2">
      <c r="A27" s="1">
        <v>13</v>
      </c>
      <c r="B27" s="1" t="s">
        <v>37</v>
      </c>
      <c r="C27" s="1" t="s">
        <v>20</v>
      </c>
      <c r="D27" s="1">
        <v>3</v>
      </c>
      <c r="E27" s="1" t="s">
        <v>17</v>
      </c>
      <c r="F27">
        <v>-96.043999999999997</v>
      </c>
      <c r="G27">
        <v>-97.963999999999999</v>
      </c>
      <c r="H27">
        <v>-96.064999999999998</v>
      </c>
      <c r="I27">
        <v>-97.988</v>
      </c>
    </row>
    <row r="28" spans="1:9" x14ac:dyDescent="0.2">
      <c r="A28" s="1">
        <v>13</v>
      </c>
      <c r="B28" s="1" t="s">
        <v>37</v>
      </c>
      <c r="C28" s="1" t="s">
        <v>20</v>
      </c>
      <c r="D28" s="1">
        <v>3</v>
      </c>
      <c r="E28" s="1" t="s">
        <v>18</v>
      </c>
      <c r="F28" s="2">
        <f>10*LOG10(AVERAGE(10^(F22/10),10^(F27/10)))</f>
        <v>-95.892961635473824</v>
      </c>
      <c r="G28" s="2">
        <f>10*LOG10(AVERAGE(10^(G22/10),10^(G27/10)))</f>
        <v>-97.784434731930531</v>
      </c>
      <c r="H28" s="2">
        <f>10*LOG10(1/(AVERAGE(1/(10^(H22/10)),1/(10^(H27/10)))))</f>
        <v>-95.950062375662412</v>
      </c>
      <c r="I28" s="2">
        <f>10*LOG10(1/(AVERAGE(1/(10^(I22/10)),1/(10^(I27/10)))))</f>
        <v>-97.845903484205792</v>
      </c>
    </row>
    <row r="29" spans="1:9" x14ac:dyDescent="0.2">
      <c r="A29" s="1">
        <v>13</v>
      </c>
      <c r="B29" s="1" t="s">
        <v>37</v>
      </c>
      <c r="C29" s="1" t="s">
        <v>20</v>
      </c>
      <c r="D29" s="1">
        <v>3</v>
      </c>
      <c r="E29" s="1" t="s">
        <v>97</v>
      </c>
      <c r="F29" s="2">
        <f>10*LOG10(AVERAGE(10^(F22/10),10^(F27/10),10^(F23/10)))</f>
        <v>-95.348692642194976</v>
      </c>
      <c r="G29" s="2">
        <f>10*LOG10(AVERAGE(10^(G22/10),10^(G27/10),10^(G23/10)))</f>
        <v>-97.309187235049222</v>
      </c>
      <c r="H29" s="2">
        <f>10*LOG10(1/(AVERAGE(1/(10^(H22/10)),1/(10^(H27/10)),1/(10^(H23/10)))))</f>
        <v>-95.507326035819716</v>
      </c>
      <c r="I29" s="2">
        <f>10*LOG10(1/(AVERAGE(1/(10^(I22/10)),1/(10^(I27/10)),1/(10^(I23/10)))))</f>
        <v>-97.444055481065718</v>
      </c>
    </row>
    <row r="30" spans="1:9" x14ac:dyDescent="0.2">
      <c r="A30" s="1">
        <v>13</v>
      </c>
      <c r="B30" s="1" t="s">
        <v>37</v>
      </c>
      <c r="C30" s="1" t="s">
        <v>20</v>
      </c>
      <c r="D30" s="1">
        <v>3</v>
      </c>
      <c r="E30" s="1" t="s">
        <v>19</v>
      </c>
      <c r="F30" s="2">
        <f>10*LOG10( (10^(F20/10)+10^(F21/10)+10^(F22/10)+10^(F23/10)+10^(F24/10)+10^(F25/10)+10^(F26/10)+10^(F27/10))/8 )</f>
        <v>-95.23060055897875</v>
      </c>
      <c r="G30" s="2">
        <f>10*LOG10( (10^(G20/10)+10^(G21/10)+10^(G22/10)+10^(G23/10)+10^(G24/10)+10^(G25/10)+10^(G26/10)+10^(G27/10))/8 )</f>
        <v>-97.182566833049066</v>
      </c>
      <c r="H30" s="2">
        <f>10*LOG10( 1/AVERAGE(1/(10^(H20/10)),1/(10^(H21/10)),1/(10^(H22/10)),1/(10^(H23/10)),1/(10^(H24/10)),1/(10^(H25/10)),1/(10^(H26/10)),1/(10^(H27/10))) )</f>
        <v>-95.412134009723729</v>
      </c>
      <c r="I30" s="2">
        <f>10*LOG10( 1/AVERAGE(1/(10^(I20/10)),1/(10^(I21/10)),1/(10^(I22/10)),1/(10^(I23/10)),1/(10^(I24/10)),1/(10^(I25/10)),1/(10^(I26/10)),1/(10^(I27/10))) )</f>
        <v>-97.358685066351597</v>
      </c>
    </row>
    <row r="31" spans="1:9" x14ac:dyDescent="0.2">
      <c r="A31" s="1">
        <f>A30</f>
        <v>13</v>
      </c>
      <c r="B31" s="1" t="str">
        <f>B30</f>
        <v>UMi</v>
      </c>
      <c r="C31" s="1" t="str">
        <f>C30</f>
        <v>XT1096</v>
      </c>
      <c r="D31" s="1">
        <f>D30</f>
        <v>3</v>
      </c>
      <c r="E31" s="1" t="s">
        <v>185</v>
      </c>
      <c r="F31" s="2">
        <f>10*LOG10( (10^(F21/10)+10^(F22/10)+10^(F23/10)+10^(F25/10)+10^(F26/10)+10^(F27/10)+10^(F20/10))/7 )</f>
        <v>-95.345258219966254</v>
      </c>
      <c r="G31" s="2">
        <f>10*LOG10( (10^(G21/10)+10^(G22/10)+10^(G23/10)+10^(G25/10)+10^(G26/10)+10^(G27/10)+10^(G20/10))/7 )</f>
        <v>-97.286214472081042</v>
      </c>
      <c r="H31" s="2">
        <f>10*LOG10( 1/AVERAGE(1/(10^(H21/10)),1/(10^(H22/10)),1/(10^(H23/10)),1/(10^(H25/10)),1/(10^(H26/10)),1/(10^(H27/10)),1/(10^(H20/10))) )</f>
        <v>-95.525388449158356</v>
      </c>
      <c r="I31" s="2">
        <f>10*LOG10( 1/AVERAGE(1/(10^(I21/10)),1/(10^(I22/10)),1/(10^(I23/10)),1/(10^(I25/10)),1/(10^(I26/10)),1/(10^(I27/10)),1/(10^(I20/10))) )</f>
        <v>-97.464106139848894</v>
      </c>
    </row>
    <row r="32" spans="1:9" x14ac:dyDescent="0.2">
      <c r="A32" s="1">
        <f t="shared" ref="A32:A35" si="4">A31</f>
        <v>13</v>
      </c>
      <c r="B32" s="1" t="str">
        <f t="shared" ref="B32:B35" si="5">B31</f>
        <v>UMi</v>
      </c>
      <c r="C32" s="1" t="str">
        <f t="shared" ref="C32:C35" si="6">C31</f>
        <v>XT1096</v>
      </c>
      <c r="D32" s="1">
        <f t="shared" ref="D32:D35" si="7">D31</f>
        <v>3</v>
      </c>
      <c r="E32" s="1" t="s">
        <v>186</v>
      </c>
      <c r="F32" s="2">
        <f>10*LOG10( (10^(F22/10)+10^(F23/10)+10^(F25/10)+10^(F26/10)+10^(F27/10)+10^(F20/10))/6 )</f>
        <v>-95.369947390276749</v>
      </c>
      <c r="G32" s="2">
        <f>10*LOG10( (10^(G22/10)+10^(G23/10)+10^(G25/10)+10^(G26/10)+10^(G27/10)+10^(G20/10))/6 )</f>
        <v>-97.317516003795049</v>
      </c>
      <c r="H32" s="2">
        <f>10*LOG10( 1/AVERAGE(1/(10^(H22/10)),1/(10^(H23/10)),1/(10^(H25/10)),1/(10^(H26/10)),1/(10^(H27/10)),1/(10^(H20/10))) )</f>
        <v>-95.566686003529767</v>
      </c>
      <c r="I32" s="2">
        <f>10*LOG10( 1/AVERAGE(1/(10^(I22/10)),1/(10^(I23/10)),1/(10^(I25/10)),1/(10^(I26/10)),1/(10^(I27/10)),1/(10^(I20/10))) )</f>
        <v>-97.509237772946875</v>
      </c>
    </row>
    <row r="33" spans="1:9" x14ac:dyDescent="0.2">
      <c r="A33" s="1">
        <f t="shared" si="4"/>
        <v>13</v>
      </c>
      <c r="B33" s="1" t="str">
        <f t="shared" si="5"/>
        <v>UMi</v>
      </c>
      <c r="C33" s="1" t="str">
        <f t="shared" si="6"/>
        <v>XT1096</v>
      </c>
      <c r="D33" s="1">
        <f t="shared" si="7"/>
        <v>3</v>
      </c>
      <c r="E33" s="1" t="s">
        <v>187</v>
      </c>
      <c r="F33" s="2">
        <f>10*LOG10( (10^(F22/10)+10^(F23/10)+10^(F25/10)+10^(F27/10)+10^(F20/10))/5 )</f>
        <v>-95.273012895357397</v>
      </c>
      <c r="G33" s="2">
        <f>10*LOG10( (10^(G22/10)+10^(G23/10)+10^(G25/10)+10^(G27/10)+10^(G20/10))/5 )</f>
        <v>-97.232766825844493</v>
      </c>
      <c r="H33" s="2">
        <f>10*LOG10( 1/AVERAGE(1/(10^(H22/10)),1/(10^(H23/10)),1/(10^(H25/10)),1/(10^(H27/10)),1/(10^(H20/10))) )</f>
        <v>-95.493761271832966</v>
      </c>
      <c r="I33" s="2">
        <f>10*LOG10( 1/AVERAGE(1/(10^(I22/10)),1/(10^(I23/10)),1/(10^(I25/10)),1/(10^(I27/10)),1/(10^(I20/10))) )</f>
        <v>-97.448674147637689</v>
      </c>
    </row>
    <row r="34" spans="1:9" x14ac:dyDescent="0.2">
      <c r="A34" s="1">
        <f t="shared" si="4"/>
        <v>13</v>
      </c>
      <c r="B34" s="1" t="str">
        <f t="shared" si="5"/>
        <v>UMi</v>
      </c>
      <c r="C34" s="1" t="str">
        <f t="shared" si="6"/>
        <v>XT1096</v>
      </c>
      <c r="D34" s="1">
        <f t="shared" si="7"/>
        <v>3</v>
      </c>
      <c r="E34" s="1" t="s">
        <v>188</v>
      </c>
      <c r="F34" s="2">
        <f>10*LOG10( (10^(F22/10)+10^(F23/10)+10^(F27/10)+10^(F20/10))/4 )</f>
        <v>-95.031503848889614</v>
      </c>
      <c r="G34" s="2">
        <f>10*LOG10( (10^(G22/10)+10^(G23/10)+10^(G27/10)+10^(G20/10))/4 )</f>
        <v>-96.980000569612429</v>
      </c>
      <c r="H34" s="2">
        <f>10*LOG10( 1/AVERAGE(1/(10^(H22/10)),1/(10^(H23/10)),1/(10^(H27/10)),1/(10^(H20/10))) )</f>
        <v>-95.2322635920832</v>
      </c>
      <c r="I34" s="2">
        <f>10*LOG10( 1/AVERAGE(1/(10^(I22/10)),1/(10^(I23/10)),1/(10^(I27/10)),1/(10^(I20/10))) )</f>
        <v>-97.163634630289067</v>
      </c>
    </row>
    <row r="35" spans="1:9" x14ac:dyDescent="0.2">
      <c r="A35" s="1">
        <f t="shared" si="4"/>
        <v>13</v>
      </c>
      <c r="B35" s="1" t="str">
        <f t="shared" si="5"/>
        <v>UMi</v>
      </c>
      <c r="C35" s="1" t="str">
        <f t="shared" si="6"/>
        <v>XT1096</v>
      </c>
      <c r="D35" s="1">
        <f t="shared" si="7"/>
        <v>3</v>
      </c>
      <c r="E35" s="1" t="s">
        <v>189</v>
      </c>
      <c r="F35" s="2">
        <f>10*LOG10( (10^(F22/10)+10^(F23/10)+10^(F27/10))/3)</f>
        <v>-95.348692642194976</v>
      </c>
      <c r="G35" s="2">
        <f>10*LOG10( (10^(G22/10)+10^(G23/10)+10^(G27/10))/3 )</f>
        <v>-97.309187235049222</v>
      </c>
      <c r="H35" s="2">
        <f>10*LOG10( 1/AVERAGE(1/(10^(H22/10)),1/(10^(H23/10)),1/(10^(H27/10))) )</f>
        <v>-95.507326035819716</v>
      </c>
      <c r="I35" s="2">
        <f>10*LOG10( 1/AVERAGE(1/(10^(I22/10)),1/(10^(I23/10)),1/(10^(I27/10))) )</f>
        <v>-97.444055481065718</v>
      </c>
    </row>
    <row r="37" spans="1:9" x14ac:dyDescent="0.2">
      <c r="A37" s="1">
        <v>13</v>
      </c>
      <c r="B37" s="1" t="s">
        <v>37</v>
      </c>
      <c r="C37" s="1" t="s">
        <v>21</v>
      </c>
      <c r="D37" s="1">
        <v>3</v>
      </c>
      <c r="E37" s="3" t="s">
        <v>10</v>
      </c>
      <c r="F37">
        <v>-90.953000000000003</v>
      </c>
      <c r="G37">
        <v>-92.921000000000006</v>
      </c>
      <c r="H37">
        <v>-91.105000000000004</v>
      </c>
      <c r="I37">
        <v>-93.066999999999993</v>
      </c>
    </row>
    <row r="38" spans="1:9" x14ac:dyDescent="0.2">
      <c r="A38" s="1">
        <v>13</v>
      </c>
      <c r="B38" s="1" t="s">
        <v>37</v>
      </c>
      <c r="C38" s="1" t="s">
        <v>21</v>
      </c>
      <c r="D38" s="1">
        <v>3</v>
      </c>
      <c r="E38" s="3" t="s">
        <v>11</v>
      </c>
      <c r="F38">
        <v>-94.393000000000001</v>
      </c>
      <c r="G38">
        <v>-96.218000000000004</v>
      </c>
      <c r="H38">
        <v>-94.402000000000001</v>
      </c>
      <c r="I38">
        <v>-96.233999999999995</v>
      </c>
    </row>
    <row r="39" spans="1:9" x14ac:dyDescent="0.2">
      <c r="A39" s="1">
        <v>13</v>
      </c>
      <c r="B39" s="1" t="s">
        <v>37</v>
      </c>
      <c r="C39" s="1" t="s">
        <v>21</v>
      </c>
      <c r="D39" s="1">
        <v>3</v>
      </c>
      <c r="E39" s="1" t="s">
        <v>12</v>
      </c>
      <c r="F39">
        <v>-94.551000000000002</v>
      </c>
      <c r="G39">
        <v>-96.450999999999993</v>
      </c>
      <c r="H39">
        <v>-94.569000000000003</v>
      </c>
      <c r="I39">
        <v>-96.47</v>
      </c>
    </row>
    <row r="40" spans="1:9" x14ac:dyDescent="0.2">
      <c r="A40" s="1">
        <v>13</v>
      </c>
      <c r="B40" s="1" t="s">
        <v>37</v>
      </c>
      <c r="C40" s="1" t="s">
        <v>21</v>
      </c>
      <c r="D40" s="1">
        <v>3</v>
      </c>
      <c r="E40" s="1" t="s">
        <v>13</v>
      </c>
      <c r="F40">
        <v>-92.04</v>
      </c>
      <c r="G40">
        <v>-94.162000000000006</v>
      </c>
      <c r="H40">
        <v>-92.132000000000005</v>
      </c>
      <c r="I40">
        <v>-94.238</v>
      </c>
    </row>
    <row r="41" spans="1:9" x14ac:dyDescent="0.2">
      <c r="A41" s="1">
        <v>13</v>
      </c>
      <c r="B41" s="1" t="s">
        <v>37</v>
      </c>
      <c r="C41" s="1" t="s">
        <v>21</v>
      </c>
      <c r="D41" s="1">
        <v>3</v>
      </c>
      <c r="E41" s="1" t="s">
        <v>14</v>
      </c>
      <c r="F41">
        <v>-92.222999999999999</v>
      </c>
      <c r="G41">
        <v>-94.36</v>
      </c>
      <c r="H41">
        <v>-92.301000000000002</v>
      </c>
      <c r="I41">
        <v>-94.421000000000006</v>
      </c>
    </row>
    <row r="42" spans="1:9" x14ac:dyDescent="0.2">
      <c r="A42" s="1">
        <v>13</v>
      </c>
      <c r="B42" s="1" t="s">
        <v>37</v>
      </c>
      <c r="C42" s="1" t="s">
        <v>21</v>
      </c>
      <c r="D42" s="1">
        <v>3</v>
      </c>
      <c r="E42" s="1" t="s">
        <v>15</v>
      </c>
      <c r="F42">
        <v>-93.415999999999997</v>
      </c>
      <c r="G42">
        <v>-95.415999999999997</v>
      </c>
      <c r="H42">
        <v>-93.501000000000005</v>
      </c>
      <c r="I42">
        <v>-95.475999999999999</v>
      </c>
    </row>
    <row r="43" spans="1:9" x14ac:dyDescent="0.2">
      <c r="A43" s="1">
        <v>13</v>
      </c>
      <c r="B43" s="1" t="s">
        <v>37</v>
      </c>
      <c r="C43" s="1" t="s">
        <v>21</v>
      </c>
      <c r="D43" s="1">
        <v>3</v>
      </c>
      <c r="E43" s="1" t="s">
        <v>16</v>
      </c>
      <c r="F43">
        <v>-93.287999999999997</v>
      </c>
      <c r="G43">
        <v>-95.323999999999998</v>
      </c>
      <c r="H43">
        <v>-93.38</v>
      </c>
      <c r="I43">
        <v>-95.402000000000001</v>
      </c>
    </row>
    <row r="44" spans="1:9" x14ac:dyDescent="0.2">
      <c r="A44" s="1">
        <v>13</v>
      </c>
      <c r="B44" s="1" t="s">
        <v>37</v>
      </c>
      <c r="C44" s="1" t="s">
        <v>21</v>
      </c>
      <c r="D44" s="1">
        <v>3</v>
      </c>
      <c r="E44" s="1" t="s">
        <v>17</v>
      </c>
      <c r="F44">
        <v>-93.471999999999994</v>
      </c>
      <c r="G44">
        <v>-95.47</v>
      </c>
      <c r="H44">
        <v>-93.548000000000002</v>
      </c>
      <c r="I44">
        <v>-95.539000000000001</v>
      </c>
    </row>
    <row r="45" spans="1:9" x14ac:dyDescent="0.2">
      <c r="A45" s="1">
        <v>13</v>
      </c>
      <c r="B45" s="1" t="s">
        <v>37</v>
      </c>
      <c r="C45" s="1" t="s">
        <v>21</v>
      </c>
      <c r="D45" s="1">
        <v>3</v>
      </c>
      <c r="E45" s="1" t="s">
        <v>18</v>
      </c>
      <c r="F45" s="2">
        <f>10*LOG10(AVERAGE(10^(F39/10),10^(F44/10)))</f>
        <v>-93.978076282336716</v>
      </c>
      <c r="G45" s="2">
        <f>10*LOG10(AVERAGE(10^(G39/10),10^(G44/10)))</f>
        <v>-95.932859711635672</v>
      </c>
      <c r="H45" s="2">
        <f>10*LOG10(1/(AVERAGE(1/(10^(H39/10)),1/(10^(H44/10)))))</f>
        <v>-94.088435022015361</v>
      </c>
      <c r="I45" s="2">
        <f>10*LOG10(1/(AVERAGE(1/(10^(I39/10)),1/(10^(I44/10)))))</f>
        <v>-96.029399763985651</v>
      </c>
    </row>
    <row r="46" spans="1:9" x14ac:dyDescent="0.2">
      <c r="A46" s="1">
        <v>13</v>
      </c>
      <c r="B46" s="1" t="s">
        <v>37</v>
      </c>
      <c r="C46" s="1" t="s">
        <v>21</v>
      </c>
      <c r="D46" s="1">
        <v>3</v>
      </c>
      <c r="E46" s="1" t="s">
        <v>97</v>
      </c>
      <c r="F46" s="2">
        <f>10*LOG10(AVERAGE(10^(F39/10),10^(F44/10),10^(F40/10)))</f>
        <v>-93.231794475170744</v>
      </c>
      <c r="G46" s="2">
        <f>10*LOG10(AVERAGE(10^(G39/10),10^(G44/10),10^(G40/10)))</f>
        <v>-95.259125973382467</v>
      </c>
      <c r="H46" s="2">
        <f>10*LOG10(1/(AVERAGE(1/(10^(H39/10)),1/(10^(H44/10)),1/(10^(H40/10)))))</f>
        <v>-93.528848220647689</v>
      </c>
      <c r="I46" s="2">
        <f>10*LOG10(1/(AVERAGE(1/(10^(I39/10)),1/(10^(I44/10)),1/(10^(I40/10)))))</f>
        <v>-95.510272786843657</v>
      </c>
    </row>
    <row r="47" spans="1:9" x14ac:dyDescent="0.2">
      <c r="A47" s="1">
        <v>13</v>
      </c>
      <c r="B47" s="1" t="s">
        <v>37</v>
      </c>
      <c r="C47" s="1" t="s">
        <v>21</v>
      </c>
      <c r="D47" s="1">
        <v>3</v>
      </c>
      <c r="E47" s="1" t="s">
        <v>19</v>
      </c>
      <c r="F47" s="2">
        <f>10*LOG10( (10^(F37/10)+10^(F38/10)+10^(F39/10)+10^(F40/10)+10^(F41/10)+10^(F42/10)+10^(F43/10)+10^(F44/10))/8 )</f>
        <v>-92.886288528107954</v>
      </c>
      <c r="G47" s="2">
        <f>10*LOG10( (10^(G37/10)+10^(G38/10)+10^(G39/10)+10^(G40/10)+10^(G41/10)+10^(G42/10)+10^(G43/10)+10^(G44/10))/8 )</f>
        <v>-94.897419260101771</v>
      </c>
      <c r="H47" s="2">
        <f>10*LOG10( 1/AVERAGE(1/(10^(H37/10)),1/(10^(H38/10)),1/(10^(H39/10)),1/(10^(H40/10)),1/(10^(H41/10)),1/(10^(H42/10)),1/(10^(H43/10)),1/(10^(H44/10))) )</f>
        <v>-93.253549401570638</v>
      </c>
      <c r="I47" s="2">
        <f>10*LOG10( 1/AVERAGE(1/(10^(I37/10)),1/(10^(I38/10)),1/(10^(I39/10)),1/(10^(I40/10)),1/(10^(I41/10)),1/(10^(I42/10)),1/(10^(I43/10)),1/(10^(I44/10))) )</f>
        <v>-95.228104698050402</v>
      </c>
    </row>
    <row r="48" spans="1:9" x14ac:dyDescent="0.2">
      <c r="A48" s="1">
        <f>A47</f>
        <v>13</v>
      </c>
      <c r="B48" s="1" t="str">
        <f>B47</f>
        <v>UMi</v>
      </c>
      <c r="C48" s="1" t="str">
        <f>C47</f>
        <v>Z3</v>
      </c>
      <c r="D48" s="1">
        <f>D47</f>
        <v>3</v>
      </c>
      <c r="E48" s="1" t="s">
        <v>185</v>
      </c>
      <c r="F48" s="2">
        <f>10*LOG10( (10^(F38/10)+10^(F39/10)+10^(F40/10)+10^(F42/10)+10^(F43/10)+10^(F44/10)+10^(F37/10))/7 )</f>
        <v>-92.989888728957908</v>
      </c>
      <c r="G48" s="2">
        <f>10*LOG10( (10^(G38/10)+10^(G39/10)+10^(G40/10)+10^(G42/10)+10^(G43/10)+10^(G44/10)+10^(G37/10))/7 )</f>
        <v>-94.979924578732039</v>
      </c>
      <c r="H48" s="2">
        <f>10*LOG10( 1/AVERAGE(1/(10^(H38/10)),1/(10^(H39/10)),1/(10^(H40/10)),1/(10^(H42/10)),1/(10^(H43/10)),1/(10^(H44/10)),1/(10^(H37/10))) )</f>
        <v>-93.374051096400393</v>
      </c>
      <c r="I48" s="2">
        <f>10*LOG10( 1/AVERAGE(1/(10^(I38/10)),1/(10^(I39/10)),1/(10^(I40/10)),1/(10^(I42/10)),1/(10^(I43/10)),1/(10^(I44/10)),1/(10^(I37/10))) )</f>
        <v>-95.332071027439071</v>
      </c>
    </row>
    <row r="49" spans="1:9" x14ac:dyDescent="0.2">
      <c r="A49" s="1">
        <f t="shared" ref="A49:A52" si="8">A48</f>
        <v>13</v>
      </c>
      <c r="B49" s="1" t="str">
        <f t="shared" ref="B49:B52" si="9">B48</f>
        <v>UMi</v>
      </c>
      <c r="C49" s="1" t="str">
        <f t="shared" ref="C49:C52" si="10">C48</f>
        <v>Z3</v>
      </c>
      <c r="D49" s="1">
        <f t="shared" ref="D49:D52" si="11">D48</f>
        <v>3</v>
      </c>
      <c r="E49" s="1" t="s">
        <v>186</v>
      </c>
      <c r="F49" s="2">
        <f>10*LOG10( (10^(F39/10)+10^(F40/10)+10^(F42/10)+10^(F43/10)+10^(F44/10)+10^(F37/10))/6 )</f>
        <v>-92.79451456106014</v>
      </c>
      <c r="G49" s="2">
        <f>10*LOG10( (10^(G39/10)+10^(G40/10)+10^(G42/10)+10^(G43/10)+10^(G44/10)+10^(G37/10))/6 )</f>
        <v>-94.803996324613337</v>
      </c>
      <c r="H49" s="2">
        <f>10*LOG10( 1/AVERAGE(1/(10^(H39/10)),1/(10^(H40/10)),1/(10^(H42/10)),1/(10^(H43/10)),1/(10^(H44/10)),1/(10^(H37/10))) )</f>
        <v>-93.17631762024682</v>
      </c>
      <c r="I49" s="2">
        <f>10*LOG10( 1/AVERAGE(1/(10^(I39/10)),1/(10^(I40/10)),1/(10^(I42/10)),1/(10^(I43/10)),1/(10^(I44/10)),1/(10^(I37/10))) )</f>
        <v>-95.161702930927731</v>
      </c>
    </row>
    <row r="50" spans="1:9" x14ac:dyDescent="0.2">
      <c r="A50" s="1">
        <f t="shared" si="8"/>
        <v>13</v>
      </c>
      <c r="B50" s="1" t="str">
        <f t="shared" si="9"/>
        <v>UMi</v>
      </c>
      <c r="C50" s="1" t="str">
        <f t="shared" si="10"/>
        <v>Z3</v>
      </c>
      <c r="D50" s="1">
        <f t="shared" si="11"/>
        <v>3</v>
      </c>
      <c r="E50" s="1" t="s">
        <v>187</v>
      </c>
      <c r="F50" s="2">
        <f>10*LOG10( (10^(F39/10)+10^(F40/10)+10^(F42/10)+10^(F44/10)+10^(F37/10))/5 )</f>
        <v>-92.702206399512065</v>
      </c>
      <c r="G50" s="2">
        <f>10*LOG10( (10^(G39/10)+10^(G40/10)+10^(G42/10)+10^(G44/10)+10^(G37/10))/5 )</f>
        <v>-94.707070320479318</v>
      </c>
      <c r="H50" s="2">
        <f>10*LOG10( 1/AVERAGE(1/(10^(H39/10)),1/(10^(H40/10)),1/(10^(H42/10)),1/(10^(H44/10)),1/(10^(H37/10))) )</f>
        <v>-93.134409217188875</v>
      </c>
      <c r="I50" s="2">
        <f>10*LOG10( 1/AVERAGE(1/(10^(I39/10)),1/(10^(I40/10)),1/(10^(I42/10)),1/(10^(I44/10)),1/(10^(I37/10))) )</f>
        <v>-95.112005812637719</v>
      </c>
    </row>
    <row r="51" spans="1:9" x14ac:dyDescent="0.2">
      <c r="A51" s="1">
        <f t="shared" si="8"/>
        <v>13</v>
      </c>
      <c r="B51" s="1" t="str">
        <f t="shared" si="9"/>
        <v>UMi</v>
      </c>
      <c r="C51" s="1" t="str">
        <f t="shared" si="10"/>
        <v>Z3</v>
      </c>
      <c r="D51" s="1">
        <f t="shared" si="11"/>
        <v>3</v>
      </c>
      <c r="E51" s="1" t="s">
        <v>188</v>
      </c>
      <c r="F51" s="2">
        <f>10*LOG10( (10^(F39/10)+10^(F40/10)+10^(F44/10)+10^(F37/10))/4 )</f>
        <v>-92.540692111465219</v>
      </c>
      <c r="G51" s="2">
        <f>10*LOG10( (10^(G39/10)+10^(G40/10)+10^(G44/10)+10^(G37/10))/4 )</f>
        <v>-94.546550724562394</v>
      </c>
      <c r="H51" s="2">
        <f>10*LOG10( 1/AVERAGE(1/(10^(H39/10)),1/(10^(H40/10)),1/(10^(H44/10)),1/(10^(H37/10))) )</f>
        <v>-93.037713817021995</v>
      </c>
      <c r="I51" s="2">
        <f>10*LOG10( 1/AVERAGE(1/(10^(I39/10)),1/(10^(I40/10)),1/(10^(I44/10)),1/(10^(I37/10))) )</f>
        <v>-95.01603236226552</v>
      </c>
    </row>
    <row r="52" spans="1:9" x14ac:dyDescent="0.2">
      <c r="A52" s="1">
        <f t="shared" si="8"/>
        <v>13</v>
      </c>
      <c r="B52" s="1" t="str">
        <f t="shared" si="9"/>
        <v>UMi</v>
      </c>
      <c r="C52" s="1" t="str">
        <f t="shared" si="10"/>
        <v>Z3</v>
      </c>
      <c r="D52" s="1">
        <f t="shared" si="11"/>
        <v>3</v>
      </c>
      <c r="E52" s="1" t="s">
        <v>189</v>
      </c>
      <c r="F52" s="2">
        <f>10*LOG10( (10^(F39/10)+10^(F40/10)+10^(F44/10))/3)</f>
        <v>-93.231794475170744</v>
      </c>
      <c r="G52" s="2">
        <f>10*LOG10( (10^(G39/10)+10^(G40/10)+10^(G44/10))/3 )</f>
        <v>-95.259125973382467</v>
      </c>
      <c r="H52" s="2">
        <f>10*LOG10( 1/AVERAGE(1/(10^(H39/10)),1/(10^(H40/10)),1/(10^(H44/10))) )</f>
        <v>-93.528848220647689</v>
      </c>
      <c r="I52" s="2">
        <f>10*LOG10( 1/AVERAGE(1/(10^(I39/10)),1/(10^(I40/10)),1/(10^(I44/10))) )</f>
        <v>-95.510272786843657</v>
      </c>
    </row>
    <row r="54" spans="1:9" ht="16" x14ac:dyDescent="0.2">
      <c r="A54" s="1">
        <v>13</v>
      </c>
      <c r="B54" s="1" t="s">
        <v>38</v>
      </c>
      <c r="C54" s="1" t="s">
        <v>8</v>
      </c>
      <c r="D54" s="1">
        <v>3</v>
      </c>
      <c r="E54" s="3" t="s">
        <v>10</v>
      </c>
      <c r="F54">
        <v>-88.49</v>
      </c>
      <c r="G54">
        <v>-91.855000000000004</v>
      </c>
      <c r="H54" s="52">
        <v>-88.543000000000006</v>
      </c>
      <c r="I54">
        <v>-91.885000000000005</v>
      </c>
    </row>
    <row r="55" spans="1:9" ht="16" x14ac:dyDescent="0.2">
      <c r="A55" s="1">
        <v>13</v>
      </c>
      <c r="B55" s="1" t="s">
        <v>38</v>
      </c>
      <c r="C55" s="1" t="s">
        <v>8</v>
      </c>
      <c r="D55" s="1">
        <v>3</v>
      </c>
      <c r="E55" s="3" t="s">
        <v>11</v>
      </c>
      <c r="F55">
        <v>-87.89</v>
      </c>
      <c r="G55">
        <v>-90.471000000000004</v>
      </c>
      <c r="H55" s="52">
        <v>-87.93</v>
      </c>
      <c r="I55">
        <v>-90.521000000000001</v>
      </c>
    </row>
    <row r="56" spans="1:9" ht="16" x14ac:dyDescent="0.2">
      <c r="A56" s="1">
        <v>13</v>
      </c>
      <c r="B56" s="1" t="s">
        <v>38</v>
      </c>
      <c r="C56" s="1" t="s">
        <v>8</v>
      </c>
      <c r="D56" s="1">
        <v>3</v>
      </c>
      <c r="E56" s="1" t="s">
        <v>12</v>
      </c>
      <c r="F56">
        <v>-87.712000000000003</v>
      </c>
      <c r="G56">
        <v>-90.421000000000006</v>
      </c>
      <c r="H56" s="52">
        <v>-87.76</v>
      </c>
      <c r="I56">
        <v>-90.474000000000004</v>
      </c>
    </row>
    <row r="57" spans="1:9" ht="16" x14ac:dyDescent="0.2">
      <c r="A57" s="1">
        <v>13</v>
      </c>
      <c r="B57" s="1" t="s">
        <v>38</v>
      </c>
      <c r="C57" s="1" t="s">
        <v>8</v>
      </c>
      <c r="D57" s="1">
        <v>3</v>
      </c>
      <c r="E57" s="1" t="s">
        <v>13</v>
      </c>
      <c r="F57">
        <v>-84.525999999999996</v>
      </c>
      <c r="G57">
        <v>-86.766000000000005</v>
      </c>
      <c r="H57" s="52">
        <v>-84.548000000000002</v>
      </c>
      <c r="I57">
        <v>-86.778999999999996</v>
      </c>
    </row>
    <row r="58" spans="1:9" ht="16" x14ac:dyDescent="0.2">
      <c r="A58" s="1">
        <v>13</v>
      </c>
      <c r="B58" s="1" t="s">
        <v>38</v>
      </c>
      <c r="C58" s="1" t="s">
        <v>8</v>
      </c>
      <c r="D58" s="1">
        <v>3</v>
      </c>
      <c r="E58" s="1" t="s">
        <v>14</v>
      </c>
      <c r="F58">
        <v>-84.638999999999996</v>
      </c>
      <c r="G58">
        <v>-86.936000000000007</v>
      </c>
      <c r="H58" s="52">
        <v>-84.683000000000007</v>
      </c>
      <c r="I58">
        <v>-86.97</v>
      </c>
    </row>
    <row r="59" spans="1:9" ht="16" x14ac:dyDescent="0.2">
      <c r="A59" s="1">
        <v>13</v>
      </c>
      <c r="B59" s="1" t="s">
        <v>38</v>
      </c>
      <c r="C59" s="1" t="s">
        <v>8</v>
      </c>
      <c r="D59" s="1">
        <v>3</v>
      </c>
      <c r="E59" s="1" t="s">
        <v>15</v>
      </c>
      <c r="F59">
        <v>-90.644000000000005</v>
      </c>
      <c r="G59">
        <v>-92.911000000000001</v>
      </c>
      <c r="H59" s="52">
        <v>-90.686999999999998</v>
      </c>
      <c r="I59">
        <v>-92.953999999999994</v>
      </c>
    </row>
    <row r="60" spans="1:9" ht="16" x14ac:dyDescent="0.2">
      <c r="A60" s="1">
        <v>13</v>
      </c>
      <c r="B60" s="1" t="s">
        <v>38</v>
      </c>
      <c r="C60" s="1" t="s">
        <v>8</v>
      </c>
      <c r="D60" s="1">
        <v>3</v>
      </c>
      <c r="E60" s="1" t="s">
        <v>16</v>
      </c>
      <c r="F60">
        <v>-88.131</v>
      </c>
      <c r="G60">
        <v>-90.293999999999997</v>
      </c>
      <c r="H60" s="52">
        <v>-88.141000000000005</v>
      </c>
      <c r="I60">
        <v>-90.307000000000002</v>
      </c>
    </row>
    <row r="61" spans="1:9" ht="16" x14ac:dyDescent="0.2">
      <c r="A61" s="1">
        <v>13</v>
      </c>
      <c r="B61" s="1" t="s">
        <v>38</v>
      </c>
      <c r="C61" s="1" t="s">
        <v>8</v>
      </c>
      <c r="D61" s="1">
        <v>3</v>
      </c>
      <c r="E61" s="1" t="s">
        <v>17</v>
      </c>
      <c r="F61">
        <v>-89.125</v>
      </c>
      <c r="G61">
        <v>-91.334999999999994</v>
      </c>
      <c r="H61" s="52">
        <v>-89.16</v>
      </c>
      <c r="I61">
        <v>-91.38</v>
      </c>
    </row>
    <row r="62" spans="1:9" x14ac:dyDescent="0.2">
      <c r="A62" s="1">
        <v>13</v>
      </c>
      <c r="B62" s="1" t="s">
        <v>38</v>
      </c>
      <c r="C62" s="1" t="s">
        <v>8</v>
      </c>
      <c r="D62" s="1">
        <v>3</v>
      </c>
      <c r="E62" s="1" t="s">
        <v>18</v>
      </c>
      <c r="F62" s="2">
        <f>10*LOG10(AVERAGE(10^(F56/10),10^(F61/10)))</f>
        <v>-88.361285813285008</v>
      </c>
      <c r="G62" s="2">
        <f>10*LOG10(AVERAGE(10^(G56/10),10^(G61/10)))</f>
        <v>-90.85399961391542</v>
      </c>
      <c r="H62" s="2">
        <f>10*LOG10(1/(AVERAGE(1/(10^(H56/10)),1/(10^(H61/10)))))</f>
        <v>-88.516170750588699</v>
      </c>
      <c r="I62" s="2">
        <f>10*LOG10(1/(AVERAGE(1/(10^(I56/10)),1/(10^(I61/10)))))</f>
        <v>-90.950582842199594</v>
      </c>
    </row>
    <row r="63" spans="1:9" x14ac:dyDescent="0.2">
      <c r="A63" s="1">
        <v>13</v>
      </c>
      <c r="B63" s="1" t="s">
        <v>38</v>
      </c>
      <c r="C63" s="1" t="s">
        <v>8</v>
      </c>
      <c r="D63" s="1">
        <v>3</v>
      </c>
      <c r="E63" s="1" t="s">
        <v>97</v>
      </c>
      <c r="F63" s="2">
        <f>10*LOG10(AVERAGE(10^(F56/10),10^(F61/10),10^(F57/10)))</f>
        <v>-86.679845610812862</v>
      </c>
      <c r="G63" s="2">
        <f>10*LOG10(AVERAGE(10^(G56/10),10^(G61/10),10^(G57/10)))</f>
        <v>-89.032419007886219</v>
      </c>
      <c r="H63" s="2">
        <f>10*LOG10(1/(AVERAGE(1/(10^(H56/10)),1/(10^(H61/10)),1/(10^(H57/10)))))</f>
        <v>-87.548944194017665</v>
      </c>
      <c r="I63" s="2">
        <f>10*LOG10(1/(AVERAGE(1/(10^(I56/10)),1/(10^(I61/10)),1/(10^(I57/10)))))</f>
        <v>-89.950037046147486</v>
      </c>
    </row>
    <row r="64" spans="1:9" x14ac:dyDescent="0.2">
      <c r="A64" s="1">
        <v>13</v>
      </c>
      <c r="B64" s="1" t="s">
        <v>38</v>
      </c>
      <c r="C64" s="1" t="s">
        <v>8</v>
      </c>
      <c r="D64" s="1">
        <v>3</v>
      </c>
      <c r="E64" s="1" t="s">
        <v>19</v>
      </c>
      <c r="F64" s="2">
        <f>10*LOG10( (10^(F54/10)+10^(F55/10)+10^(F56/10)+10^(F57/10)+10^(F58/10)+10^(F59/10)+10^(F60/10)+10^(F61/10))/8 )</f>
        <v>-87.177910185738028</v>
      </c>
      <c r="G64" s="2">
        <f>10*LOG10( (10^(G54/10)+10^(G55/10)+10^(G56/10)+10^(G57/10)+10^(G58/10)+10^(G59/10)+10^(G60/10)+10^(G61/10))/8 )</f>
        <v>-89.601259712911073</v>
      </c>
      <c r="H64" s="2">
        <f>10*LOG10( 1/AVERAGE(1/(10^(H54/10)),1/(10^(H55/10)),1/(10^(H56/10)),1/(10^(H57/10)),1/(10^(H58/10)),1/(10^(H59/10)),1/(10^(H60/10)),1/(10^(H61/10))) )</f>
        <v>-88.094869379751458</v>
      </c>
      <c r="I64" s="2">
        <f>10*LOG10( 1/AVERAGE(1/(10^(I54/10)),1/(10^(I55/10)),1/(10^(I56/10)),1/(10^(I57/10)),1/(10^(I58/10)),1/(10^(I59/10)),1/(10^(I60/10)),1/(10^(I61/10))) )</f>
        <v>-90.598398824811696</v>
      </c>
    </row>
    <row r="65" spans="1:9" x14ac:dyDescent="0.2">
      <c r="A65" s="1">
        <f>A64</f>
        <v>13</v>
      </c>
      <c r="B65" s="1" t="str">
        <f>B64</f>
        <v>UMa</v>
      </c>
      <c r="C65" s="1" t="str">
        <f>C64</f>
        <v>XT1080</v>
      </c>
      <c r="D65" s="1">
        <f>D64</f>
        <v>3</v>
      </c>
      <c r="E65" s="1" t="s">
        <v>185</v>
      </c>
      <c r="F65" s="2">
        <f>10*LOG10( (10^(F55/10)+10^(F56/10)+10^(F57/10)+10^(F59/10)+10^(F60/10)+10^(F61/10)+10^(F54/10))/7 )</f>
        <v>-87.70097114088594</v>
      </c>
      <c r="G65" s="2">
        <f>10*LOG10( (10^(G55/10)+10^(G56/10)+10^(G57/10)+10^(G59/10)+10^(G60/10)+10^(G61/10)+10^(G54/10))/7 )</f>
        <v>-90.161548311021249</v>
      </c>
      <c r="H65" s="2">
        <f>10*LOG10( 1/AVERAGE(1/(10^(H55/10)),1/(10^(H56/10)),1/(10^(H57/10)),1/(10^(H59/10)),1/(10^(H60/10)),1/(10^(H61/10)),1/(10^(H54/10))) )</f>
        <v>-88.419997504298095</v>
      </c>
      <c r="I65" s="2">
        <f>10*LOG10( 1/AVERAGE(1/(10^(I55/10)),1/(10^(I56/10)),1/(10^(I57/10)),1/(10^(I59/10)),1/(10^(I60/10)),1/(10^(I61/10)),1/(10^(I54/10))) )</f>
        <v>-90.93627079003646</v>
      </c>
    </row>
    <row r="66" spans="1:9" x14ac:dyDescent="0.2">
      <c r="A66" s="1">
        <f t="shared" ref="A66:A69" si="12">A65</f>
        <v>13</v>
      </c>
      <c r="B66" s="1" t="str">
        <f t="shared" ref="B66:B69" si="13">B65</f>
        <v>UMa</v>
      </c>
      <c r="C66" s="1" t="str">
        <f t="shared" ref="C66:C69" si="14">C65</f>
        <v>XT1080</v>
      </c>
      <c r="D66" s="1">
        <f t="shared" ref="D66:D69" si="15">D65</f>
        <v>3</v>
      </c>
      <c r="E66" s="1" t="s">
        <v>186</v>
      </c>
      <c r="F66" s="2">
        <f>10*LOG10( (10^(F56/10)+10^(F57/10)+10^(F59/10)+10^(F60/10)+10^(F61/10)+10^(F54/10))/6 )</f>
        <v>-87.670251029231409</v>
      </c>
      <c r="G66" s="2">
        <f>10*LOG10( (10^(G56/10)+10^(G57/10)+10^(G59/10)+10^(G60/10)+10^(G61/10)+10^(G54/10))/6 )</f>
        <v>-90.112050765431434</v>
      </c>
      <c r="H66" s="2">
        <f>10*LOG10( 1/AVERAGE(1/(10^(H56/10)),1/(10^(H57/10)),1/(10^(H59/10)),1/(10^(H60/10)),1/(10^(H61/10)),1/(10^(H54/10))) )</f>
        <v>-88.496546587563515</v>
      </c>
      <c r="I66" s="2">
        <f>10*LOG10( 1/AVERAGE(1/(10^(I56/10)),1/(10^(I57/10)),1/(10^(I59/10)),1/(10^(I60/10)),1/(10^(I61/10)),1/(10^(I54/10))) )</f>
        <v>-91.001780013791233</v>
      </c>
    </row>
    <row r="67" spans="1:9" x14ac:dyDescent="0.2">
      <c r="A67" s="1">
        <f t="shared" si="12"/>
        <v>13</v>
      </c>
      <c r="B67" s="1" t="str">
        <f t="shared" si="13"/>
        <v>UMa</v>
      </c>
      <c r="C67" s="1" t="str">
        <f t="shared" si="14"/>
        <v>XT1080</v>
      </c>
      <c r="D67" s="1">
        <f t="shared" si="15"/>
        <v>3</v>
      </c>
      <c r="E67" s="1" t="s">
        <v>187</v>
      </c>
      <c r="F67" s="2">
        <f>10*LOG10( (10^(F56/10)+10^(F57/10)+10^(F59/10)+10^(F61/10)+10^(F54/10))/5 )</f>
        <v>-87.583689423194613</v>
      </c>
      <c r="G67" s="2">
        <f>10*LOG10( (10^(G56/10)+10^(G57/10)+10^(G59/10)+10^(G61/10)+10^(G54/10))/5 )</f>
        <v>-90.076558094217276</v>
      </c>
      <c r="H67" s="2">
        <f>10*LOG10( 1/AVERAGE(1/(10^(H56/10)),1/(10^(H57/10)),1/(10^(H59/10)),1/(10^(H61/10)),1/(10^(H54/10))) )</f>
        <v>-88.564291828458011</v>
      </c>
      <c r="I67" s="2">
        <f>10*LOG10( 1/AVERAGE(1/(10^(I56/10)),1/(10^(I57/10)),1/(10^(I59/10)),1/(10^(I61/10)),1/(10^(I54/10))) )</f>
        <v>-91.128328958334421</v>
      </c>
    </row>
    <row r="68" spans="1:9" x14ac:dyDescent="0.2">
      <c r="A68" s="1">
        <f t="shared" si="12"/>
        <v>13</v>
      </c>
      <c r="B68" s="1" t="str">
        <f t="shared" si="13"/>
        <v>UMa</v>
      </c>
      <c r="C68" s="1" t="str">
        <f t="shared" si="14"/>
        <v>XT1080</v>
      </c>
      <c r="D68" s="1">
        <f t="shared" si="15"/>
        <v>3</v>
      </c>
      <c r="E68" s="1" t="s">
        <v>188</v>
      </c>
      <c r="F68" s="2">
        <f>10*LOG10( (10^(F56/10)+10^(F57/10)+10^(F61/10)+10^(F54/10))/4 )</f>
        <v>-87.066642845869637</v>
      </c>
      <c r="G68" s="2">
        <f>10*LOG10( (10^(G56/10)+10^(G57/10)+10^(G61/10)+10^(G54/10))/4 )</f>
        <v>-89.585019577896759</v>
      </c>
      <c r="H68" s="2">
        <f>10*LOG10( 1/AVERAGE(1/(10^(H56/10)),1/(10^(H57/10)),1/(10^(H61/10)),1/(10^(H54/10))) )</f>
        <v>-87.819588383640451</v>
      </c>
      <c r="I68" s="2">
        <f>10*LOG10( 1/AVERAGE(1/(10^(I56/10)),1/(10^(I57/10)),1/(10^(I61/10)),1/(10^(I54/10))) )</f>
        <v>-90.520357512647337</v>
      </c>
    </row>
    <row r="69" spans="1:9" x14ac:dyDescent="0.2">
      <c r="A69" s="1">
        <f t="shared" si="12"/>
        <v>13</v>
      </c>
      <c r="B69" s="1" t="str">
        <f t="shared" si="13"/>
        <v>UMa</v>
      </c>
      <c r="C69" s="1" t="str">
        <f t="shared" si="14"/>
        <v>XT1080</v>
      </c>
      <c r="D69" s="1">
        <f t="shared" si="15"/>
        <v>3</v>
      </c>
      <c r="E69" s="1" t="s">
        <v>189</v>
      </c>
      <c r="F69" s="2">
        <f>10*LOG10( (10^(F56/10)+10^(F57/10)+10^(F61/10))/3)</f>
        <v>-86.679845610812862</v>
      </c>
      <c r="G69" s="2">
        <f>10*LOG10( (10^(G56/10)+10^(G57/10)+10^(G61/10))/3 )</f>
        <v>-89.032419007886219</v>
      </c>
      <c r="H69" s="2">
        <f>10*LOG10( 1/AVERAGE(1/(10^(H56/10)),1/(10^(H57/10)),1/(10^(H61/10))) )</f>
        <v>-87.548944194017665</v>
      </c>
      <c r="I69" s="2">
        <f>10*LOG10( 1/AVERAGE(1/(10^(I56/10)),1/(10^(I57/10)),1/(10^(I61/10))) )</f>
        <v>-89.950037046147486</v>
      </c>
    </row>
    <row r="71" spans="1:9" x14ac:dyDescent="0.2">
      <c r="A71" s="1">
        <v>13</v>
      </c>
      <c r="B71" s="1" t="s">
        <v>38</v>
      </c>
      <c r="C71" s="1" t="s">
        <v>20</v>
      </c>
      <c r="D71" s="1">
        <v>3</v>
      </c>
      <c r="E71" s="3" t="s">
        <v>10</v>
      </c>
      <c r="F71">
        <v>-88.134</v>
      </c>
      <c r="G71">
        <v>-92.076999999999998</v>
      </c>
      <c r="H71">
        <v>-88.263999999999996</v>
      </c>
      <c r="I71">
        <v>-92.103999999999999</v>
      </c>
    </row>
    <row r="72" spans="1:9" x14ac:dyDescent="0.2">
      <c r="A72" s="1">
        <v>13</v>
      </c>
      <c r="B72" s="1" t="s">
        <v>38</v>
      </c>
      <c r="C72" s="1" t="s">
        <v>20</v>
      </c>
      <c r="D72" s="1">
        <v>3</v>
      </c>
      <c r="E72" s="3" t="s">
        <v>11</v>
      </c>
      <c r="F72">
        <v>-90.6</v>
      </c>
      <c r="G72">
        <v>-92.867000000000004</v>
      </c>
      <c r="H72">
        <v>-90.632000000000005</v>
      </c>
      <c r="I72">
        <v>-92.897000000000006</v>
      </c>
    </row>
    <row r="73" spans="1:9" x14ac:dyDescent="0.2">
      <c r="A73" s="1">
        <v>13</v>
      </c>
      <c r="B73" s="1" t="s">
        <v>38</v>
      </c>
      <c r="C73" s="1" t="s">
        <v>20</v>
      </c>
      <c r="D73" s="1">
        <v>3</v>
      </c>
      <c r="E73" s="1" t="s">
        <v>12</v>
      </c>
      <c r="F73">
        <v>-90.718999999999994</v>
      </c>
      <c r="G73">
        <v>-93.09</v>
      </c>
      <c r="H73">
        <v>-90.754000000000005</v>
      </c>
      <c r="I73">
        <v>-93.13</v>
      </c>
    </row>
    <row r="74" spans="1:9" x14ac:dyDescent="0.2">
      <c r="A74" s="1">
        <v>13</v>
      </c>
      <c r="B74" s="1" t="s">
        <v>38</v>
      </c>
      <c r="C74" s="1" t="s">
        <v>20</v>
      </c>
      <c r="D74" s="1">
        <v>3</v>
      </c>
      <c r="E74" s="1" t="s">
        <v>13</v>
      </c>
      <c r="F74">
        <v>-88.870999999999995</v>
      </c>
      <c r="G74">
        <v>-90.88</v>
      </c>
      <c r="H74">
        <v>-88.887</v>
      </c>
      <c r="I74">
        <v>-90.891000000000005</v>
      </c>
    </row>
    <row r="75" spans="1:9" x14ac:dyDescent="0.2">
      <c r="A75" s="1">
        <v>13</v>
      </c>
      <c r="B75" s="1" t="s">
        <v>38</v>
      </c>
      <c r="C75" s="1" t="s">
        <v>20</v>
      </c>
      <c r="D75" s="1">
        <v>3</v>
      </c>
      <c r="E75" s="1" t="s">
        <v>14</v>
      </c>
      <c r="F75">
        <v>-88.873999999999995</v>
      </c>
      <c r="G75">
        <v>-90.930999999999997</v>
      </c>
      <c r="H75">
        <v>-88.888000000000005</v>
      </c>
      <c r="I75">
        <v>-90.948999999999998</v>
      </c>
    </row>
    <row r="76" spans="1:9" x14ac:dyDescent="0.2">
      <c r="A76" s="1">
        <v>13</v>
      </c>
      <c r="B76" s="1" t="s">
        <v>38</v>
      </c>
      <c r="C76" s="1" t="s">
        <v>20</v>
      </c>
      <c r="D76" s="1">
        <v>3</v>
      </c>
      <c r="E76" s="1" t="s">
        <v>15</v>
      </c>
      <c r="F76">
        <v>-91.887</v>
      </c>
      <c r="G76">
        <v>-94.048000000000002</v>
      </c>
      <c r="H76">
        <v>-91.911000000000001</v>
      </c>
      <c r="I76">
        <v>-94.07</v>
      </c>
    </row>
    <row r="77" spans="1:9" x14ac:dyDescent="0.2">
      <c r="A77" s="1">
        <v>13</v>
      </c>
      <c r="B77" s="1" t="s">
        <v>38</v>
      </c>
      <c r="C77" s="1" t="s">
        <v>20</v>
      </c>
      <c r="D77" s="1">
        <v>3</v>
      </c>
      <c r="E77" s="1" t="s">
        <v>16</v>
      </c>
      <c r="F77">
        <v>-90.944000000000003</v>
      </c>
      <c r="G77">
        <v>-93.012</v>
      </c>
      <c r="H77">
        <v>-90.963999999999999</v>
      </c>
      <c r="I77">
        <v>-93.031999999999996</v>
      </c>
    </row>
    <row r="78" spans="1:9" x14ac:dyDescent="0.2">
      <c r="A78" s="1">
        <v>13</v>
      </c>
      <c r="B78" s="1" t="s">
        <v>38</v>
      </c>
      <c r="C78" s="1" t="s">
        <v>20</v>
      </c>
      <c r="D78" s="1">
        <v>3</v>
      </c>
      <c r="E78" s="1" t="s">
        <v>17</v>
      </c>
      <c r="F78">
        <v>-91.150999999999996</v>
      </c>
      <c r="G78">
        <v>-93.230999999999995</v>
      </c>
      <c r="H78">
        <v>-91.179000000000002</v>
      </c>
      <c r="I78">
        <v>-93.251999999999995</v>
      </c>
    </row>
    <row r="79" spans="1:9" x14ac:dyDescent="0.2">
      <c r="A79" s="1">
        <v>13</v>
      </c>
      <c r="B79" s="1" t="s">
        <v>38</v>
      </c>
      <c r="C79" s="1" t="s">
        <v>20</v>
      </c>
      <c r="D79" s="1">
        <v>3</v>
      </c>
      <c r="E79" s="1" t="s">
        <v>18</v>
      </c>
      <c r="F79" s="2">
        <f>10*LOG10(AVERAGE(10^(F73/10),10^(F78/10)))</f>
        <v>-90.929630742561599</v>
      </c>
      <c r="G79" s="2">
        <f>10*LOG10(AVERAGE(10^(G73/10),10^(G78/10)))</f>
        <v>-93.159927803952058</v>
      </c>
      <c r="H79" s="2">
        <f>10*LOG10(1/(AVERAGE(1/(10^(H73/10)),1/(10^(H78/10)))))</f>
        <v>-90.97169673228548</v>
      </c>
      <c r="I79" s="2">
        <f>10*LOG10(1/(AVERAGE(1/(10^(I73/10)),1/(10^(I78/10)))))</f>
        <v>-93.191428381871361</v>
      </c>
    </row>
    <row r="80" spans="1:9" x14ac:dyDescent="0.2">
      <c r="A80" s="1">
        <v>13</v>
      </c>
      <c r="B80" s="1" t="s">
        <v>38</v>
      </c>
      <c r="C80" s="1" t="s">
        <v>20</v>
      </c>
      <c r="D80" s="1">
        <v>3</v>
      </c>
      <c r="E80" s="1" t="s">
        <v>97</v>
      </c>
      <c r="F80" s="2">
        <f>10*LOG10(AVERAGE(10^(F73/10),10^(F78/10),10^(F74/10)))</f>
        <v>-90.1300625698657</v>
      </c>
      <c r="G80" s="2">
        <f>10*LOG10(AVERAGE(10^(G73/10),10^(G78/10),10^(G74/10)))</f>
        <v>-92.260390836070314</v>
      </c>
      <c r="H80" s="2">
        <f>10*LOG10(1/(AVERAGE(1/(10^(H73/10)),1/(10^(H78/10)),1/(10^(H74/10)))))</f>
        <v>-90.381460301510941</v>
      </c>
      <c r="I80" s="2">
        <f>10*LOG10(1/(AVERAGE(1/(10^(I73/10)),1/(10^(I78/10)),1/(10^(I74/10)))))</f>
        <v>-92.551176635572261</v>
      </c>
    </row>
    <row r="81" spans="1:11" x14ac:dyDescent="0.2">
      <c r="A81" s="1">
        <v>13</v>
      </c>
      <c r="B81" s="1" t="s">
        <v>38</v>
      </c>
      <c r="C81" s="1" t="s">
        <v>20</v>
      </c>
      <c r="D81" s="1">
        <v>3</v>
      </c>
      <c r="E81" s="1" t="s">
        <v>19</v>
      </c>
      <c r="F81" s="2">
        <f>10*LOG10( (10^(F71/10)+10^(F72/10)+10^(F73/10)+10^(F74/10)+10^(F75/10)+10^(F76/10)+10^(F77/10)+10^(F78/10))/8 )</f>
        <v>-89.963562873815093</v>
      </c>
      <c r="G81" s="2">
        <f>10*LOG10( (10^(G71/10)+10^(G72/10)+10^(G73/10)+10^(G74/10)+10^(G75/10)+10^(G76/10)+10^(G77/10)+10^(G78/10))/8 )</f>
        <v>-92.384533489477661</v>
      </c>
      <c r="H81" s="2">
        <f>10*LOG10( 1/AVERAGE(1/(10^(H71/10)),1/(10^(H72/10)),1/(10^(H73/10)),1/(10^(H74/10)),1/(10^(H75/10)),1/(10^(H76/10)),1/(10^(H77/10)),1/(10^(H78/10))) )</f>
        <v>-90.353272307682587</v>
      </c>
      <c r="I81" s="2">
        <f>10*LOG10( 1/AVERAGE(1/(10^(I71/10)),1/(10^(I72/10)),1/(10^(I73/10)),1/(10^(I74/10)),1/(10^(I75/10)),1/(10^(I76/10)),1/(10^(I77/10)),1/(10^(I78/10))) )</f>
        <v>-92.664911539953806</v>
      </c>
    </row>
    <row r="82" spans="1:11" x14ac:dyDescent="0.2">
      <c r="A82" s="1">
        <f>A81</f>
        <v>13</v>
      </c>
      <c r="B82" s="1" t="str">
        <f>B81</f>
        <v>UMa</v>
      </c>
      <c r="C82" s="1" t="str">
        <f>C81</f>
        <v>XT1096</v>
      </c>
      <c r="D82" s="1">
        <f>D81</f>
        <v>3</v>
      </c>
      <c r="E82" s="1" t="s">
        <v>185</v>
      </c>
      <c r="F82" s="2">
        <f>10*LOG10( (10^(F72/10)+10^(F73/10)+10^(F74/10)+10^(F76/10)+10^(F77/10)+10^(F78/10)+10^(F71/10))/7 )</f>
        <v>-90.14418483915054</v>
      </c>
      <c r="G82" s="2">
        <f>10*LOG10( (10^(G72/10)+10^(G73/10)+10^(G74/10)+10^(G76/10)+10^(G77/10)+10^(G78/10)+10^(G71/10))/7 )</f>
        <v>-92.638433034327221</v>
      </c>
      <c r="H82" s="2">
        <f>10*LOG10( 1/AVERAGE(1/(10^(H72/10)),1/(10^(H73/10)),1/(10^(H74/10)),1/(10^(H76/10)),1/(10^(H77/10)),1/(10^(H78/10)),1/(10^(H71/10))) )</f>
        <v>-90.527404438681444</v>
      </c>
      <c r="I82" s="2">
        <f>10*LOG10( 1/AVERAGE(1/(10^(I72/10)),1/(10^(I73/10)),1/(10^(I74/10)),1/(10^(I76/10)),1/(10^(I77/10)),1/(10^(I78/10)),1/(10^(I71/10))) )</f>
        <v>-92.862831179443432</v>
      </c>
    </row>
    <row r="83" spans="1:11" x14ac:dyDescent="0.2">
      <c r="A83" s="1">
        <f t="shared" ref="A83:A86" si="16">A82</f>
        <v>13</v>
      </c>
      <c r="B83" s="1" t="str">
        <f t="shared" ref="B83:B86" si="17">B82</f>
        <v>UMa</v>
      </c>
      <c r="C83" s="1" t="str">
        <f t="shared" ref="C83:C86" si="18">C82</f>
        <v>XT1096</v>
      </c>
      <c r="D83" s="1">
        <f t="shared" ref="D83:D86" si="19">D82</f>
        <v>3</v>
      </c>
      <c r="E83" s="1" t="s">
        <v>186</v>
      </c>
      <c r="F83" s="2">
        <f>10*LOG10( (10^(F73/10)+10^(F74/10)+10^(F76/10)+10^(F77/10)+10^(F78/10)+10^(F71/10))/6 )</f>
        <v>-90.072658687724569</v>
      </c>
      <c r="G83" s="2">
        <f>10*LOG10( (10^(G73/10)+10^(G74/10)+10^(G76/10)+10^(G77/10)+10^(G78/10)+10^(G71/10))/6 )</f>
        <v>-92.60148127781224</v>
      </c>
      <c r="H83" s="2">
        <f>10*LOG10( 1/AVERAGE(1/(10^(H73/10)),1/(10^(H74/10)),1/(10^(H76/10)),1/(10^(H77/10)),1/(10^(H78/10)),1/(10^(H71/10))) )</f>
        <v>-90.509724287006776</v>
      </c>
      <c r="I83" s="2">
        <f>10*LOG10( 1/AVERAGE(1/(10^(I73/10)),1/(10^(I74/10)),1/(10^(I76/10)),1/(10^(I77/10)),1/(10^(I78/10)),1/(10^(I71/10))) )</f>
        <v>-92.857110148207497</v>
      </c>
    </row>
    <row r="84" spans="1:11" x14ac:dyDescent="0.2">
      <c r="A84" s="1">
        <f t="shared" si="16"/>
        <v>13</v>
      </c>
      <c r="B84" s="1" t="str">
        <f t="shared" si="17"/>
        <v>UMa</v>
      </c>
      <c r="C84" s="1" t="str">
        <f t="shared" si="18"/>
        <v>XT1096</v>
      </c>
      <c r="D84" s="1">
        <f t="shared" si="19"/>
        <v>3</v>
      </c>
      <c r="E84" s="1" t="s">
        <v>187</v>
      </c>
      <c r="F84" s="2">
        <f>10*LOG10( (10^(F73/10)+10^(F74/10)+10^(F76/10)+10^(F78/10)+10^(F71/10))/5 )</f>
        <v>-89.917562359891363</v>
      </c>
      <c r="G84" s="2">
        <f>10*LOG10( (10^(G73/10)+10^(G74/10)+10^(G76/10)+10^(G78/10)+10^(G71/10))/5 )</f>
        <v>-92.523836778767304</v>
      </c>
      <c r="H84" s="2">
        <f>10*LOG10( 1/AVERAGE(1/(10^(H73/10)),1/(10^(H74/10)),1/(10^(H76/10)),1/(10^(H78/10)),1/(10^(H71/10))) )</f>
        <v>-90.41287538121297</v>
      </c>
      <c r="I84" s="2">
        <f>10*LOG10( 1/AVERAGE(1/(10^(I73/10)),1/(10^(I74/10)),1/(10^(I76/10)),1/(10^(I78/10)),1/(10^(I71/10))) )</f>
        <v>-92.821270876660563</v>
      </c>
    </row>
    <row r="85" spans="1:11" x14ac:dyDescent="0.2">
      <c r="A85" s="1">
        <f t="shared" si="16"/>
        <v>13</v>
      </c>
      <c r="B85" s="1" t="str">
        <f t="shared" si="17"/>
        <v>UMa</v>
      </c>
      <c r="C85" s="1" t="str">
        <f t="shared" si="18"/>
        <v>XT1096</v>
      </c>
      <c r="D85" s="1">
        <f t="shared" si="19"/>
        <v>3</v>
      </c>
      <c r="E85" s="1" t="s">
        <v>188</v>
      </c>
      <c r="F85" s="2">
        <f>10*LOG10( (10^(F73/10)+10^(F74/10)+10^(F78/10)+10^(F71/10))/4 )</f>
        <v>-89.538730929405972</v>
      </c>
      <c r="G85" s="2">
        <f>10*LOG10( (10^(G73/10)+10^(G74/10)+10^(G78/10)+10^(G71/10))/4 )</f>
        <v>-92.213812022170345</v>
      </c>
      <c r="H85" s="2">
        <f>10*LOG10( 1/AVERAGE(1/(10^(H73/10)),1/(10^(H74/10)),1/(10^(H78/10)),1/(10^(H71/10))) )</f>
        <v>-89.940887310176834</v>
      </c>
      <c r="I85" s="2">
        <f>10*LOG10( 1/AVERAGE(1/(10^(I73/10)),1/(10^(I74/10)),1/(10^(I78/10)),1/(10^(I71/10))) )</f>
        <v>-92.443624604030731</v>
      </c>
    </row>
    <row r="86" spans="1:11" x14ac:dyDescent="0.2">
      <c r="A86" s="1">
        <f t="shared" si="16"/>
        <v>13</v>
      </c>
      <c r="B86" s="1" t="str">
        <f t="shared" si="17"/>
        <v>UMa</v>
      </c>
      <c r="C86" s="1" t="str">
        <f t="shared" si="18"/>
        <v>XT1096</v>
      </c>
      <c r="D86" s="1">
        <f t="shared" si="19"/>
        <v>3</v>
      </c>
      <c r="E86" s="1" t="s">
        <v>189</v>
      </c>
      <c r="F86" s="2">
        <f>10*LOG10( (10^(F73/10)+10^(F74/10)+10^(F78/10))/3)</f>
        <v>-90.1300625698657</v>
      </c>
      <c r="G86" s="2">
        <f>10*LOG10( (10^(G73/10)+10^(G74/10)+10^(G78/10))/3 )</f>
        <v>-92.260390836070314</v>
      </c>
      <c r="H86" s="2">
        <f>10*LOG10( 1/AVERAGE(1/(10^(H73/10)),1/(10^(H74/10)),1/(10^(H78/10))) )</f>
        <v>-90.381460301510941</v>
      </c>
      <c r="I86" s="2">
        <f>10*LOG10( 1/AVERAGE(1/(10^(I73/10)),1/(10^(I74/10)),1/(10^(I78/10))) )</f>
        <v>-92.551176635572261</v>
      </c>
    </row>
    <row r="88" spans="1:11" x14ac:dyDescent="0.2">
      <c r="A88" s="1">
        <v>13</v>
      </c>
      <c r="B88" s="1" t="s">
        <v>38</v>
      </c>
      <c r="C88" s="1" t="s">
        <v>21</v>
      </c>
      <c r="D88" s="1">
        <v>3</v>
      </c>
      <c r="E88" s="3" t="s">
        <v>10</v>
      </c>
      <c r="F88" s="31">
        <v>-72</v>
      </c>
      <c r="G88">
        <v>-81.427999999999997</v>
      </c>
      <c r="H88" s="31">
        <v>-72</v>
      </c>
      <c r="I88">
        <v>-82.933999999999997</v>
      </c>
      <c r="K88" s="1" t="s">
        <v>212</v>
      </c>
    </row>
    <row r="89" spans="1:11" x14ac:dyDescent="0.2">
      <c r="A89" s="1">
        <v>13</v>
      </c>
      <c r="B89" s="1" t="s">
        <v>38</v>
      </c>
      <c r="C89" s="1" t="s">
        <v>21</v>
      </c>
      <c r="D89" s="1">
        <v>3</v>
      </c>
      <c r="E89" s="3" t="s">
        <v>11</v>
      </c>
      <c r="F89">
        <v>-88.873999999999995</v>
      </c>
      <c r="G89">
        <v>-91.745000000000005</v>
      </c>
      <c r="H89">
        <v>-88.918999999999997</v>
      </c>
      <c r="I89">
        <v>-91.778000000000006</v>
      </c>
    </row>
    <row r="90" spans="1:11" x14ac:dyDescent="0.2">
      <c r="A90" s="1">
        <v>13</v>
      </c>
      <c r="B90" s="1" t="s">
        <v>38</v>
      </c>
      <c r="C90" s="1" t="s">
        <v>21</v>
      </c>
      <c r="D90" s="1">
        <v>3</v>
      </c>
      <c r="E90" s="1" t="s">
        <v>12</v>
      </c>
      <c r="F90">
        <v>-89.233999999999995</v>
      </c>
      <c r="G90">
        <v>-92.150999999999996</v>
      </c>
      <c r="H90">
        <v>-89.241</v>
      </c>
      <c r="I90">
        <v>-92.165000000000006</v>
      </c>
    </row>
    <row r="91" spans="1:11" x14ac:dyDescent="0.2">
      <c r="A91" s="1">
        <v>13</v>
      </c>
      <c r="B91" s="1" t="s">
        <v>38</v>
      </c>
      <c r="C91" s="1" t="s">
        <v>21</v>
      </c>
      <c r="D91" s="1">
        <v>3</v>
      </c>
      <c r="E91" s="1" t="s">
        <v>13</v>
      </c>
      <c r="F91">
        <v>-86.361999999999995</v>
      </c>
      <c r="G91">
        <v>-88.540999999999997</v>
      </c>
      <c r="H91">
        <v>-86.400999999999996</v>
      </c>
      <c r="I91">
        <v>-88.563999999999993</v>
      </c>
    </row>
    <row r="92" spans="1:11" x14ac:dyDescent="0.2">
      <c r="A92" s="1">
        <v>13</v>
      </c>
      <c r="B92" s="1" t="s">
        <v>38</v>
      </c>
      <c r="C92" s="1" t="s">
        <v>21</v>
      </c>
      <c r="D92" s="1">
        <v>3</v>
      </c>
      <c r="E92" s="1" t="s">
        <v>14</v>
      </c>
      <c r="F92">
        <v>-86.350999999999999</v>
      </c>
      <c r="G92">
        <v>-88.543000000000006</v>
      </c>
      <c r="H92">
        <v>-86.384</v>
      </c>
      <c r="I92">
        <v>-88.567999999999998</v>
      </c>
    </row>
    <row r="93" spans="1:11" x14ac:dyDescent="0.2">
      <c r="A93" s="1">
        <v>13</v>
      </c>
      <c r="B93" s="1" t="s">
        <v>38</v>
      </c>
      <c r="C93" s="1" t="s">
        <v>21</v>
      </c>
      <c r="D93" s="1">
        <v>3</v>
      </c>
      <c r="E93" s="1" t="s">
        <v>15</v>
      </c>
      <c r="F93">
        <v>-89.325000000000003</v>
      </c>
      <c r="G93">
        <v>-91.522999999999996</v>
      </c>
      <c r="H93">
        <v>-89.361000000000004</v>
      </c>
      <c r="I93">
        <v>-91.555999999999997</v>
      </c>
    </row>
    <row r="94" spans="1:11" x14ac:dyDescent="0.2">
      <c r="A94" s="1">
        <v>13</v>
      </c>
      <c r="B94" s="1" t="s">
        <v>38</v>
      </c>
      <c r="C94" s="1" t="s">
        <v>21</v>
      </c>
      <c r="D94" s="1">
        <v>3</v>
      </c>
      <c r="E94" s="1" t="s">
        <v>16</v>
      </c>
      <c r="F94">
        <v>-87.584999999999994</v>
      </c>
      <c r="G94">
        <v>-89.713999999999999</v>
      </c>
      <c r="H94">
        <v>-87.632000000000005</v>
      </c>
      <c r="I94">
        <v>-89.751999999999995</v>
      </c>
    </row>
    <row r="95" spans="1:11" x14ac:dyDescent="0.2">
      <c r="A95" s="1">
        <v>13</v>
      </c>
      <c r="B95" s="1" t="s">
        <v>38</v>
      </c>
      <c r="C95" s="1" t="s">
        <v>21</v>
      </c>
      <c r="D95" s="1">
        <v>3</v>
      </c>
      <c r="E95" s="1" t="s">
        <v>17</v>
      </c>
      <c r="F95">
        <v>-88.332999999999998</v>
      </c>
      <c r="G95">
        <v>-90.462999999999994</v>
      </c>
      <c r="H95">
        <v>-88.364000000000004</v>
      </c>
      <c r="I95">
        <v>-90.480999999999995</v>
      </c>
    </row>
    <row r="96" spans="1:11" x14ac:dyDescent="0.2">
      <c r="A96" s="1">
        <v>13</v>
      </c>
      <c r="B96" s="1" t="s">
        <v>38</v>
      </c>
      <c r="C96" s="1" t="s">
        <v>21</v>
      </c>
      <c r="D96" s="1">
        <v>3</v>
      </c>
      <c r="E96" s="1" t="s">
        <v>18</v>
      </c>
      <c r="F96" s="2">
        <f>10*LOG10(AVERAGE(10^(F90/10),10^(F95/10)))</f>
        <v>-88.760176272130721</v>
      </c>
      <c r="G96" s="2">
        <f>10*LOG10(AVERAGE(10^(G90/10),10^(G95/10)))</f>
        <v>-91.225500368064047</v>
      </c>
      <c r="H96" s="2">
        <f>10*LOG10(1/(AVERAGE(1/(10^(H90/10)),1/(10^(H95/10)))))</f>
        <v>-88.824599800524055</v>
      </c>
      <c r="I96" s="2">
        <f>10*LOG10(1/(AVERAGE(1/(10^(I90/10)),1/(10^(I95/10)))))</f>
        <v>-91.404116219434371</v>
      </c>
    </row>
    <row r="97" spans="1:9" x14ac:dyDescent="0.2">
      <c r="A97" s="1">
        <v>13</v>
      </c>
      <c r="B97" s="1" t="s">
        <v>38</v>
      </c>
      <c r="C97" s="1" t="s">
        <v>21</v>
      </c>
      <c r="D97" s="1">
        <v>3</v>
      </c>
      <c r="E97" s="1" t="s">
        <v>97</v>
      </c>
      <c r="F97" s="2">
        <f>10*LOG10(AVERAGE(10^(F90/10),10^(F95/10),10^(F91/10)))</f>
        <v>-87.806075062757827</v>
      </c>
      <c r="G97" s="2">
        <f>10*LOG10(AVERAGE(10^(G90/10),10^(G95/10),10^(G91/10)))</f>
        <v>-90.135958402999407</v>
      </c>
      <c r="H97" s="2">
        <f>10*LOG10(1/(AVERAGE(1/(10^(H90/10)),1/(10^(H95/10)),1/(10^(H91/10)))))</f>
        <v>-88.156639638573907</v>
      </c>
      <c r="I97" s="2">
        <f>10*LOG10(1/(AVERAGE(1/(10^(I90/10)),1/(10^(I95/10)),1/(10^(I91/10)))))</f>
        <v>-90.646878199123535</v>
      </c>
    </row>
    <row r="98" spans="1:9" x14ac:dyDescent="0.2">
      <c r="A98" s="1">
        <v>13</v>
      </c>
      <c r="B98" s="1" t="s">
        <v>38</v>
      </c>
      <c r="C98" s="1" t="s">
        <v>21</v>
      </c>
      <c r="D98" s="1">
        <v>3</v>
      </c>
      <c r="E98" s="1" t="s">
        <v>19</v>
      </c>
      <c r="F98" s="2">
        <f>10*LOG10( (10^(F88/10)+10^(F89/10)+10^(F90/10)+10^(F91/10)+10^(F92/10)+10^(F93/10)+10^(F94/10)+10^(F95/10))/8 )</f>
        <v>-80.303957040671349</v>
      </c>
      <c r="G98" s="2">
        <f>10*LOG10( (10^(G88/10)+10^(G89/10)+10^(G90/10)+10^(G91/10)+10^(G92/10)+10^(G93/10)+10^(G94/10)+10^(G95/10))/8 )</f>
        <v>-87.586604545774435</v>
      </c>
      <c r="H98" s="2">
        <f>10*LOG10( 1/AVERAGE(1/(10^(H88/10)),1/(10^(H89/10)),1/(10^(H90/10)),1/(10^(H91/10)),1/(10^(H92/10)),1/(10^(H93/10)),1/(10^(H94/10)),1/(10^(H95/10))) )</f>
        <v>-87.63022760699279</v>
      </c>
      <c r="I98" s="2">
        <f>10*LOG10( 1/AVERAGE(1/(10^(I88/10)),1/(10^(I89/10)),1/(10^(I90/10)),1/(10^(I91/10)),1/(10^(I92/10)),1/(10^(I93/10)),1/(10^(I94/10)),1/(10^(I95/10))) )</f>
        <v>-90.148750618070437</v>
      </c>
    </row>
    <row r="99" spans="1:9" x14ac:dyDescent="0.2">
      <c r="A99" s="1">
        <f>A98</f>
        <v>13</v>
      </c>
      <c r="B99" s="1" t="str">
        <f>B98</f>
        <v>UMa</v>
      </c>
      <c r="C99" s="1" t="str">
        <f>C98</f>
        <v>Z3</v>
      </c>
      <c r="D99" s="1">
        <f>D98</f>
        <v>3</v>
      </c>
      <c r="E99" s="1" t="s">
        <v>185</v>
      </c>
      <c r="F99" s="2">
        <f>10*LOG10( (10^(F89/10)+10^(F90/10)+10^(F91/10)+10^(F93/10)+10^(F94/10)+10^(F95/10)+10^(F88/10))/7 )</f>
        <v>-79.861070089103706</v>
      </c>
      <c r="G99" s="2">
        <f>10*LOG10( (10^(G89/10)+10^(G90/10)+10^(G91/10)+10^(G93/10)+10^(G94/10)+10^(G95/10)+10^(G88/10))/7 )</f>
        <v>-87.465673909173887</v>
      </c>
      <c r="H99" s="2">
        <f>10*LOG10( 1/AVERAGE(1/(10^(H89/10)),1/(10^(H90/10)),1/(10^(H91/10)),1/(10^(H93/10)),1/(10^(H94/10)),1/(10^(H95/10)),1/(10^(H88/10))) )</f>
        <v>-87.782300269681144</v>
      </c>
      <c r="I99" s="2">
        <f>10*LOG10( 1/AVERAGE(1/(10^(I89/10)),1/(10^(I90/10)),1/(10^(I91/10)),1/(10^(I93/10)),1/(10^(I94/10)),1/(10^(I95/10)),1/(10^(I88/10))) )</f>
        <v>-90.334029373410814</v>
      </c>
    </row>
    <row r="100" spans="1:9" x14ac:dyDescent="0.2">
      <c r="A100" s="1">
        <f t="shared" ref="A100:A103" si="20">A99</f>
        <v>13</v>
      </c>
      <c r="B100" s="1" t="str">
        <f t="shared" ref="B100:B103" si="21">B99</f>
        <v>UMa</v>
      </c>
      <c r="C100" s="1" t="str">
        <f t="shared" ref="C100:C103" si="22">C99</f>
        <v>Z3</v>
      </c>
      <c r="D100" s="1">
        <f t="shared" ref="D100:D103" si="23">D99</f>
        <v>3</v>
      </c>
      <c r="E100" s="1" t="s">
        <v>186</v>
      </c>
      <c r="F100" s="2">
        <f>10*LOG10( (10^(F90/10)+10^(F91/10)+10^(F93/10)+10^(F94/10)+10^(F95/10)+10^(F88/10))/6 )</f>
        <v>-79.270182983673834</v>
      </c>
      <c r="G100" s="2">
        <f>10*LOG10( (10^(G90/10)+10^(G91/10)+10^(G93/10)+10^(G94/10)+10^(G95/10)+10^(G88/10))/6 )</f>
        <v>-87.034218609744073</v>
      </c>
      <c r="H100" s="2">
        <f>10*LOG10( 1/AVERAGE(1/(10^(H90/10)),1/(10^(H91/10)),1/(10^(H93/10)),1/(10^(H94/10)),1/(10^(H95/10)),1/(10^(H88/10))) )</f>
        <v>-87.560159578239919</v>
      </c>
      <c r="I100" s="2">
        <f>10*LOG10( 1/AVERAGE(1/(10^(I90/10)),1/(10^(I91/10)),1/(10^(I93/10)),1/(10^(I94/10)),1/(10^(I95/10)),1/(10^(I88/10))) )</f>
        <v>-90.038713813687394</v>
      </c>
    </row>
    <row r="101" spans="1:9" x14ac:dyDescent="0.2">
      <c r="A101" s="1">
        <f t="shared" si="20"/>
        <v>13</v>
      </c>
      <c r="B101" s="1" t="str">
        <f t="shared" si="21"/>
        <v>UMa</v>
      </c>
      <c r="C101" s="1" t="str">
        <f t="shared" si="22"/>
        <v>Z3</v>
      </c>
      <c r="D101" s="1">
        <f t="shared" si="23"/>
        <v>3</v>
      </c>
      <c r="E101" s="1" t="s">
        <v>187</v>
      </c>
      <c r="F101" s="2">
        <f>10*LOG10( (10^(F90/10)+10^(F91/10)+10^(F93/10)+10^(F95/10)+10^(F88/10))/5 )</f>
        <v>-78.58639983974868</v>
      </c>
      <c r="G101" s="2">
        <f>10*LOG10( (10^(G90/10)+10^(G91/10)+10^(G93/10)+10^(G95/10)+10^(G88/10))/5 )</f>
        <v>-86.651624587009053</v>
      </c>
      <c r="H101" s="2">
        <f>10*LOG10( 1/AVERAGE(1/(10^(H90/10)),1/(10^(H91/10)),1/(10^(H93/10)),1/(10^(H95/10)),1/(10^(H88/10))) )</f>
        <v>-87.545647780073523</v>
      </c>
      <c r="I101" s="2">
        <f>10*LOG10( 1/AVERAGE(1/(10^(I90/10)),1/(10^(I91/10)),1/(10^(I93/10)),1/(10^(I95/10)),1/(10^(I88/10))) )</f>
        <v>-90.093853196629468</v>
      </c>
    </row>
    <row r="102" spans="1:9" x14ac:dyDescent="0.2">
      <c r="A102" s="1">
        <f t="shared" si="20"/>
        <v>13</v>
      </c>
      <c r="B102" s="1" t="str">
        <f t="shared" si="21"/>
        <v>UMa</v>
      </c>
      <c r="C102" s="1" t="str">
        <f t="shared" si="22"/>
        <v>Z3</v>
      </c>
      <c r="D102" s="1">
        <f t="shared" si="23"/>
        <v>3</v>
      </c>
      <c r="E102" s="1" t="s">
        <v>188</v>
      </c>
      <c r="F102" s="2">
        <f>10*LOG10( (10^(F90/10)+10^(F91/10)+10^(F95/10)+10^(F88/10))/4 )</f>
        <v>-77.691199643254976</v>
      </c>
      <c r="G102" s="2">
        <f>10*LOG10( (10^(G90/10)+10^(G91/10)+10^(G95/10)+10^(G88/10))/4 )</f>
        <v>-85.975089825669812</v>
      </c>
      <c r="H102" s="2">
        <f>10*LOG10( 1/AVERAGE(1/(10^(H90/10)),1/(10^(H91/10)),1/(10^(H95/10)),1/(10^(H88/10))) )</f>
        <v>-86.942186505305386</v>
      </c>
      <c r="I102" s="2">
        <f>10*LOG10( 1/AVERAGE(1/(10^(I90/10)),1/(10^(I91/10)),1/(10^(I95/10)),1/(10^(I88/10))) )</f>
        <v>-89.635941292882876</v>
      </c>
    </row>
    <row r="103" spans="1:9" x14ac:dyDescent="0.2">
      <c r="A103" s="1">
        <f t="shared" si="20"/>
        <v>13</v>
      </c>
      <c r="B103" s="1" t="str">
        <f t="shared" si="21"/>
        <v>UMa</v>
      </c>
      <c r="C103" s="1" t="str">
        <f t="shared" si="22"/>
        <v>Z3</v>
      </c>
      <c r="D103" s="1">
        <f t="shared" si="23"/>
        <v>3</v>
      </c>
      <c r="E103" s="1" t="s">
        <v>189</v>
      </c>
      <c r="F103" s="2">
        <f>10*LOG10( (10^(F90/10)+10^(F91/10)+10^(F95/10))/3)</f>
        <v>-87.806075062757827</v>
      </c>
      <c r="G103" s="2">
        <f>10*LOG10( (10^(G90/10)+10^(G91/10)+10^(G95/10))/3 )</f>
        <v>-90.135958402999407</v>
      </c>
      <c r="H103" s="2">
        <f>10*LOG10( 1/AVERAGE(1/(10^(H90/10)),1/(10^(H91/10)),1/(10^(H95/10))) )</f>
        <v>-88.156639638573907</v>
      </c>
      <c r="I103" s="2">
        <f>10*LOG10( 1/AVERAGE(1/(10^(I90/10)),1/(10^(I91/10)),1/(10^(I95/10))) )</f>
        <v>-90.646878199123535</v>
      </c>
    </row>
    <row r="105" spans="1:9" x14ac:dyDescent="0.2">
      <c r="A105" s="1">
        <v>7</v>
      </c>
      <c r="B105" s="1" t="s">
        <v>37</v>
      </c>
      <c r="C105" s="1" t="s">
        <v>47</v>
      </c>
      <c r="D105" s="1">
        <v>3</v>
      </c>
      <c r="E105" s="3" t="s">
        <v>10</v>
      </c>
      <c r="F105">
        <v>-90.584999999999994</v>
      </c>
      <c r="G105">
        <v>-92.74</v>
      </c>
      <c r="H105">
        <v>-90.78</v>
      </c>
      <c r="I105">
        <v>-92.932000000000002</v>
      </c>
    </row>
    <row r="106" spans="1:9" x14ac:dyDescent="0.2">
      <c r="A106" s="1">
        <v>7</v>
      </c>
      <c r="B106" s="1" t="s">
        <v>37</v>
      </c>
      <c r="C106" s="1" t="s">
        <v>47</v>
      </c>
      <c r="D106" s="1">
        <v>3</v>
      </c>
      <c r="E106" s="3" t="s">
        <v>11</v>
      </c>
      <c r="F106">
        <v>-91.222999999999999</v>
      </c>
      <c r="G106">
        <v>-93.201999999999998</v>
      </c>
      <c r="H106">
        <v>-91.417000000000002</v>
      </c>
      <c r="I106">
        <v>-93.391000000000005</v>
      </c>
    </row>
    <row r="107" spans="1:9" x14ac:dyDescent="0.2">
      <c r="A107" s="1">
        <v>7</v>
      </c>
      <c r="B107" s="1" t="s">
        <v>37</v>
      </c>
      <c r="C107" s="1" t="s">
        <v>47</v>
      </c>
      <c r="D107" s="1">
        <v>3</v>
      </c>
      <c r="E107" s="1" t="s">
        <v>12</v>
      </c>
      <c r="F107">
        <v>-91.195999999999998</v>
      </c>
      <c r="G107">
        <v>-93.128</v>
      </c>
      <c r="H107">
        <v>-91.385999999999996</v>
      </c>
      <c r="I107">
        <v>-93.317999999999998</v>
      </c>
    </row>
    <row r="108" spans="1:9" x14ac:dyDescent="0.2">
      <c r="A108" s="1">
        <v>7</v>
      </c>
      <c r="B108" s="1" t="s">
        <v>37</v>
      </c>
      <c r="C108" s="1" t="s">
        <v>47</v>
      </c>
      <c r="D108" s="1">
        <v>3</v>
      </c>
      <c r="E108" s="1" t="s">
        <v>13</v>
      </c>
      <c r="F108">
        <v>-90.391999999999996</v>
      </c>
      <c r="G108">
        <v>-92.49</v>
      </c>
      <c r="H108">
        <v>-90.549000000000007</v>
      </c>
      <c r="I108">
        <v>-92.659000000000006</v>
      </c>
    </row>
    <row r="109" spans="1:9" x14ac:dyDescent="0.2">
      <c r="A109" s="1">
        <v>7</v>
      </c>
      <c r="B109" s="1" t="s">
        <v>37</v>
      </c>
      <c r="C109" s="1" t="s">
        <v>47</v>
      </c>
      <c r="D109" s="1">
        <v>3</v>
      </c>
      <c r="E109" s="1" t="s">
        <v>14</v>
      </c>
      <c r="F109">
        <v>-90.825000000000003</v>
      </c>
      <c r="G109">
        <v>-92.873999999999995</v>
      </c>
      <c r="H109">
        <v>-90.986999999999995</v>
      </c>
      <c r="I109">
        <v>-93.025999999999996</v>
      </c>
    </row>
    <row r="110" spans="1:9" x14ac:dyDescent="0.2">
      <c r="A110" s="1">
        <v>7</v>
      </c>
      <c r="B110" s="1" t="s">
        <v>37</v>
      </c>
      <c r="C110" s="1" t="s">
        <v>47</v>
      </c>
      <c r="D110" s="1">
        <v>3</v>
      </c>
      <c r="E110" s="1" t="s">
        <v>15</v>
      </c>
      <c r="F110">
        <v>-94.117999999999995</v>
      </c>
      <c r="G110">
        <v>-96.17</v>
      </c>
      <c r="H110">
        <v>-94.228999999999999</v>
      </c>
      <c r="I110">
        <v>-96.284999999999997</v>
      </c>
    </row>
    <row r="111" spans="1:9" x14ac:dyDescent="0.2">
      <c r="A111" s="1">
        <v>7</v>
      </c>
      <c r="B111" s="1" t="s">
        <v>37</v>
      </c>
      <c r="C111" s="1" t="s">
        <v>47</v>
      </c>
      <c r="D111" s="1">
        <v>3</v>
      </c>
      <c r="E111" s="1" t="s">
        <v>16</v>
      </c>
      <c r="F111">
        <v>-93.238</v>
      </c>
      <c r="G111">
        <v>-95.197000000000003</v>
      </c>
      <c r="H111">
        <v>-93.367000000000004</v>
      </c>
      <c r="I111">
        <v>-95.311000000000007</v>
      </c>
    </row>
    <row r="112" spans="1:9" x14ac:dyDescent="0.2">
      <c r="A112" s="1">
        <v>7</v>
      </c>
      <c r="B112" s="1" t="s">
        <v>37</v>
      </c>
      <c r="C112" s="1" t="s">
        <v>47</v>
      </c>
      <c r="D112" s="1">
        <v>3</v>
      </c>
      <c r="E112" s="1" t="s">
        <v>17</v>
      </c>
      <c r="F112">
        <v>-92.786000000000001</v>
      </c>
      <c r="G112">
        <v>-94.725999999999999</v>
      </c>
      <c r="H112">
        <v>-92.938999999999993</v>
      </c>
      <c r="I112">
        <v>-94.882000000000005</v>
      </c>
    </row>
    <row r="113" spans="1:9" x14ac:dyDescent="0.2">
      <c r="A113" s="1">
        <v>7</v>
      </c>
      <c r="B113" s="1" t="s">
        <v>37</v>
      </c>
      <c r="C113" s="1" t="s">
        <v>47</v>
      </c>
      <c r="D113" s="1">
        <v>3</v>
      </c>
      <c r="E113" s="1" t="s">
        <v>18</v>
      </c>
      <c r="F113" s="2">
        <f>10*LOG10(AVERAGE(10^(F107/10),10^(F112/10)))</f>
        <v>-91.918638219897716</v>
      </c>
      <c r="G113" s="2">
        <f>10*LOG10(AVERAGE(10^(G107/10),10^(G112/10)))</f>
        <v>-93.853912286937572</v>
      </c>
      <c r="H113" s="2">
        <f>10*LOG10(1/(AVERAGE(1/(10^(H107/10)),1/(10^(H112/10)))))</f>
        <v>-92.231550710638984</v>
      </c>
      <c r="I113" s="2">
        <f>10*LOG10(1/(AVERAGE(1/(10^(I107/10)),1/(10^(I112/10)))))</f>
        <v>-94.170027113770729</v>
      </c>
    </row>
    <row r="114" spans="1:9" x14ac:dyDescent="0.2">
      <c r="A114" s="1">
        <v>7</v>
      </c>
      <c r="B114" s="1" t="s">
        <v>37</v>
      </c>
      <c r="C114" s="1" t="s">
        <v>47</v>
      </c>
      <c r="D114" s="1">
        <v>3</v>
      </c>
      <c r="E114" s="1" t="s">
        <v>97</v>
      </c>
      <c r="F114" s="2">
        <f>10*LOG10(AVERAGE(10^(F107/10),10^(F112/10),10^(F108/10)))</f>
        <v>-91.348030311812238</v>
      </c>
      <c r="G114" s="2">
        <f>10*LOG10(AVERAGE(10^(G107/10),10^(G112/10),10^(G108/10)))</f>
        <v>-93.350164377852138</v>
      </c>
      <c r="H114" s="2">
        <f>10*LOG10(1/(AVERAGE(1/(10^(H107/10)),1/(10^(H112/10)),1/(10^(H108/10)))))</f>
        <v>-91.739748909479175</v>
      </c>
      <c r="I114" s="2">
        <f>10*LOG10(1/(AVERAGE(1/(10^(I107/10)),1/(10^(I112/10)),1/(10^(I108/10)))))</f>
        <v>-93.722334070769165</v>
      </c>
    </row>
    <row r="115" spans="1:9" x14ac:dyDescent="0.2">
      <c r="A115" s="1">
        <v>7</v>
      </c>
      <c r="B115" s="1" t="s">
        <v>37</v>
      </c>
      <c r="C115" s="1" t="s">
        <v>47</v>
      </c>
      <c r="D115" s="1">
        <v>3</v>
      </c>
      <c r="E115" s="1" t="s">
        <v>19</v>
      </c>
      <c r="F115" s="2">
        <f>10*LOG10( (10^(F105/10)+10^(F106/10)+10^(F107/10)+10^(F108/10)+10^(F109/10)+10^(F110/10)+10^(F111/10)+10^(F112/10))/8 )</f>
        <v>-91.613945064514709</v>
      </c>
      <c r="G115" s="2">
        <f>10*LOG10( (10^(G105/10)+10^(G106/10)+10^(G107/10)+10^(G108/10)+10^(G109/10)+10^(G110/10)+10^(G111/10)+10^(G112/10))/8 )</f>
        <v>-93.643529914995213</v>
      </c>
      <c r="H115" s="2">
        <f>10*LOG10( 1/AVERAGE(1/(10^(H105/10)),1/(10^(H106/10)),1/(10^(H107/10)),1/(10^(H108/10)),1/(10^(H109/10)),1/(10^(H110/10)),1/(10^(H111/10)),1/(10^(H112/10))) )</f>
        <v>-92.15337343012024</v>
      </c>
      <c r="I115" s="2">
        <f>10*LOG10( 1/AVERAGE(1/(10^(I105/10)),1/(10^(I106/10)),1/(10^(I107/10)),1/(10^(I108/10)),1/(10^(I109/10)),1/(10^(I110/10)),1/(10^(I111/10)),1/(10^(I112/10))) )</f>
        <v>-94.164700901208789</v>
      </c>
    </row>
    <row r="116" spans="1:9" x14ac:dyDescent="0.2">
      <c r="A116" s="1">
        <f>A115</f>
        <v>7</v>
      </c>
      <c r="B116" s="1" t="str">
        <f>B115</f>
        <v>UMi</v>
      </c>
      <c r="C116" s="1" t="str">
        <f>C115</f>
        <v>S4</v>
      </c>
      <c r="D116" s="1">
        <f>D115</f>
        <v>3</v>
      </c>
      <c r="E116" s="1" t="s">
        <v>185</v>
      </c>
      <c r="F116" s="2">
        <f>10*LOG10( (10^(F106/10)+10^(F107/10)+10^(F108/10)+10^(F110/10)+10^(F111/10)+10^(F112/10)+10^(F105/10))/7 )</f>
        <v>-91.739330523007851</v>
      </c>
      <c r="G116" s="2">
        <f>10*LOG10( (10^(G106/10)+10^(G107/10)+10^(G108/10)+10^(G110/10)+10^(G111/10)+10^(G112/10)+10^(G105/10))/7 )</f>
        <v>-93.76550081452352</v>
      </c>
      <c r="H116" s="2">
        <f>10*LOG10( 1/AVERAGE(1/(10^(H106/10)),1/(10^(H107/10)),1/(10^(H108/10)),1/(10^(H110/10)),1/(10^(H111/10)),1/(10^(H112/10)),1/(10^(H105/10))) )</f>
        <v>-92.29709418049994</v>
      </c>
      <c r="I116" s="2">
        <f>10*LOG10( 1/AVERAGE(1/(10^(I106/10)),1/(10^(I107/10)),1/(10^(I108/10)),1/(10^(I110/10)),1/(10^(I111/10)),1/(10^(I112/10)),1/(10^(I105/10))) )</f>
        <v>-94.305487568225473</v>
      </c>
    </row>
    <row r="117" spans="1:9" x14ac:dyDescent="0.2">
      <c r="A117" s="1">
        <f t="shared" ref="A117:A120" si="24">A116</f>
        <v>7</v>
      </c>
      <c r="B117" s="1" t="str">
        <f t="shared" ref="B117:B120" si="25">B116</f>
        <v>UMi</v>
      </c>
      <c r="C117" s="1" t="str">
        <f t="shared" ref="C117:C120" si="26">C116</f>
        <v>S4</v>
      </c>
      <c r="D117" s="1">
        <f t="shared" ref="D117:D120" si="27">D116</f>
        <v>3</v>
      </c>
      <c r="E117" s="1" t="s">
        <v>186</v>
      </c>
      <c r="F117" s="2">
        <f>10*LOG10( (10^(F107/10)+10^(F108/10)+10^(F110/10)+10^(F111/10)+10^(F112/10)+10^(F105/10))/6 )</f>
        <v>-91.831685087807685</v>
      </c>
      <c r="G117" s="2">
        <f>10*LOG10( (10^(G107/10)+10^(G108/10)+10^(G110/10)+10^(G111/10)+10^(G112/10)+10^(G105/10))/6 )</f>
        <v>-93.866958735940869</v>
      </c>
      <c r="H117" s="2">
        <f>10*LOG10( 1/AVERAGE(1/(10^(H107/10)),1/(10^(H108/10)),1/(10^(H110/10)),1/(10^(H111/10)),1/(10^(H112/10)),1/(10^(H105/10))) )</f>
        <v>-92.427879911810905</v>
      </c>
      <c r="I117" s="2">
        <f>10*LOG10( 1/AVERAGE(1/(10^(I107/10)),1/(10^(I108/10)),1/(10^(I110/10)),1/(10^(I111/10)),1/(10^(I112/10)),1/(10^(I105/10))) )</f>
        <v>-94.440794888504044</v>
      </c>
    </row>
    <row r="118" spans="1:9" x14ac:dyDescent="0.2">
      <c r="A118" s="1">
        <f t="shared" si="24"/>
        <v>7</v>
      </c>
      <c r="B118" s="1" t="str">
        <f t="shared" si="25"/>
        <v>UMi</v>
      </c>
      <c r="C118" s="1" t="str">
        <f t="shared" si="26"/>
        <v>S4</v>
      </c>
      <c r="D118" s="1">
        <f t="shared" si="27"/>
        <v>3</v>
      </c>
      <c r="E118" s="1" t="s">
        <v>187</v>
      </c>
      <c r="F118" s="2">
        <f>10*LOG10( (10^(F107/10)+10^(F108/10)+10^(F110/10)+10^(F112/10)+10^(F105/10))/5 )</f>
        <v>-91.597829696453786</v>
      </c>
      <c r="G118" s="2">
        <f>10*LOG10( (10^(G107/10)+10^(G108/10)+10^(G110/10)+10^(G112/10)+10^(G105/10))/5 )</f>
        <v>-93.643665066471712</v>
      </c>
      <c r="H118" s="2">
        <f>10*LOG10( 1/AVERAGE(1/(10^(H107/10)),1/(10^(H108/10)),1/(10^(H110/10)),1/(10^(H112/10)),1/(10^(H105/10))) )</f>
        <v>-92.212971172519516</v>
      </c>
      <c r="I118" s="2">
        <f>10*LOG10( 1/AVERAGE(1/(10^(I107/10)),1/(10^(I108/10)),1/(10^(I110/10)),1/(10^(I112/10)),1/(10^(I105/10))) )</f>
        <v>-94.24368594443294</v>
      </c>
    </row>
    <row r="119" spans="1:9" x14ac:dyDescent="0.2">
      <c r="A119" s="1">
        <f t="shared" si="24"/>
        <v>7</v>
      </c>
      <c r="B119" s="1" t="str">
        <f t="shared" si="25"/>
        <v>UMi</v>
      </c>
      <c r="C119" s="1" t="str">
        <f t="shared" si="26"/>
        <v>S4</v>
      </c>
      <c r="D119" s="1">
        <f t="shared" si="27"/>
        <v>3</v>
      </c>
      <c r="E119" s="1" t="s">
        <v>188</v>
      </c>
      <c r="F119" s="2">
        <f>10*LOG10( (10^(F107/10)+10^(F108/10)+10^(F112/10)+10^(F105/10))/4 )</f>
        <v>-91.144341346426955</v>
      </c>
      <c r="G119" s="2">
        <f>10*LOG10( (10^(G107/10)+10^(G108/10)+10^(G112/10)+10^(G105/10))/4 )</f>
        <v>-93.189400229537142</v>
      </c>
      <c r="H119" s="2">
        <f>10*LOG10( 1/AVERAGE(1/(10^(H107/10)),1/(10^(H108/10)),1/(10^(H112/10)),1/(10^(H105/10))) )</f>
        <v>-91.518955314355537</v>
      </c>
      <c r="I119" s="2">
        <f>10*LOG10( 1/AVERAGE(1/(10^(I107/10)),1/(10^(I108/10)),1/(10^(I112/10)),1/(10^(I105/10))) )</f>
        <v>-93.537821445709028</v>
      </c>
    </row>
    <row r="120" spans="1:9" x14ac:dyDescent="0.2">
      <c r="A120" s="1">
        <f t="shared" si="24"/>
        <v>7</v>
      </c>
      <c r="B120" s="1" t="str">
        <f t="shared" si="25"/>
        <v>UMi</v>
      </c>
      <c r="C120" s="1" t="str">
        <f t="shared" si="26"/>
        <v>S4</v>
      </c>
      <c r="D120" s="1">
        <f t="shared" si="27"/>
        <v>3</v>
      </c>
      <c r="E120" s="1" t="s">
        <v>189</v>
      </c>
      <c r="F120" s="2">
        <f>10*LOG10( (10^(F107/10)+10^(F108/10)+10^(F112/10))/3)</f>
        <v>-91.348030311812238</v>
      </c>
      <c r="G120" s="2">
        <f>10*LOG10( (10^(G107/10)+10^(G108/10)+10^(G112/10))/3 )</f>
        <v>-93.350164377852138</v>
      </c>
      <c r="H120" s="2">
        <f>10*LOG10( 1/AVERAGE(1/(10^(H107/10)),1/(10^(H108/10)),1/(10^(H112/10))) )</f>
        <v>-91.739748909479175</v>
      </c>
      <c r="I120" s="2">
        <f>10*LOG10( 1/AVERAGE(1/(10^(I107/10)),1/(10^(I108/10)),1/(10^(I112/10))) )</f>
        <v>-93.722334070769165</v>
      </c>
    </row>
    <row r="122" spans="1:9" x14ac:dyDescent="0.2">
      <c r="A122" s="1">
        <v>7</v>
      </c>
      <c r="B122" s="1" t="s">
        <v>37</v>
      </c>
      <c r="C122" s="1" t="s">
        <v>48</v>
      </c>
      <c r="D122" s="1">
        <v>3</v>
      </c>
      <c r="E122" s="3" t="s">
        <v>10</v>
      </c>
      <c r="F122">
        <v>-93.974999999999994</v>
      </c>
      <c r="G122">
        <v>-96.13</v>
      </c>
      <c r="H122">
        <v>-94.046000000000006</v>
      </c>
      <c r="I122">
        <v>-96.188999999999993</v>
      </c>
    </row>
    <row r="123" spans="1:9" x14ac:dyDescent="0.2">
      <c r="A123" s="1">
        <v>7</v>
      </c>
      <c r="B123" s="1" t="s">
        <v>37</v>
      </c>
      <c r="C123" s="1" t="s">
        <v>48</v>
      </c>
      <c r="D123" s="1">
        <v>3</v>
      </c>
      <c r="E123" s="3" t="s">
        <v>11</v>
      </c>
      <c r="F123">
        <v>-92.956999999999994</v>
      </c>
      <c r="G123">
        <v>-94.930999999999997</v>
      </c>
      <c r="H123">
        <v>-93.102999999999994</v>
      </c>
      <c r="I123">
        <v>-95.088999999999999</v>
      </c>
    </row>
    <row r="124" spans="1:9" x14ac:dyDescent="0.2">
      <c r="A124" s="1">
        <v>7</v>
      </c>
      <c r="B124" s="1" t="s">
        <v>37</v>
      </c>
      <c r="C124" s="1" t="s">
        <v>48</v>
      </c>
      <c r="D124" s="1">
        <v>3</v>
      </c>
      <c r="E124" s="1" t="s">
        <v>12</v>
      </c>
      <c r="F124">
        <v>-94.082999999999998</v>
      </c>
      <c r="G124">
        <v>-96.131</v>
      </c>
      <c r="H124">
        <v>-94.427999999999997</v>
      </c>
      <c r="I124">
        <v>-96.522999999999996</v>
      </c>
    </row>
    <row r="125" spans="1:9" x14ac:dyDescent="0.2">
      <c r="A125" s="1">
        <v>7</v>
      </c>
      <c r="B125" s="1" t="s">
        <v>37</v>
      </c>
      <c r="C125" s="1" t="s">
        <v>48</v>
      </c>
      <c r="D125" s="1">
        <v>3</v>
      </c>
      <c r="E125" s="1" t="s">
        <v>13</v>
      </c>
      <c r="F125">
        <v>-91.242000000000004</v>
      </c>
      <c r="G125">
        <v>-93.456000000000003</v>
      </c>
      <c r="H125">
        <v>-91.549000000000007</v>
      </c>
      <c r="I125">
        <v>-93.713999999999999</v>
      </c>
    </row>
    <row r="126" spans="1:9" x14ac:dyDescent="0.2">
      <c r="A126" s="1">
        <v>7</v>
      </c>
      <c r="B126" s="1" t="s">
        <v>37</v>
      </c>
      <c r="C126" s="1" t="s">
        <v>48</v>
      </c>
      <c r="D126" s="1">
        <v>3</v>
      </c>
      <c r="E126" s="1" t="s">
        <v>14</v>
      </c>
      <c r="F126">
        <v>-91.116</v>
      </c>
      <c r="G126">
        <v>-93.32</v>
      </c>
      <c r="H126">
        <v>-91.498999999999995</v>
      </c>
      <c r="I126">
        <v>-93.677000000000007</v>
      </c>
    </row>
    <row r="127" spans="1:9" x14ac:dyDescent="0.2">
      <c r="A127" s="1">
        <v>7</v>
      </c>
      <c r="B127" s="1" t="s">
        <v>37</v>
      </c>
      <c r="C127" s="1" t="s">
        <v>48</v>
      </c>
      <c r="D127" s="1">
        <v>3</v>
      </c>
      <c r="E127" s="1" t="s">
        <v>15</v>
      </c>
      <c r="F127">
        <v>-93.641000000000005</v>
      </c>
      <c r="G127">
        <v>-95.629000000000005</v>
      </c>
      <c r="H127">
        <v>-93.894999999999996</v>
      </c>
      <c r="I127">
        <v>-95.867000000000004</v>
      </c>
    </row>
    <row r="128" spans="1:9" x14ac:dyDescent="0.2">
      <c r="A128" s="1">
        <v>7</v>
      </c>
      <c r="B128" s="1" t="s">
        <v>37</v>
      </c>
      <c r="C128" s="1" t="s">
        <v>48</v>
      </c>
      <c r="D128" s="1">
        <v>3</v>
      </c>
      <c r="E128" s="1" t="s">
        <v>16</v>
      </c>
      <c r="F128">
        <v>-93.269000000000005</v>
      </c>
      <c r="G128">
        <v>-95.337000000000003</v>
      </c>
      <c r="H128">
        <v>-93.659000000000006</v>
      </c>
      <c r="I128">
        <v>-95.676000000000002</v>
      </c>
    </row>
    <row r="129" spans="1:9" x14ac:dyDescent="0.2">
      <c r="A129" s="1">
        <v>7</v>
      </c>
      <c r="B129" s="1" t="s">
        <v>37</v>
      </c>
      <c r="C129" s="1" t="s">
        <v>48</v>
      </c>
      <c r="D129" s="1">
        <v>3</v>
      </c>
      <c r="E129" s="1" t="s">
        <v>17</v>
      </c>
      <c r="F129">
        <v>-93.861999999999995</v>
      </c>
      <c r="G129">
        <v>-95.986000000000004</v>
      </c>
      <c r="H129">
        <v>-94.153000000000006</v>
      </c>
      <c r="I129">
        <v>-96.194999999999993</v>
      </c>
    </row>
    <row r="130" spans="1:9" x14ac:dyDescent="0.2">
      <c r="A130" s="1">
        <v>7</v>
      </c>
      <c r="B130" s="1" t="s">
        <v>37</v>
      </c>
      <c r="C130" s="1" t="s">
        <v>48</v>
      </c>
      <c r="D130" s="1">
        <v>3</v>
      </c>
      <c r="E130" s="1" t="s">
        <v>18</v>
      </c>
      <c r="F130" s="2">
        <f>10*LOG10(AVERAGE(10^(F124/10),10^(F129/10)))</f>
        <v>-93.971094394667574</v>
      </c>
      <c r="G130" s="2">
        <f>10*LOG10(AVERAGE(10^(G124/10),10^(G129/10)))</f>
        <v>-96.057894879960372</v>
      </c>
      <c r="H130" s="2">
        <f>10*LOG10(1/(AVERAGE(1/(10^(H124/10)),1/(10^(H129/10)))))</f>
        <v>-94.292676298923737</v>
      </c>
      <c r="I130" s="2">
        <f>10*LOG10(1/(AVERAGE(1/(10^(I124/10)),1/(10^(I129/10)))))</f>
        <v>-96.362095780774823</v>
      </c>
    </row>
    <row r="131" spans="1:9" x14ac:dyDescent="0.2">
      <c r="A131" s="1">
        <v>7</v>
      </c>
      <c r="B131" s="1" t="s">
        <v>37</v>
      </c>
      <c r="C131" s="1" t="s">
        <v>48</v>
      </c>
      <c r="D131" s="1">
        <v>3</v>
      </c>
      <c r="E131" s="1" t="s">
        <v>97</v>
      </c>
      <c r="F131" s="2">
        <f>10*LOG10(AVERAGE(10^(F124/10),10^(F129/10),10^(F125/10)))</f>
        <v>-92.860034200469158</v>
      </c>
      <c r="G131" s="2">
        <f>10*LOG10(AVERAGE(10^(G124/10),10^(G129/10),10^(G125/10)))</f>
        <v>-95.007911082539522</v>
      </c>
      <c r="H131" s="2">
        <f>10*LOG10(1/(AVERAGE(1/(10^(H124/10)),1/(10^(H129/10)),1/(10^(H125/10)))))</f>
        <v>-93.555514154760459</v>
      </c>
      <c r="I131" s="2">
        <f>10*LOG10(1/(AVERAGE(1/(10^(I124/10)),1/(10^(I129/10)),1/(10^(I125/10)))))</f>
        <v>-95.645181151731748</v>
      </c>
    </row>
    <row r="132" spans="1:9" x14ac:dyDescent="0.2">
      <c r="A132" s="1">
        <v>7</v>
      </c>
      <c r="B132" s="1" t="s">
        <v>37</v>
      </c>
      <c r="C132" s="1" t="s">
        <v>48</v>
      </c>
      <c r="D132" s="1">
        <v>3</v>
      </c>
      <c r="E132" s="1" t="s">
        <v>19</v>
      </c>
      <c r="F132" s="2">
        <f>10*LOG10( (10^(F122/10)+10^(F123/10)+10^(F124/10)+10^(F125/10)+10^(F126/10)+10^(F127/10)+10^(F128/10)+10^(F129/10))/8 )</f>
        <v>-92.864799996097332</v>
      </c>
      <c r="G132" s="2">
        <f>10*LOG10( (10^(G122/10)+10^(G123/10)+10^(G124/10)+10^(G125/10)+10^(G126/10)+10^(G127/10)+10^(G128/10)+10^(G129/10))/8 )</f>
        <v>-94.976030702863852</v>
      </c>
      <c r="H132" s="2">
        <f>10*LOG10( 1/AVERAGE(1/(10^(H122/10)),1/(10^(H123/10)),1/(10^(H124/10)),1/(10^(H125/10)),1/(10^(H126/10)),1/(10^(H127/10)),1/(10^(H128/10)),1/(10^(H129/10))) )</f>
        <v>-93.416977326038847</v>
      </c>
      <c r="I132" s="2">
        <f>10*LOG10( 1/AVERAGE(1/(10^(I122/10)),1/(10^(I123/10)),1/(10^(I124/10)),1/(10^(I125/10)),1/(10^(I126/10)),1/(10^(I127/10)),1/(10^(I128/10)),1/(10^(I129/10))) )</f>
        <v>-95.483874967801484</v>
      </c>
    </row>
    <row r="133" spans="1:9" x14ac:dyDescent="0.2">
      <c r="A133" s="1">
        <f>A132</f>
        <v>7</v>
      </c>
      <c r="B133" s="1" t="str">
        <f>B132</f>
        <v>UMi</v>
      </c>
      <c r="C133" s="1" t="str">
        <f>C132</f>
        <v>S6</v>
      </c>
      <c r="D133" s="1">
        <f>D132</f>
        <v>3</v>
      </c>
      <c r="E133" s="1" t="s">
        <v>185</v>
      </c>
      <c r="F133" s="2">
        <f>10*LOG10( (10^(F123/10)+10^(F124/10)+10^(F125/10)+10^(F127/10)+10^(F128/10)+10^(F129/10)+10^(F122/10))/7 )</f>
        <v>-93.183856406690637</v>
      </c>
      <c r="G133" s="2">
        <f>10*LOG10( (10^(G123/10)+10^(G124/10)+10^(G125/10)+10^(G127/10)+10^(G128/10)+10^(G129/10)+10^(G122/10))/7 )</f>
        <v>-95.274029539407366</v>
      </c>
      <c r="H133" s="2">
        <f>10*LOG10( 1/AVERAGE(1/(10^(H123/10)),1/(10^(H124/10)),1/(10^(H125/10)),1/(10^(H127/10)),1/(10^(H128/10)),1/(10^(H129/10)),1/(10^(H122/10))) )</f>
        <v>-93.63301209484861</v>
      </c>
      <c r="I133" s="2">
        <f>10*LOG10( 1/AVERAGE(1/(10^(I123/10)),1/(10^(I124/10)),1/(10^(I125/10)),1/(10^(I127/10)),1/(10^(I128/10)),1/(10^(I129/10)),1/(10^(I122/10))) )</f>
        <v>-95.690063206307173</v>
      </c>
    </row>
    <row r="134" spans="1:9" x14ac:dyDescent="0.2">
      <c r="A134" s="1">
        <f t="shared" ref="A134:A137" si="28">A133</f>
        <v>7</v>
      </c>
      <c r="B134" s="1" t="str">
        <f t="shared" ref="B134:B137" si="29">B133</f>
        <v>UMi</v>
      </c>
      <c r="C134" s="1" t="str">
        <f t="shared" ref="C134:C137" si="30">C133</f>
        <v>S6</v>
      </c>
      <c r="D134" s="1">
        <f t="shared" ref="D134:D137" si="31">D133</f>
        <v>3</v>
      </c>
      <c r="E134" s="1" t="s">
        <v>186</v>
      </c>
      <c r="F134" s="2">
        <f>10*LOG10( (10^(F124/10)+10^(F125/10)+10^(F127/10)+10^(F128/10)+10^(F129/10)+10^(F122/10))/6 )</f>
        <v>-93.222845216200199</v>
      </c>
      <c r="G134" s="2">
        <f>10*LOG10( (10^(G124/10)+10^(G125/10)+10^(G127/10)+10^(G128/10)+10^(G129/10)+10^(G122/10))/6 )</f>
        <v>-95.333930840629449</v>
      </c>
      <c r="H134" s="2">
        <f>10*LOG10( 1/AVERAGE(1/(10^(H124/10)),1/(10^(H125/10)),1/(10^(H127/10)),1/(10^(H128/10)),1/(10^(H129/10)),1/(10^(H122/10))) )</f>
        <v>-93.715383847198424</v>
      </c>
      <c r="I134" s="2">
        <f>10*LOG10( 1/AVERAGE(1/(10^(I124/10)),1/(10^(I125/10)),1/(10^(I127/10)),1/(10^(I128/10)),1/(10^(I129/10)),1/(10^(I122/10))) )</f>
        <v>-95.782623780958374</v>
      </c>
    </row>
    <row r="135" spans="1:9" x14ac:dyDescent="0.2">
      <c r="A135" s="1">
        <f t="shared" si="28"/>
        <v>7</v>
      </c>
      <c r="B135" s="1" t="str">
        <f t="shared" si="29"/>
        <v>UMi</v>
      </c>
      <c r="C135" s="1" t="str">
        <f t="shared" si="30"/>
        <v>S6</v>
      </c>
      <c r="D135" s="1">
        <f t="shared" si="31"/>
        <v>3</v>
      </c>
      <c r="E135" s="1" t="s">
        <v>187</v>
      </c>
      <c r="F135" s="2">
        <f>10*LOG10( (10^(F124/10)+10^(F125/10)+10^(F127/10)+10^(F129/10)+10^(F122/10))/5 )</f>
        <v>-93.213672830233236</v>
      </c>
      <c r="G135" s="2">
        <f>10*LOG10( (10^(G124/10)+10^(G125/10)+10^(G127/10)+10^(G129/10)+10^(G122/10))/5 )</f>
        <v>-95.333317268946558</v>
      </c>
      <c r="H135" s="2">
        <f>10*LOG10( 1/AVERAGE(1/(10^(H124/10)),1/(10^(H125/10)),1/(10^(H127/10)),1/(10^(H129/10)),1/(10^(H122/10))) )</f>
        <v>-93.726573303019961</v>
      </c>
      <c r="I135" s="2">
        <f>10*LOG10( 1/AVERAGE(1/(10^(I124/10)),1/(10^(I125/10)),1/(10^(I127/10)),1/(10^(I129/10)),1/(10^(I122/10))) )</f>
        <v>-95.803637971191137</v>
      </c>
    </row>
    <row r="136" spans="1:9" x14ac:dyDescent="0.2">
      <c r="A136" s="1">
        <f t="shared" si="28"/>
        <v>7</v>
      </c>
      <c r="B136" s="1" t="str">
        <f t="shared" si="29"/>
        <v>UMi</v>
      </c>
      <c r="C136" s="1" t="str">
        <f t="shared" si="30"/>
        <v>S6</v>
      </c>
      <c r="D136" s="1">
        <f t="shared" si="31"/>
        <v>3</v>
      </c>
      <c r="E136" s="1" t="s">
        <v>188</v>
      </c>
      <c r="F136" s="2">
        <f>10*LOG10( (10^(F124/10)+10^(F125/10)+10^(F129/10)+10^(F122/10))/4 )</f>
        <v>-93.113102215575367</v>
      </c>
      <c r="G136" s="2">
        <f>10*LOG10( (10^(G124/10)+10^(G125/10)+10^(G129/10)+10^(G122/10))/4 )</f>
        <v>-95.262438372904427</v>
      </c>
      <c r="H136" s="2">
        <f>10*LOG10( 1/AVERAGE(1/(10^(H124/10)),1/(10^(H125/10)),1/(10^(H129/10)),1/(10^(H122/10))) )</f>
        <v>-93.683425858681844</v>
      </c>
      <c r="I136" s="2">
        <f>10*LOG10( 1/AVERAGE(1/(10^(I124/10)),1/(10^(I125/10)),1/(10^(I129/10)),1/(10^(I122/10))) )</f>
        <v>-95.787651960766041</v>
      </c>
    </row>
    <row r="137" spans="1:9" x14ac:dyDescent="0.2">
      <c r="A137" s="1">
        <f t="shared" si="28"/>
        <v>7</v>
      </c>
      <c r="B137" s="1" t="str">
        <f t="shared" si="29"/>
        <v>UMi</v>
      </c>
      <c r="C137" s="1" t="str">
        <f t="shared" si="30"/>
        <v>S6</v>
      </c>
      <c r="D137" s="1">
        <f t="shared" si="31"/>
        <v>3</v>
      </c>
      <c r="E137" s="1" t="s">
        <v>189</v>
      </c>
      <c r="F137" s="2">
        <f>10*LOG10( (10^(F124/10)+10^(F125/10)+10^(F129/10))/3)</f>
        <v>-92.860034200469158</v>
      </c>
      <c r="G137" s="2">
        <f>10*LOG10( (10^(G124/10)+10^(G125/10)+10^(G129/10))/3 )</f>
        <v>-95.007911082539522</v>
      </c>
      <c r="H137" s="2">
        <f>10*LOG10( 1/AVERAGE(1/(10^(H124/10)),1/(10^(H125/10)),1/(10^(H129/10))) )</f>
        <v>-93.555514154760459</v>
      </c>
      <c r="I137" s="2">
        <f>10*LOG10( 1/AVERAGE(1/(10^(I124/10)),1/(10^(I125/10)),1/(10^(I129/10))) )</f>
        <v>-95.645181151731748</v>
      </c>
    </row>
    <row r="139" spans="1:9" x14ac:dyDescent="0.2">
      <c r="A139" s="1">
        <v>7</v>
      </c>
      <c r="B139" s="1" t="s">
        <v>37</v>
      </c>
      <c r="C139" s="1" t="s">
        <v>21</v>
      </c>
      <c r="D139" s="1">
        <v>3</v>
      </c>
      <c r="E139" s="3" t="s">
        <v>10</v>
      </c>
      <c r="F139">
        <v>-95.39</v>
      </c>
      <c r="G139">
        <v>-97.435000000000002</v>
      </c>
      <c r="H139">
        <v>-95.701999999999998</v>
      </c>
      <c r="I139">
        <v>-97.760999999999996</v>
      </c>
    </row>
    <row r="140" spans="1:9" x14ac:dyDescent="0.2">
      <c r="A140" s="1">
        <v>7</v>
      </c>
      <c r="B140" s="1" t="s">
        <v>37</v>
      </c>
      <c r="C140" s="1" t="s">
        <v>21</v>
      </c>
      <c r="D140" s="1">
        <v>3</v>
      </c>
      <c r="E140" s="3" t="s">
        <v>11</v>
      </c>
      <c r="F140">
        <v>-94.894999999999996</v>
      </c>
      <c r="G140">
        <v>-96.769000000000005</v>
      </c>
      <c r="H140">
        <v>-94.981999999999999</v>
      </c>
      <c r="I140">
        <v>-96.844999999999999</v>
      </c>
    </row>
    <row r="141" spans="1:9" x14ac:dyDescent="0.2">
      <c r="A141" s="1">
        <v>7</v>
      </c>
      <c r="B141" s="1" t="s">
        <v>37</v>
      </c>
      <c r="C141" s="1" t="s">
        <v>21</v>
      </c>
      <c r="D141" s="1">
        <v>3</v>
      </c>
      <c r="E141" s="1" t="s">
        <v>12</v>
      </c>
      <c r="F141">
        <v>-95.003</v>
      </c>
      <c r="G141">
        <v>-96.893000000000001</v>
      </c>
      <c r="H141">
        <v>-95.093999999999994</v>
      </c>
      <c r="I141">
        <v>-96.977000000000004</v>
      </c>
    </row>
    <row r="142" spans="1:9" x14ac:dyDescent="0.2">
      <c r="A142" s="1">
        <v>7</v>
      </c>
      <c r="B142" s="1" t="s">
        <v>37</v>
      </c>
      <c r="C142" s="1" t="s">
        <v>21</v>
      </c>
      <c r="D142" s="1">
        <v>3</v>
      </c>
      <c r="E142" s="1" t="s">
        <v>13</v>
      </c>
      <c r="F142">
        <v>-92.957999999999998</v>
      </c>
      <c r="G142">
        <v>-95.058999999999997</v>
      </c>
      <c r="H142">
        <v>-93.296999999999997</v>
      </c>
      <c r="I142">
        <v>-95.379000000000005</v>
      </c>
    </row>
    <row r="143" spans="1:9" x14ac:dyDescent="0.2">
      <c r="A143" s="1">
        <v>7</v>
      </c>
      <c r="B143" s="1" t="s">
        <v>37</v>
      </c>
      <c r="C143" s="1" t="s">
        <v>21</v>
      </c>
      <c r="D143" s="1">
        <v>3</v>
      </c>
      <c r="E143" s="1" t="s">
        <v>14</v>
      </c>
      <c r="F143">
        <v>-92.912000000000006</v>
      </c>
      <c r="G143">
        <v>-94.994</v>
      </c>
      <c r="H143">
        <v>-93.106999999999999</v>
      </c>
      <c r="I143">
        <v>-95.186000000000007</v>
      </c>
    </row>
    <row r="144" spans="1:9" x14ac:dyDescent="0.2">
      <c r="A144" s="1">
        <v>7</v>
      </c>
      <c r="B144" s="1" t="s">
        <v>37</v>
      </c>
      <c r="C144" s="1" t="s">
        <v>21</v>
      </c>
      <c r="D144" s="1">
        <v>3</v>
      </c>
      <c r="E144" s="1" t="s">
        <v>15</v>
      </c>
      <c r="F144">
        <v>-93.045000000000002</v>
      </c>
      <c r="G144">
        <v>-95.058000000000007</v>
      </c>
      <c r="H144">
        <v>-93.155000000000001</v>
      </c>
      <c r="I144">
        <v>-95.180999999999997</v>
      </c>
    </row>
    <row r="145" spans="1:9" x14ac:dyDescent="0.2">
      <c r="A145" s="1">
        <v>7</v>
      </c>
      <c r="B145" s="1" t="s">
        <v>37</v>
      </c>
      <c r="C145" s="1" t="s">
        <v>21</v>
      </c>
      <c r="D145" s="1">
        <v>3</v>
      </c>
      <c r="E145" s="1" t="s">
        <v>16</v>
      </c>
      <c r="F145">
        <v>-93.86</v>
      </c>
      <c r="G145">
        <v>-95.725999999999999</v>
      </c>
      <c r="H145">
        <v>-94.061000000000007</v>
      </c>
      <c r="I145">
        <v>-95.930999999999997</v>
      </c>
    </row>
    <row r="146" spans="1:9" x14ac:dyDescent="0.2">
      <c r="A146" s="1">
        <v>7</v>
      </c>
      <c r="B146" s="1" t="s">
        <v>37</v>
      </c>
      <c r="C146" s="1" t="s">
        <v>21</v>
      </c>
      <c r="D146" s="1">
        <v>3</v>
      </c>
      <c r="E146" s="1" t="s">
        <v>17</v>
      </c>
      <c r="F146">
        <v>-94.703000000000003</v>
      </c>
      <c r="G146">
        <v>-96.605999999999995</v>
      </c>
      <c r="H146">
        <v>-94.905000000000001</v>
      </c>
      <c r="I146">
        <v>-96.808999999999997</v>
      </c>
    </row>
    <row r="147" spans="1:9" x14ac:dyDescent="0.2">
      <c r="A147" s="1">
        <v>7</v>
      </c>
      <c r="B147" s="1" t="s">
        <v>37</v>
      </c>
      <c r="C147" s="1" t="s">
        <v>21</v>
      </c>
      <c r="D147" s="1">
        <v>3</v>
      </c>
      <c r="E147" s="1" t="s">
        <v>18</v>
      </c>
      <c r="F147" s="2">
        <f>10*LOG10(AVERAGE(10^(F141/10),10^(F146/10)))</f>
        <v>-94.850410106634627</v>
      </c>
      <c r="G147" s="2">
        <f>10*LOG10(AVERAGE(10^(G141/10),10^(G146/10)))</f>
        <v>-96.747129660873711</v>
      </c>
      <c r="H147" s="2">
        <f>10*LOG10(1/(AVERAGE(1/(10^(H141/10)),1/(10^(H146/10)))))</f>
        <v>-95.000528051904425</v>
      </c>
      <c r="I147" s="2">
        <f>10*LOG10(1/(AVERAGE(1/(10^(I141/10)),1/(10^(I146/10)))))</f>
        <v>-96.893812301375448</v>
      </c>
    </row>
    <row r="148" spans="1:9" x14ac:dyDescent="0.2">
      <c r="A148" s="1">
        <v>7</v>
      </c>
      <c r="B148" s="1" t="s">
        <v>37</v>
      </c>
      <c r="C148" s="1" t="s">
        <v>21</v>
      </c>
      <c r="D148" s="1">
        <v>3</v>
      </c>
      <c r="E148" s="1" t="s">
        <v>97</v>
      </c>
      <c r="F148" s="2">
        <f>10*LOG10(AVERAGE(10^(F141/10),10^(F146/10),10^(F142/10)))</f>
        <v>-94.124097911433481</v>
      </c>
      <c r="G148" s="2">
        <f>10*LOG10(AVERAGE(10^(G141/10),10^(G146/10),10^(G142/10)))</f>
        <v>-96.108705211055792</v>
      </c>
      <c r="H148" s="2">
        <f>10*LOG10(1/(AVERAGE(1/(10^(H141/10)),1/(10^(H146/10)),1/(10^(H142/10)))))</f>
        <v>-94.503420203307925</v>
      </c>
      <c r="I148" s="2">
        <f>10*LOG10(1/(AVERAGE(1/(10^(I141/10)),1/(10^(I146/10)),1/(10^(I142/10)))))</f>
        <v>-96.445131858946894</v>
      </c>
    </row>
    <row r="149" spans="1:9" x14ac:dyDescent="0.2">
      <c r="A149" s="1">
        <v>7</v>
      </c>
      <c r="B149" s="1" t="s">
        <v>37</v>
      </c>
      <c r="C149" s="1" t="s">
        <v>21</v>
      </c>
      <c r="D149" s="1">
        <v>3</v>
      </c>
      <c r="E149" s="1" t="s">
        <v>19</v>
      </c>
      <c r="F149" s="2">
        <f>10*LOG10( (10^(F139/10)+10^(F140/10)+10^(F141/10)+10^(F142/10)+10^(F143/10)+10^(F144/10)+10^(F145/10)+10^(F146/10))/8 )</f>
        <v>-93.989824066581036</v>
      </c>
      <c r="G149" s="2">
        <f>10*LOG10( (10^(G139/10)+10^(G140/10)+10^(G141/10)+10^(G142/10)+10^(G143/10)+10^(G144/10)+10^(G145/10)+10^(G146/10))/8 )</f>
        <v>-95.972834193548735</v>
      </c>
      <c r="H149" s="2">
        <f>10*LOG10( 1/AVERAGE(1/(10^(H139/10)),1/(10^(H140/10)),1/(10^(H141/10)),1/(10^(H142/10)),1/(10^(H143/10)),1/(10^(H144/10)),1/(10^(H145/10)),1/(10^(H146/10))) )</f>
        <v>-94.391012645061906</v>
      </c>
      <c r="I149" s="2">
        <f>10*LOG10( 1/AVERAGE(1/(10^(I139/10)),1/(10^(I140/10)),1/(10^(I141/10)),1/(10^(I142/10)),1/(10^(I143/10)),1/(10^(I144/10)),1/(10^(I145/10)),1/(10^(I146/10))) )</f>
        <v>-96.354332783308777</v>
      </c>
    </row>
    <row r="150" spans="1:9" x14ac:dyDescent="0.2">
      <c r="A150" s="1">
        <f>A149</f>
        <v>7</v>
      </c>
      <c r="B150" s="1" t="str">
        <f>B149</f>
        <v>UMi</v>
      </c>
      <c r="C150" s="1" t="str">
        <f>C149</f>
        <v>Z3</v>
      </c>
      <c r="D150" s="1">
        <f>D149</f>
        <v>3</v>
      </c>
      <c r="E150" s="1" t="s">
        <v>185</v>
      </c>
      <c r="F150" s="2">
        <f>10*LOG10( (10^(F140/10)+10^(F141/10)+10^(F142/10)+10^(F144/10)+10^(F145/10)+10^(F146/10)+10^(F139/10))/7 )</f>
        <v>-94.168202948380184</v>
      </c>
      <c r="G150" s="2">
        <f>10*LOG10( (10^(G140/10)+10^(G141/10)+10^(G142/10)+10^(G144/10)+10^(G145/10)+10^(G146/10)+10^(G139/10))/7 )</f>
        <v>-96.132581866414085</v>
      </c>
      <c r="H150" s="2">
        <f>10*LOG10( 1/AVERAGE(1/(10^(H140/10)),1/(10^(H141/10)),1/(10^(H142/10)),1/(10^(H144/10)),1/(10^(H145/10)),1/(10^(H146/10)),1/(10^(H139/10))) )</f>
        <v>-94.546978530381978</v>
      </c>
      <c r="I150" s="2">
        <f>10*LOG10( 1/AVERAGE(1/(10^(I140/10)),1/(10^(I141/10)),1/(10^(I142/10)),1/(10^(I144/10)),1/(10^(I145/10)),1/(10^(I146/10)),1/(10^(I139/10))) )</f>
        <v>-96.498260498712227</v>
      </c>
    </row>
    <row r="151" spans="1:9" x14ac:dyDescent="0.2">
      <c r="A151" s="1">
        <f t="shared" ref="A151:A154" si="32">A150</f>
        <v>7</v>
      </c>
      <c r="B151" s="1" t="str">
        <f t="shared" ref="B151:B154" si="33">B150</f>
        <v>UMi</v>
      </c>
      <c r="C151" s="1" t="str">
        <f t="shared" ref="C151:C154" si="34">C150</f>
        <v>Z3</v>
      </c>
      <c r="D151" s="1">
        <f t="shared" ref="D151:D154" si="35">D150</f>
        <v>3</v>
      </c>
      <c r="E151" s="1" t="s">
        <v>186</v>
      </c>
      <c r="F151" s="2">
        <f>10*LOG10( (10^(F141/10)+10^(F142/10)+10^(F144/10)+10^(F145/10)+10^(F146/10)+10^(F139/10))/6 )</f>
        <v>-94.058071708076397</v>
      </c>
      <c r="G151" s="2">
        <f>10*LOG10( (10^(G141/10)+10^(G142/10)+10^(G144/10)+10^(G145/10)+10^(G146/10)+10^(G139/10))/6 )</f>
        <v>-96.035021869985997</v>
      </c>
      <c r="H151" s="2">
        <f>10*LOG10( 1/AVERAGE(1/(10^(H141/10)),1/(10^(H142/10)),1/(10^(H144/10)),1/(10^(H145/10)),1/(10^(H146/10)),1/(10^(H139/10))) )</f>
        <v>-94.470041890598736</v>
      </c>
      <c r="I151" s="2">
        <f>10*LOG10( 1/AVERAGE(1/(10^(I141/10)),1/(10^(I142/10)),1/(10^(I144/10)),1/(10^(I145/10)),1/(10^(I146/10)),1/(10^(I139/10))) )</f>
        <v>-96.437680414843356</v>
      </c>
    </row>
    <row r="152" spans="1:9" x14ac:dyDescent="0.2">
      <c r="A152" s="1">
        <f t="shared" si="32"/>
        <v>7</v>
      </c>
      <c r="B152" s="1" t="str">
        <f t="shared" si="33"/>
        <v>UMi</v>
      </c>
      <c r="C152" s="1" t="str">
        <f t="shared" si="34"/>
        <v>Z3</v>
      </c>
      <c r="D152" s="1">
        <f t="shared" si="35"/>
        <v>3</v>
      </c>
      <c r="E152" s="1" t="s">
        <v>187</v>
      </c>
      <c r="F152" s="2">
        <f>10*LOG10( (10^(F141/10)+10^(F142/10)+10^(F144/10)+10^(F146/10)+10^(F139/10))/5 )</f>
        <v>-94.098793621085065</v>
      </c>
      <c r="G152" s="2">
        <f>10*LOG10( (10^(G141/10)+10^(G142/10)+10^(G144/10)+10^(G146/10)+10^(G139/10))/5 )</f>
        <v>-96.099555277106475</v>
      </c>
      <c r="H152" s="2">
        <f>10*LOG10( 1/AVERAGE(1/(10^(H141/10)),1/(10^(H142/10)),1/(10^(H144/10)),1/(10^(H146/10)),1/(10^(H139/10))) )</f>
        <v>-94.547422372765695</v>
      </c>
      <c r="I152" s="2">
        <f>10*LOG10( 1/AVERAGE(1/(10^(I141/10)),1/(10^(I142/10)),1/(10^(I144/10)),1/(10^(I146/10)),1/(10^(I139/10))) )</f>
        <v>-96.532290466335752</v>
      </c>
    </row>
    <row r="153" spans="1:9" x14ac:dyDescent="0.2">
      <c r="A153" s="1">
        <f t="shared" si="32"/>
        <v>7</v>
      </c>
      <c r="B153" s="1" t="str">
        <f t="shared" si="33"/>
        <v>UMi</v>
      </c>
      <c r="C153" s="1" t="str">
        <f t="shared" si="34"/>
        <v>Z3</v>
      </c>
      <c r="D153" s="1">
        <f t="shared" si="35"/>
        <v>3</v>
      </c>
      <c r="E153" s="1" t="s">
        <v>188</v>
      </c>
      <c r="F153" s="2">
        <f>10*LOG10( (10^(F141/10)+10^(F142/10)+10^(F146/10)+10^(F139/10))/4 )</f>
        <v>-94.407683071769412</v>
      </c>
      <c r="G153" s="2">
        <f>10*LOG10( (10^(G141/10)+10^(G142/10)+10^(G146/10)+10^(G139/10))/4 )</f>
        <v>-96.404265363641883</v>
      </c>
      <c r="H153" s="2">
        <f>10*LOG10( 1/AVERAGE(1/(10^(H141/10)),1/(10^(H142/10)),1/(10^(H146/10)),1/(10^(H139/10))) )</f>
        <v>-94.835471380434456</v>
      </c>
      <c r="I153" s="2">
        <f>10*LOG10( 1/AVERAGE(1/(10^(I141/10)),1/(10^(I142/10)),1/(10^(I146/10)),1/(10^(I139/10))) )</f>
        <v>-96.813317147838504</v>
      </c>
    </row>
    <row r="154" spans="1:9" x14ac:dyDescent="0.2">
      <c r="A154" s="1">
        <f t="shared" si="32"/>
        <v>7</v>
      </c>
      <c r="B154" s="1" t="str">
        <f t="shared" si="33"/>
        <v>UMi</v>
      </c>
      <c r="C154" s="1" t="str">
        <f t="shared" si="34"/>
        <v>Z3</v>
      </c>
      <c r="D154" s="1">
        <f t="shared" si="35"/>
        <v>3</v>
      </c>
      <c r="E154" s="1" t="s">
        <v>189</v>
      </c>
      <c r="F154" s="2">
        <f>10*LOG10( (10^(F141/10)+10^(F142/10)+10^(F146/10))/3)</f>
        <v>-94.124097911433481</v>
      </c>
      <c r="G154" s="2">
        <f>10*LOG10( (10^(G141/10)+10^(G142/10)+10^(G146/10))/3 )</f>
        <v>-96.108705211055792</v>
      </c>
      <c r="H154" s="2">
        <f>10*LOG10( 1/AVERAGE(1/(10^(H141/10)),1/(10^(H142/10)),1/(10^(H146/10))) )</f>
        <v>-94.50342020330794</v>
      </c>
      <c r="I154" s="2">
        <f>10*LOG10( 1/AVERAGE(1/(10^(I141/10)),1/(10^(I142/10)),1/(10^(I146/10))) )</f>
        <v>-96.445131858946894</v>
      </c>
    </row>
    <row r="156" spans="1:9" x14ac:dyDescent="0.2">
      <c r="A156" s="1">
        <v>7</v>
      </c>
      <c r="B156" s="1" t="s">
        <v>38</v>
      </c>
      <c r="C156" s="1" t="s">
        <v>47</v>
      </c>
      <c r="D156" s="1">
        <v>3</v>
      </c>
      <c r="E156" s="3" t="s">
        <v>10</v>
      </c>
      <c r="F156">
        <v>-84.611000000000004</v>
      </c>
      <c r="G156">
        <v>-87.176000000000002</v>
      </c>
      <c r="H156">
        <v>-84.85</v>
      </c>
      <c r="I156">
        <v>-87.391999999999996</v>
      </c>
    </row>
    <row r="157" spans="1:9" x14ac:dyDescent="0.2">
      <c r="A157" s="1">
        <v>7</v>
      </c>
      <c r="B157" s="1" t="s">
        <v>38</v>
      </c>
      <c r="C157" s="1" t="s">
        <v>47</v>
      </c>
      <c r="D157" s="1">
        <v>3</v>
      </c>
      <c r="E157" s="3" t="s">
        <v>11</v>
      </c>
      <c r="F157">
        <v>-85.5</v>
      </c>
      <c r="G157">
        <v>-87.85</v>
      </c>
      <c r="H157">
        <v>-85.590999999999994</v>
      </c>
      <c r="I157">
        <v>-87.915000000000006</v>
      </c>
    </row>
    <row r="158" spans="1:9" x14ac:dyDescent="0.2">
      <c r="A158" s="1">
        <v>7</v>
      </c>
      <c r="B158" s="1" t="s">
        <v>38</v>
      </c>
      <c r="C158" s="1" t="s">
        <v>47</v>
      </c>
      <c r="D158" s="1">
        <v>3</v>
      </c>
      <c r="E158" s="1" t="s">
        <v>12</v>
      </c>
      <c r="F158">
        <v>-85.852999999999994</v>
      </c>
      <c r="G158">
        <v>-88.015000000000001</v>
      </c>
      <c r="H158">
        <v>-85.947000000000003</v>
      </c>
      <c r="I158">
        <v>-88.082999999999998</v>
      </c>
    </row>
    <row r="159" spans="1:9" x14ac:dyDescent="0.2">
      <c r="A159" s="1">
        <v>7</v>
      </c>
      <c r="B159" s="1" t="s">
        <v>38</v>
      </c>
      <c r="C159" s="1" t="s">
        <v>47</v>
      </c>
      <c r="D159" s="1">
        <v>3</v>
      </c>
      <c r="E159" s="1" t="s">
        <v>13</v>
      </c>
      <c r="F159">
        <v>-85.28</v>
      </c>
      <c r="G159">
        <v>-87.305000000000007</v>
      </c>
      <c r="H159">
        <v>-85.331999999999994</v>
      </c>
      <c r="I159">
        <v>-87.347999999999999</v>
      </c>
    </row>
    <row r="160" spans="1:9" x14ac:dyDescent="0.2">
      <c r="A160" s="1">
        <v>7</v>
      </c>
      <c r="B160" s="1" t="s">
        <v>38</v>
      </c>
      <c r="C160" s="1" t="s">
        <v>47</v>
      </c>
      <c r="D160" s="1">
        <v>3</v>
      </c>
      <c r="E160" s="1" t="s">
        <v>14</v>
      </c>
      <c r="F160">
        <v>-85.552999999999997</v>
      </c>
      <c r="G160">
        <v>-87.587000000000003</v>
      </c>
      <c r="H160">
        <v>-85.650999999999996</v>
      </c>
      <c r="I160">
        <v>-87.680999999999997</v>
      </c>
    </row>
    <row r="161" spans="1:9" x14ac:dyDescent="0.2">
      <c r="A161" s="1">
        <v>7</v>
      </c>
      <c r="B161" s="1" t="s">
        <v>38</v>
      </c>
      <c r="C161" s="1" t="s">
        <v>47</v>
      </c>
      <c r="D161" s="1">
        <v>3</v>
      </c>
      <c r="E161" s="1" t="s">
        <v>15</v>
      </c>
      <c r="F161">
        <v>-86.277000000000001</v>
      </c>
      <c r="G161">
        <v>-89.378</v>
      </c>
      <c r="H161">
        <v>-86.456999999999994</v>
      </c>
      <c r="I161">
        <v>-89.478999999999999</v>
      </c>
    </row>
    <row r="162" spans="1:9" x14ac:dyDescent="0.2">
      <c r="A162" s="1">
        <v>7</v>
      </c>
      <c r="B162" s="1" t="s">
        <v>38</v>
      </c>
      <c r="C162" s="1" t="s">
        <v>47</v>
      </c>
      <c r="D162" s="1">
        <v>3</v>
      </c>
      <c r="E162" s="1" t="s">
        <v>16</v>
      </c>
      <c r="F162">
        <v>-87.275000000000006</v>
      </c>
      <c r="G162">
        <v>-89.509</v>
      </c>
      <c r="H162">
        <v>-87.33</v>
      </c>
      <c r="I162">
        <v>-89.569000000000003</v>
      </c>
    </row>
    <row r="163" spans="1:9" x14ac:dyDescent="0.2">
      <c r="A163" s="1">
        <v>7</v>
      </c>
      <c r="B163" s="1" t="s">
        <v>38</v>
      </c>
      <c r="C163" s="1" t="s">
        <v>47</v>
      </c>
      <c r="D163" s="1">
        <v>3</v>
      </c>
      <c r="E163" s="1" t="s">
        <v>17</v>
      </c>
      <c r="F163">
        <v>-87.04</v>
      </c>
      <c r="G163">
        <v>-89.323999999999998</v>
      </c>
      <c r="H163">
        <v>-87.084999999999994</v>
      </c>
      <c r="I163">
        <v>-89.358000000000004</v>
      </c>
    </row>
    <row r="164" spans="1:9" x14ac:dyDescent="0.2">
      <c r="A164" s="1">
        <v>7</v>
      </c>
      <c r="B164" s="1" t="s">
        <v>38</v>
      </c>
      <c r="C164" s="1" t="s">
        <v>47</v>
      </c>
      <c r="D164" s="1">
        <v>3</v>
      </c>
      <c r="E164" s="1" t="s">
        <v>18</v>
      </c>
      <c r="F164" s="2">
        <f>10*LOG10(AVERAGE(10^(F158/10),10^(F163/10)))</f>
        <v>-86.406072213189788</v>
      </c>
      <c r="G164" s="2">
        <f>10*LOG10(AVERAGE(10^(G158/10),10^(G163/10)))</f>
        <v>-88.620367612353618</v>
      </c>
      <c r="H164" s="2">
        <f>10*LOG10(1/(AVERAGE(1/(10^(H158/10)),1/(10^(H163/10)))))</f>
        <v>-86.553168209508897</v>
      </c>
      <c r="I164" s="2">
        <f>10*LOG10(1/(AVERAGE(1/(10^(I158/10)),1/(10^(I163/10)))))</f>
        <v>-88.767122177961397</v>
      </c>
    </row>
    <row r="165" spans="1:9" x14ac:dyDescent="0.2">
      <c r="A165" s="1">
        <v>7</v>
      </c>
      <c r="B165" s="1" t="s">
        <v>38</v>
      </c>
      <c r="C165" s="1" t="s">
        <v>47</v>
      </c>
      <c r="D165" s="1">
        <v>3</v>
      </c>
      <c r="E165" s="1" t="s">
        <v>97</v>
      </c>
      <c r="F165" s="2">
        <f>10*LOG10(AVERAGE(10^(F158/10),10^(F163/10),10^(F159/10)))</f>
        <v>-85.997404001843606</v>
      </c>
      <c r="G165" s="2">
        <f>10*LOG10(AVERAGE(10^(G158/10),10^(G163/10),10^(G159/10)))</f>
        <v>-88.13628019873569</v>
      </c>
      <c r="H165" s="2">
        <f>10*LOG10(1/(AVERAGE(1/(10^(H158/10)),1/(10^(H163/10)),1/(10^(H159/10)))))</f>
        <v>-86.182996936543475</v>
      </c>
      <c r="I165" s="2">
        <f>10*LOG10(1/(AVERAGE(1/(10^(I158/10)),1/(10^(I163/10)),1/(10^(I159/10)))))</f>
        <v>-88.343599235624623</v>
      </c>
    </row>
    <row r="166" spans="1:9" x14ac:dyDescent="0.2">
      <c r="A166" s="1">
        <v>7</v>
      </c>
      <c r="B166" s="1" t="s">
        <v>38</v>
      </c>
      <c r="C166" s="1" t="s">
        <v>47</v>
      </c>
      <c r="D166" s="1">
        <v>3</v>
      </c>
      <c r="E166" s="1" t="s">
        <v>19</v>
      </c>
      <c r="F166" s="2">
        <f>10*LOG10( (10^(F156/10)+10^(F157/10)+10^(F158/10)+10^(F159/10)+10^(F160/10)+10^(F161/10)+10^(F162/10)+10^(F163/10))/8 )</f>
        <v>-85.843828635709826</v>
      </c>
      <c r="G166" s="2">
        <f>10*LOG10( (10^(G156/10)+10^(G157/10)+10^(G158/10)+10^(G159/10)+10^(G160/10)+10^(G161/10)+10^(G162/10)+10^(G163/10))/8 )</f>
        <v>-88.174036125506007</v>
      </c>
      <c r="H166" s="2">
        <f>10*LOG10( 1/AVERAGE(1/(10^(H156/10)),1/(10^(H157/10)),1/(10^(H158/10)),1/(10^(H159/10)),1/(10^(H160/10)),1/(10^(H161/10)),1/(10^(H162/10)),1/(10^(H163/10))) )</f>
        <v>-86.106527048700045</v>
      </c>
      <c r="I166" s="2">
        <f>10*LOG10( 1/AVERAGE(1/(10^(I156/10)),1/(10^(I157/10)),1/(10^(I158/10)),1/(10^(I159/10)),1/(10^(I160/10)),1/(10^(I161/10)),1/(10^(I162/10)),1/(10^(I163/10))) )</f>
        <v>-88.446883751842819</v>
      </c>
    </row>
    <row r="167" spans="1:9" x14ac:dyDescent="0.2">
      <c r="A167" s="1">
        <f>A166</f>
        <v>7</v>
      </c>
      <c r="B167" s="1" t="str">
        <f>B166</f>
        <v>UMa</v>
      </c>
      <c r="C167" s="1" t="str">
        <f>C166</f>
        <v>S4</v>
      </c>
      <c r="D167" s="1">
        <f>D166</f>
        <v>3</v>
      </c>
      <c r="E167" s="1" t="s">
        <v>185</v>
      </c>
      <c r="F167" s="2">
        <f>10*LOG10( (10^(F157/10)+10^(F158/10)+10^(F159/10)+10^(F161/10)+10^(F162/10)+10^(F163/10)+10^(F156/10))/7 )</f>
        <v>-85.887012260625937</v>
      </c>
      <c r="G167" s="2">
        <f>10*LOG10( (10^(G157/10)+10^(G158/10)+10^(G159/10)+10^(G161/10)+10^(G162/10)+10^(G163/10)+10^(G156/10))/7 )</f>
        <v>-88.264771795941101</v>
      </c>
      <c r="H167" s="2">
        <f>10*LOG10( 1/AVERAGE(1/(10^(H157/10)),1/(10^(H158/10)),1/(10^(H159/10)),1/(10^(H161/10)),1/(10^(H162/10)),1/(10^(H163/10)),1/(10^(H156/10))) )</f>
        <v>-86.167870479278861</v>
      </c>
      <c r="I167" s="2">
        <f>10*LOG10( 1/AVERAGE(1/(10^(I157/10)),1/(10^(I158/10)),1/(10^(I159/10)),1/(10^(I161/10)),1/(10^(I162/10)),1/(10^(I163/10)),1/(10^(I156/10))) )</f>
        <v>-88.546050366180523</v>
      </c>
    </row>
    <row r="168" spans="1:9" x14ac:dyDescent="0.2">
      <c r="A168" s="1">
        <f t="shared" ref="A168:A171" si="36">A167</f>
        <v>7</v>
      </c>
      <c r="B168" s="1" t="str">
        <f t="shared" ref="B168:B171" si="37">B167</f>
        <v>UMa</v>
      </c>
      <c r="C168" s="1" t="str">
        <f t="shared" ref="C168:C171" si="38">C167</f>
        <v>S4</v>
      </c>
      <c r="D168" s="1">
        <f t="shared" ref="D168:D171" si="39">D167</f>
        <v>3</v>
      </c>
      <c r="E168" s="1" t="s">
        <v>186</v>
      </c>
      <c r="F168" s="2">
        <f>10*LOG10( (10^(F158/10)+10^(F159/10)+10^(F161/10)+10^(F162/10)+10^(F163/10)+10^(F156/10))/6 )</f>
        <v>-85.955005069217037</v>
      </c>
      <c r="G168" s="2">
        <f>10*LOG10( (10^(G158/10)+10^(G159/10)+10^(G161/10)+10^(G162/10)+10^(G163/10)+10^(G156/10))/6 )</f>
        <v>-88.337921733538295</v>
      </c>
      <c r="H168" s="2">
        <f>10*LOG10( 1/AVERAGE(1/(10^(H158/10)),1/(10^(H159/10)),1/(10^(H161/10)),1/(10^(H162/10)),1/(10^(H163/10)),1/(10^(H156/10))) )</f>
        <v>-86.256983160944628</v>
      </c>
      <c r="I168" s="2">
        <f>10*LOG10( 1/AVERAGE(1/(10^(I158/10)),1/(10^(I159/10)),1/(10^(I161/10)),1/(10^(I162/10)),1/(10^(I163/10)),1/(10^(I156/10))) )</f>
        <v>-88.64285431204155</v>
      </c>
    </row>
    <row r="169" spans="1:9" x14ac:dyDescent="0.2">
      <c r="A169" s="1">
        <f t="shared" si="36"/>
        <v>7</v>
      </c>
      <c r="B169" s="1" t="str">
        <f t="shared" si="37"/>
        <v>UMa</v>
      </c>
      <c r="C169" s="1" t="str">
        <f t="shared" si="38"/>
        <v>S4</v>
      </c>
      <c r="D169" s="1">
        <f t="shared" si="39"/>
        <v>3</v>
      </c>
      <c r="E169" s="1" t="s">
        <v>187</v>
      </c>
      <c r="F169" s="2">
        <f>10*LOG10( (10^(F158/10)+10^(F159/10)+10^(F161/10)+10^(F163/10)+10^(F156/10))/5 )</f>
        <v>-85.733118343847281</v>
      </c>
      <c r="G169" s="2">
        <f>10*LOG10( (10^(G158/10)+10^(G159/10)+10^(G161/10)+10^(G163/10)+10^(G156/10))/5 )</f>
        <v>-88.137331920798175</v>
      </c>
      <c r="H169" s="2">
        <f>10*LOG10( 1/AVERAGE(1/(10^(H158/10)),1/(10^(H159/10)),1/(10^(H161/10)),1/(10^(H163/10)),1/(10^(H156/10))) )</f>
        <v>-86.006454353906861</v>
      </c>
      <c r="I169" s="2">
        <f>10*LOG10( 1/AVERAGE(1/(10^(I158/10)),1/(10^(I159/10)),1/(10^(I161/10)),1/(10^(I163/10)),1/(10^(I156/10))) )</f>
        <v>-88.431323907520266</v>
      </c>
    </row>
    <row r="170" spans="1:9" x14ac:dyDescent="0.2">
      <c r="A170" s="1">
        <f t="shared" si="36"/>
        <v>7</v>
      </c>
      <c r="B170" s="1" t="str">
        <f t="shared" si="37"/>
        <v>UMa</v>
      </c>
      <c r="C170" s="1" t="str">
        <f t="shared" si="38"/>
        <v>S4</v>
      </c>
      <c r="D170" s="1">
        <f t="shared" si="39"/>
        <v>3</v>
      </c>
      <c r="E170" s="1" t="s">
        <v>188</v>
      </c>
      <c r="F170" s="2">
        <f>10*LOG10( (10^(F158/10)+10^(F159/10)+10^(F163/10)+10^(F156/10))/4 )</f>
        <v>-85.607161709355751</v>
      </c>
      <c r="G170" s="2">
        <f>10*LOG10( (10^(G158/10)+10^(G159/10)+10^(G163/10)+10^(G156/10))/4 )</f>
        <v>-87.875583050099237</v>
      </c>
      <c r="H170" s="2">
        <f>10*LOG10( 1/AVERAGE(1/(10^(H158/10)),1/(10^(H159/10)),1/(10^(H163/10)),1/(10^(H156/10))) )</f>
        <v>-85.886116061680809</v>
      </c>
      <c r="I170" s="2">
        <f>10*LOG10( 1/AVERAGE(1/(10^(I158/10)),1/(10^(I159/10)),1/(10^(I163/10)),1/(10^(I156/10))) )</f>
        <v>-88.124525552613648</v>
      </c>
    </row>
    <row r="171" spans="1:9" x14ac:dyDescent="0.2">
      <c r="A171" s="1">
        <f t="shared" si="36"/>
        <v>7</v>
      </c>
      <c r="B171" s="1" t="str">
        <f t="shared" si="37"/>
        <v>UMa</v>
      </c>
      <c r="C171" s="1" t="str">
        <f t="shared" si="38"/>
        <v>S4</v>
      </c>
      <c r="D171" s="1">
        <f t="shared" si="39"/>
        <v>3</v>
      </c>
      <c r="E171" s="1" t="s">
        <v>189</v>
      </c>
      <c r="F171" s="2">
        <f>10*LOG10( (10^(F158/10)+10^(F159/10)+10^(F163/10))/3)</f>
        <v>-85.997404001843606</v>
      </c>
      <c r="G171" s="2">
        <f>10*LOG10( (10^(G158/10)+10^(G159/10)+10^(G163/10))/3 )</f>
        <v>-88.13628019873569</v>
      </c>
      <c r="H171" s="2">
        <f>10*LOG10( 1/AVERAGE(1/(10^(H158/10)),1/(10^(H159/10)),1/(10^(H163/10))) )</f>
        <v>-86.182996936543475</v>
      </c>
      <c r="I171" s="2">
        <f>10*LOG10( 1/AVERAGE(1/(10^(I158/10)),1/(10^(I159/10)),1/(10^(I163/10))) )</f>
        <v>-88.343599235624623</v>
      </c>
    </row>
    <row r="173" spans="1:9" x14ac:dyDescent="0.2">
      <c r="A173" s="1">
        <v>7</v>
      </c>
      <c r="B173" s="1" t="s">
        <v>38</v>
      </c>
      <c r="C173" s="1" t="s">
        <v>48</v>
      </c>
      <c r="D173" s="1">
        <v>3</v>
      </c>
      <c r="E173" s="3" t="s">
        <v>10</v>
      </c>
      <c r="F173">
        <v>-88.808000000000007</v>
      </c>
      <c r="G173">
        <v>-90.974999999999994</v>
      </c>
      <c r="H173">
        <v>-88.83</v>
      </c>
      <c r="I173">
        <v>-90.998999999999995</v>
      </c>
    </row>
    <row r="174" spans="1:9" x14ac:dyDescent="0.2">
      <c r="A174" s="1">
        <v>7</v>
      </c>
      <c r="B174" s="1" t="s">
        <v>38</v>
      </c>
      <c r="C174" s="1" t="s">
        <v>48</v>
      </c>
      <c r="D174" s="1">
        <v>3</v>
      </c>
      <c r="E174" s="3" t="s">
        <v>11</v>
      </c>
      <c r="F174">
        <v>-87.635999999999996</v>
      </c>
      <c r="G174">
        <v>-89.57</v>
      </c>
      <c r="H174">
        <v>-87.73</v>
      </c>
      <c r="I174">
        <v>-89.674999999999997</v>
      </c>
    </row>
    <row r="175" spans="1:9" x14ac:dyDescent="0.2">
      <c r="A175" s="1">
        <v>7</v>
      </c>
      <c r="B175" s="1" t="s">
        <v>38</v>
      </c>
      <c r="C175" s="1" t="s">
        <v>48</v>
      </c>
      <c r="D175" s="1">
        <v>3</v>
      </c>
      <c r="E175" s="1" t="s">
        <v>12</v>
      </c>
      <c r="F175">
        <v>-91.584999999999994</v>
      </c>
      <c r="G175">
        <v>-93.718999999999994</v>
      </c>
      <c r="H175">
        <v>-91.75</v>
      </c>
      <c r="I175">
        <v>-94.040999999999997</v>
      </c>
    </row>
    <row r="176" spans="1:9" x14ac:dyDescent="0.2">
      <c r="A176" s="1">
        <v>7</v>
      </c>
      <c r="B176" s="1" t="s">
        <v>38</v>
      </c>
      <c r="C176" s="1" t="s">
        <v>48</v>
      </c>
      <c r="D176" s="1">
        <v>3</v>
      </c>
      <c r="E176" s="1" t="s">
        <v>13</v>
      </c>
      <c r="F176">
        <v>-85.965000000000003</v>
      </c>
      <c r="G176">
        <v>-87.998999999999995</v>
      </c>
      <c r="H176">
        <v>-86.128</v>
      </c>
      <c r="I176">
        <v>-88.186999999999998</v>
      </c>
    </row>
    <row r="177" spans="1:9" x14ac:dyDescent="0.2">
      <c r="A177" s="1">
        <v>7</v>
      </c>
      <c r="B177" s="1" t="s">
        <v>38</v>
      </c>
      <c r="C177" s="1" t="s">
        <v>48</v>
      </c>
      <c r="D177" s="1">
        <v>3</v>
      </c>
      <c r="E177" s="1" t="s">
        <v>14</v>
      </c>
      <c r="F177">
        <v>-85.959000000000003</v>
      </c>
      <c r="G177">
        <v>-88.019000000000005</v>
      </c>
      <c r="H177">
        <v>-86.203999999999994</v>
      </c>
      <c r="I177">
        <v>-88.281999999999996</v>
      </c>
    </row>
    <row r="178" spans="1:9" x14ac:dyDescent="0.2">
      <c r="A178" s="1">
        <v>7</v>
      </c>
      <c r="B178" s="1" t="s">
        <v>38</v>
      </c>
      <c r="C178" s="1" t="s">
        <v>48</v>
      </c>
      <c r="D178" s="1">
        <v>3</v>
      </c>
      <c r="E178" s="1" t="s">
        <v>15</v>
      </c>
      <c r="F178">
        <v>-87.683999999999997</v>
      </c>
      <c r="G178">
        <v>-89.933000000000007</v>
      </c>
      <c r="H178">
        <v>-87.984999999999999</v>
      </c>
      <c r="I178">
        <v>-90.248999999999995</v>
      </c>
    </row>
    <row r="179" spans="1:9" x14ac:dyDescent="0.2">
      <c r="A179" s="1">
        <v>7</v>
      </c>
      <c r="B179" s="1" t="s">
        <v>38</v>
      </c>
      <c r="C179" s="1" t="s">
        <v>48</v>
      </c>
      <c r="D179" s="1">
        <v>3</v>
      </c>
      <c r="E179" s="1" t="s">
        <v>16</v>
      </c>
      <c r="F179">
        <v>-87.991</v>
      </c>
      <c r="G179">
        <v>-89.978999999999999</v>
      </c>
      <c r="H179">
        <v>-88.162999999999997</v>
      </c>
      <c r="I179">
        <v>-90.183000000000007</v>
      </c>
    </row>
    <row r="180" spans="1:9" x14ac:dyDescent="0.2">
      <c r="A180" s="1">
        <v>7</v>
      </c>
      <c r="B180" s="1" t="s">
        <v>38</v>
      </c>
      <c r="C180" s="1" t="s">
        <v>48</v>
      </c>
      <c r="D180" s="1">
        <v>3</v>
      </c>
      <c r="E180" s="1" t="s">
        <v>17</v>
      </c>
      <c r="F180">
        <v>-88.629000000000005</v>
      </c>
      <c r="G180">
        <v>-90.679000000000002</v>
      </c>
      <c r="H180">
        <v>-88.828000000000003</v>
      </c>
      <c r="I180">
        <v>-90.900999999999996</v>
      </c>
    </row>
    <row r="181" spans="1:9" x14ac:dyDescent="0.2">
      <c r="A181" s="1">
        <v>7</v>
      </c>
      <c r="B181" s="1" t="s">
        <v>38</v>
      </c>
      <c r="C181" s="1" t="s">
        <v>48</v>
      </c>
      <c r="D181" s="1">
        <v>3</v>
      </c>
      <c r="E181" s="1" t="s">
        <v>18</v>
      </c>
      <c r="F181" s="2">
        <f>10*LOG10(AVERAGE(10^(F175/10),10^(F180/10)))</f>
        <v>-89.860211841199558</v>
      </c>
      <c r="G181" s="2">
        <f>10*LOG10(AVERAGE(10^(G175/10),10^(G180/10)))</f>
        <v>-91.938264830011434</v>
      </c>
      <c r="H181" s="2">
        <f>10*LOG10(1/(AVERAGE(1/(10^(H175/10)),1/(10^(H180/10)))))</f>
        <v>-90.530245878740615</v>
      </c>
      <c r="I181" s="2">
        <f>10*LOG10(1/(AVERAGE(1/(10^(I175/10)),1/(10^(I180/10)))))</f>
        <v>-92.748808228775928</v>
      </c>
    </row>
    <row r="182" spans="1:9" x14ac:dyDescent="0.2">
      <c r="A182" s="1">
        <v>7</v>
      </c>
      <c r="B182" s="1" t="s">
        <v>38</v>
      </c>
      <c r="C182" s="1" t="s">
        <v>48</v>
      </c>
      <c r="D182" s="1">
        <v>3</v>
      </c>
      <c r="E182" s="1" t="s">
        <v>97</v>
      </c>
      <c r="F182" s="2">
        <f>10*LOG10(AVERAGE(10^(F175/10),10^(F180/10),10^(F176/10)))</f>
        <v>-88.145868875777865</v>
      </c>
      <c r="G182" s="2">
        <f>10*LOG10(AVERAGE(10^(G175/10),10^(G180/10),10^(G176/10)))</f>
        <v>-90.199603797499122</v>
      </c>
      <c r="H182" s="2">
        <f>10*LOG10(1/(AVERAGE(1/(10^(H175/10)),1/(10^(H180/10)),1/(10^(H176/10)))))</f>
        <v>-89.493469006619705</v>
      </c>
      <c r="I182" s="2">
        <f>10*LOG10(1/(AVERAGE(1/(10^(I175/10)),1/(10^(I180/10)),1/(10^(I176/10)))))</f>
        <v>-91.687903741348748</v>
      </c>
    </row>
    <row r="183" spans="1:9" x14ac:dyDescent="0.2">
      <c r="A183" s="1">
        <v>7</v>
      </c>
      <c r="B183" s="1" t="s">
        <v>38</v>
      </c>
      <c r="C183" s="1" t="s">
        <v>48</v>
      </c>
      <c r="D183" s="1">
        <v>3</v>
      </c>
      <c r="E183" s="1" t="s">
        <v>19</v>
      </c>
      <c r="F183" s="2">
        <f>10*LOG10( (10^(F173/10)+10^(F174/10)+10^(F175/10)+10^(F176/10)+10^(F177/10)+10^(F178/10)+10^(F179/10)+10^(F180/10))/8 )</f>
        <v>-87.738731548162349</v>
      </c>
      <c r="G183" s="2">
        <f>10*LOG10( (10^(G173/10)+10^(G174/10)+10^(G175/10)+10^(G176/10)+10^(G177/10)+10^(G178/10)+10^(G179/10)+10^(G180/10))/8 )</f>
        <v>-89.805409628839044</v>
      </c>
      <c r="H183" s="2">
        <f>10*LOG10( 1/AVERAGE(1/(10^(H173/10)),1/(10^(H174/10)),1/(10^(H175/10)),1/(10^(H176/10)),1/(10^(H177/10)),1/(10^(H178/10)),1/(10^(H179/10)),1/(10^(H180/10))) )</f>
        <v>-88.548842108438834</v>
      </c>
      <c r="I183" s="2">
        <f>10*LOG10( 1/AVERAGE(1/(10^(I173/10)),1/(10^(I174/10)),1/(10^(I175/10)),1/(10^(I176/10)),1/(10^(I177/10)),1/(10^(I178/10)),1/(10^(I179/10)),1/(10^(I180/10))) )</f>
        <v>-90.694299125336727</v>
      </c>
    </row>
    <row r="184" spans="1:9" x14ac:dyDescent="0.2">
      <c r="A184" s="1">
        <f>A183</f>
        <v>7</v>
      </c>
      <c r="B184" s="1" t="str">
        <f>B183</f>
        <v>UMa</v>
      </c>
      <c r="C184" s="1" t="str">
        <f>C183</f>
        <v>S6</v>
      </c>
      <c r="D184" s="1">
        <f>D183</f>
        <v>3</v>
      </c>
      <c r="E184" s="1" t="s">
        <v>185</v>
      </c>
      <c r="F184" s="2">
        <f>10*LOG10( (10^(F174/10)+10^(F175/10)+10^(F176/10)+10^(F178/10)+10^(F179/10)+10^(F180/10)+10^(F173/10))/7 )</f>
        <v>-88.0649328233511</v>
      </c>
      <c r="G184" s="2">
        <f>10*LOG10( (10^(G174/10)+10^(G175/10)+10^(G176/10)+10^(G178/10)+10^(G179/10)+10^(G180/10)+10^(G173/10))/7 )</f>
        <v>-90.133161713298975</v>
      </c>
      <c r="H184" s="2">
        <f>10*LOG10( 1/AVERAGE(1/(10^(H174/10)),1/(10^(H175/10)),1/(10^(H176/10)),1/(10^(H178/10)),1/(10^(H179/10)),1/(10^(H180/10)),1/(10^(H173/10))) )</f>
        <v>-88.800264554303965</v>
      </c>
      <c r="I184" s="2">
        <f>10*LOG10( 1/AVERAGE(1/(10^(I174/10)),1/(10^(I175/10)),1/(10^(I176/10)),1/(10^(I178/10)),1/(10^(I179/10)),1/(10^(I180/10)),1/(10^(I173/10))) )</f>
        <v>-90.950977764341701</v>
      </c>
    </row>
    <row r="185" spans="1:9" x14ac:dyDescent="0.2">
      <c r="A185" s="1">
        <f t="shared" ref="A185:A188" si="40">A184</f>
        <v>7</v>
      </c>
      <c r="B185" s="1" t="str">
        <f t="shared" ref="B185:B188" si="41">B184</f>
        <v>UMa</v>
      </c>
      <c r="C185" s="1" t="str">
        <f t="shared" ref="C185:C188" si="42">C184</f>
        <v>S6</v>
      </c>
      <c r="D185" s="1">
        <f t="shared" ref="D185:D188" si="43">D184</f>
        <v>3</v>
      </c>
      <c r="E185" s="1" t="s">
        <v>186</v>
      </c>
      <c r="F185" s="2">
        <f>10*LOG10( (10^(F175/10)+10^(F176/10)+10^(F178/10)+10^(F179/10)+10^(F180/10)+10^(F173/10))/6 )</f>
        <v>-88.140728677964276</v>
      </c>
      <c r="G185" s="2">
        <f>10*LOG10( (10^(G175/10)+10^(G176/10)+10^(G178/10)+10^(G179/10)+10^(G180/10)+10^(G173/10))/6 )</f>
        <v>-90.234553769862373</v>
      </c>
      <c r="H185" s="2">
        <f>10*LOG10( 1/AVERAGE(1/(10^(H175/10)),1/(10^(H176/10)),1/(10^(H178/10)),1/(10^(H179/10)),1/(10^(H180/10)),1/(10^(H173/10))) )</f>
        <v>-88.95555243102794</v>
      </c>
      <c r="I185" s="2">
        <f>10*LOG10( 1/AVERAGE(1/(10^(I175/10)),1/(10^(I176/10)),1/(10^(I178/10)),1/(10^(I179/10)),1/(10^(I180/10)),1/(10^(I173/10))) )</f>
        <v>-91.131445368926038</v>
      </c>
    </row>
    <row r="186" spans="1:9" x14ac:dyDescent="0.2">
      <c r="A186" s="1">
        <f t="shared" si="40"/>
        <v>7</v>
      </c>
      <c r="B186" s="1" t="str">
        <f t="shared" si="41"/>
        <v>UMa</v>
      </c>
      <c r="C186" s="1" t="str">
        <f t="shared" si="42"/>
        <v>S6</v>
      </c>
      <c r="D186" s="1">
        <f t="shared" si="43"/>
        <v>3</v>
      </c>
      <c r="E186" s="1" t="s">
        <v>187</v>
      </c>
      <c r="F186" s="2">
        <f>10*LOG10( (10^(F175/10)+10^(F176/10)+10^(F178/10)+10^(F180/10)+10^(F173/10))/5 )</f>
        <v>-88.171303982852038</v>
      </c>
      <c r="G186" s="2">
        <f>10*LOG10( (10^(G175/10)+10^(G176/10)+10^(G178/10)+10^(G180/10)+10^(G173/10))/5 )</f>
        <v>-90.287519900358433</v>
      </c>
      <c r="H186" s="2">
        <f>10*LOG10( 1/AVERAGE(1/(10^(H175/10)),1/(10^(H176/10)),1/(10^(H178/10)),1/(10^(H180/10)),1/(10^(H173/10))) )</f>
        <v>-89.098076160456273</v>
      </c>
      <c r="I186" s="2">
        <f>10*LOG10( 1/AVERAGE(1/(10^(I175/10)),1/(10^(I176/10)),1/(10^(I178/10)),1/(10^(I180/10)),1/(10^(I173/10))) )</f>
        <v>-91.298592369364556</v>
      </c>
    </row>
    <row r="187" spans="1:9" x14ac:dyDescent="0.2">
      <c r="A187" s="1">
        <f t="shared" si="40"/>
        <v>7</v>
      </c>
      <c r="B187" s="1" t="str">
        <f t="shared" si="41"/>
        <v>UMa</v>
      </c>
      <c r="C187" s="1" t="str">
        <f t="shared" si="42"/>
        <v>S6</v>
      </c>
      <c r="D187" s="1">
        <f t="shared" si="43"/>
        <v>3</v>
      </c>
      <c r="E187" s="1" t="s">
        <v>188</v>
      </c>
      <c r="F187" s="2">
        <f>10*LOG10( (10^(F175/10)+10^(F176/10)+10^(F180/10)+10^(F173/10))/4 )</f>
        <v>-88.302180082357097</v>
      </c>
      <c r="G187" s="2">
        <f>10*LOG10( (10^(G175/10)+10^(G176/10)+10^(G180/10)+10^(G173/10))/4 )</f>
        <v>-90.380863820320641</v>
      </c>
      <c r="H187" s="2">
        <f>10*LOG10( 1/AVERAGE(1/(10^(H175/10)),1/(10^(H176/10)),1/(10^(H180/10)),1/(10^(H173/10))) )</f>
        <v>-89.336860137662228</v>
      </c>
      <c r="I187" s="2">
        <f>10*LOG10( 1/AVERAGE(1/(10^(I175/10)),1/(10^(I176/10)),1/(10^(I180/10)),1/(10^(I173/10))) )</f>
        <v>-91.525649503454716</v>
      </c>
    </row>
    <row r="188" spans="1:9" x14ac:dyDescent="0.2">
      <c r="A188" s="1">
        <f t="shared" si="40"/>
        <v>7</v>
      </c>
      <c r="B188" s="1" t="str">
        <f t="shared" si="41"/>
        <v>UMa</v>
      </c>
      <c r="C188" s="1" t="str">
        <f t="shared" si="42"/>
        <v>S6</v>
      </c>
      <c r="D188" s="1">
        <f t="shared" si="43"/>
        <v>3</v>
      </c>
      <c r="E188" s="1" t="s">
        <v>189</v>
      </c>
      <c r="F188" s="2">
        <f>10*LOG10( (10^(F175/10)+10^(F176/10)+10^(F180/10))/3)</f>
        <v>-88.145868875777865</v>
      </c>
      <c r="G188" s="2">
        <f>10*LOG10( (10^(G175/10)+10^(G176/10)+10^(G180/10))/3 )</f>
        <v>-90.199603797499122</v>
      </c>
      <c r="H188" s="2">
        <f>10*LOG10( 1/AVERAGE(1/(10^(H175/10)),1/(10^(H176/10)),1/(10^(H180/10))) )</f>
        <v>-89.493469006619705</v>
      </c>
      <c r="I188" s="2">
        <f>10*LOG10( 1/AVERAGE(1/(10^(I175/10)),1/(10^(I176/10)),1/(10^(I180/10))) )</f>
        <v>-91.687903741348748</v>
      </c>
    </row>
    <row r="190" spans="1:9" x14ac:dyDescent="0.2">
      <c r="A190" s="1">
        <v>7</v>
      </c>
      <c r="B190" s="1" t="s">
        <v>38</v>
      </c>
      <c r="C190" s="1" t="s">
        <v>21</v>
      </c>
      <c r="D190" s="1">
        <v>3</v>
      </c>
      <c r="E190" s="3" t="s">
        <v>10</v>
      </c>
      <c r="F190">
        <v>-89.801000000000002</v>
      </c>
      <c r="G190">
        <v>-92.200999999999993</v>
      </c>
      <c r="H190">
        <v>-90.034000000000006</v>
      </c>
      <c r="I190">
        <v>-92.450999999999993</v>
      </c>
    </row>
    <row r="191" spans="1:9" x14ac:dyDescent="0.2">
      <c r="A191" s="1">
        <v>7</v>
      </c>
      <c r="B191" s="1" t="s">
        <v>38</v>
      </c>
      <c r="C191" s="1" t="s">
        <v>21</v>
      </c>
      <c r="D191" s="1">
        <v>3</v>
      </c>
      <c r="E191" s="3" t="s">
        <v>11</v>
      </c>
      <c r="F191">
        <v>-89.8</v>
      </c>
      <c r="G191">
        <v>-91.760999999999996</v>
      </c>
      <c r="H191">
        <v>-89.844999999999999</v>
      </c>
      <c r="I191">
        <v>-91.83</v>
      </c>
    </row>
    <row r="192" spans="1:9" x14ac:dyDescent="0.2">
      <c r="A192" s="1">
        <v>7</v>
      </c>
      <c r="B192" s="1" t="s">
        <v>38</v>
      </c>
      <c r="C192" s="1" t="s">
        <v>21</v>
      </c>
      <c r="D192" s="1">
        <v>3</v>
      </c>
      <c r="E192" s="1" t="s">
        <v>12</v>
      </c>
      <c r="F192">
        <v>-90.111999999999995</v>
      </c>
      <c r="G192">
        <v>-92.123999999999995</v>
      </c>
      <c r="H192">
        <v>-90.135999999999996</v>
      </c>
      <c r="I192">
        <v>-92.149000000000001</v>
      </c>
    </row>
    <row r="193" spans="1:9" x14ac:dyDescent="0.2">
      <c r="A193" s="1">
        <v>7</v>
      </c>
      <c r="B193" s="1" t="s">
        <v>38</v>
      </c>
      <c r="C193" s="1" t="s">
        <v>21</v>
      </c>
      <c r="D193" s="1">
        <v>3</v>
      </c>
      <c r="E193" s="1" t="s">
        <v>13</v>
      </c>
      <c r="F193">
        <v>-87.807000000000002</v>
      </c>
      <c r="G193">
        <v>-89.912000000000006</v>
      </c>
      <c r="H193">
        <v>-88.087999999999994</v>
      </c>
      <c r="I193">
        <v>-90.135000000000005</v>
      </c>
    </row>
    <row r="194" spans="1:9" x14ac:dyDescent="0.2">
      <c r="A194" s="1">
        <v>7</v>
      </c>
      <c r="B194" s="1" t="s">
        <v>38</v>
      </c>
      <c r="C194" s="1" t="s">
        <v>21</v>
      </c>
      <c r="D194" s="1">
        <v>3</v>
      </c>
      <c r="E194" s="1" t="s">
        <v>14</v>
      </c>
      <c r="F194">
        <v>-87.66</v>
      </c>
      <c r="G194">
        <v>-89.736999999999995</v>
      </c>
      <c r="H194">
        <v>-87.768000000000001</v>
      </c>
      <c r="I194">
        <v>-89.825999999999993</v>
      </c>
    </row>
    <row r="195" spans="1:9" x14ac:dyDescent="0.2">
      <c r="A195" s="1">
        <v>7</v>
      </c>
      <c r="B195" s="1" t="s">
        <v>38</v>
      </c>
      <c r="C195" s="1" t="s">
        <v>21</v>
      </c>
      <c r="D195" s="1">
        <v>3</v>
      </c>
      <c r="E195" s="1" t="s">
        <v>15</v>
      </c>
      <c r="F195">
        <v>-87.013999999999996</v>
      </c>
      <c r="G195">
        <v>-89.391999999999996</v>
      </c>
      <c r="H195">
        <v>-87.066000000000003</v>
      </c>
      <c r="I195">
        <v>-89.454999999999998</v>
      </c>
    </row>
    <row r="196" spans="1:9" x14ac:dyDescent="0.2">
      <c r="A196" s="1">
        <v>7</v>
      </c>
      <c r="B196" s="1" t="s">
        <v>38</v>
      </c>
      <c r="C196" s="1" t="s">
        <v>21</v>
      </c>
      <c r="D196" s="1">
        <v>3</v>
      </c>
      <c r="E196" s="1" t="s">
        <v>16</v>
      </c>
      <c r="F196">
        <v>-88.319000000000003</v>
      </c>
      <c r="G196">
        <v>-90.519000000000005</v>
      </c>
      <c r="H196">
        <v>-88.349000000000004</v>
      </c>
      <c r="I196">
        <v>-90.543000000000006</v>
      </c>
    </row>
    <row r="197" spans="1:9" x14ac:dyDescent="0.2">
      <c r="A197" s="1">
        <v>7</v>
      </c>
      <c r="B197" s="1" t="s">
        <v>38</v>
      </c>
      <c r="C197" s="1" t="s">
        <v>21</v>
      </c>
      <c r="D197" s="1">
        <v>3</v>
      </c>
      <c r="E197" s="1" t="s">
        <v>17</v>
      </c>
      <c r="F197">
        <v>-89.17</v>
      </c>
      <c r="G197">
        <v>-91.328000000000003</v>
      </c>
      <c r="H197">
        <v>-89.238</v>
      </c>
      <c r="I197">
        <v>-91.412000000000006</v>
      </c>
    </row>
    <row r="198" spans="1:9" x14ac:dyDescent="0.2">
      <c r="A198" s="1">
        <v>7</v>
      </c>
      <c r="B198" s="1" t="s">
        <v>38</v>
      </c>
      <c r="C198" s="1" t="s">
        <v>21</v>
      </c>
      <c r="D198" s="1">
        <v>3</v>
      </c>
      <c r="E198" s="1" t="s">
        <v>18</v>
      </c>
      <c r="F198" s="2">
        <f>10*LOG10(AVERAGE(10^(F192/10),10^(F197/10)))</f>
        <v>-89.615509521300169</v>
      </c>
      <c r="G198" s="2">
        <f>10*LOG10(AVERAGE(10^(G192/10),10^(G197/10)))</f>
        <v>-91.707788535424172</v>
      </c>
      <c r="H198" s="2">
        <f>10*LOG10(1/(AVERAGE(1/(10^(H192/10)),1/(10^(H197/10)))))</f>
        <v>-89.710168942655883</v>
      </c>
      <c r="I198" s="2">
        <f>10*LOG10(1/(AVERAGE(1/(10^(I192/10)),1/(10^(I197/10)))))</f>
        <v>-91.796114937203086</v>
      </c>
    </row>
    <row r="199" spans="1:9" x14ac:dyDescent="0.2">
      <c r="A199" s="1">
        <v>7</v>
      </c>
      <c r="B199" s="1" t="s">
        <v>38</v>
      </c>
      <c r="C199" s="1" t="s">
        <v>21</v>
      </c>
      <c r="D199" s="1">
        <v>3</v>
      </c>
      <c r="E199" s="1" t="s">
        <v>97</v>
      </c>
      <c r="F199" s="2">
        <f>10*LOG10(AVERAGE(10^(F192/10),10^(F197/10),10^(F193/10)))</f>
        <v>-88.925579032672232</v>
      </c>
      <c r="G199" s="2">
        <f>10*LOG10(AVERAGE(10^(G192/10),10^(G197/10),10^(G193/10)))</f>
        <v>-91.02333949820617</v>
      </c>
      <c r="H199" s="2">
        <f>10*LOG10(1/(AVERAGE(1/(10^(H192/10)),1/(10^(H197/10)),1/(10^(H193/10)))))</f>
        <v>-89.233747378468451</v>
      </c>
      <c r="I199" s="2">
        <f>10*LOG10(1/(AVERAGE(1/(10^(I192/10)),1/(10^(I197/10)),1/(10^(I193/10)))))</f>
        <v>-91.309754942896419</v>
      </c>
    </row>
    <row r="200" spans="1:9" x14ac:dyDescent="0.2">
      <c r="A200" s="1">
        <v>7</v>
      </c>
      <c r="B200" s="1" t="s">
        <v>38</v>
      </c>
      <c r="C200" s="1" t="s">
        <v>21</v>
      </c>
      <c r="D200" s="1">
        <v>3</v>
      </c>
      <c r="E200" s="1" t="s">
        <v>19</v>
      </c>
      <c r="F200" s="2">
        <f>10*LOG10( (10^(F190/10)+10^(F191/10)+10^(F192/10)+10^(F193/10)+10^(F194/10)+10^(F195/10)+10^(F196/10)+10^(F197/10))/8 )</f>
        <v>-88.573165702079336</v>
      </c>
      <c r="G200" s="2">
        <f>10*LOG10( (10^(G190/10)+10^(G191/10)+10^(G192/10)+10^(G193/10)+10^(G194/10)+10^(G195/10)+10^(G196/10)+10^(G197/10))/8 )</f>
        <v>-90.744721828420651</v>
      </c>
      <c r="H200" s="2">
        <f>10*LOG10( 1/AVERAGE(1/(10^(H190/10)),1/(10^(H191/10)),1/(10^(H192/10)),1/(10^(H193/10)),1/(10^(H194/10)),1/(10^(H195/10)),1/(10^(H196/10)),1/(10^(H197/10))) )</f>
        <v>-88.947526220560022</v>
      </c>
      <c r="I200" s="2">
        <f>10*LOG10( 1/AVERAGE(1/(10^(I190/10)),1/(10^(I191/10)),1/(10^(I192/10)),1/(10^(I193/10)),1/(10^(I194/10)),1/(10^(I195/10)),1/(10^(I196/10)),1/(10^(I197/10))) )</f>
        <v>-91.103516115929295</v>
      </c>
    </row>
    <row r="201" spans="1:9" x14ac:dyDescent="0.2">
      <c r="A201" s="1">
        <f>A200</f>
        <v>7</v>
      </c>
      <c r="B201" s="1" t="str">
        <f>B200</f>
        <v>UMa</v>
      </c>
      <c r="C201" s="1" t="str">
        <f>C200</f>
        <v>Z3</v>
      </c>
      <c r="D201" s="1">
        <f>D200</f>
        <v>3</v>
      </c>
      <c r="E201" s="1" t="s">
        <v>185</v>
      </c>
      <c r="F201" s="2">
        <f>10*LOG10( (10^(F191/10)+10^(F192/10)+10^(F193/10)+10^(F195/10)+10^(F196/10)+10^(F197/10)+10^(F190/10))/7 )</f>
        <v>-88.720828740231923</v>
      </c>
      <c r="G201" s="2">
        <f>10*LOG10( (10^(G191/10)+10^(G192/10)+10^(G193/10)+10^(G195/10)+10^(G196/10)+10^(G197/10)+10^(G190/10))/7 )</f>
        <v>-90.909854511579994</v>
      </c>
      <c r="H201" s="2">
        <f>10*LOG10( 1/AVERAGE(1/(10^(H191/10)),1/(10^(H192/10)),1/(10^(H193/10)),1/(10^(H195/10)),1/(10^(H196/10)),1/(10^(H197/10)),1/(10^(H190/10))) )</f>
        <v>-89.092634313150256</v>
      </c>
      <c r="I201" s="2">
        <f>10*LOG10( 1/AVERAGE(1/(10^(I191/10)),1/(10^(I192/10)),1/(10^(I193/10)),1/(10^(I195/10)),1/(10^(I196/10)),1/(10^(I197/10)),1/(10^(I190/10))) )</f>
        <v>-91.258815280916735</v>
      </c>
    </row>
    <row r="202" spans="1:9" x14ac:dyDescent="0.2">
      <c r="A202" s="1">
        <f t="shared" ref="A202:A205" si="44">A201</f>
        <v>7</v>
      </c>
      <c r="B202" s="1" t="str">
        <f t="shared" ref="B202:B205" si="45">B201</f>
        <v>UMa</v>
      </c>
      <c r="C202" s="1" t="str">
        <f t="shared" ref="C202:C205" si="46">C201</f>
        <v>Z3</v>
      </c>
      <c r="D202" s="1">
        <f t="shared" ref="D202:D205" si="47">D201</f>
        <v>3</v>
      </c>
      <c r="E202" s="1" t="s">
        <v>186</v>
      </c>
      <c r="F202" s="2">
        <f>10*LOG10( (10^(F192/10)+10^(F193/10)+10^(F195/10)+10^(F196/10)+10^(F197/10)+10^(F190/10))/6 )</f>
        <v>-88.564422689408644</v>
      </c>
      <c r="G202" s="2">
        <f>10*LOG10( (10^(G192/10)+10^(G193/10)+10^(G195/10)+10^(G196/10)+10^(G197/10)+10^(G190/10))/6 )</f>
        <v>-90.782906115990784</v>
      </c>
      <c r="H202" s="2">
        <f>10*LOG10( 1/AVERAGE(1/(10^(H192/10)),1/(10^(H193/10)),1/(10^(H195/10)),1/(10^(H196/10)),1/(10^(H197/10)),1/(10^(H190/10))) )</f>
        <v>-88.953518603692032</v>
      </c>
      <c r="I202" s="2">
        <f>10*LOG10( 1/AVERAGE(1/(10^(I192/10)),1/(10^(I193/10)),1/(10^(I195/10)),1/(10^(I196/10)),1/(10^(I197/10)),1/(10^(I190/10))) )</f>
        <v>-91.155863239287029</v>
      </c>
    </row>
    <row r="203" spans="1:9" x14ac:dyDescent="0.2">
      <c r="A203" s="1">
        <f t="shared" si="44"/>
        <v>7</v>
      </c>
      <c r="B203" s="1" t="str">
        <f t="shared" si="45"/>
        <v>UMa</v>
      </c>
      <c r="C203" s="1" t="str">
        <f t="shared" si="46"/>
        <v>Z3</v>
      </c>
      <c r="D203" s="1">
        <f t="shared" si="47"/>
        <v>3</v>
      </c>
      <c r="E203" s="1" t="s">
        <v>187</v>
      </c>
      <c r="F203" s="2">
        <f>10*LOG10( (10^(F192/10)+10^(F193/10)+10^(F195/10)+10^(F197/10)+10^(F190/10))/5 )</f>
        <v>-88.615216505539522</v>
      </c>
      <c r="G203" s="2">
        <f>10*LOG10( (10^(G192/10)+10^(G193/10)+10^(G195/10)+10^(G197/10)+10^(G190/10))/5 )</f>
        <v>-90.837667798242848</v>
      </c>
      <c r="H203" s="2">
        <f>10*LOG10( 1/AVERAGE(1/(10^(H192/10)),1/(10^(H193/10)),1/(10^(H195/10)),1/(10^(H197/10)),1/(10^(H190/10))) )</f>
        <v>-89.064943219874593</v>
      </c>
      <c r="I203" s="2">
        <f>10*LOG10( 1/AVERAGE(1/(10^(I192/10)),1/(10^(I193/10)),1/(10^(I195/10)),1/(10^(I197/10)),1/(10^(I190/10))) )</f>
        <v>-91.268701548764568</v>
      </c>
    </row>
    <row r="204" spans="1:9" x14ac:dyDescent="0.2">
      <c r="A204" s="1">
        <f t="shared" si="44"/>
        <v>7</v>
      </c>
      <c r="B204" s="1" t="str">
        <f t="shared" si="45"/>
        <v>UMa</v>
      </c>
      <c r="C204" s="1" t="str">
        <f t="shared" si="46"/>
        <v>Z3</v>
      </c>
      <c r="D204" s="1">
        <f t="shared" si="47"/>
        <v>3</v>
      </c>
      <c r="E204" s="1" t="s">
        <v>188</v>
      </c>
      <c r="F204" s="2">
        <f>10*LOG10( (10^(F192/10)+10^(F193/10)+10^(F197/10)+10^(F190/10))/4 )</f>
        <v>-89.128452426607922</v>
      </c>
      <c r="G204" s="2">
        <f>10*LOG10( (10^(G192/10)+10^(G193/10)+10^(G197/10)+10^(G190/10))/4 )</f>
        <v>-91.289186278561218</v>
      </c>
      <c r="H204" s="2">
        <f>10*LOG10( 1/AVERAGE(1/(10^(H192/10)),1/(10^(H193/10)),1/(10^(H197/10)),1/(10^(H190/10))) )</f>
        <v>-89.448053517971545</v>
      </c>
      <c r="I204" s="2">
        <f>10*LOG10( 1/AVERAGE(1/(10^(I192/10)),1/(10^(I193/10)),1/(10^(I197/10)),1/(10^(I190/10))) )</f>
        <v>-91.624387338187915</v>
      </c>
    </row>
    <row r="205" spans="1:9" x14ac:dyDescent="0.2">
      <c r="A205" s="1">
        <f t="shared" si="44"/>
        <v>7</v>
      </c>
      <c r="B205" s="1" t="str">
        <f t="shared" si="45"/>
        <v>UMa</v>
      </c>
      <c r="C205" s="1" t="str">
        <f t="shared" si="46"/>
        <v>Z3</v>
      </c>
      <c r="D205" s="1">
        <f t="shared" si="47"/>
        <v>3</v>
      </c>
      <c r="E205" s="1" t="s">
        <v>189</v>
      </c>
      <c r="F205" s="2">
        <f>10*LOG10( (10^(F192/10)+10^(F193/10)+10^(F197/10))/3)</f>
        <v>-88.925579032672232</v>
      </c>
      <c r="G205" s="2">
        <f>10*LOG10( (10^(G192/10)+10^(G193/10)+10^(G197/10))/3 )</f>
        <v>-91.02333949820617</v>
      </c>
      <c r="H205" s="2">
        <f>10*LOG10( 1/AVERAGE(1/(10^(H192/10)),1/(10^(H193/10)),1/(10^(H197/10))) )</f>
        <v>-89.233747378468451</v>
      </c>
      <c r="I205" s="2">
        <f>10*LOG10( 1/AVERAGE(1/(10^(I192/10)),1/(10^(I193/10)),1/(10^(I197/10))) )</f>
        <v>-91.309754942896419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workbookViewId="0">
      <pane xSplit="5" ySplit="2" topLeftCell="F90" activePane="bottomRight" state="frozen"/>
      <selection pane="topRight" activeCell="F1" sqref="F1"/>
      <selection pane="bottomLeft" activeCell="A3" sqref="A3"/>
      <selection pane="bottomRight" activeCell="H55" sqref="H55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9" width="13.6640625" style="56" bestFit="1" customWidth="1"/>
    <col min="10" max="16384" width="8.83203125" style="1"/>
  </cols>
  <sheetData>
    <row r="1" spans="1:9" x14ac:dyDescent="0.2">
      <c r="F1" s="55" t="s">
        <v>0</v>
      </c>
      <c r="G1" s="55" t="s">
        <v>3</v>
      </c>
      <c r="H1" s="55" t="s">
        <v>0</v>
      </c>
      <c r="I1" s="55" t="s">
        <v>3</v>
      </c>
    </row>
    <row r="2" spans="1:9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56" t="s">
        <v>1</v>
      </c>
      <c r="G2" s="56" t="s">
        <v>1</v>
      </c>
      <c r="H2" s="56" t="s">
        <v>99</v>
      </c>
      <c r="I2" s="56" t="s">
        <v>99</v>
      </c>
    </row>
    <row r="3" spans="1:9" x14ac:dyDescent="0.2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 s="53">
        <v>-95.65</v>
      </c>
      <c r="G3" s="53">
        <v>-97.978999999999999</v>
      </c>
      <c r="H3" s="53">
        <v>-95.965999999999994</v>
      </c>
      <c r="I3" s="53">
        <v>-98.281999999999996</v>
      </c>
    </row>
    <row r="4" spans="1:9" x14ac:dyDescent="0.2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 s="53">
        <v>-94.744</v>
      </c>
      <c r="G4" s="53">
        <v>-96.665000000000006</v>
      </c>
      <c r="H4" s="53">
        <v>-94.866</v>
      </c>
      <c r="I4" s="53">
        <v>-96.825999999999993</v>
      </c>
    </row>
    <row r="5" spans="1:9" x14ac:dyDescent="0.2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 s="53">
        <v>-94.048000000000002</v>
      </c>
      <c r="G5" s="53">
        <v>-96.025000000000006</v>
      </c>
      <c r="H5" s="53">
        <v>-94.191999999999993</v>
      </c>
      <c r="I5" s="53">
        <v>-96.203000000000003</v>
      </c>
    </row>
    <row r="6" spans="1:9" x14ac:dyDescent="0.2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 s="53">
        <v>-91.849000000000004</v>
      </c>
      <c r="G6" s="53">
        <v>-92.444000000000003</v>
      </c>
      <c r="H6" s="53">
        <v>-91.858000000000004</v>
      </c>
      <c r="I6" s="53">
        <v>-93.382999999999996</v>
      </c>
    </row>
    <row r="7" spans="1:9" x14ac:dyDescent="0.2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 s="53">
        <v>-92.191000000000003</v>
      </c>
      <c r="G7" s="53">
        <v>-93.968000000000004</v>
      </c>
      <c r="H7" s="53">
        <v>-92.210999999999999</v>
      </c>
      <c r="I7" s="53">
        <v>-93.977999999999994</v>
      </c>
    </row>
    <row r="8" spans="1:9" x14ac:dyDescent="0.2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 s="53">
        <v>-95.334999999999994</v>
      </c>
      <c r="G8" s="53">
        <v>-97.477000000000004</v>
      </c>
      <c r="H8" s="53">
        <v>-95.561000000000007</v>
      </c>
      <c r="I8" s="53">
        <v>-97.745000000000005</v>
      </c>
    </row>
    <row r="9" spans="1:9" x14ac:dyDescent="0.2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 s="53">
        <v>-93.554000000000002</v>
      </c>
      <c r="G9" s="53">
        <v>-95.543999999999997</v>
      </c>
      <c r="H9" s="53">
        <v>-93.635000000000005</v>
      </c>
      <c r="I9" s="53">
        <v>-95.62</v>
      </c>
    </row>
    <row r="10" spans="1:9" x14ac:dyDescent="0.2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 s="53">
        <v>-94.409000000000006</v>
      </c>
      <c r="G10" s="53">
        <v>-96.349000000000004</v>
      </c>
      <c r="H10" s="53">
        <v>-94.567999999999998</v>
      </c>
      <c r="I10" s="53">
        <v>-96.543000000000006</v>
      </c>
    </row>
    <row r="11" spans="1:9" x14ac:dyDescent="0.2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56">
        <f>10*LOG10(AVERAGE(10^(F5/10),10^(F10/10)))</f>
        <v>-94.224750139481927</v>
      </c>
      <c r="G11" s="56">
        <f>10*LOG10(AVERAGE(10^(G5/10),10^(G10/10)))</f>
        <v>-96.183979248271044</v>
      </c>
      <c r="H11" s="56">
        <f>10*LOG10(1/(AVERAGE(1/(10^(H5/10)),1/(10^(H10/10)))))</f>
        <v>-94.384067858152477</v>
      </c>
      <c r="I11" s="56">
        <f>10*LOG10(1/(AVERAGE(1/(10^(I5/10)),1/(10^(I10/10)))))</f>
        <v>-96.376326386114471</v>
      </c>
    </row>
    <row r="12" spans="1:9" x14ac:dyDescent="0.2">
      <c r="A12" s="1">
        <v>13</v>
      </c>
      <c r="B12" s="1" t="s">
        <v>37</v>
      </c>
      <c r="C12" s="1" t="s">
        <v>8</v>
      </c>
      <c r="D12" s="1">
        <v>3</v>
      </c>
      <c r="E12" s="1" t="s">
        <v>97</v>
      </c>
      <c r="F12" s="56">
        <f>10*LOG10(AVERAGE(10^(F5/10),10^(F10/10),10^(F6/10)))</f>
        <v>-93.281058677660639</v>
      </c>
      <c r="G12" s="56">
        <f>10*LOG10(AVERAGE(10^(G5/10),10^(G10/10),10^(G6/10)))</f>
        <v>-94.554445606420188</v>
      </c>
      <c r="H12" s="56">
        <f>10*LOG10(1/(AVERAGE(1/(10^(H5/10)),1/(10^(H10/10)),1/(10^(H6/10)))))</f>
        <v>-93.693517553550492</v>
      </c>
      <c r="I12" s="56">
        <f>10*LOG10(1/(AVERAGE(1/(10^(I5/10)),1/(10^(I10/10)),1/(10^(I6/10)))))</f>
        <v>-95.587913950928595</v>
      </c>
    </row>
    <row r="13" spans="1:9" x14ac:dyDescent="0.2">
      <c r="A13" s="1">
        <v>13</v>
      </c>
      <c r="B13" s="1" t="s">
        <v>37</v>
      </c>
      <c r="C13" s="1" t="s">
        <v>8</v>
      </c>
      <c r="D13" s="1">
        <v>3</v>
      </c>
      <c r="E13" s="1" t="s">
        <v>19</v>
      </c>
      <c r="F13" s="56">
        <f>10*LOG10( (10^(F3/10)+10^(F4/10)+10^(F5/10)+10^(F6/10)+10^(F7/10)+10^(F8/10)+10^(F9/10)+10^(F10/10))/8 )</f>
        <v>-93.77428143386777</v>
      </c>
      <c r="G13" s="56">
        <f>10*LOG10( (10^(G3/10)+10^(G4/10)+10^(G5/10)+10^(G6/10)+10^(G7/10)+10^(G8/10)+10^(G9/10)+10^(G10/10))/8 )</f>
        <v>-95.442449106509869</v>
      </c>
      <c r="H13" s="56">
        <f>10*LOG10( 1/AVERAGE(1/(10^(H3/10)),1/(10^(H4/10)),1/(10^(H5/10)),1/(10^(H6/10)),1/(10^(H7/10)),1/(10^(H8/10)),1/(10^(H9/10)),1/(10^(H10/10))) )</f>
        <v>-94.315636146463859</v>
      </c>
      <c r="I13" s="56">
        <f>10*LOG10( 1/AVERAGE(1/(10^(I3/10)),1/(10^(I4/10)),1/(10^(I5/10)),1/(10^(I6/10)),1/(10^(I7/10)),1/(10^(I8/10)),1/(10^(I9/10)),1/(10^(I10/10))) )</f>
        <v>-96.348106734098565</v>
      </c>
    </row>
    <row r="14" spans="1:9" x14ac:dyDescent="0.2">
      <c r="A14" s="1">
        <f>A13</f>
        <v>13</v>
      </c>
      <c r="B14" s="1" t="str">
        <f>B13</f>
        <v>UMi</v>
      </c>
      <c r="C14" s="1" t="str">
        <f>C13</f>
        <v>XT1080</v>
      </c>
      <c r="D14" s="1">
        <f>D13</f>
        <v>3</v>
      </c>
      <c r="E14" s="1" t="s">
        <v>185</v>
      </c>
      <c r="F14" s="2">
        <f>10*LOG10( (10^(F4/10)+10^(F5/10)+10^(F6/10)+10^(F8/10)+10^(F9/10)+10^(F10/10)+10^(F3/10))/7 )</f>
        <v>-94.056148044285862</v>
      </c>
      <c r="G14" s="2">
        <f>10*LOG10( (10^(G4/10)+10^(G5/10)+10^(G6/10)+10^(G8/10)+10^(G9/10)+10^(G10/10)+10^(G3/10))/7 )</f>
        <v>-95.700788663185747</v>
      </c>
      <c r="H14" s="2">
        <f>10*LOG10( 1/AVERAGE(1/(10^(H4/10)),1/(10^(H5/10)),1/(10^(H6/10)),1/(10^(H8/10)),1/(10^(H9/10)),1/(10^(H10/10)),1/(10^(H3/10))) )</f>
        <v>-94.547609603484943</v>
      </c>
      <c r="I14" s="2">
        <f>10*LOG10( 1/AVERAGE(1/(10^(I4/10)),1/(10^(I5/10)),1/(10^(I6/10)),1/(10^(I8/10)),1/(10^(I9/10)),1/(10^(I10/10)),1/(10^(I3/10))) )</f>
        <v>-96.601508093430766</v>
      </c>
    </row>
    <row r="15" spans="1:9" x14ac:dyDescent="0.2">
      <c r="A15" s="1">
        <f t="shared" ref="A15:D18" si="0">A14</f>
        <v>13</v>
      </c>
      <c r="B15" s="1" t="str">
        <f t="shared" si="0"/>
        <v>UMi</v>
      </c>
      <c r="C15" s="1" t="str">
        <f t="shared" si="0"/>
        <v>XT1080</v>
      </c>
      <c r="D15" s="1">
        <f t="shared" si="0"/>
        <v>3</v>
      </c>
      <c r="E15" s="1" t="s">
        <v>186</v>
      </c>
      <c r="F15" s="2">
        <f>10*LOG10( (10^(F5/10)+10^(F6/10)+10^(F8/10)+10^(F9/10)+10^(F10/10)+10^(F3/10))/6 )</f>
        <v>-93.951397350712185</v>
      </c>
      <c r="G15" s="2">
        <f>10*LOG10( (10^(G5/10)+10^(G6/10)+10^(G8/10)+10^(G9/10)+10^(G10/10)+10^(G3/10))/6 )</f>
        <v>-95.559015485124206</v>
      </c>
      <c r="H15" s="2">
        <f>10*LOG10( 1/AVERAGE(1/(10^(H5/10)),1/(10^(H6/10)),1/(10^(H8/10)),1/(10^(H9/10)),1/(10^(H10/10)),1/(10^(H3/10))) )</f>
        <v>-94.492198975988885</v>
      </c>
      <c r="I15" s="2">
        <f>10*LOG10( 1/AVERAGE(1/(10^(I5/10)),1/(10^(I6/10)),1/(10^(I8/10)),1/(10^(I9/10)),1/(10^(I10/10)),1/(10^(I3/10))) )</f>
        <v>-96.562938109744408</v>
      </c>
    </row>
    <row r="16" spans="1:9" x14ac:dyDescent="0.2">
      <c r="A16" s="1">
        <f t="shared" si="0"/>
        <v>13</v>
      </c>
      <c r="B16" s="1" t="str">
        <f t="shared" si="0"/>
        <v>UMi</v>
      </c>
      <c r="C16" s="1" t="str">
        <f t="shared" si="0"/>
        <v>XT1080</v>
      </c>
      <c r="D16" s="1">
        <f t="shared" si="0"/>
        <v>3</v>
      </c>
      <c r="E16" s="1" t="s">
        <v>187</v>
      </c>
      <c r="F16" s="2">
        <f>10*LOG10( (10^(F5/10)+10^(F6/10)+10^(F8/10)+10^(F10/10)+10^(F3/10))/5 )</f>
        <v>-94.035434520472947</v>
      </c>
      <c r="G16" s="2">
        <f>10*LOG10( (10^(G5/10)+10^(G6/10)+10^(G8/10)+10^(G10/10)+10^(G3/10))/5 )</f>
        <v>-95.562024822038325</v>
      </c>
      <c r="H16" s="2">
        <f>10*LOG10( 1/AVERAGE(1/(10^(H5/10)),1/(10^(H6/10)),1/(10^(H8/10)),1/(10^(H10/10)),1/(10^(H3/10))) )</f>
        <v>-94.645057991775033</v>
      </c>
      <c r="I16" s="2">
        <f>10*LOG10( 1/AVERAGE(1/(10^(I5/10)),1/(10^(I6/10)),1/(10^(I8/10)),1/(10^(I10/10)),1/(10^(I3/10))) )</f>
        <v>-96.729232551476798</v>
      </c>
    </row>
    <row r="17" spans="1:9" x14ac:dyDescent="0.2">
      <c r="A17" s="1">
        <f t="shared" si="0"/>
        <v>13</v>
      </c>
      <c r="B17" s="1" t="str">
        <f t="shared" si="0"/>
        <v>UMi</v>
      </c>
      <c r="C17" s="1" t="str">
        <f t="shared" si="0"/>
        <v>XT1080</v>
      </c>
      <c r="D17" s="1">
        <f t="shared" si="0"/>
        <v>3</v>
      </c>
      <c r="E17" s="1" t="s">
        <v>188</v>
      </c>
      <c r="F17" s="2">
        <f>10*LOG10( (10^(F5/10)+10^(F6/10)+10^(F10/10)+10^(F3/10))/4 )</f>
        <v>-93.763350042122823</v>
      </c>
      <c r="G17" s="2">
        <f>10*LOG10( (10^(G5/10)+10^(G6/10)+10^(G10/10)+10^(G3/10))/4 )</f>
        <v>-95.191179507038797</v>
      </c>
      <c r="H17" s="2">
        <f>10*LOG10( 1/AVERAGE(1/(10^(H5/10)),1/(10^(H6/10)),1/(10^(H10/10)),1/(10^(H3/10))) )</f>
        <v>-94.382346514992264</v>
      </c>
      <c r="I17" s="2">
        <f>10*LOG10( 1/AVERAGE(1/(10^(I5/10)),1/(10^(I6/10)),1/(10^(I10/10)),1/(10^(I3/10))) )</f>
        <v>-96.433277436593542</v>
      </c>
    </row>
    <row r="18" spans="1:9" x14ac:dyDescent="0.2">
      <c r="A18" s="1">
        <f t="shared" si="0"/>
        <v>13</v>
      </c>
      <c r="B18" s="1" t="str">
        <f t="shared" si="0"/>
        <v>UMi</v>
      </c>
      <c r="C18" s="1" t="str">
        <f t="shared" si="0"/>
        <v>XT1080</v>
      </c>
      <c r="D18" s="1">
        <f t="shared" si="0"/>
        <v>3</v>
      </c>
      <c r="E18" s="1" t="s">
        <v>189</v>
      </c>
      <c r="F18" s="2">
        <f>10*LOG10( (10^(F5/10)+10^(F6/10)+10^(F10/10))/3)</f>
        <v>-93.281058677660639</v>
      </c>
      <c r="G18" s="2">
        <f>10*LOG10( (10^(G5/10)+10^(G6/10)+10^(G10/10))/3 )</f>
        <v>-94.554445606420188</v>
      </c>
      <c r="H18" s="2">
        <f>10*LOG10( 1/AVERAGE(1/(10^(H5/10)),1/(10^(H6/10)),1/(10^(H10/10))) )</f>
        <v>-93.693517553550492</v>
      </c>
      <c r="I18" s="2">
        <f>10*LOG10( 1/AVERAGE(1/(10^(I5/10)),1/(10^(I6/10)),1/(10^(I10/10))) )</f>
        <v>-95.587913950928595</v>
      </c>
    </row>
    <row r="20" spans="1:9" x14ac:dyDescent="0.2">
      <c r="A20" s="1">
        <v>13</v>
      </c>
      <c r="B20" s="1" t="s">
        <v>37</v>
      </c>
      <c r="C20" s="1" t="s">
        <v>20</v>
      </c>
      <c r="D20" s="1">
        <v>3</v>
      </c>
      <c r="E20" s="3" t="s">
        <v>10</v>
      </c>
      <c r="F20" s="54">
        <v>-95.081999999999994</v>
      </c>
      <c r="G20" s="54">
        <v>-97.335999999999999</v>
      </c>
      <c r="H20" s="54">
        <v>-95.322000000000003</v>
      </c>
      <c r="I20" s="54">
        <v>-97.59</v>
      </c>
    </row>
    <row r="21" spans="1:9" x14ac:dyDescent="0.2">
      <c r="A21" s="1">
        <v>13</v>
      </c>
      <c r="B21" s="1" t="s">
        <v>37</v>
      </c>
      <c r="C21" s="1" t="s">
        <v>20</v>
      </c>
      <c r="D21" s="1">
        <v>3</v>
      </c>
      <c r="E21" s="3" t="s">
        <v>11</v>
      </c>
      <c r="F21" s="54">
        <v>-95.623999999999995</v>
      </c>
      <c r="G21" s="54">
        <v>-97.486999999999995</v>
      </c>
      <c r="H21" s="54">
        <v>-95.766999999999996</v>
      </c>
      <c r="I21" s="54">
        <v>-97.671999999999997</v>
      </c>
    </row>
    <row r="22" spans="1:9" x14ac:dyDescent="0.2">
      <c r="A22" s="1">
        <v>13</v>
      </c>
      <c r="B22" s="1" t="s">
        <v>37</v>
      </c>
      <c r="C22" s="1" t="s">
        <v>20</v>
      </c>
      <c r="D22" s="1">
        <v>3</v>
      </c>
      <c r="E22" s="1" t="s">
        <v>12</v>
      </c>
      <c r="F22" s="54">
        <v>-95.927000000000007</v>
      </c>
      <c r="G22" s="54">
        <v>-97.954999999999998</v>
      </c>
      <c r="H22" s="54">
        <v>-96.097999999999999</v>
      </c>
      <c r="I22" s="54">
        <v>-98.161000000000001</v>
      </c>
    </row>
    <row r="23" spans="1:9" x14ac:dyDescent="0.2">
      <c r="A23" s="1">
        <v>13</v>
      </c>
      <c r="B23" s="1" t="s">
        <v>37</v>
      </c>
      <c r="C23" s="1" t="s">
        <v>20</v>
      </c>
      <c r="D23" s="1">
        <v>3</v>
      </c>
      <c r="E23" s="1" t="s">
        <v>13</v>
      </c>
      <c r="F23" s="54">
        <v>-94.545000000000002</v>
      </c>
      <c r="G23" s="54">
        <v>-96.399000000000001</v>
      </c>
      <c r="H23" s="54">
        <v>-94.561000000000007</v>
      </c>
      <c r="I23" s="54">
        <v>-96.412999999999997</v>
      </c>
    </row>
    <row r="24" spans="1:9" x14ac:dyDescent="0.2">
      <c r="A24" s="1">
        <v>13</v>
      </c>
      <c r="B24" s="1" t="s">
        <v>37</v>
      </c>
      <c r="C24" s="1" t="s">
        <v>20</v>
      </c>
      <c r="D24" s="1">
        <v>3</v>
      </c>
      <c r="E24" s="1" t="s">
        <v>14</v>
      </c>
      <c r="F24" s="54">
        <v>-94.944000000000003</v>
      </c>
      <c r="G24" s="54">
        <v>-96.77</v>
      </c>
      <c r="H24" s="54">
        <v>-94.971999999999994</v>
      </c>
      <c r="I24" s="54">
        <v>-96.79</v>
      </c>
    </row>
    <row r="25" spans="1:9" x14ac:dyDescent="0.2">
      <c r="A25" s="1">
        <v>13</v>
      </c>
      <c r="B25" s="1" t="s">
        <v>37</v>
      </c>
      <c r="C25" s="1" t="s">
        <v>20</v>
      </c>
      <c r="D25" s="1">
        <v>3</v>
      </c>
      <c r="E25" s="1" t="s">
        <v>15</v>
      </c>
      <c r="F25" s="54">
        <v>-97.096999999999994</v>
      </c>
      <c r="G25" s="54">
        <v>-99.244</v>
      </c>
      <c r="H25" s="54">
        <v>-97.132000000000005</v>
      </c>
      <c r="I25" s="54">
        <v>-99.278999999999996</v>
      </c>
    </row>
    <row r="26" spans="1:9" x14ac:dyDescent="0.2">
      <c r="A26" s="1">
        <v>13</v>
      </c>
      <c r="B26" s="1" t="s">
        <v>37</v>
      </c>
      <c r="C26" s="1" t="s">
        <v>20</v>
      </c>
      <c r="D26" s="1">
        <v>3</v>
      </c>
      <c r="E26" s="1" t="s">
        <v>16</v>
      </c>
      <c r="F26" s="54">
        <v>-94.802999999999997</v>
      </c>
      <c r="G26" s="54">
        <v>-96.783000000000001</v>
      </c>
      <c r="H26" s="54">
        <v>-94.882999999999996</v>
      </c>
      <c r="I26" s="54">
        <v>-96.838999999999999</v>
      </c>
    </row>
    <row r="27" spans="1:9" x14ac:dyDescent="0.2">
      <c r="A27" s="1">
        <v>13</v>
      </c>
      <c r="B27" s="1" t="s">
        <v>37</v>
      </c>
      <c r="C27" s="1" t="s">
        <v>20</v>
      </c>
      <c r="D27" s="1">
        <v>3</v>
      </c>
      <c r="E27" s="1" t="s">
        <v>17</v>
      </c>
      <c r="F27" s="54">
        <v>-96.319000000000003</v>
      </c>
      <c r="G27" s="54">
        <v>-98.326999999999998</v>
      </c>
      <c r="H27" s="54">
        <v>-96.366</v>
      </c>
      <c r="I27" s="54">
        <v>-98.376999999999995</v>
      </c>
    </row>
    <row r="28" spans="1:9" x14ac:dyDescent="0.2">
      <c r="A28" s="1">
        <v>13</v>
      </c>
      <c r="B28" s="1" t="s">
        <v>37</v>
      </c>
      <c r="C28" s="1" t="s">
        <v>20</v>
      </c>
      <c r="D28" s="1">
        <v>3</v>
      </c>
      <c r="E28" s="1" t="s">
        <v>18</v>
      </c>
      <c r="F28" s="56">
        <f>10*LOG10(AVERAGE(10^(F22/10),10^(F27/10)))</f>
        <v>-96.118578695116639</v>
      </c>
      <c r="G28" s="56">
        <f>10*LOG10(AVERAGE(10^(G22/10),10^(G27/10)))</f>
        <v>-98.137018205347232</v>
      </c>
      <c r="H28" s="56">
        <f>10*LOG10(1/(AVERAGE(1/(10^(H22/10)),1/(10^(H27/10)))))</f>
        <v>-96.234066932971302</v>
      </c>
      <c r="I28" s="56">
        <f>10*LOG10(1/(AVERAGE(1/(10^(I22/10)),1/(10^(I27/10)))))</f>
        <v>-98.270342729241179</v>
      </c>
    </row>
    <row r="29" spans="1:9" x14ac:dyDescent="0.2">
      <c r="A29" s="1">
        <v>13</v>
      </c>
      <c r="B29" s="1" t="s">
        <v>37</v>
      </c>
      <c r="C29" s="1" t="s">
        <v>20</v>
      </c>
      <c r="D29" s="1">
        <v>3</v>
      </c>
      <c r="E29" s="1" t="s">
        <v>97</v>
      </c>
      <c r="F29" s="56">
        <f>10*LOG10(AVERAGE(10^(F22/10),10^(F27/10),10^(F23/10)))</f>
        <v>-95.528409385894705</v>
      </c>
      <c r="G29" s="56">
        <f>10*LOG10(AVERAGE(10^(G22/10),10^(G27/10),10^(G23/10)))</f>
        <v>-97.477347413694432</v>
      </c>
      <c r="H29" s="56">
        <f>10*LOG10(1/(AVERAGE(1/(10^(H22/10)),1/(10^(H27/10)),1/(10^(H23/10)))))</f>
        <v>-95.744670265554589</v>
      </c>
      <c r="I29" s="56">
        <f>10*LOG10(1/(AVERAGE(1/(10^(I22/10)),1/(10^(I27/10)),1/(10^(I23/10)))))</f>
        <v>-97.734909956379312</v>
      </c>
    </row>
    <row r="30" spans="1:9" x14ac:dyDescent="0.2">
      <c r="A30" s="1">
        <v>13</v>
      </c>
      <c r="B30" s="1" t="s">
        <v>37</v>
      </c>
      <c r="C30" s="1" t="s">
        <v>20</v>
      </c>
      <c r="D30" s="1">
        <v>3</v>
      </c>
      <c r="E30" s="1" t="s">
        <v>19</v>
      </c>
      <c r="F30" s="56">
        <f>10*LOG10( (10^(F20/10)+10^(F21/10)+10^(F22/10)+10^(F23/10)+10^(F24/10)+10^(F25/10)+10^(F26/10)+10^(F27/10))/8 )</f>
        <v>-95.469544299226669</v>
      </c>
      <c r="G30" s="56">
        <f>10*LOG10( (10^(G20/10)+10^(G21/10)+10^(G22/10)+10^(G23/10)+10^(G24/10)+10^(G25/10)+10^(G26/10)+10^(G27/10))/8 )</f>
        <v>-97.451958991504938</v>
      </c>
      <c r="H30" s="56">
        <f>10*LOG10( 1/AVERAGE(1/(10^(H20/10)),1/(10^(H21/10)),1/(10^(H22/10)),1/(10^(H23/10)),1/(10^(H24/10)),1/(10^(H25/10)),1/(10^(H26/10)),1/(10^(H27/10))) )</f>
        <v>-95.715163588422755</v>
      </c>
      <c r="I30" s="56">
        <f>10*LOG10( 1/AVERAGE(1/(10^(I20/10)),1/(10^(I21/10)),1/(10^(I22/10)),1/(10^(I23/10)),1/(10^(I24/10)),1/(10^(I25/10)),1/(10^(I26/10)),1/(10^(I27/10))) )</f>
        <v>-97.733725395503939</v>
      </c>
    </row>
    <row r="31" spans="1:9" x14ac:dyDescent="0.2">
      <c r="A31" s="1">
        <f>A30</f>
        <v>13</v>
      </c>
      <c r="B31" s="1" t="str">
        <f>B30</f>
        <v>UMi</v>
      </c>
      <c r="C31" s="1" t="str">
        <f>C30</f>
        <v>XT1096</v>
      </c>
      <c r="D31" s="1">
        <f>D30</f>
        <v>3</v>
      </c>
      <c r="E31" s="1" t="s">
        <v>185</v>
      </c>
      <c r="F31" s="2">
        <f>10*LOG10( (10^(F21/10)+10^(F22/10)+10^(F23/10)+10^(F25/10)+10^(F26/10)+10^(F27/10)+10^(F20/10))/7 )</f>
        <v>-95.5500960193759</v>
      </c>
      <c r="G31" s="2">
        <f>10*LOG10( (10^(G21/10)+10^(G22/10)+10^(G23/10)+10^(G25/10)+10^(G26/10)+10^(G27/10)+10^(G20/10))/7 )</f>
        <v>-97.558749549447157</v>
      </c>
      <c r="H31" s="2">
        <f>10*LOG10( 1/AVERAGE(1/(10^(H21/10)),1/(10^(H22/10)),1/(10^(H23/10)),1/(10^(H25/10)),1/(10^(H26/10)),1/(10^(H27/10)),1/(10^(H20/10))) )</f>
        <v>-95.811662863620626</v>
      </c>
      <c r="I31" s="2">
        <f>10*LOG10( 1/AVERAGE(1/(10^(I21/10)),1/(10^(I22/10)),1/(10^(I23/10)),1/(10^(I25/10)),1/(10^(I26/10)),1/(10^(I27/10)),1/(10^(I20/10))) )</f>
        <v>-97.853241371150716</v>
      </c>
    </row>
    <row r="32" spans="1:9" x14ac:dyDescent="0.2">
      <c r="A32" s="1">
        <f t="shared" ref="A32:A35" si="1">A31</f>
        <v>13</v>
      </c>
      <c r="B32" s="1" t="str">
        <f t="shared" ref="B32:B35" si="2">B31</f>
        <v>UMi</v>
      </c>
      <c r="C32" s="1" t="str">
        <f t="shared" ref="C32:C35" si="3">C31</f>
        <v>XT1096</v>
      </c>
      <c r="D32" s="1">
        <f t="shared" ref="D32:D35" si="4">D31</f>
        <v>3</v>
      </c>
      <c r="E32" s="1" t="s">
        <v>186</v>
      </c>
      <c r="F32" s="2">
        <f>10*LOG10( (10^(F22/10)+10^(F23/10)+10^(F25/10)+10^(F26/10)+10^(F27/10)+10^(F20/10))/6 )</f>
        <v>-95.537900040034515</v>
      </c>
      <c r="G32" s="2">
        <f>10*LOG10( (10^(G22/10)+10^(G23/10)+10^(G25/10)+10^(G26/10)+10^(G27/10)+10^(G20/10))/6 )</f>
        <v>-97.570823903940052</v>
      </c>
      <c r="H32" s="2">
        <f>10*LOG10( 1/AVERAGE(1/(10^(H22/10)),1/(10^(H23/10)),1/(10^(H25/10)),1/(10^(H26/10)),1/(10^(H27/10)),1/(10^(H20/10))) )</f>
        <v>-95.819062222041225</v>
      </c>
      <c r="I32" s="2">
        <f>10*LOG10( 1/AVERAGE(1/(10^(I22/10)),1/(10^(I23/10)),1/(10^(I25/10)),1/(10^(I26/10)),1/(10^(I27/10)),1/(10^(I20/10))) )</f>
        <v>-97.882726325048864</v>
      </c>
    </row>
    <row r="33" spans="1:9" x14ac:dyDescent="0.2">
      <c r="A33" s="1">
        <f t="shared" si="1"/>
        <v>13</v>
      </c>
      <c r="B33" s="1" t="str">
        <f t="shared" si="2"/>
        <v>UMi</v>
      </c>
      <c r="C33" s="1" t="str">
        <f t="shared" si="3"/>
        <v>XT1096</v>
      </c>
      <c r="D33" s="1">
        <f t="shared" si="4"/>
        <v>3</v>
      </c>
      <c r="E33" s="1" t="s">
        <v>187</v>
      </c>
      <c r="F33" s="2">
        <f>10*LOG10( (10^(F22/10)+10^(F23/10)+10^(F25/10)+10^(F27/10)+10^(F20/10))/5 )</f>
        <v>-95.701075378974636</v>
      </c>
      <c r="G33" s="2">
        <f>10*LOG10( (10^(G22/10)+10^(G23/10)+10^(G25/10)+10^(G27/10)+10^(G20/10))/5 )</f>
        <v>-97.747115006504899</v>
      </c>
      <c r="H33" s="2">
        <f>10*LOG10( 1/AVERAGE(1/(10^(H22/10)),1/(10^(H23/10)),1/(10^(H25/10)),1/(10^(H27/10)),1/(10^(H20/10))) )</f>
        <v>-95.984290478539393</v>
      </c>
      <c r="I33" s="2">
        <f>10*LOG10( 1/AVERAGE(1/(10^(I22/10)),1/(10^(I23/10)),1/(10^(I25/10)),1/(10^(I27/10)),1/(10^(I20/10))) )</f>
        <v>-98.064427701989473</v>
      </c>
    </row>
    <row r="34" spans="1:9" x14ac:dyDescent="0.2">
      <c r="A34" s="1">
        <f t="shared" si="1"/>
        <v>13</v>
      </c>
      <c r="B34" s="1" t="str">
        <f t="shared" si="2"/>
        <v>UMi</v>
      </c>
      <c r="C34" s="1" t="str">
        <f t="shared" si="3"/>
        <v>XT1096</v>
      </c>
      <c r="D34" s="1">
        <f t="shared" si="4"/>
        <v>3</v>
      </c>
      <c r="E34" s="1" t="s">
        <v>188</v>
      </c>
      <c r="F34" s="2">
        <f>10*LOG10( (10^(F22/10)+10^(F23/10)+10^(F27/10)+10^(F20/10))/4 )</f>
        <v>-95.412432031277319</v>
      </c>
      <c r="G34" s="2">
        <f>10*LOG10( (10^(G22/10)+10^(G23/10)+10^(G27/10)+10^(G20/10))/4 )</f>
        <v>-97.441576942372791</v>
      </c>
      <c r="H34" s="2">
        <f>10*LOG10( 1/AVERAGE(1/(10^(H22/10)),1/(10^(H23/10)),1/(10^(H27/10)),1/(10^(H20/10))) )</f>
        <v>-95.642796274652255</v>
      </c>
      <c r="I34" s="2">
        <f>10*LOG10( 1/AVERAGE(1/(10^(I22/10)),1/(10^(I23/10)),1/(10^(I27/10)),1/(10^(I20/10))) )</f>
        <v>-97.699133238954317</v>
      </c>
    </row>
    <row r="35" spans="1:9" x14ac:dyDescent="0.2">
      <c r="A35" s="1">
        <f t="shared" si="1"/>
        <v>13</v>
      </c>
      <c r="B35" s="1" t="str">
        <f t="shared" si="2"/>
        <v>UMi</v>
      </c>
      <c r="C35" s="1" t="str">
        <f t="shared" si="3"/>
        <v>XT1096</v>
      </c>
      <c r="D35" s="1">
        <f t="shared" si="4"/>
        <v>3</v>
      </c>
      <c r="E35" s="1" t="s">
        <v>189</v>
      </c>
      <c r="F35" s="2">
        <f>10*LOG10( (10^(F22/10)+10^(F23/10)+10^(F27/10))/3)</f>
        <v>-95.528409385894705</v>
      </c>
      <c r="G35" s="2">
        <f>10*LOG10( (10^(G22/10)+10^(G23/10)+10^(G27/10))/3 )</f>
        <v>-97.477347413694432</v>
      </c>
      <c r="H35" s="2">
        <f>10*LOG10( 1/AVERAGE(1/(10^(H22/10)),1/(10^(H23/10)),1/(10^(H27/10))) )</f>
        <v>-95.744670265554589</v>
      </c>
      <c r="I35" s="2">
        <f>10*LOG10( 1/AVERAGE(1/(10^(I22/10)),1/(10^(I23/10)),1/(10^(I27/10))) )</f>
        <v>-97.734909956379312</v>
      </c>
    </row>
    <row r="37" spans="1:9" x14ac:dyDescent="0.2">
      <c r="A37" s="1">
        <v>13</v>
      </c>
      <c r="B37" s="1" t="s">
        <v>38</v>
      </c>
      <c r="C37" s="1" t="s">
        <v>8</v>
      </c>
      <c r="D37" s="1">
        <v>3</v>
      </c>
      <c r="E37" s="3" t="s">
        <v>10</v>
      </c>
      <c r="F37" s="53">
        <v>-84.947999999999993</v>
      </c>
      <c r="G37" s="53">
        <v>-90.07</v>
      </c>
      <c r="H37" s="53">
        <v>-85.131</v>
      </c>
      <c r="I37" s="54">
        <v>-90.132000000000005</v>
      </c>
    </row>
    <row r="38" spans="1:9" x14ac:dyDescent="0.2">
      <c r="A38" s="1">
        <v>13</v>
      </c>
      <c r="B38" s="1" t="s">
        <v>38</v>
      </c>
      <c r="C38" s="1" t="s">
        <v>8</v>
      </c>
      <c r="D38" s="1">
        <v>3</v>
      </c>
      <c r="E38" s="3" t="s">
        <v>11</v>
      </c>
      <c r="F38" s="53">
        <v>-89.596999999999994</v>
      </c>
      <c r="G38" s="53">
        <v>-92.049000000000007</v>
      </c>
      <c r="H38" s="53">
        <v>-89.617999999999995</v>
      </c>
      <c r="I38" s="54">
        <v>-92.058999999999997</v>
      </c>
    </row>
    <row r="39" spans="1:9" x14ac:dyDescent="0.2">
      <c r="A39" s="1">
        <v>13</v>
      </c>
      <c r="B39" s="1" t="s">
        <v>38</v>
      </c>
      <c r="C39" s="1" t="s">
        <v>8</v>
      </c>
      <c r="D39" s="1">
        <v>3</v>
      </c>
      <c r="E39" s="1" t="s">
        <v>12</v>
      </c>
      <c r="F39" s="53">
        <v>-88.691000000000003</v>
      </c>
      <c r="G39" s="53">
        <v>-91.36</v>
      </c>
      <c r="H39" s="53">
        <v>-88.707999999999998</v>
      </c>
      <c r="I39" s="54">
        <v>-91.372</v>
      </c>
    </row>
    <row r="40" spans="1:9" x14ac:dyDescent="0.2">
      <c r="A40" s="1">
        <v>13</v>
      </c>
      <c r="B40" s="1" t="s">
        <v>38</v>
      </c>
      <c r="C40" s="1" t="s">
        <v>8</v>
      </c>
      <c r="D40" s="1">
        <v>3</v>
      </c>
      <c r="E40" s="1" t="s">
        <v>13</v>
      </c>
      <c r="F40" s="53">
        <v>-87.144000000000005</v>
      </c>
      <c r="G40" s="53">
        <v>-89.081999999999994</v>
      </c>
      <c r="H40" s="53">
        <v>-87.152000000000001</v>
      </c>
      <c r="I40" s="54">
        <v>-89.087999999999994</v>
      </c>
    </row>
    <row r="41" spans="1:9" x14ac:dyDescent="0.2">
      <c r="A41" s="1">
        <v>13</v>
      </c>
      <c r="B41" s="1" t="s">
        <v>38</v>
      </c>
      <c r="C41" s="1" t="s">
        <v>8</v>
      </c>
      <c r="D41" s="1">
        <v>3</v>
      </c>
      <c r="E41" s="1" t="s">
        <v>14</v>
      </c>
      <c r="F41" s="53">
        <v>-87.582999999999998</v>
      </c>
      <c r="G41" s="53">
        <v>-89.507000000000005</v>
      </c>
      <c r="H41" s="53">
        <v>-87.593999999999994</v>
      </c>
      <c r="I41" s="54">
        <v>-89.518000000000001</v>
      </c>
    </row>
    <row r="42" spans="1:9" x14ac:dyDescent="0.2">
      <c r="A42" s="1">
        <v>13</v>
      </c>
      <c r="B42" s="1" t="s">
        <v>38</v>
      </c>
      <c r="C42" s="1" t="s">
        <v>8</v>
      </c>
      <c r="D42" s="1">
        <v>3</v>
      </c>
      <c r="E42" s="1" t="s">
        <v>15</v>
      </c>
      <c r="F42" s="53">
        <v>-91.001999999999995</v>
      </c>
      <c r="G42" s="53">
        <v>-93.215000000000003</v>
      </c>
      <c r="H42" s="53">
        <v>-91.033000000000001</v>
      </c>
      <c r="I42" s="54">
        <v>-93.236000000000004</v>
      </c>
    </row>
    <row r="43" spans="1:9" x14ac:dyDescent="0.2">
      <c r="A43" s="1">
        <v>13</v>
      </c>
      <c r="B43" s="1" t="s">
        <v>38</v>
      </c>
      <c r="C43" s="1" t="s">
        <v>8</v>
      </c>
      <c r="D43" s="1">
        <v>3</v>
      </c>
      <c r="E43" s="1" t="s">
        <v>16</v>
      </c>
      <c r="F43" s="53">
        <v>-89.045000000000002</v>
      </c>
      <c r="G43" s="53">
        <v>-91.046999999999997</v>
      </c>
      <c r="H43" s="53">
        <v>-89.058000000000007</v>
      </c>
      <c r="I43" s="54">
        <v>-91.06</v>
      </c>
    </row>
    <row r="44" spans="1:9" x14ac:dyDescent="0.2">
      <c r="A44" s="1">
        <v>13</v>
      </c>
      <c r="B44" s="1" t="s">
        <v>38</v>
      </c>
      <c r="C44" s="1" t="s">
        <v>8</v>
      </c>
      <c r="D44" s="1">
        <v>3</v>
      </c>
      <c r="E44" s="1" t="s">
        <v>17</v>
      </c>
      <c r="F44" s="53">
        <v>-90.013000000000005</v>
      </c>
      <c r="G44" s="53">
        <v>-92.034999999999997</v>
      </c>
      <c r="H44" s="53">
        <v>-90.036000000000001</v>
      </c>
      <c r="I44" s="54">
        <v>-92.066000000000003</v>
      </c>
    </row>
    <row r="45" spans="1:9" x14ac:dyDescent="0.2">
      <c r="A45" s="1">
        <v>13</v>
      </c>
      <c r="B45" s="1" t="s">
        <v>38</v>
      </c>
      <c r="C45" s="1" t="s">
        <v>8</v>
      </c>
      <c r="D45" s="1">
        <v>3</v>
      </c>
      <c r="E45" s="1" t="s">
        <v>18</v>
      </c>
      <c r="F45" s="56">
        <f>10*LOG10(AVERAGE(10^(F39/10),10^(F44/10)))</f>
        <v>-89.301890629628559</v>
      </c>
      <c r="G45" s="56">
        <f>10*LOG10(AVERAGE(10^(G39/10),10^(G44/10)))</f>
        <v>-91.684399236723934</v>
      </c>
      <c r="H45" s="56">
        <f>10*LOG10(1/(AVERAGE(1/(10^(H39/10)),1/(10^(H44/10)))))</f>
        <v>-89.422563492068065</v>
      </c>
      <c r="I45" s="56">
        <f>10*LOG10(1/(AVERAGE(1/(10^(I39/10)),1/(10^(I44/10)))))</f>
        <v>-91.732847873766275</v>
      </c>
    </row>
    <row r="46" spans="1:9" x14ac:dyDescent="0.2">
      <c r="A46" s="1">
        <v>13</v>
      </c>
      <c r="B46" s="1" t="s">
        <v>38</v>
      </c>
      <c r="C46" s="1" t="s">
        <v>8</v>
      </c>
      <c r="D46" s="1">
        <v>3</v>
      </c>
      <c r="E46" s="1" t="s">
        <v>97</v>
      </c>
      <c r="F46" s="56">
        <f>10*LOG10(AVERAGE(10^(F39/10),10^(F44/10),10^(F40/10)))</f>
        <v>-88.457828133196813</v>
      </c>
      <c r="G46" s="56">
        <f>10*LOG10(AVERAGE(10^(G39/10),10^(G44/10),10^(G40/10)))</f>
        <v>-90.634175102154714</v>
      </c>
      <c r="H46" s="56">
        <f>10*LOG10(1/(AVERAGE(1/(10^(H39/10)),1/(10^(H44/10)),1/(10^(H40/10)))))</f>
        <v>-88.789122191423715</v>
      </c>
      <c r="I46" s="56">
        <f>10*LOG10(1/(AVERAGE(1/(10^(I39/10)),1/(10^(I44/10)),1/(10^(I40/10)))))</f>
        <v>-91.016627456394531</v>
      </c>
    </row>
    <row r="47" spans="1:9" x14ac:dyDescent="0.2">
      <c r="A47" s="1">
        <v>13</v>
      </c>
      <c r="B47" s="1" t="s">
        <v>38</v>
      </c>
      <c r="C47" s="1" t="s">
        <v>8</v>
      </c>
      <c r="D47" s="1">
        <v>3</v>
      </c>
      <c r="E47" s="1" t="s">
        <v>19</v>
      </c>
      <c r="F47" s="56">
        <f>10*LOG10( (10^(F37/10)+10^(F38/10)+10^(F39/10)+10^(F40/10)+10^(F41/10)+10^(F42/10)+10^(F43/10)+10^(F44/10))/8 )</f>
        <v>-88.110330800377724</v>
      </c>
      <c r="G47" s="56">
        <f>10*LOG10( (10^(G37/10)+10^(G38/10)+10^(G39/10)+10^(G40/10)+10^(G41/10)+10^(G42/10)+10^(G43/10)+10^(G44/10))/8 )</f>
        <v>-90.846483591312449</v>
      </c>
      <c r="H47" s="56">
        <f>10*LOG10( 1/AVERAGE(1/(10^(H37/10)),1/(10^(H38/10)),1/(10^(H39/10)),1/(10^(H40/10)),1/(10^(H41/10)),1/(10^(H42/10)),1/(10^(H43/10)),1/(10^(H44/10))) )</f>
        <v>-88.864858713463491</v>
      </c>
      <c r="I47" s="56">
        <f>10*LOG10( 1/AVERAGE(1/(10^(I37/10)),1/(10^(I38/10)),1/(10^(I39/10)),1/(10^(I40/10)),1/(10^(I41/10)),1/(10^(I42/10)),1/(10^(I43/10)),1/(10^(I44/10))) )</f>
        <v>-91.26568650872521</v>
      </c>
    </row>
    <row r="48" spans="1:9" x14ac:dyDescent="0.2">
      <c r="A48" s="1">
        <f>A47</f>
        <v>13</v>
      </c>
      <c r="B48" s="1" t="str">
        <f>B47</f>
        <v>UMa</v>
      </c>
      <c r="C48" s="1" t="str">
        <f>C47</f>
        <v>XT1080</v>
      </c>
      <c r="D48" s="1">
        <f>D47</f>
        <v>3</v>
      </c>
      <c r="E48" s="1" t="s">
        <v>185</v>
      </c>
      <c r="F48" s="2">
        <f>10*LOG10( (10^(F38/10)+10^(F39/10)+10^(F40/10)+10^(F42/10)+10^(F43/10)+10^(F44/10)+10^(F37/10))/7 )</f>
        <v>-88.191176027798775</v>
      </c>
      <c r="G48" s="2">
        <f>10*LOG10( (10^(G38/10)+10^(G39/10)+10^(G40/10)+10^(G42/10)+10^(G43/10)+10^(G44/10)+10^(G37/10))/7 )</f>
        <v>-91.076622308376102</v>
      </c>
      <c r="H48" s="2">
        <f>10*LOG10( 1/AVERAGE(1/(10^(H38/10)),1/(10^(H39/10)),1/(10^(H40/10)),1/(10^(H42/10)),1/(10^(H43/10)),1/(10^(H44/10)),1/(10^(H37/10))) )</f>
        <v>-89.019473506226376</v>
      </c>
      <c r="I48" s="2">
        <f>10*LOG10( 1/AVERAGE(1/(10^(I38/10)),1/(10^(I39/10)),1/(10^(I40/10)),1/(10^(I42/10)),1/(10^(I43/10)),1/(10^(I44/10)),1/(10^(I37/10))) )</f>
        <v>-91.466515998830715</v>
      </c>
    </row>
    <row r="49" spans="1:11" x14ac:dyDescent="0.2">
      <c r="A49" s="1">
        <f t="shared" ref="A49:A52" si="5">A48</f>
        <v>13</v>
      </c>
      <c r="B49" s="1" t="str">
        <f t="shared" ref="B49:B52" si="6">B48</f>
        <v>UMa</v>
      </c>
      <c r="C49" s="1" t="str">
        <f t="shared" ref="C49:C52" si="7">C48</f>
        <v>XT1080</v>
      </c>
      <c r="D49" s="1">
        <f t="shared" ref="D49:D52" si="8">D48</f>
        <v>3</v>
      </c>
      <c r="E49" s="1" t="s">
        <v>186</v>
      </c>
      <c r="F49" s="2">
        <f>10*LOG10( (10^(F39/10)+10^(F40/10)+10^(F42/10)+10^(F43/10)+10^(F44/10)+10^(F37/10))/6 )</f>
        <v>-87.995489071319057</v>
      </c>
      <c r="G49" s="2">
        <f>10*LOG10( (10^(G39/10)+10^(G40/10)+10^(G42/10)+10^(G43/10)+10^(G44/10)+10^(G37/10))/6 )</f>
        <v>-90.933795186180078</v>
      </c>
      <c r="H49" s="2">
        <f>10*LOG10( 1/AVERAGE(1/(10^(H39/10)),1/(10^(H40/10)),1/(10^(H42/10)),1/(10^(H43/10)),1/(10^(H44/10)),1/(10^(H37/10))) )</f>
        <v>-88.911179216945001</v>
      </c>
      <c r="I49" s="2">
        <f>10*LOG10( 1/AVERAGE(1/(10^(I39/10)),1/(10^(I40/10)),1/(10^(I42/10)),1/(10^(I43/10)),1/(10^(I44/10)),1/(10^(I37/10))) )</f>
        <v>-91.359405802129899</v>
      </c>
    </row>
    <row r="50" spans="1:11" x14ac:dyDescent="0.2">
      <c r="A50" s="1">
        <f t="shared" si="5"/>
        <v>13</v>
      </c>
      <c r="B50" s="1" t="str">
        <f t="shared" si="6"/>
        <v>UMa</v>
      </c>
      <c r="C50" s="1" t="str">
        <f t="shared" si="7"/>
        <v>XT1080</v>
      </c>
      <c r="D50" s="1">
        <f t="shared" si="8"/>
        <v>3</v>
      </c>
      <c r="E50" s="1" t="s">
        <v>187</v>
      </c>
      <c r="F50" s="2">
        <f>10*LOG10( (10^(F39/10)+10^(F40/10)+10^(F42/10)+10^(F44/10)+10^(F37/10))/5 )</f>
        <v>-87.812915871941954</v>
      </c>
      <c r="G50" s="2">
        <f>10*LOG10( (10^(G39/10)+10^(G40/10)+10^(G42/10)+10^(G44/10)+10^(G37/10))/5 )</f>
        <v>-90.91150406503759</v>
      </c>
      <c r="H50" s="2">
        <f>10*LOG10( 1/AVERAGE(1/(10^(H39/10)),1/(10^(H40/10)),1/(10^(H42/10)),1/(10^(H44/10)),1/(10^(H37/10))) )</f>
        <v>-88.88120989920688</v>
      </c>
      <c r="I50" s="2">
        <f>10*LOG10( 1/AVERAGE(1/(10^(I39/10)),1/(10^(I40/10)),1/(10^(I42/10)),1/(10^(I44/10)),1/(10^(I37/10))) )</f>
        <v>-91.416887378640709</v>
      </c>
    </row>
    <row r="51" spans="1:11" x14ac:dyDescent="0.2">
      <c r="A51" s="1">
        <f t="shared" si="5"/>
        <v>13</v>
      </c>
      <c r="B51" s="1" t="str">
        <f t="shared" si="6"/>
        <v>UMa</v>
      </c>
      <c r="C51" s="1" t="str">
        <f t="shared" si="7"/>
        <v>XT1080</v>
      </c>
      <c r="D51" s="1">
        <f t="shared" si="8"/>
        <v>3</v>
      </c>
      <c r="E51" s="1" t="s">
        <v>188</v>
      </c>
      <c r="F51" s="2">
        <f>10*LOG10( (10^(F39/10)+10^(F40/10)+10^(F44/10)+10^(F37/10))/4 )</f>
        <v>-87.281972546845196</v>
      </c>
      <c r="G51" s="2">
        <f>10*LOG10( (10^(G39/10)+10^(G40/10)+10^(G44/10)+10^(G37/10))/4 )</f>
        <v>-90.486113012524896</v>
      </c>
      <c r="H51" s="2">
        <f>10*LOG10( 1/AVERAGE(1/(10^(H39/10)),1/(10^(H40/10)),1/(10^(H44/10)),1/(10^(H37/10))) )</f>
        <v>-88.122365910074834</v>
      </c>
      <c r="I51" s="2">
        <f>10*LOG10( 1/AVERAGE(1/(10^(I39/10)),1/(10^(I40/10)),1/(10^(I44/10)),1/(10^(I37/10))) )</f>
        <v>-90.811784283313273</v>
      </c>
    </row>
    <row r="52" spans="1:11" x14ac:dyDescent="0.2">
      <c r="A52" s="1">
        <f t="shared" si="5"/>
        <v>13</v>
      </c>
      <c r="B52" s="1" t="str">
        <f t="shared" si="6"/>
        <v>UMa</v>
      </c>
      <c r="C52" s="1" t="str">
        <f t="shared" si="7"/>
        <v>XT1080</v>
      </c>
      <c r="D52" s="1">
        <f t="shared" si="8"/>
        <v>3</v>
      </c>
      <c r="E52" s="1" t="s">
        <v>189</v>
      </c>
      <c r="F52" s="2">
        <f>10*LOG10( (10^(F39/10)+10^(F40/10)+10^(F44/10))/3)</f>
        <v>-88.457828133196813</v>
      </c>
      <c r="G52" s="2">
        <f>10*LOG10( (10^(G39/10)+10^(G40/10)+10^(G44/10))/3 )</f>
        <v>-90.634175102154714</v>
      </c>
      <c r="H52" s="2">
        <f>10*LOG10( 1/AVERAGE(1/(10^(H39/10)),1/(10^(H40/10)),1/(10^(H44/10))) )</f>
        <v>-88.789122191423715</v>
      </c>
      <c r="I52" s="2">
        <f>10*LOG10( 1/AVERAGE(1/(10^(I39/10)),1/(10^(I40/10)),1/(10^(I44/10))) )</f>
        <v>-91.016627456394531</v>
      </c>
    </row>
    <row r="54" spans="1:11" x14ac:dyDescent="0.2">
      <c r="A54" s="1">
        <v>13</v>
      </c>
      <c r="B54" s="1" t="s">
        <v>38</v>
      </c>
      <c r="C54" s="1" t="s">
        <v>20</v>
      </c>
      <c r="D54" s="1">
        <v>3</v>
      </c>
      <c r="E54" s="3" t="s">
        <v>10</v>
      </c>
      <c r="F54" s="57">
        <v>-82.9</v>
      </c>
      <c r="G54" s="54">
        <v>-89.177999999999997</v>
      </c>
      <c r="H54" s="57">
        <v>-83.9</v>
      </c>
      <c r="I54" s="54">
        <v>-89.266000000000005</v>
      </c>
      <c r="K54" s="1" t="s">
        <v>213</v>
      </c>
    </row>
    <row r="55" spans="1:11" x14ac:dyDescent="0.2">
      <c r="A55" s="1">
        <v>13</v>
      </c>
      <c r="B55" s="1" t="s">
        <v>38</v>
      </c>
      <c r="C55" s="1" t="s">
        <v>20</v>
      </c>
      <c r="D55" s="1">
        <v>3</v>
      </c>
      <c r="E55" s="3" t="s">
        <v>11</v>
      </c>
      <c r="F55" s="53">
        <v>-90.551000000000002</v>
      </c>
      <c r="G55" s="54">
        <v>-92.965999999999994</v>
      </c>
      <c r="H55" s="53">
        <v>-90.563000000000002</v>
      </c>
      <c r="I55" s="54">
        <v>-92.974000000000004</v>
      </c>
    </row>
    <row r="56" spans="1:11" x14ac:dyDescent="0.2">
      <c r="A56" s="1">
        <v>13</v>
      </c>
      <c r="B56" s="1" t="s">
        <v>38</v>
      </c>
      <c r="C56" s="1" t="s">
        <v>20</v>
      </c>
      <c r="D56" s="1">
        <v>3</v>
      </c>
      <c r="E56" s="1" t="s">
        <v>12</v>
      </c>
      <c r="F56" s="53">
        <v>-91.08</v>
      </c>
      <c r="G56" s="54">
        <v>-93.405000000000001</v>
      </c>
      <c r="H56" s="53">
        <v>-91.134</v>
      </c>
      <c r="I56" s="54">
        <v>-93.462999999999994</v>
      </c>
    </row>
    <row r="57" spans="1:11" x14ac:dyDescent="0.2">
      <c r="A57" s="1">
        <v>13</v>
      </c>
      <c r="B57" s="1" t="s">
        <v>38</v>
      </c>
      <c r="C57" s="1" t="s">
        <v>20</v>
      </c>
      <c r="D57" s="1">
        <v>3</v>
      </c>
      <c r="E57" s="1" t="s">
        <v>13</v>
      </c>
      <c r="F57" s="53">
        <v>-89.983000000000004</v>
      </c>
      <c r="G57" s="54">
        <v>-91.873000000000005</v>
      </c>
      <c r="H57" s="53">
        <v>-89.992999999999995</v>
      </c>
      <c r="I57" s="54">
        <v>-91.89</v>
      </c>
    </row>
    <row r="58" spans="1:11" x14ac:dyDescent="0.2">
      <c r="A58" s="1">
        <v>13</v>
      </c>
      <c r="B58" s="1" t="s">
        <v>38</v>
      </c>
      <c r="C58" s="1" t="s">
        <v>20</v>
      </c>
      <c r="D58" s="1">
        <v>3</v>
      </c>
      <c r="E58" s="1" t="s">
        <v>14</v>
      </c>
      <c r="F58" s="53">
        <v>-90.42</v>
      </c>
      <c r="G58" s="54">
        <v>-92.277000000000001</v>
      </c>
      <c r="H58" s="53">
        <v>-90.427000000000007</v>
      </c>
      <c r="I58" s="54">
        <v>-92.287000000000006</v>
      </c>
    </row>
    <row r="59" spans="1:11" x14ac:dyDescent="0.2">
      <c r="A59" s="1">
        <v>13</v>
      </c>
      <c r="B59" s="1" t="s">
        <v>38</v>
      </c>
      <c r="C59" s="1" t="s">
        <v>20</v>
      </c>
      <c r="D59" s="1">
        <v>3</v>
      </c>
      <c r="E59" s="1" t="s">
        <v>15</v>
      </c>
      <c r="F59" s="53">
        <v>-92.334000000000003</v>
      </c>
      <c r="G59" s="54">
        <v>-94.543999999999997</v>
      </c>
      <c r="H59" s="53">
        <v>-92.337999999999994</v>
      </c>
      <c r="I59" s="54">
        <v>-94.554000000000002</v>
      </c>
    </row>
    <row r="60" spans="1:11" x14ac:dyDescent="0.2">
      <c r="A60" s="1">
        <v>13</v>
      </c>
      <c r="B60" s="1" t="s">
        <v>38</v>
      </c>
      <c r="C60" s="1" t="s">
        <v>20</v>
      </c>
      <c r="D60" s="1">
        <v>3</v>
      </c>
      <c r="E60" s="1" t="s">
        <v>16</v>
      </c>
      <c r="F60" s="53">
        <v>-92.658000000000001</v>
      </c>
      <c r="G60" s="54">
        <v>-94.606999999999999</v>
      </c>
      <c r="H60" s="53">
        <v>-92.68</v>
      </c>
      <c r="I60" s="54">
        <v>-94.641999999999996</v>
      </c>
    </row>
    <row r="61" spans="1:11" x14ac:dyDescent="0.2">
      <c r="A61" s="1">
        <v>13</v>
      </c>
      <c r="B61" s="1" t="s">
        <v>38</v>
      </c>
      <c r="C61" s="1" t="s">
        <v>20</v>
      </c>
      <c r="D61" s="1">
        <v>3</v>
      </c>
      <c r="E61" s="1" t="s">
        <v>17</v>
      </c>
      <c r="F61" s="53">
        <v>-91.817999999999998</v>
      </c>
      <c r="G61" s="54">
        <v>-93.822000000000003</v>
      </c>
      <c r="H61" s="53">
        <v>-91.844999999999999</v>
      </c>
      <c r="I61" s="54">
        <v>-93.843999999999994</v>
      </c>
    </row>
    <row r="62" spans="1:11" x14ac:dyDescent="0.2">
      <c r="A62" s="1">
        <v>13</v>
      </c>
      <c r="B62" s="1" t="s">
        <v>38</v>
      </c>
      <c r="C62" s="1" t="s">
        <v>20</v>
      </c>
      <c r="D62" s="1">
        <v>3</v>
      </c>
      <c r="E62" s="1" t="s">
        <v>18</v>
      </c>
      <c r="F62" s="56">
        <f>10*LOG10(AVERAGE(10^(F56/10),10^(F61/10)))</f>
        <v>-91.433342710612521</v>
      </c>
      <c r="G62" s="56">
        <f>10*LOG10(AVERAGE(10^(G56/10),10^(G61/10)))</f>
        <v>-93.608496993683659</v>
      </c>
      <c r="H62" s="56">
        <f>10*LOG10(1/(AVERAGE(1/(10^(H56/10)),1/(10^(H61/10)))))</f>
        <v>-91.504033844049545</v>
      </c>
      <c r="I62" s="56">
        <f>10*LOG10(1/(AVERAGE(1/(10^(I56/10)),1/(10^(I61/10)))))</f>
        <v>-93.657676730302796</v>
      </c>
    </row>
    <row r="63" spans="1:11" x14ac:dyDescent="0.2">
      <c r="A63" s="1">
        <v>13</v>
      </c>
      <c r="B63" s="1" t="s">
        <v>38</v>
      </c>
      <c r="C63" s="1" t="s">
        <v>20</v>
      </c>
      <c r="D63" s="1">
        <v>3</v>
      </c>
      <c r="E63" s="1" t="s">
        <v>97</v>
      </c>
      <c r="F63" s="56">
        <f>10*LOG10(AVERAGE(10^(F56/10),10^(F61/10),10^(F57/10)))</f>
        <v>-90.89426648848152</v>
      </c>
      <c r="G63" s="56">
        <f>10*LOG10(AVERAGE(10^(G56/10),10^(G61/10),10^(G57/10)))</f>
        <v>-92.949903288556669</v>
      </c>
      <c r="H63" s="56">
        <f>10*LOG10(1/(AVERAGE(1/(10^(H56/10)),1/(10^(H61/10)),1/(10^(H57/10)))))</f>
        <v>-91.056339044831077</v>
      </c>
      <c r="I63" s="56">
        <f>10*LOG10(1/(AVERAGE(1/(10^(I56/10)),1/(10^(I61/10)),1/(10^(I57/10)))))</f>
        <v>-93.144461458306651</v>
      </c>
    </row>
    <row r="64" spans="1:11" x14ac:dyDescent="0.2">
      <c r="A64" s="1">
        <v>13</v>
      </c>
      <c r="B64" s="1" t="s">
        <v>38</v>
      </c>
      <c r="C64" s="1" t="s">
        <v>20</v>
      </c>
      <c r="D64" s="1">
        <v>3</v>
      </c>
      <c r="E64" s="1" t="s">
        <v>19</v>
      </c>
      <c r="F64" s="56">
        <f>10*LOG10( (10^(F54/10)+10^(F55/10)+10^(F56/10)+10^(F57/10)+10^(F58/10)+10^(F59/10)+10^(F60/10)+10^(F61/10))/8 )</f>
        <v>-88.825010241257758</v>
      </c>
      <c r="G64" s="56">
        <f>10*LOG10( (10^(G54/10)+10^(G55/10)+10^(G56/10)+10^(G57/10)+10^(G58/10)+10^(G59/10)+10^(G60/10)+10^(G61/10))/8 )</f>
        <v>-92.475781303420135</v>
      </c>
      <c r="H64" s="56">
        <f>10*LOG10( 1/AVERAGE(1/(10^(H54/10)),1/(10^(H55/10)),1/(10^(H56/10)),1/(10^(H57/10)),1/(10^(H58/10)),1/(10^(H59/10)),1/(10^(H60/10)),1/(10^(H61/10))) )</f>
        <v>-90.916665231074944</v>
      </c>
      <c r="I64" s="56">
        <f>10*LOG10( 1/AVERAGE(1/(10^(I54/10)),1/(10^(I55/10)),1/(10^(I56/10)),1/(10^(I57/10)),1/(10^(I58/10)),1/(10^(I59/10)),1/(10^(I60/10)),1/(10^(I61/10))) )</f>
        <v>-93.137345980780225</v>
      </c>
    </row>
    <row r="65" spans="1:9" x14ac:dyDescent="0.2">
      <c r="A65" s="1">
        <f>A64</f>
        <v>13</v>
      </c>
      <c r="B65" s="1" t="str">
        <f>B64</f>
        <v>UMa</v>
      </c>
      <c r="C65" s="1" t="str">
        <f>C64</f>
        <v>XT1096</v>
      </c>
      <c r="D65" s="1">
        <f>D64</f>
        <v>3</v>
      </c>
      <c r="E65" s="1" t="s">
        <v>185</v>
      </c>
      <c r="F65" s="2">
        <f>10*LOG10( (10^(F55/10)+10^(F56/10)+10^(F57/10)+10^(F59/10)+10^(F60/10)+10^(F61/10)+10^(F54/10))/7 )</f>
        <v>-88.638379402660831</v>
      </c>
      <c r="G65" s="2">
        <f>10*LOG10( (10^(G55/10)+10^(G56/10)+10^(G57/10)+10^(G59/10)+10^(G60/10)+10^(G61/10)+10^(G54/10))/7 )</f>
        <v>-92.504936192774863</v>
      </c>
      <c r="H65" s="2">
        <f>10*LOG10( 1/AVERAGE(1/(10^(H55/10)),1/(10^(H56/10)),1/(10^(H57/10)),1/(10^(H59/10)),1/(10^(H60/10)),1/(10^(H61/10)),1/(10^(H54/10))) )</f>
        <v>-90.982319224380475</v>
      </c>
      <c r="I65" s="2">
        <f>10*LOG10( 1/AVERAGE(1/(10^(I55/10)),1/(10^(I56/10)),1/(10^(I57/10)),1/(10^(I59/10)),1/(10^(I60/10)),1/(10^(I61/10)),1/(10^(I54/10))) )</f>
        <v>-93.24629293810753</v>
      </c>
    </row>
    <row r="66" spans="1:9" x14ac:dyDescent="0.2">
      <c r="A66" s="1">
        <f t="shared" ref="A66:A69" si="9">A65</f>
        <v>13</v>
      </c>
      <c r="B66" s="1" t="str">
        <f t="shared" ref="B66:B69" si="10">B65</f>
        <v>UMa</v>
      </c>
      <c r="C66" s="1" t="str">
        <f t="shared" ref="C66:C69" si="11">C65</f>
        <v>XT1096</v>
      </c>
      <c r="D66" s="1">
        <f t="shared" ref="D66:D69" si="12">D65</f>
        <v>3</v>
      </c>
      <c r="E66" s="1" t="s">
        <v>186</v>
      </c>
      <c r="F66" s="2">
        <f>10*LOG10( (10^(F56/10)+10^(F57/10)+10^(F59/10)+10^(F60/10)+10^(F61/10)+10^(F54/10))/6 )</f>
        <v>-88.38790316717504</v>
      </c>
      <c r="G66" s="2">
        <f>10*LOG10( (10^(G56/10)+10^(G57/10)+10^(G59/10)+10^(G60/10)+10^(G61/10)+10^(G54/10))/6 )</f>
        <v>-92.432635827715544</v>
      </c>
      <c r="H66" s="2">
        <f>10*LOG10( 1/AVERAGE(1/(10^(H56/10)),1/(10^(H57/10)),1/(10^(H59/10)),1/(10^(H60/10)),1/(10^(H61/10)),1/(10^(H54/10))) )</f>
        <v>-91.04843215380842</v>
      </c>
      <c r="I66" s="2">
        <f>10*LOG10( 1/AVERAGE(1/(10^(I56/10)),1/(10^(I57/10)),1/(10^(I59/10)),1/(10^(I60/10)),1/(10^(I61/10)),1/(10^(I54/10))) )</f>
        <v>-93.290060403936593</v>
      </c>
    </row>
    <row r="67" spans="1:9" x14ac:dyDescent="0.2">
      <c r="A67" s="1">
        <f t="shared" si="9"/>
        <v>13</v>
      </c>
      <c r="B67" s="1" t="str">
        <f t="shared" si="10"/>
        <v>UMa</v>
      </c>
      <c r="C67" s="1" t="str">
        <f t="shared" si="11"/>
        <v>XT1096</v>
      </c>
      <c r="D67" s="1">
        <f t="shared" si="12"/>
        <v>3</v>
      </c>
      <c r="E67" s="1" t="s">
        <v>187</v>
      </c>
      <c r="F67" s="2">
        <f>10*LOG10( (10^(F56/10)+10^(F57/10)+10^(F59/10)+10^(F61/10)+10^(F54/10))/5 )</f>
        <v>-87.875684861681194</v>
      </c>
      <c r="G67" s="2">
        <f>10*LOG10( (10^(G56/10)+10^(G57/10)+10^(G59/10)+10^(G61/10)+10^(G54/10))/5 )</f>
        <v>-92.103328651123348</v>
      </c>
      <c r="H67" s="2">
        <f>10*LOG10( 1/AVERAGE(1/(10^(H56/10)),1/(10^(H57/10)),1/(10^(H59/10)),1/(10^(H61/10)),1/(10^(H54/10))) )</f>
        <v>-90.633130045916275</v>
      </c>
      <c r="I67" s="2">
        <f>10*LOG10( 1/AVERAGE(1/(10^(I56/10)),1/(10^(I57/10)),1/(10^(I59/10)),1/(10^(I61/10)),1/(10^(I54/10))) )</f>
        <v>-92.960677177139218</v>
      </c>
    </row>
    <row r="68" spans="1:9" x14ac:dyDescent="0.2">
      <c r="A68" s="1">
        <f t="shared" si="9"/>
        <v>13</v>
      </c>
      <c r="B68" s="1" t="str">
        <f t="shared" si="10"/>
        <v>UMa</v>
      </c>
      <c r="C68" s="1" t="str">
        <f t="shared" si="11"/>
        <v>XT1096</v>
      </c>
      <c r="D68" s="1">
        <f t="shared" si="12"/>
        <v>3</v>
      </c>
      <c r="E68" s="1" t="s">
        <v>188</v>
      </c>
      <c r="F68" s="2">
        <f>10*LOG10( (10^(F56/10)+10^(F57/10)+10^(F61/10)+10^(F54/10))/4 )</f>
        <v>-87.229453643608892</v>
      </c>
      <c r="G68" s="2">
        <f>10*LOG10( (10^(G56/10)+10^(G57/10)+10^(G61/10)+10^(G54/10))/4 )</f>
        <v>-91.659965947484437</v>
      </c>
      <c r="H68" s="2">
        <f>10*LOG10( 1/AVERAGE(1/(10^(H56/10)),1/(10^(H57/10)),1/(10^(H61/10)),1/(10^(H54/10))) )</f>
        <v>-90.077009218289007</v>
      </c>
      <c r="I68" s="2">
        <f>10*LOG10( 1/AVERAGE(1/(10^(I56/10)),1/(10^(I57/10)),1/(10^(I61/10)),1/(10^(I54/10))) )</f>
        <v>-92.450648337057686</v>
      </c>
    </row>
    <row r="69" spans="1:9" x14ac:dyDescent="0.2">
      <c r="A69" s="1">
        <f t="shared" si="9"/>
        <v>13</v>
      </c>
      <c r="B69" s="1" t="str">
        <f t="shared" si="10"/>
        <v>UMa</v>
      </c>
      <c r="C69" s="1" t="str">
        <f t="shared" si="11"/>
        <v>XT1096</v>
      </c>
      <c r="D69" s="1">
        <f t="shared" si="12"/>
        <v>3</v>
      </c>
      <c r="E69" s="1" t="s">
        <v>189</v>
      </c>
      <c r="F69" s="2">
        <f>10*LOG10( (10^(F56/10)+10^(F57/10)+10^(F61/10))/3)</f>
        <v>-90.89426648848152</v>
      </c>
      <c r="G69" s="2">
        <f>10*LOG10( (10^(G56/10)+10^(G57/10)+10^(G61/10))/3 )</f>
        <v>-92.949903288556669</v>
      </c>
      <c r="H69" s="2">
        <f>10*LOG10( 1/AVERAGE(1/(10^(H56/10)),1/(10^(H57/10)),1/(10^(H61/10))) )</f>
        <v>-91.056339044831077</v>
      </c>
      <c r="I69" s="2">
        <f>10*LOG10( 1/AVERAGE(1/(10^(I56/10)),1/(10^(I57/10)),1/(10^(I61/10))) )</f>
        <v>-93.144461458306651</v>
      </c>
    </row>
    <row r="71" spans="1:9" x14ac:dyDescent="0.2">
      <c r="A71" s="1">
        <v>7</v>
      </c>
      <c r="B71" s="1" t="s">
        <v>37</v>
      </c>
      <c r="C71" s="1" t="s">
        <v>47</v>
      </c>
      <c r="D71" s="1">
        <v>3</v>
      </c>
      <c r="E71" s="3" t="s">
        <v>10</v>
      </c>
      <c r="F71" s="54">
        <v>-90.128</v>
      </c>
      <c r="G71" s="54">
        <v>-92.236000000000004</v>
      </c>
      <c r="H71" s="54">
        <v>-90.376000000000005</v>
      </c>
      <c r="I71" s="54">
        <v>-92.501999999999995</v>
      </c>
    </row>
    <row r="72" spans="1:9" x14ac:dyDescent="0.2">
      <c r="A72" s="1">
        <v>7</v>
      </c>
      <c r="B72" s="1" t="s">
        <v>37</v>
      </c>
      <c r="C72" s="1" t="s">
        <v>47</v>
      </c>
      <c r="D72" s="1">
        <v>3</v>
      </c>
      <c r="E72" s="3" t="s">
        <v>11</v>
      </c>
      <c r="F72" s="54">
        <v>-92.028999999999996</v>
      </c>
      <c r="G72" s="54">
        <v>-94</v>
      </c>
      <c r="H72" s="54">
        <v>-92.129000000000005</v>
      </c>
      <c r="I72" s="54">
        <v>-94.102000000000004</v>
      </c>
    </row>
    <row r="73" spans="1:9" x14ac:dyDescent="0.2">
      <c r="A73" s="1">
        <v>7</v>
      </c>
      <c r="B73" s="1" t="s">
        <v>37</v>
      </c>
      <c r="C73" s="1" t="s">
        <v>47</v>
      </c>
      <c r="D73" s="1">
        <v>3</v>
      </c>
      <c r="E73" s="1" t="s">
        <v>12</v>
      </c>
      <c r="F73" s="54">
        <v>-92.423000000000002</v>
      </c>
      <c r="G73" s="54">
        <v>-94.379000000000005</v>
      </c>
      <c r="H73" s="54">
        <v>-92.51</v>
      </c>
      <c r="I73" s="54">
        <v>-94.471000000000004</v>
      </c>
    </row>
    <row r="74" spans="1:9" x14ac:dyDescent="0.2">
      <c r="A74" s="1">
        <v>7</v>
      </c>
      <c r="B74" s="1" t="s">
        <v>37</v>
      </c>
      <c r="C74" s="1" t="s">
        <v>47</v>
      </c>
      <c r="D74" s="1">
        <v>3</v>
      </c>
      <c r="E74" s="1" t="s">
        <v>13</v>
      </c>
      <c r="F74" s="54">
        <v>-91.325999999999993</v>
      </c>
      <c r="G74" s="54">
        <v>-93.201999999999998</v>
      </c>
      <c r="H74" s="54">
        <v>-91.364000000000004</v>
      </c>
      <c r="I74" s="54">
        <v>-93.234999999999999</v>
      </c>
    </row>
    <row r="75" spans="1:9" x14ac:dyDescent="0.2">
      <c r="A75" s="1">
        <v>7</v>
      </c>
      <c r="B75" s="1" t="s">
        <v>37</v>
      </c>
      <c r="C75" s="1" t="s">
        <v>47</v>
      </c>
      <c r="D75" s="1">
        <v>3</v>
      </c>
      <c r="E75" s="1" t="s">
        <v>14</v>
      </c>
      <c r="F75" s="54">
        <v>-91.611999999999995</v>
      </c>
      <c r="G75" s="54">
        <v>-93.552000000000007</v>
      </c>
      <c r="H75" s="54">
        <v>-91.718000000000004</v>
      </c>
      <c r="I75" s="54">
        <v>-93.662000000000006</v>
      </c>
    </row>
    <row r="76" spans="1:9" x14ac:dyDescent="0.2">
      <c r="A76" s="1">
        <v>7</v>
      </c>
      <c r="B76" s="1" t="s">
        <v>37</v>
      </c>
      <c r="C76" s="1" t="s">
        <v>47</v>
      </c>
      <c r="D76" s="1">
        <v>3</v>
      </c>
      <c r="E76" s="1" t="s">
        <v>15</v>
      </c>
      <c r="F76" s="54">
        <v>-93.182000000000002</v>
      </c>
      <c r="G76" s="54">
        <v>-95.105999999999995</v>
      </c>
      <c r="H76" s="54">
        <v>-93.242999999999995</v>
      </c>
      <c r="I76" s="54">
        <v>-95.164000000000001</v>
      </c>
    </row>
    <row r="77" spans="1:9" x14ac:dyDescent="0.2">
      <c r="A77" s="1">
        <v>7</v>
      </c>
      <c r="B77" s="1" t="s">
        <v>37</v>
      </c>
      <c r="C77" s="1" t="s">
        <v>47</v>
      </c>
      <c r="D77" s="1">
        <v>3</v>
      </c>
      <c r="E77" s="1" t="s">
        <v>16</v>
      </c>
      <c r="F77" s="54">
        <v>-93.316000000000003</v>
      </c>
      <c r="G77" s="54">
        <v>-95.254999999999995</v>
      </c>
      <c r="H77" s="54">
        <v>-93.423000000000002</v>
      </c>
      <c r="I77" s="54">
        <v>-95.373999999999995</v>
      </c>
    </row>
    <row r="78" spans="1:9" x14ac:dyDescent="0.2">
      <c r="A78" s="1">
        <v>7</v>
      </c>
      <c r="B78" s="1" t="s">
        <v>37</v>
      </c>
      <c r="C78" s="1" t="s">
        <v>47</v>
      </c>
      <c r="D78" s="1">
        <v>3</v>
      </c>
      <c r="E78" s="1" t="s">
        <v>17</v>
      </c>
      <c r="F78" s="54">
        <v>-93.007000000000005</v>
      </c>
      <c r="G78" s="54">
        <v>-94.98</v>
      </c>
      <c r="H78" s="54">
        <v>-93.061999999999998</v>
      </c>
      <c r="I78" s="54">
        <v>-95.034000000000006</v>
      </c>
    </row>
    <row r="79" spans="1:9" x14ac:dyDescent="0.2">
      <c r="A79" s="1">
        <v>7</v>
      </c>
      <c r="B79" s="1" t="s">
        <v>37</v>
      </c>
      <c r="C79" s="1" t="s">
        <v>47</v>
      </c>
      <c r="D79" s="1">
        <v>3</v>
      </c>
      <c r="E79" s="1" t="s">
        <v>18</v>
      </c>
      <c r="F79" s="56">
        <f>10*LOG10(AVERAGE(10^(F73/10),10^(F78/10)))</f>
        <v>-92.705191006333436</v>
      </c>
      <c r="G79" s="56">
        <f>10*LOG10(AVERAGE(10^(G73/10),10^(G78/10)))</f>
        <v>-94.669112084469418</v>
      </c>
      <c r="H79" s="56">
        <f>10*LOG10(1/(AVERAGE(1/(10^(H73/10)),1/(10^(H78/10)))))</f>
        <v>-92.794764189053296</v>
      </c>
      <c r="I79" s="56">
        <f>10*LOG10(1/(AVERAGE(1/(10^(I73/10)),1/(10^(I78/10)))))</f>
        <v>-94.76161672011385</v>
      </c>
    </row>
    <row r="80" spans="1:9" x14ac:dyDescent="0.2">
      <c r="A80" s="1">
        <v>7</v>
      </c>
      <c r="B80" s="1" t="s">
        <v>37</v>
      </c>
      <c r="C80" s="1" t="s">
        <v>47</v>
      </c>
      <c r="D80" s="1">
        <v>3</v>
      </c>
      <c r="E80" s="1" t="s">
        <v>97</v>
      </c>
      <c r="F80" s="56">
        <f>10*LOG10(AVERAGE(10^(F73/10),10^(F78/10),10^(F74/10)))</f>
        <v>-92.19522817764657</v>
      </c>
      <c r="G80" s="56">
        <f>10*LOG10(AVERAGE(10^(G73/10),10^(G78/10),10^(G74/10)))</f>
        <v>-94.123133213157217</v>
      </c>
      <c r="H80" s="56">
        <f>10*LOG10(1/(AVERAGE(1/(10^(H73/10)),1/(10^(H78/10)),1/(10^(H74/10)))))</f>
        <v>-92.368158633887859</v>
      </c>
      <c r="I80" s="56">
        <f>10*LOG10(1/(AVERAGE(1/(10^(I73/10)),1/(10^(I78/10)),1/(10^(I74/10)))))</f>
        <v>-94.30986107439918</v>
      </c>
    </row>
    <row r="81" spans="1:9" x14ac:dyDescent="0.2">
      <c r="A81" s="1">
        <v>7</v>
      </c>
      <c r="B81" s="1" t="s">
        <v>37</v>
      </c>
      <c r="C81" s="1" t="s">
        <v>47</v>
      </c>
      <c r="D81" s="1">
        <v>3</v>
      </c>
      <c r="E81" s="1" t="s">
        <v>19</v>
      </c>
      <c r="F81" s="56">
        <f>10*LOG10( (10^(F71/10)+10^(F72/10)+10^(F73/10)+10^(F74/10)+10^(F75/10)+10^(F76/10)+10^(F77/10)+10^(F78/10))/8 )</f>
        <v>-92.003203938610781</v>
      </c>
      <c r="G81" s="56">
        <f>10*LOG10( (10^(G71/10)+10^(G72/10)+10^(G73/10)+10^(G74/10)+10^(G75/10)+10^(G76/10)+10^(G77/10)+10^(G78/10))/8 )</f>
        <v>-93.972900749751517</v>
      </c>
      <c r="H81" s="56">
        <f>10*LOG10( 1/AVERAGE(1/(10^(H71/10)),1/(10^(H72/10)),1/(10^(H73/10)),1/(10^(H74/10)),1/(10^(H75/10)),1/(10^(H76/10)),1/(10^(H77/10)),1/(10^(H78/10))) )</f>
        <v>-92.334132456291371</v>
      </c>
      <c r="I81" s="56">
        <f>10*LOG10( 1/AVERAGE(1/(10^(I71/10)),1/(10^(I72/10)),1/(10^(I73/10)),1/(10^(I74/10)),1/(10^(I75/10)),1/(10^(I76/10)),1/(10^(I77/10)),1/(10^(I78/10))) )</f>
        <v>-94.293099492096843</v>
      </c>
    </row>
    <row r="82" spans="1:9" x14ac:dyDescent="0.2">
      <c r="A82" s="1">
        <f>A81</f>
        <v>7</v>
      </c>
      <c r="B82" s="1" t="str">
        <f>B81</f>
        <v>UMi</v>
      </c>
      <c r="C82" s="1" t="str">
        <f>C81</f>
        <v>S4</v>
      </c>
      <c r="D82" s="1">
        <f>D81</f>
        <v>3</v>
      </c>
      <c r="E82" s="1" t="s">
        <v>185</v>
      </c>
      <c r="F82" s="2">
        <f>10*LOG10( (10^(F72/10)+10^(F73/10)+10^(F74/10)+10^(F76/10)+10^(F77/10)+10^(F78/10)+10^(F71/10))/7 )</f>
        <v>-92.062081900271181</v>
      </c>
      <c r="G82" s="2">
        <f>10*LOG10( (10^(G72/10)+10^(G73/10)+10^(G74/10)+10^(G76/10)+10^(G77/10)+10^(G78/10)+10^(G71/10))/7 )</f>
        <v>-94.036503059074974</v>
      </c>
      <c r="H82" s="2">
        <f>10*LOG10( 1/AVERAGE(1/(10^(H72/10)),1/(10^(H73/10)),1/(10^(H74/10)),1/(10^(H76/10)),1/(10^(H77/10)),1/(10^(H78/10)),1/(10^(H71/10))) )</f>
        <v>-92.415427205503505</v>
      </c>
      <c r="I82" s="2">
        <f>10*LOG10( 1/AVERAGE(1/(10^(I72/10)),1/(10^(I73/10)),1/(10^(I74/10)),1/(10^(I76/10)),1/(10^(I77/10)),1/(10^(I78/10)),1/(10^(I71/10))) )</f>
        <v>-94.376211664334051</v>
      </c>
    </row>
    <row r="83" spans="1:9" x14ac:dyDescent="0.2">
      <c r="A83" s="1">
        <f t="shared" ref="A83:A86" si="13">A82</f>
        <v>7</v>
      </c>
      <c r="B83" s="1" t="str">
        <f t="shared" ref="B83:B86" si="14">B82</f>
        <v>UMi</v>
      </c>
      <c r="C83" s="1" t="str">
        <f t="shared" ref="C83:C86" si="15">C82</f>
        <v>S4</v>
      </c>
      <c r="D83" s="1">
        <f t="shared" ref="D83:D86" si="16">D82</f>
        <v>3</v>
      </c>
      <c r="E83" s="1" t="s">
        <v>186</v>
      </c>
      <c r="F83" s="2">
        <f>10*LOG10( (10^(F73/10)+10^(F74/10)+10^(F76/10)+10^(F77/10)+10^(F78/10)+10^(F71/10))/6 )</f>
        <v>-92.067620133294838</v>
      </c>
      <c r="G83" s="2">
        <f>10*LOG10( (10^(G73/10)+10^(G74/10)+10^(G76/10)+10^(G77/10)+10^(G78/10)+10^(G71/10))/6 )</f>
        <v>-94.042616843138816</v>
      </c>
      <c r="H83" s="2">
        <f>10*LOG10( 1/AVERAGE(1/(10^(H73/10)),1/(10^(H74/10)),1/(10^(H76/10)),1/(10^(H77/10)),1/(10^(H78/10)),1/(10^(H71/10))) )</f>
        <v>-92.46138092309964</v>
      </c>
      <c r="I83" s="2">
        <f>10*LOG10( 1/AVERAGE(1/(10^(I73/10)),1/(10^(I74/10)),1/(10^(I76/10)),1/(10^(I77/10)),1/(10^(I78/10)),1/(10^(I71/10))) )</f>
        <v>-94.420276395947951</v>
      </c>
    </row>
    <row r="84" spans="1:9" x14ac:dyDescent="0.2">
      <c r="A84" s="1">
        <f t="shared" si="13"/>
        <v>7</v>
      </c>
      <c r="B84" s="1" t="str">
        <f t="shared" si="14"/>
        <v>UMi</v>
      </c>
      <c r="C84" s="1" t="str">
        <f t="shared" si="15"/>
        <v>S4</v>
      </c>
      <c r="D84" s="1">
        <f t="shared" si="16"/>
        <v>3</v>
      </c>
      <c r="E84" s="1" t="s">
        <v>187</v>
      </c>
      <c r="F84" s="2">
        <f>10*LOG10( (10^(F73/10)+10^(F74/10)+10^(F76/10)+10^(F78/10)+10^(F71/10))/5 )</f>
        <v>-91.855871090159496</v>
      </c>
      <c r="G84" s="2">
        <f>10*LOG10( (10^(G73/10)+10^(G74/10)+10^(G76/10)+10^(G78/10)+10^(G71/10))/5 )</f>
        <v>-93.836036000758043</v>
      </c>
      <c r="H84" s="2">
        <f>10*LOG10( 1/AVERAGE(1/(10^(H73/10)),1/(10^(H74/10)),1/(10^(H76/10)),1/(10^(H78/10)),1/(10^(H71/10))) )</f>
        <v>-92.240583534237842</v>
      </c>
      <c r="I84" s="2">
        <f>10*LOG10( 1/AVERAGE(1/(10^(I73/10)),1/(10^(I74/10)),1/(10^(I76/10)),1/(10^(I78/10)),1/(10^(I71/10))) )</f>
        <v>-94.201549870833929</v>
      </c>
    </row>
    <row r="85" spans="1:9" x14ac:dyDescent="0.2">
      <c r="A85" s="1">
        <f t="shared" si="13"/>
        <v>7</v>
      </c>
      <c r="B85" s="1" t="str">
        <f t="shared" si="14"/>
        <v>UMi</v>
      </c>
      <c r="C85" s="1" t="str">
        <f t="shared" si="15"/>
        <v>S4</v>
      </c>
      <c r="D85" s="1">
        <f t="shared" si="16"/>
        <v>3</v>
      </c>
      <c r="E85" s="1" t="s">
        <v>188</v>
      </c>
      <c r="F85" s="2">
        <f>10*LOG10( (10^(F73/10)+10^(F74/10)+10^(F78/10)+10^(F71/10))/4 )</f>
        <v>-91.579178730736999</v>
      </c>
      <c r="G85" s="2">
        <f>10*LOG10( (10^(G73/10)+10^(G74/10)+10^(G78/10)+10^(G71/10))/4 )</f>
        <v>-93.569125541563778</v>
      </c>
      <c r="H85" s="2">
        <f>10*LOG10( 1/AVERAGE(1/(10^(H73/10)),1/(10^(H74/10)),1/(10^(H78/10)),1/(10^(H71/10))) )</f>
        <v>-91.949133813940463</v>
      </c>
      <c r="I85" s="2">
        <f>10*LOG10( 1/AVERAGE(1/(10^(I73/10)),1/(10^(I74/10)),1/(10^(I78/10)),1/(10^(I71/10))) )</f>
        <v>-93.923477040924141</v>
      </c>
    </row>
    <row r="86" spans="1:9" x14ac:dyDescent="0.2">
      <c r="A86" s="1">
        <f t="shared" si="13"/>
        <v>7</v>
      </c>
      <c r="B86" s="1" t="str">
        <f t="shared" si="14"/>
        <v>UMi</v>
      </c>
      <c r="C86" s="1" t="str">
        <f t="shared" si="15"/>
        <v>S4</v>
      </c>
      <c r="D86" s="1">
        <f t="shared" si="16"/>
        <v>3</v>
      </c>
      <c r="E86" s="1" t="s">
        <v>189</v>
      </c>
      <c r="F86" s="2">
        <f>10*LOG10( (10^(F73/10)+10^(F74/10)+10^(F78/10))/3)</f>
        <v>-92.19522817764657</v>
      </c>
      <c r="G86" s="2">
        <f>10*LOG10( (10^(G73/10)+10^(G74/10)+10^(G78/10))/3 )</f>
        <v>-94.123133213157217</v>
      </c>
      <c r="H86" s="2">
        <f>10*LOG10( 1/AVERAGE(1/(10^(H73/10)),1/(10^(H74/10)),1/(10^(H78/10))) )</f>
        <v>-92.368158633887859</v>
      </c>
      <c r="I86" s="2">
        <f>10*LOG10( 1/AVERAGE(1/(10^(I73/10)),1/(10^(I74/10)),1/(10^(I78/10))) )</f>
        <v>-94.30986107439918</v>
      </c>
    </row>
    <row r="88" spans="1:9" x14ac:dyDescent="0.2">
      <c r="A88" s="1">
        <v>7</v>
      </c>
      <c r="B88" s="1" t="s">
        <v>37</v>
      </c>
      <c r="C88" s="1" t="s">
        <v>48</v>
      </c>
      <c r="D88" s="1">
        <v>3</v>
      </c>
      <c r="E88" s="3" t="s">
        <v>10</v>
      </c>
      <c r="F88" s="54">
        <v>-93.16</v>
      </c>
      <c r="G88" s="54">
        <v>-95.38</v>
      </c>
      <c r="H88" s="54">
        <v>-93.269000000000005</v>
      </c>
      <c r="I88" s="54">
        <v>-95.477000000000004</v>
      </c>
    </row>
    <row r="89" spans="1:9" x14ac:dyDescent="0.2">
      <c r="A89" s="1">
        <v>7</v>
      </c>
      <c r="B89" s="1" t="s">
        <v>37</v>
      </c>
      <c r="C89" s="1" t="s">
        <v>48</v>
      </c>
      <c r="D89" s="1">
        <v>3</v>
      </c>
      <c r="E89" s="3" t="s">
        <v>11</v>
      </c>
      <c r="F89" s="54">
        <v>-93.65</v>
      </c>
      <c r="G89" s="54">
        <v>-95.65</v>
      </c>
      <c r="H89" s="54">
        <v>-93.757000000000005</v>
      </c>
      <c r="I89" s="54">
        <v>-95.756</v>
      </c>
    </row>
    <row r="90" spans="1:9" x14ac:dyDescent="0.2">
      <c r="A90" s="1">
        <v>7</v>
      </c>
      <c r="B90" s="1" t="s">
        <v>37</v>
      </c>
      <c r="C90" s="1" t="s">
        <v>48</v>
      </c>
      <c r="D90" s="1">
        <v>3</v>
      </c>
      <c r="E90" s="1" t="s">
        <v>12</v>
      </c>
      <c r="F90" s="54">
        <v>-94.016000000000005</v>
      </c>
      <c r="G90" s="54">
        <v>-96.084000000000003</v>
      </c>
      <c r="H90" s="54">
        <v>-94.210999999999999</v>
      </c>
      <c r="I90" s="54">
        <v>-96.314999999999998</v>
      </c>
    </row>
    <row r="91" spans="1:9" x14ac:dyDescent="0.2">
      <c r="A91" s="1">
        <v>7</v>
      </c>
      <c r="B91" s="1" t="s">
        <v>37</v>
      </c>
      <c r="C91" s="1" t="s">
        <v>48</v>
      </c>
      <c r="D91" s="1">
        <v>3</v>
      </c>
      <c r="E91" s="1" t="s">
        <v>13</v>
      </c>
      <c r="F91" s="54">
        <v>-91.656000000000006</v>
      </c>
      <c r="G91" s="54">
        <v>-93.629000000000005</v>
      </c>
      <c r="H91" s="54">
        <v>-91.783000000000001</v>
      </c>
      <c r="I91" s="54">
        <v>-93.715999999999994</v>
      </c>
    </row>
    <row r="92" spans="1:9" x14ac:dyDescent="0.2">
      <c r="A92" s="1">
        <v>7</v>
      </c>
      <c r="B92" s="1" t="s">
        <v>37</v>
      </c>
      <c r="C92" s="1" t="s">
        <v>48</v>
      </c>
      <c r="D92" s="1">
        <v>3</v>
      </c>
      <c r="E92" s="1" t="s">
        <v>14</v>
      </c>
      <c r="F92" s="54">
        <v>-91.798000000000002</v>
      </c>
      <c r="G92" s="54">
        <v>-93.775000000000006</v>
      </c>
      <c r="H92" s="54">
        <v>-92.093000000000004</v>
      </c>
      <c r="I92" s="54">
        <v>-94.039000000000001</v>
      </c>
    </row>
    <row r="93" spans="1:9" x14ac:dyDescent="0.2">
      <c r="A93" s="1">
        <v>7</v>
      </c>
      <c r="B93" s="1" t="s">
        <v>37</v>
      </c>
      <c r="C93" s="1" t="s">
        <v>48</v>
      </c>
      <c r="D93" s="1">
        <v>3</v>
      </c>
      <c r="E93" s="1" t="s">
        <v>15</v>
      </c>
      <c r="F93" s="54">
        <v>-94.147000000000006</v>
      </c>
      <c r="G93" s="54">
        <v>-96.137</v>
      </c>
      <c r="H93" s="54">
        <v>-94.430999999999997</v>
      </c>
      <c r="I93" s="54">
        <v>-96.466999999999999</v>
      </c>
    </row>
    <row r="94" spans="1:9" x14ac:dyDescent="0.2">
      <c r="A94" s="1">
        <v>7</v>
      </c>
      <c r="B94" s="1" t="s">
        <v>37</v>
      </c>
      <c r="C94" s="1" t="s">
        <v>48</v>
      </c>
      <c r="D94" s="1">
        <v>3</v>
      </c>
      <c r="E94" s="1" t="s">
        <v>16</v>
      </c>
      <c r="F94" s="54">
        <v>-93.418000000000006</v>
      </c>
      <c r="G94" s="54">
        <v>-95.415000000000006</v>
      </c>
      <c r="H94" s="54">
        <v>-93.757000000000005</v>
      </c>
      <c r="I94" s="54">
        <v>-95.721000000000004</v>
      </c>
    </row>
    <row r="95" spans="1:9" x14ac:dyDescent="0.2">
      <c r="A95" s="1">
        <v>7</v>
      </c>
      <c r="B95" s="1" t="s">
        <v>37</v>
      </c>
      <c r="C95" s="1" t="s">
        <v>48</v>
      </c>
      <c r="D95" s="1">
        <v>3</v>
      </c>
      <c r="E95" s="1" t="s">
        <v>17</v>
      </c>
      <c r="F95" s="54">
        <v>-93.906000000000006</v>
      </c>
      <c r="G95" s="54">
        <v>-95.935000000000002</v>
      </c>
      <c r="H95" s="54">
        <v>-94.207999999999998</v>
      </c>
      <c r="I95" s="54">
        <v>-96.183000000000007</v>
      </c>
    </row>
    <row r="96" spans="1:9" x14ac:dyDescent="0.2">
      <c r="A96" s="1">
        <v>7</v>
      </c>
      <c r="B96" s="1" t="s">
        <v>37</v>
      </c>
      <c r="C96" s="1" t="s">
        <v>48</v>
      </c>
      <c r="D96" s="1">
        <v>3</v>
      </c>
      <c r="E96" s="1" t="s">
        <v>18</v>
      </c>
      <c r="F96" s="56">
        <f>10*LOG10(AVERAGE(10^(F90/10),10^(F95/10)))</f>
        <v>-93.960651743313576</v>
      </c>
      <c r="G96" s="56">
        <f>10*LOG10(AVERAGE(10^(G90/10),10^(G95/10)))</f>
        <v>-96.008861035191359</v>
      </c>
      <c r="H96" s="56">
        <f>10*LOG10(1/(AVERAGE(1/(10^(H90/10)),1/(10^(H95/10)))))</f>
        <v>-94.209500259040823</v>
      </c>
      <c r="I96" s="56">
        <f>10*LOG10(1/(AVERAGE(1/(10^(I90/10)),1/(10^(I95/10)))))</f>
        <v>-96.249501483730711</v>
      </c>
    </row>
    <row r="97" spans="1:11" x14ac:dyDescent="0.2">
      <c r="A97" s="1">
        <v>7</v>
      </c>
      <c r="B97" s="1" t="s">
        <v>37</v>
      </c>
      <c r="C97" s="1" t="s">
        <v>48</v>
      </c>
      <c r="D97" s="1">
        <v>3</v>
      </c>
      <c r="E97" s="1" t="s">
        <v>97</v>
      </c>
      <c r="F97" s="56">
        <f>10*LOG10(AVERAGE(10^(F90/10),10^(F95/10),10^(F91/10)))</f>
        <v>-93.049772373354571</v>
      </c>
      <c r="G97" s="56">
        <f>10*LOG10(AVERAGE(10^(G90/10),10^(G95/10),10^(G91/10)))</f>
        <v>-95.06326353636581</v>
      </c>
      <c r="H97" s="56">
        <f>10*LOG10(1/(AVERAGE(1/(10^(H90/10)),1/(10^(H95/10)),1/(10^(H91/10)))))</f>
        <v>-93.540894935234547</v>
      </c>
      <c r="I97" s="56">
        <f>10*LOG10(1/(AVERAGE(1/(10^(I90/10)),1/(10^(I95/10)),1/(10^(I91/10)))))</f>
        <v>-95.557328483088355</v>
      </c>
    </row>
    <row r="98" spans="1:11" x14ac:dyDescent="0.2">
      <c r="A98" s="1">
        <v>7</v>
      </c>
      <c r="B98" s="1" t="s">
        <v>37</v>
      </c>
      <c r="C98" s="1" t="s">
        <v>48</v>
      </c>
      <c r="D98" s="1">
        <v>3</v>
      </c>
      <c r="E98" s="1" t="s">
        <v>19</v>
      </c>
      <c r="F98" s="56">
        <f>10*LOG10( (10^(F88/10)+10^(F89/10)+10^(F90/10)+10^(F91/10)+10^(F92/10)+10^(F93/10)+10^(F94/10)+10^(F95/10))/8 )</f>
        <v>-93.117961202408651</v>
      </c>
      <c r="G98" s="56">
        <f>10*LOG10( (10^(G88/10)+10^(G89/10)+10^(G90/10)+10^(G91/10)+10^(G92/10)+10^(G93/10)+10^(G94/10)+10^(G95/10))/8 )</f>
        <v>-95.144486094637443</v>
      </c>
      <c r="H98" s="56">
        <f>10*LOG10( 1/AVERAGE(1/(10^(H88/10)),1/(10^(H89/10)),1/(10^(H90/10)),1/(10^(H91/10)),1/(10^(H92/10)),1/(10^(H93/10)),1/(10^(H94/10)),1/(10^(H95/10))) )</f>
        <v>-93.532913210861096</v>
      </c>
      <c r="I98" s="56">
        <f>10*LOG10( 1/AVERAGE(1/(10^(I88/10)),1/(10^(I89/10)),1/(10^(I90/10)),1/(10^(I91/10)),1/(10^(I92/10)),1/(10^(I93/10)),1/(10^(I94/10)),1/(10^(I95/10))) )</f>
        <v>-95.55996808336451</v>
      </c>
    </row>
    <row r="99" spans="1:11" x14ac:dyDescent="0.2">
      <c r="A99" s="1">
        <f>A98</f>
        <v>7</v>
      </c>
      <c r="B99" s="1" t="str">
        <f>B98</f>
        <v>UMi</v>
      </c>
      <c r="C99" s="1" t="str">
        <f>C98</f>
        <v>S6</v>
      </c>
      <c r="D99" s="1">
        <f>D98</f>
        <v>3</v>
      </c>
      <c r="E99" s="1" t="s">
        <v>185</v>
      </c>
      <c r="F99" s="2">
        <f>10*LOG10( (10^(F89/10)+10^(F90/10)+10^(F91/10)+10^(F93/10)+10^(F94/10)+10^(F95/10)+10^(F88/10))/7 )</f>
        <v>-93.344107632353897</v>
      </c>
      <c r="G99" s="2">
        <f>10*LOG10( (10^(G89/10)+10^(G90/10)+10^(G91/10)+10^(G93/10)+10^(G94/10)+10^(G95/10)+10^(G88/10))/7 )</f>
        <v>-95.380802578692794</v>
      </c>
      <c r="H99" s="2">
        <f>10*LOG10( 1/AVERAGE(1/(10^(H89/10)),1/(10^(H90/10)),1/(10^(H91/10)),1/(10^(H93/10)),1/(10^(H94/10)),1/(10^(H95/10)),1/(10^(H88/10))) )</f>
        <v>-93.704553683773653</v>
      </c>
      <c r="I99" s="2">
        <f>10*LOG10( 1/AVERAGE(1/(10^(I89/10)),1/(10^(I90/10)),1/(10^(I91/10)),1/(10^(I93/10)),1/(10^(I94/10)),1/(10^(I95/10)),1/(10^(I88/10))) )</f>
        <v>-95.739516868417894</v>
      </c>
    </row>
    <row r="100" spans="1:11" x14ac:dyDescent="0.2">
      <c r="A100" s="1">
        <f t="shared" ref="A100:A103" si="17">A99</f>
        <v>7</v>
      </c>
      <c r="B100" s="1" t="str">
        <f t="shared" ref="B100:B103" si="18">B99</f>
        <v>UMi</v>
      </c>
      <c r="C100" s="1" t="str">
        <f t="shared" ref="C100:C103" si="19">C99</f>
        <v>S6</v>
      </c>
      <c r="D100" s="1">
        <f t="shared" ref="D100:D103" si="20">D99</f>
        <v>3</v>
      </c>
      <c r="E100" s="1" t="s">
        <v>186</v>
      </c>
      <c r="F100" s="2">
        <f>10*LOG10( (10^(F90/10)+10^(F91/10)+10^(F93/10)+10^(F94/10)+10^(F95/10)+10^(F88/10))/6 )</f>
        <v>-93.295156506431482</v>
      </c>
      <c r="G100" s="2">
        <f>10*LOG10( (10^(G90/10)+10^(G91/10)+10^(G93/10)+10^(G94/10)+10^(G95/10)+10^(G88/10))/6 )</f>
        <v>-95.337515017178475</v>
      </c>
      <c r="H100" s="2">
        <f>10*LOG10( 1/AVERAGE(1/(10^(H90/10)),1/(10^(H91/10)),1/(10^(H93/10)),1/(10^(H94/10)),1/(10^(H95/10)),1/(10^(H88/10))) )</f>
        <v>-93.695750722986276</v>
      </c>
      <c r="I100" s="2">
        <f>10*LOG10( 1/AVERAGE(1/(10^(I90/10)),1/(10^(I91/10)),1/(10^(I93/10)),1/(10^(I94/10)),1/(10^(I95/10)),1/(10^(I88/10))) )</f>
        <v>-95.736763587345564</v>
      </c>
    </row>
    <row r="101" spans="1:11" x14ac:dyDescent="0.2">
      <c r="A101" s="1">
        <f t="shared" si="17"/>
        <v>7</v>
      </c>
      <c r="B101" s="1" t="str">
        <f t="shared" si="18"/>
        <v>UMi</v>
      </c>
      <c r="C101" s="1" t="str">
        <f t="shared" si="19"/>
        <v>S6</v>
      </c>
      <c r="D101" s="1">
        <f t="shared" si="20"/>
        <v>3</v>
      </c>
      <c r="E101" s="1" t="s">
        <v>187</v>
      </c>
      <c r="F101" s="2">
        <f>10*LOG10( (10^(F90/10)+10^(F91/10)+10^(F93/10)+10^(F95/10)+10^(F88/10))/5 )</f>
        <v>-93.27099933732535</v>
      </c>
      <c r="G101" s="2">
        <f>10*LOG10( (10^(G90/10)+10^(G91/10)+10^(G93/10)+10^(G95/10)+10^(G88/10))/5 )</f>
        <v>-95.322182544529127</v>
      </c>
      <c r="H101" s="2">
        <f>10*LOG10( 1/AVERAGE(1/(10^(H90/10)),1/(10^(H91/10)),1/(10^(H93/10)),1/(10^(H95/10)),1/(10^(H88/10))) )</f>
        <v>-93.6833965240927</v>
      </c>
      <c r="I101" s="2">
        <f>10*LOG10( 1/AVERAGE(1/(10^(I90/10)),1/(10^(I91/10)),1/(10^(I93/10)),1/(10^(I95/10)),1/(10^(I88/10))) )</f>
        <v>-95.739909450375023</v>
      </c>
    </row>
    <row r="102" spans="1:11" x14ac:dyDescent="0.2">
      <c r="A102" s="1">
        <f t="shared" si="17"/>
        <v>7</v>
      </c>
      <c r="B102" s="1" t="str">
        <f t="shared" si="18"/>
        <v>UMi</v>
      </c>
      <c r="C102" s="1" t="str">
        <f t="shared" si="19"/>
        <v>S6</v>
      </c>
      <c r="D102" s="1">
        <f t="shared" si="20"/>
        <v>3</v>
      </c>
      <c r="E102" s="1" t="s">
        <v>188</v>
      </c>
      <c r="F102" s="2">
        <f>10*LOG10( (10^(F90/10)+10^(F91/10)+10^(F95/10)+10^(F88/10))/4 )</f>
        <v>-93.077068109587259</v>
      </c>
      <c r="G102" s="2">
        <f>10*LOG10( (10^(G90/10)+10^(G91/10)+10^(G95/10)+10^(G88/10))/4 )</f>
        <v>-95.140308463020617</v>
      </c>
      <c r="H102" s="2">
        <f>10*LOG10( 1/AVERAGE(1/(10^(H90/10)),1/(10^(H91/10)),1/(10^(H95/10)),1/(10^(H88/10))) )</f>
        <v>-93.474500328231528</v>
      </c>
      <c r="I102" s="2">
        <f>10*LOG10( 1/AVERAGE(1/(10^(I90/10)),1/(10^(I91/10)),1/(10^(I95/10)),1/(10^(I88/10))) )</f>
        <v>-95.537385224406165</v>
      </c>
    </row>
    <row r="103" spans="1:11" x14ac:dyDescent="0.2">
      <c r="A103" s="1">
        <f t="shared" si="17"/>
        <v>7</v>
      </c>
      <c r="B103" s="1" t="str">
        <f t="shared" si="18"/>
        <v>UMi</v>
      </c>
      <c r="C103" s="1" t="str">
        <f t="shared" si="19"/>
        <v>S6</v>
      </c>
      <c r="D103" s="1">
        <f t="shared" si="20"/>
        <v>3</v>
      </c>
      <c r="E103" s="1" t="s">
        <v>189</v>
      </c>
      <c r="F103" s="2">
        <f>10*LOG10( (10^(F90/10)+10^(F91/10)+10^(F95/10))/3)</f>
        <v>-93.049772373354571</v>
      </c>
      <c r="G103" s="2">
        <f>10*LOG10( (10^(G90/10)+10^(G91/10)+10^(G95/10))/3 )</f>
        <v>-95.06326353636581</v>
      </c>
      <c r="H103" s="2">
        <f>10*LOG10( 1/AVERAGE(1/(10^(H90/10)),1/(10^(H91/10)),1/(10^(H95/10))) )</f>
        <v>-93.540894935234547</v>
      </c>
      <c r="I103" s="2">
        <f>10*LOG10( 1/AVERAGE(1/(10^(I90/10)),1/(10^(I91/10)),1/(10^(I95/10))) )</f>
        <v>-95.557328483088355</v>
      </c>
    </row>
    <row r="105" spans="1:11" x14ac:dyDescent="0.2">
      <c r="A105" s="1">
        <v>7</v>
      </c>
      <c r="B105" s="1" t="s">
        <v>38</v>
      </c>
      <c r="C105" s="1" t="s">
        <v>47</v>
      </c>
      <c r="D105" s="1">
        <v>3</v>
      </c>
      <c r="E105" s="3" t="s">
        <v>10</v>
      </c>
      <c r="F105" s="53">
        <v>-84.414000000000001</v>
      </c>
      <c r="G105" s="54">
        <v>-87.19</v>
      </c>
      <c r="H105" s="54">
        <v>-84.673000000000002</v>
      </c>
      <c r="I105" s="54">
        <v>-87.402000000000001</v>
      </c>
    </row>
    <row r="106" spans="1:11" x14ac:dyDescent="0.2">
      <c r="A106" s="1">
        <v>7</v>
      </c>
      <c r="B106" s="1" t="s">
        <v>38</v>
      </c>
      <c r="C106" s="1" t="s">
        <v>47</v>
      </c>
      <c r="D106" s="1">
        <v>3</v>
      </c>
      <c r="E106" s="3" t="s">
        <v>11</v>
      </c>
      <c r="F106" s="53">
        <v>-86.227999999999994</v>
      </c>
      <c r="G106" s="54">
        <v>-88.605999999999995</v>
      </c>
      <c r="H106" s="54">
        <v>-86.28</v>
      </c>
      <c r="I106" s="54">
        <v>-88.665999999999997</v>
      </c>
    </row>
    <row r="107" spans="1:11" x14ac:dyDescent="0.2">
      <c r="A107" s="1">
        <v>7</v>
      </c>
      <c r="B107" s="1" t="s">
        <v>38</v>
      </c>
      <c r="C107" s="1" t="s">
        <v>47</v>
      </c>
      <c r="D107" s="1">
        <v>3</v>
      </c>
      <c r="E107" s="1" t="s">
        <v>12</v>
      </c>
      <c r="F107" s="53">
        <v>-87.225999999999999</v>
      </c>
      <c r="G107" s="54">
        <v>-89.471000000000004</v>
      </c>
      <c r="H107" s="54">
        <v>-87.269000000000005</v>
      </c>
      <c r="I107" s="54">
        <v>-89.488</v>
      </c>
    </row>
    <row r="108" spans="1:11" x14ac:dyDescent="0.2">
      <c r="A108" s="1">
        <v>7</v>
      </c>
      <c r="B108" s="1" t="s">
        <v>38</v>
      </c>
      <c r="C108" s="1" t="s">
        <v>47</v>
      </c>
      <c r="D108" s="1">
        <v>3</v>
      </c>
      <c r="E108" s="1" t="s">
        <v>13</v>
      </c>
      <c r="F108" s="53">
        <v>-86.69</v>
      </c>
      <c r="G108" s="54">
        <v>-88.51</v>
      </c>
      <c r="H108" s="54">
        <v>-86.697000000000003</v>
      </c>
      <c r="I108" s="54">
        <v>-88.516000000000005</v>
      </c>
    </row>
    <row r="109" spans="1:11" x14ac:dyDescent="0.2">
      <c r="A109" s="1">
        <v>7</v>
      </c>
      <c r="B109" s="1" t="s">
        <v>38</v>
      </c>
      <c r="C109" s="1" t="s">
        <v>47</v>
      </c>
      <c r="D109" s="1">
        <v>3</v>
      </c>
      <c r="E109" s="1" t="s">
        <v>14</v>
      </c>
      <c r="F109" s="53">
        <v>-86.951999999999998</v>
      </c>
      <c r="G109" s="54">
        <v>-88.837999999999994</v>
      </c>
      <c r="H109" s="54">
        <v>-86.974999999999994</v>
      </c>
      <c r="I109" s="54">
        <v>-88.861000000000004</v>
      </c>
    </row>
    <row r="110" spans="1:11" x14ac:dyDescent="0.2">
      <c r="A110" s="1">
        <v>7</v>
      </c>
      <c r="B110" s="1" t="s">
        <v>38</v>
      </c>
      <c r="C110" s="1" t="s">
        <v>47</v>
      </c>
      <c r="D110" s="1">
        <v>3</v>
      </c>
      <c r="E110" s="1" t="s">
        <v>15</v>
      </c>
      <c r="F110" s="58">
        <v>-80</v>
      </c>
      <c r="G110" s="54">
        <v>-85.182000000000002</v>
      </c>
      <c r="H110" s="59">
        <v>-80</v>
      </c>
      <c r="I110" s="54">
        <v>-85.316999999999993</v>
      </c>
      <c r="K110" s="1" t="s">
        <v>214</v>
      </c>
    </row>
    <row r="111" spans="1:11" x14ac:dyDescent="0.2">
      <c r="A111" s="1">
        <v>7</v>
      </c>
      <c r="B111" s="1" t="s">
        <v>38</v>
      </c>
      <c r="C111" s="1" t="s">
        <v>47</v>
      </c>
      <c r="D111" s="1">
        <v>3</v>
      </c>
      <c r="E111" s="1" t="s">
        <v>16</v>
      </c>
      <c r="F111" s="53">
        <v>-87.856999999999999</v>
      </c>
      <c r="G111" s="54">
        <v>-90.031000000000006</v>
      </c>
      <c r="H111" s="54">
        <v>-87.867999999999995</v>
      </c>
      <c r="I111" s="54">
        <v>-90.05</v>
      </c>
    </row>
    <row r="112" spans="1:11" x14ac:dyDescent="0.2">
      <c r="A112" s="1">
        <v>7</v>
      </c>
      <c r="B112" s="1" t="s">
        <v>38</v>
      </c>
      <c r="C112" s="1" t="s">
        <v>47</v>
      </c>
      <c r="D112" s="1">
        <v>3</v>
      </c>
      <c r="E112" s="1" t="s">
        <v>17</v>
      </c>
      <c r="F112" s="53">
        <v>-86.287999999999997</v>
      </c>
      <c r="G112" s="54">
        <v>-89.165999999999997</v>
      </c>
      <c r="H112" s="54">
        <v>-86.555999999999997</v>
      </c>
      <c r="I112" s="54">
        <v>-89.213999999999999</v>
      </c>
    </row>
    <row r="113" spans="1:9" x14ac:dyDescent="0.2">
      <c r="A113" s="1">
        <v>7</v>
      </c>
      <c r="B113" s="1" t="s">
        <v>38</v>
      </c>
      <c r="C113" s="1" t="s">
        <v>47</v>
      </c>
      <c r="D113" s="1">
        <v>3</v>
      </c>
      <c r="E113" s="1" t="s">
        <v>18</v>
      </c>
      <c r="F113" s="56">
        <f>10*LOG10(AVERAGE(10^(F107/10),10^(F112/10)))</f>
        <v>-86.731725123249277</v>
      </c>
      <c r="G113" s="56">
        <f>10*LOG10(AVERAGE(10^(G107/10),10^(G112/10)))</f>
        <v>-89.315823075321887</v>
      </c>
      <c r="H113" s="56">
        <f>10*LOG10(1/(AVERAGE(1/(10^(H107/10)),1/(10^(H112/10)))))</f>
        <v>-86.927115632969304</v>
      </c>
      <c r="I113" s="56">
        <f>10*LOG10(1/(AVERAGE(1/(10^(I107/10)),1/(10^(I112/10)))))</f>
        <v>-89.353160502692049</v>
      </c>
    </row>
    <row r="114" spans="1:9" x14ac:dyDescent="0.2">
      <c r="A114" s="1">
        <v>7</v>
      </c>
      <c r="B114" s="1" t="s">
        <v>38</v>
      </c>
      <c r="C114" s="1" t="s">
        <v>47</v>
      </c>
      <c r="D114" s="1">
        <v>3</v>
      </c>
      <c r="E114" s="1" t="s">
        <v>97</v>
      </c>
      <c r="F114" s="56">
        <f>10*LOG10(AVERAGE(10^(F107/10),10^(F112/10),10^(F108/10)))</f>
        <v>-86.71777215952973</v>
      </c>
      <c r="G114" s="56">
        <f>10*LOG10(AVERAGE(10^(G107/10),10^(G112/10),10^(G108/10)))</f>
        <v>-89.030276560557155</v>
      </c>
      <c r="H114" s="56">
        <f>10*LOG10(1/(AVERAGE(1/(10^(H107/10)),1/(10^(H112/10)),1/(10^(H108/10)))))</f>
        <v>-86.851757111755191</v>
      </c>
      <c r="I114" s="56">
        <f>10*LOG10(1/(AVERAGE(1/(10^(I107/10)),1/(10^(I112/10)),1/(10^(I108/10)))))</f>
        <v>-89.091636089107709</v>
      </c>
    </row>
    <row r="115" spans="1:9" x14ac:dyDescent="0.2">
      <c r="A115" s="1">
        <v>7</v>
      </c>
      <c r="B115" s="1" t="s">
        <v>38</v>
      </c>
      <c r="C115" s="1" t="s">
        <v>47</v>
      </c>
      <c r="D115" s="1">
        <v>3</v>
      </c>
      <c r="E115" s="1" t="s">
        <v>19</v>
      </c>
      <c r="F115" s="56">
        <f>10*LOG10( (10^(F105/10)+10^(F106/10)+10^(F107/10)+10^(F108/10)+10^(F109/10)+10^(F110/10)+10^(F111/10)+10^(F112/10))/8 )</f>
        <v>-84.873557925300048</v>
      </c>
      <c r="G115" s="56">
        <f>10*LOG10( (10^(G105/10)+10^(G106/10)+10^(G107/10)+10^(G108/10)+10^(G109/10)+10^(G110/10)+10^(G111/10)+10^(G112/10))/8 )</f>
        <v>-88.106843268457567</v>
      </c>
      <c r="H115" s="56">
        <f>10*LOG10( 1/AVERAGE(1/(10^(H105/10)),1/(10^(H106/10)),1/(10^(H107/10)),1/(10^(H108/10)),1/(10^(H109/10)),1/(10^(H110/10)),1/(10^(H111/10)),1/(10^(H112/10))) )</f>
        <v>-86.260059483850682</v>
      </c>
      <c r="I115" s="56">
        <f>10*LOG10( 1/AVERAGE(1/(10^(I105/10)),1/(10^(I106/10)),1/(10^(I107/10)),1/(10^(I108/10)),1/(10^(I109/10)),1/(10^(I110/10)),1/(10^(I111/10)),1/(10^(I112/10))) )</f>
        <v>-88.633364949896276</v>
      </c>
    </row>
    <row r="116" spans="1:9" x14ac:dyDescent="0.2">
      <c r="A116" s="1">
        <f>A115</f>
        <v>7</v>
      </c>
      <c r="B116" s="1" t="str">
        <f>B115</f>
        <v>UMa</v>
      </c>
      <c r="C116" s="1" t="str">
        <f>C115</f>
        <v>S4</v>
      </c>
      <c r="D116" s="1">
        <f>D115</f>
        <v>3</v>
      </c>
      <c r="E116" s="1" t="s">
        <v>185</v>
      </c>
      <c r="F116" s="2">
        <f>10*LOG10( (10^(F106/10)+10^(F107/10)+10^(F108/10)+10^(F110/10)+10^(F111/10)+10^(F112/10)+10^(F105/10))/7 )</f>
        <v>-84.643776586519479</v>
      </c>
      <c r="G116" s="2">
        <f>10*LOG10( (10^(G106/10)+10^(G107/10)+10^(G108/10)+10^(G110/10)+10^(G111/10)+10^(G112/10)+10^(G105/10))/7 )</f>
        <v>-88.011759905324709</v>
      </c>
      <c r="H116" s="2">
        <f>10*LOG10( 1/AVERAGE(1/(10^(H106/10)),1/(10^(H107/10)),1/(10^(H108/10)),1/(10^(H110/10)),1/(10^(H111/10)),1/(10^(H112/10)),1/(10^(H105/10))) )</f>
        <v>-86.147593721714088</v>
      </c>
      <c r="I116" s="2">
        <f>10*LOG10( 1/AVERAGE(1/(10^(I106/10)),1/(10^(I107/10)),1/(10^(I108/10)),1/(10^(I110/10)),1/(10^(I111/10)),1/(10^(I112/10)),1/(10^(I105/10))) )</f>
        <v>-88.599849329530556</v>
      </c>
    </row>
    <row r="117" spans="1:9" x14ac:dyDescent="0.2">
      <c r="A117" s="1">
        <f t="shared" ref="A117:A120" si="21">A116</f>
        <v>7</v>
      </c>
      <c r="B117" s="1" t="str">
        <f t="shared" ref="B117:B120" si="22">B116</f>
        <v>UMa</v>
      </c>
      <c r="C117" s="1" t="str">
        <f t="shared" ref="C117:C120" si="23">C116</f>
        <v>S4</v>
      </c>
      <c r="D117" s="1">
        <f t="shared" ref="D117:D120" si="24">D116</f>
        <v>3</v>
      </c>
      <c r="E117" s="1" t="s">
        <v>186</v>
      </c>
      <c r="F117" s="2">
        <f>10*LOG10( (10^(F107/10)+10^(F108/10)+10^(F110/10)+10^(F111/10)+10^(F112/10)+10^(F105/10))/6 )</f>
        <v>-84.427989617865151</v>
      </c>
      <c r="G117" s="2">
        <f>10*LOG10( (10^(G107/10)+10^(G108/10)+10^(G110/10)+10^(G111/10)+10^(G112/10)+10^(G105/10))/6 )</f>
        <v>-87.920169524612831</v>
      </c>
      <c r="H117" s="2">
        <f>10*LOG10( 1/AVERAGE(1/(10^(H107/10)),1/(10^(H108/10)),1/(10^(H110/10)),1/(10^(H111/10)),1/(10^(H112/10)),1/(10^(H105/10))) )</f>
        <v>-86.125128161364941</v>
      </c>
      <c r="I117" s="2">
        <f>10*LOG10( 1/AVERAGE(1/(10^(I107/10)),1/(10^(I108/10)),1/(10^(I110/10)),1/(10^(I111/10)),1/(10^(I112/10)),1/(10^(I105/10))) )</f>
        <v>-88.588725590282309</v>
      </c>
    </row>
    <row r="118" spans="1:9" x14ac:dyDescent="0.2">
      <c r="A118" s="1">
        <f t="shared" si="21"/>
        <v>7</v>
      </c>
      <c r="B118" s="1" t="str">
        <f t="shared" si="22"/>
        <v>UMa</v>
      </c>
      <c r="C118" s="1" t="str">
        <f t="shared" si="23"/>
        <v>S4</v>
      </c>
      <c r="D118" s="1">
        <f t="shared" si="24"/>
        <v>3</v>
      </c>
      <c r="E118" s="1" t="s">
        <v>187</v>
      </c>
      <c r="F118" s="2">
        <f>10*LOG10( (10^(F107/10)+10^(F108/10)+10^(F110/10)+10^(F112/10)+10^(F105/10))/5 )</f>
        <v>-83.977926300016534</v>
      </c>
      <c r="G118" s="2">
        <f>10*LOG10( (10^(G107/10)+10^(G108/10)+10^(G110/10)+10^(G112/10)+10^(G105/10))/5 )</f>
        <v>-87.598060274256412</v>
      </c>
      <c r="H118" s="2">
        <f>10*LOG10( 1/AVERAGE(1/(10^(H107/10)),1/(10^(H108/10)),1/(10^(H110/10)),1/(10^(H112/10)),1/(10^(H105/10))) )</f>
        <v>-85.673550224312578</v>
      </c>
      <c r="I118" s="2">
        <f>10*LOG10( 1/AVERAGE(1/(10^(I107/10)),1/(10^(I108/10)),1/(10^(I110/10)),1/(10^(I112/10)),1/(10^(I105/10))) )</f>
        <v>-88.226605673712456</v>
      </c>
    </row>
    <row r="119" spans="1:9" x14ac:dyDescent="0.2">
      <c r="A119" s="1">
        <f t="shared" si="21"/>
        <v>7</v>
      </c>
      <c r="B119" s="1" t="str">
        <f t="shared" si="22"/>
        <v>UMa</v>
      </c>
      <c r="C119" s="1" t="str">
        <f t="shared" si="23"/>
        <v>S4</v>
      </c>
      <c r="D119" s="1">
        <f t="shared" si="24"/>
        <v>3</v>
      </c>
      <c r="E119" s="1" t="s">
        <v>188</v>
      </c>
      <c r="F119" s="2">
        <f>10*LOG10( (10^(F107/10)+10^(F108/10)+10^(F112/10)+10^(F105/10))/4 )</f>
        <v>-86.017652839834625</v>
      </c>
      <c r="G119" s="2">
        <f>10*LOG10( (10^(G107/10)+10^(G108/10)+10^(G112/10)+10^(G105/10))/4 )</f>
        <v>-88.492135207562995</v>
      </c>
      <c r="H119" s="2">
        <f>10*LOG10( 1/AVERAGE(1/(10^(H107/10)),1/(10^(H108/10)),1/(10^(H112/10)),1/(10^(H105/10))) )</f>
        <v>-86.400829228770206</v>
      </c>
      <c r="I119" s="2">
        <f>10*LOG10( 1/AVERAGE(1/(10^(I107/10)),1/(10^(I108/10)),1/(10^(I112/10)),1/(10^(I105/10))) )</f>
        <v>-88.726797156509264</v>
      </c>
    </row>
    <row r="120" spans="1:9" x14ac:dyDescent="0.2">
      <c r="A120" s="1">
        <f t="shared" si="21"/>
        <v>7</v>
      </c>
      <c r="B120" s="1" t="str">
        <f t="shared" si="22"/>
        <v>UMa</v>
      </c>
      <c r="C120" s="1" t="str">
        <f t="shared" si="23"/>
        <v>S4</v>
      </c>
      <c r="D120" s="1">
        <f t="shared" si="24"/>
        <v>3</v>
      </c>
      <c r="E120" s="1" t="s">
        <v>189</v>
      </c>
      <c r="F120" s="2">
        <f>10*LOG10( (10^(F107/10)+10^(F108/10)+10^(F112/10))/3)</f>
        <v>-86.71777215952973</v>
      </c>
      <c r="G120" s="2">
        <f>10*LOG10( (10^(G107/10)+10^(G108/10)+10^(G112/10))/3 )</f>
        <v>-89.030276560557155</v>
      </c>
      <c r="H120" s="2">
        <f>10*LOG10( 1/AVERAGE(1/(10^(H107/10)),1/(10^(H108/10)),1/(10^(H112/10))) )</f>
        <v>-86.851757111755191</v>
      </c>
      <c r="I120" s="2">
        <f>10*LOG10( 1/AVERAGE(1/(10^(I107/10)),1/(10^(I108/10)),1/(10^(I112/10))) )</f>
        <v>-89.091636089107709</v>
      </c>
    </row>
    <row r="122" spans="1:9" x14ac:dyDescent="0.2">
      <c r="A122" s="1">
        <v>7</v>
      </c>
      <c r="B122" s="1" t="s">
        <v>38</v>
      </c>
      <c r="C122" s="1" t="s">
        <v>48</v>
      </c>
      <c r="D122" s="1">
        <v>3</v>
      </c>
      <c r="E122" s="3" t="s">
        <v>10</v>
      </c>
      <c r="F122" s="54">
        <v>-86.754000000000005</v>
      </c>
      <c r="G122" s="53">
        <v>-89.344999999999999</v>
      </c>
      <c r="H122" s="54">
        <v>-86.888000000000005</v>
      </c>
      <c r="I122" s="54">
        <v>-89.430999999999997</v>
      </c>
    </row>
    <row r="123" spans="1:9" x14ac:dyDescent="0.2">
      <c r="A123" s="1">
        <v>7</v>
      </c>
      <c r="B123" s="1" t="s">
        <v>38</v>
      </c>
      <c r="C123" s="1" t="s">
        <v>48</v>
      </c>
      <c r="D123" s="1">
        <v>3</v>
      </c>
      <c r="E123" s="3" t="s">
        <v>11</v>
      </c>
      <c r="F123" s="54">
        <v>-88.531999999999996</v>
      </c>
      <c r="G123" s="53">
        <v>-90.363</v>
      </c>
      <c r="H123" s="54">
        <v>-88.596000000000004</v>
      </c>
      <c r="I123" s="54">
        <v>-90.43</v>
      </c>
    </row>
    <row r="124" spans="1:9" x14ac:dyDescent="0.2">
      <c r="A124" s="1">
        <v>7</v>
      </c>
      <c r="B124" s="1" t="s">
        <v>38</v>
      </c>
      <c r="C124" s="1" t="s">
        <v>48</v>
      </c>
      <c r="D124" s="1">
        <v>3</v>
      </c>
      <c r="E124" s="1" t="s">
        <v>12</v>
      </c>
      <c r="F124" s="54">
        <v>-88.765000000000001</v>
      </c>
      <c r="G124" s="53">
        <v>-90.683999999999997</v>
      </c>
      <c r="H124" s="54">
        <v>-88.864000000000004</v>
      </c>
      <c r="I124" s="54">
        <v>-90.802999999999997</v>
      </c>
    </row>
    <row r="125" spans="1:9" x14ac:dyDescent="0.2">
      <c r="A125" s="1">
        <v>7</v>
      </c>
      <c r="B125" s="1" t="s">
        <v>38</v>
      </c>
      <c r="C125" s="1" t="s">
        <v>48</v>
      </c>
      <c r="D125" s="1">
        <v>3</v>
      </c>
      <c r="E125" s="1" t="s">
        <v>13</v>
      </c>
      <c r="F125" s="54">
        <v>-86.905000000000001</v>
      </c>
      <c r="G125" s="53">
        <v>-88.706000000000003</v>
      </c>
      <c r="H125" s="54">
        <v>-86.963999999999999</v>
      </c>
      <c r="I125" s="54">
        <v>-88.772000000000006</v>
      </c>
    </row>
    <row r="126" spans="1:9" x14ac:dyDescent="0.2">
      <c r="A126" s="1">
        <v>7</v>
      </c>
      <c r="B126" s="1" t="s">
        <v>38</v>
      </c>
      <c r="C126" s="1" t="s">
        <v>48</v>
      </c>
      <c r="D126" s="1">
        <v>3</v>
      </c>
      <c r="E126" s="1" t="s">
        <v>14</v>
      </c>
      <c r="F126" s="54">
        <v>-87.034999999999997</v>
      </c>
      <c r="G126" s="53">
        <v>-88.825000000000003</v>
      </c>
      <c r="H126" s="54">
        <v>-87.201999999999998</v>
      </c>
      <c r="I126" s="54">
        <v>-89.018000000000001</v>
      </c>
    </row>
    <row r="127" spans="1:9" x14ac:dyDescent="0.2">
      <c r="A127" s="1">
        <v>7</v>
      </c>
      <c r="B127" s="1" t="s">
        <v>38</v>
      </c>
      <c r="C127" s="1" t="s">
        <v>48</v>
      </c>
      <c r="D127" s="1">
        <v>3</v>
      </c>
      <c r="E127" s="1" t="s">
        <v>15</v>
      </c>
      <c r="F127" s="54">
        <v>-86.278999999999996</v>
      </c>
      <c r="G127" s="53">
        <v>-89.122</v>
      </c>
      <c r="H127" s="54">
        <v>-86.466999999999999</v>
      </c>
      <c r="I127" s="54">
        <v>-89.305999999999997</v>
      </c>
    </row>
    <row r="128" spans="1:9" x14ac:dyDescent="0.2">
      <c r="A128" s="1">
        <v>7</v>
      </c>
      <c r="B128" s="1" t="s">
        <v>38</v>
      </c>
      <c r="C128" s="1" t="s">
        <v>48</v>
      </c>
      <c r="D128" s="1">
        <v>3</v>
      </c>
      <c r="E128" s="1" t="s">
        <v>16</v>
      </c>
      <c r="F128" s="54">
        <v>-87.34</v>
      </c>
      <c r="G128" s="53">
        <v>-89.697000000000003</v>
      </c>
      <c r="H128" s="54">
        <v>-87.552999999999997</v>
      </c>
      <c r="I128" s="54">
        <v>-89.908000000000001</v>
      </c>
    </row>
    <row r="129" spans="1:9" x14ac:dyDescent="0.2">
      <c r="A129" s="1">
        <v>7</v>
      </c>
      <c r="B129" s="1" t="s">
        <v>38</v>
      </c>
      <c r="C129" s="1" t="s">
        <v>48</v>
      </c>
      <c r="D129" s="1">
        <v>3</v>
      </c>
      <c r="E129" s="1" t="s">
        <v>17</v>
      </c>
      <c r="F129" s="54">
        <v>-88.123000000000005</v>
      </c>
      <c r="G129" s="53">
        <v>-90.334000000000003</v>
      </c>
      <c r="H129" s="54">
        <v>-88.287999999999997</v>
      </c>
      <c r="I129" s="54">
        <v>-90.504000000000005</v>
      </c>
    </row>
    <row r="130" spans="1:9" x14ac:dyDescent="0.2">
      <c r="A130" s="1">
        <v>7</v>
      </c>
      <c r="B130" s="1" t="s">
        <v>38</v>
      </c>
      <c r="C130" s="1" t="s">
        <v>48</v>
      </c>
      <c r="D130" s="1">
        <v>3</v>
      </c>
      <c r="E130" s="1" t="s">
        <v>18</v>
      </c>
      <c r="F130" s="56">
        <f>10*LOG10(AVERAGE(10^(F124/10),10^(F129/10)))</f>
        <v>-88.432147752308396</v>
      </c>
      <c r="G130" s="56">
        <f>10*LOG10(AVERAGE(10^(G124/10),10^(G129/10)))</f>
        <v>-90.505475120316419</v>
      </c>
      <c r="H130" s="56">
        <f>10*LOG10(1/(AVERAGE(1/(10^(H124/10)),1/(10^(H129/10)))))</f>
        <v>-88.58554229009799</v>
      </c>
      <c r="I130" s="56">
        <f>10*LOG10(1/(AVERAGE(1/(10^(I124/10)),1/(10^(I129/10)))))</f>
        <v>-90.656072659589029</v>
      </c>
    </row>
    <row r="131" spans="1:9" x14ac:dyDescent="0.2">
      <c r="A131" s="1">
        <v>7</v>
      </c>
      <c r="B131" s="1" t="s">
        <v>38</v>
      </c>
      <c r="C131" s="1" t="s">
        <v>48</v>
      </c>
      <c r="D131" s="1">
        <v>3</v>
      </c>
      <c r="E131" s="1" t="s">
        <v>97</v>
      </c>
      <c r="F131" s="56">
        <f>10*LOG10(AVERAGE(10^(F124/10),10^(F129/10),10^(F125/10)))</f>
        <v>-87.86132816975163</v>
      </c>
      <c r="G131" s="56">
        <f>10*LOG10(AVERAGE(10^(G124/10),10^(G129/10),10^(G125/10)))</f>
        <v>-89.819438480160812</v>
      </c>
      <c r="H131" s="56">
        <f>10*LOG10(1/(AVERAGE(1/(10^(H124/10)),1/(10^(H129/10)),1/(10^(H125/10)))))</f>
        <v>-88.109281181235531</v>
      </c>
      <c r="I131" s="56">
        <f>10*LOG10(1/(AVERAGE(1/(10^(I124/10)),1/(10^(I129/10)),1/(10^(I125/10)))))</f>
        <v>-90.114083303874096</v>
      </c>
    </row>
    <row r="132" spans="1:9" x14ac:dyDescent="0.2">
      <c r="A132" s="1">
        <v>7</v>
      </c>
      <c r="B132" s="1" t="s">
        <v>38</v>
      </c>
      <c r="C132" s="1" t="s">
        <v>48</v>
      </c>
      <c r="D132" s="1">
        <v>3</v>
      </c>
      <c r="E132" s="1" t="s">
        <v>19</v>
      </c>
      <c r="F132" s="56">
        <f>10*LOG10( (10^(F122/10)+10^(F123/10)+10^(F124/10)+10^(F125/10)+10^(F126/10)+10^(F127/10)+10^(F128/10)+10^(F129/10))/8 )</f>
        <v>-87.38662376531606</v>
      </c>
      <c r="G132" s="56">
        <f>10*LOG10( (10^(G122/10)+10^(G123/10)+10^(G124/10)+10^(G125/10)+10^(G126/10)+10^(G127/10)+10^(G128/10)+10^(G129/10))/8 )</f>
        <v>-89.577711516261843</v>
      </c>
      <c r="H132" s="56">
        <f>10*LOG10( 1/AVERAGE(1/(10^(H122/10)),1/(10^(H123/10)),1/(10^(H124/10)),1/(10^(H125/10)),1/(10^(H126/10)),1/(10^(H127/10)),1/(10^(H128/10)),1/(10^(H129/10))) )</f>
        <v>-87.681662328414944</v>
      </c>
      <c r="I132" s="56">
        <f>10*LOG10( 1/AVERAGE(1/(10^(I122/10)),1/(10^(I123/10)),1/(10^(I124/10)),1/(10^(I125/10)),1/(10^(I126/10)),1/(10^(I127/10)),1/(10^(I128/10)),1/(10^(I129/10))) )</f>
        <v>-89.828427108848885</v>
      </c>
    </row>
    <row r="133" spans="1:9" x14ac:dyDescent="0.2">
      <c r="A133" s="1">
        <f>A132</f>
        <v>7</v>
      </c>
      <c r="B133" s="1" t="str">
        <f>B132</f>
        <v>UMa</v>
      </c>
      <c r="C133" s="1" t="str">
        <f>C132</f>
        <v>S6</v>
      </c>
      <c r="D133" s="1">
        <f>D132</f>
        <v>3</v>
      </c>
      <c r="E133" s="1" t="s">
        <v>185</v>
      </c>
      <c r="F133" s="2">
        <f>10*LOG10( (10^(F123/10)+10^(F124/10)+10^(F125/10)+10^(F127/10)+10^(F128/10)+10^(F129/10)+10^(F122/10))/7 )</f>
        <v>-87.439262965808453</v>
      </c>
      <c r="G133" s="2">
        <f>10*LOG10( (10^(G123/10)+10^(G124/10)+10^(G125/10)+10^(G127/10)+10^(G128/10)+10^(G129/10)+10^(G122/10))/7 )</f>
        <v>-89.696739018678954</v>
      </c>
      <c r="H133" s="2">
        <f>10*LOG10( 1/AVERAGE(1/(10^(H123/10)),1/(10^(H124/10)),1/(10^(H125/10)),1/(10^(H127/10)),1/(10^(H128/10)),1/(10^(H129/10)),1/(10^(H122/10))) )</f>
        <v>-87.746057224472608</v>
      </c>
      <c r="I133" s="2">
        <f>10*LOG10( 1/AVERAGE(1/(10^(I123/10)),1/(10^(I124/10)),1/(10^(I125/10)),1/(10^(I127/10)),1/(10^(I128/10)),1/(10^(I129/10)),1/(10^(I122/10))) )</f>
        <v>-89.932778085675821</v>
      </c>
    </row>
    <row r="134" spans="1:9" x14ac:dyDescent="0.2">
      <c r="A134" s="1">
        <f t="shared" ref="A134:A137" si="25">A133</f>
        <v>7</v>
      </c>
      <c r="B134" s="1" t="str">
        <f t="shared" ref="B134:B137" si="26">B133</f>
        <v>UMa</v>
      </c>
      <c r="C134" s="1" t="str">
        <f t="shared" ref="C134:C137" si="27">C133</f>
        <v>S6</v>
      </c>
      <c r="D134" s="1">
        <f t="shared" ref="D134:D137" si="28">D133</f>
        <v>3</v>
      </c>
      <c r="E134" s="1" t="s">
        <v>186</v>
      </c>
      <c r="F134" s="2">
        <f>10*LOG10( (10^(F124/10)+10^(F125/10)+10^(F127/10)+10^(F128/10)+10^(F129/10)+10^(F122/10))/6 )</f>
        <v>-87.281158778519881</v>
      </c>
      <c r="G134" s="2">
        <f>10*LOG10( (10^(G124/10)+10^(G125/10)+10^(G127/10)+10^(G128/10)+10^(G129/10)+10^(G122/10))/6 )</f>
        <v>-89.594995031696556</v>
      </c>
      <c r="H134" s="2">
        <f>10*LOG10( 1/AVERAGE(1/(10^(H124/10)),1/(10^(H125/10)),1/(10^(H127/10)),1/(10^(H128/10)),1/(10^(H129/10)),1/(10^(H122/10))) )</f>
        <v>-87.5866999344818</v>
      </c>
      <c r="I134" s="2">
        <f>10*LOG10( 1/AVERAGE(1/(10^(I124/10)),1/(10^(I125/10)),1/(10^(I127/10)),1/(10^(I128/10)),1/(10^(I129/10)),1/(10^(I122/10))) )</f>
        <v>-89.84407785720542</v>
      </c>
    </row>
    <row r="135" spans="1:9" x14ac:dyDescent="0.2">
      <c r="A135" s="1">
        <f t="shared" si="25"/>
        <v>7</v>
      </c>
      <c r="B135" s="1" t="str">
        <f t="shared" si="26"/>
        <v>UMa</v>
      </c>
      <c r="C135" s="1" t="str">
        <f t="shared" si="27"/>
        <v>S6</v>
      </c>
      <c r="D135" s="1">
        <f t="shared" si="28"/>
        <v>3</v>
      </c>
      <c r="E135" s="1" t="s">
        <v>187</v>
      </c>
      <c r="F135" s="2">
        <f>10*LOG10( (10^(F124/10)+10^(F125/10)+10^(F127/10)+10^(F129/10)+10^(F122/10))/5 )</f>
        <v>-87.269485599489883</v>
      </c>
      <c r="G135" s="2">
        <f>10*LOG10( (10^(G124/10)+10^(G125/10)+10^(G127/10)+10^(G129/10)+10^(G122/10))/5 )</f>
        <v>-89.574878419847238</v>
      </c>
      <c r="H135" s="2">
        <f>10*LOG10( 1/AVERAGE(1/(10^(H124/10)),1/(10^(H125/10)),1/(10^(H127/10)),1/(10^(H129/10)),1/(10^(H122/10))) )</f>
        <v>-87.593408654476477</v>
      </c>
      <c r="I135" s="2">
        <f>10*LOG10( 1/AVERAGE(1/(10^(I124/10)),1/(10^(I125/10)),1/(10^(I127/10)),1/(10^(I129/10)),1/(10^(I122/10))) )</f>
        <v>-89.831179746688562</v>
      </c>
    </row>
    <row r="136" spans="1:9" x14ac:dyDescent="0.2">
      <c r="A136" s="1">
        <f t="shared" si="25"/>
        <v>7</v>
      </c>
      <c r="B136" s="1" t="str">
        <f t="shared" si="26"/>
        <v>UMa</v>
      </c>
      <c r="C136" s="1" t="str">
        <f t="shared" si="27"/>
        <v>S6</v>
      </c>
      <c r="D136" s="1">
        <f t="shared" si="28"/>
        <v>3</v>
      </c>
      <c r="E136" s="1" t="s">
        <v>188</v>
      </c>
      <c r="F136" s="2">
        <f>10*LOG10( (10^(F124/10)+10^(F125/10)+10^(F129/10)+10^(F122/10))/4 )</f>
        <v>-87.556924790828646</v>
      </c>
      <c r="G136" s="2">
        <f>10*LOG10( (10^(G124/10)+10^(G125/10)+10^(G129/10)+10^(G122/10))/4 )</f>
        <v>-89.695882063257216</v>
      </c>
      <c r="H136" s="2">
        <f>10*LOG10( 1/AVERAGE(1/(10^(H124/10)),1/(10^(H125/10)),1/(10^(H129/10)),1/(10^(H122/10))) )</f>
        <v>-87.834629752596456</v>
      </c>
      <c r="I136" s="2">
        <f>10*LOG10( 1/AVERAGE(1/(10^(I124/10)),1/(10^(I125/10)),1/(10^(I129/10)),1/(10^(I122/10))) )</f>
        <v>-89.953118672615375</v>
      </c>
    </row>
    <row r="137" spans="1:9" x14ac:dyDescent="0.2">
      <c r="A137" s="1">
        <f t="shared" si="25"/>
        <v>7</v>
      </c>
      <c r="B137" s="1" t="str">
        <f t="shared" si="26"/>
        <v>UMa</v>
      </c>
      <c r="C137" s="1" t="str">
        <f t="shared" si="27"/>
        <v>S6</v>
      </c>
      <c r="D137" s="1">
        <f t="shared" si="28"/>
        <v>3</v>
      </c>
      <c r="E137" s="1" t="s">
        <v>189</v>
      </c>
      <c r="F137" s="2">
        <f>10*LOG10( (10^(F124/10)+10^(F125/10)+10^(F129/10))/3)</f>
        <v>-87.86132816975163</v>
      </c>
      <c r="G137" s="2">
        <f>10*LOG10( (10^(G124/10)+10^(G125/10)+10^(G129/10))/3 )</f>
        <v>-89.819438480160812</v>
      </c>
      <c r="H137" s="2">
        <f>10*LOG10( 1/AVERAGE(1/(10^(H124/10)),1/(10^(H125/10)),1/(10^(H129/10))) )</f>
        <v>-88.109281181235531</v>
      </c>
      <c r="I137" s="2">
        <f>10*LOG10( 1/AVERAGE(1/(10^(I124/10)),1/(10^(I125/10)),1/(10^(I129/10))) )</f>
        <v>-90.114083303874096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A52" sqref="A52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5" style="14" customWidth="1"/>
    <col min="16" max="16" width="11.5" style="36" customWidth="1"/>
    <col min="17" max="16384" width="8.83203125" style="36"/>
  </cols>
  <sheetData>
    <row r="1" spans="1:16" x14ac:dyDescent="0.2">
      <c r="A1" s="187" t="s">
        <v>108</v>
      </c>
      <c r="B1" s="187"/>
      <c r="C1" s="10"/>
      <c r="D1" s="109" t="s">
        <v>56</v>
      </c>
      <c r="E1" s="183"/>
      <c r="F1" s="110"/>
      <c r="G1" s="109" t="s">
        <v>57</v>
      </c>
      <c r="H1" s="183"/>
      <c r="I1" s="110"/>
      <c r="J1" s="109" t="s">
        <v>58</v>
      </c>
      <c r="K1" s="183"/>
      <c r="L1" s="110"/>
      <c r="M1" s="109" t="s">
        <v>60</v>
      </c>
      <c r="N1" s="110"/>
      <c r="O1" s="109" t="s">
        <v>192</v>
      </c>
      <c r="P1" s="110"/>
    </row>
    <row r="2" spans="1:16" x14ac:dyDescent="0.2">
      <c r="A2" s="187"/>
      <c r="B2" s="187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87"/>
      <c r="B3" s="187"/>
      <c r="C3" s="46">
        <v>13</v>
      </c>
      <c r="D3" s="34">
        <v>6.2</v>
      </c>
      <c r="E3" s="35">
        <f>MAX(N22,N26,N30,N35,N39,N43,N48,N52,N56,N61,N65,N69)</f>
        <v>4.867999999999995</v>
      </c>
      <c r="F3" s="48">
        <f>MAX(M22,M26,M30,M35,M39,M43,M48,M52,M56,M61,M65,M69)</f>
        <v>4.9069999999999965</v>
      </c>
      <c r="G3" s="34">
        <v>-0.2</v>
      </c>
      <c r="H3" s="34">
        <f>MAX(N23,N27,N31,N36,N40,N44,N49,N53,N57,N62,N66,N70)</f>
        <v>1.1499999999999915</v>
      </c>
      <c r="I3" s="2">
        <f>MAX(M23,M27,M31,N36,M40,M44,M49,N53,M57,M62,M66,M70)</f>
        <v>1.304000000000002</v>
      </c>
      <c r="J3" s="34">
        <v>0.5</v>
      </c>
      <c r="K3" s="34">
        <f>MAX(N24,N28,N37,N41,N50,N54,N63,N67)</f>
        <v>0.54800000000000182</v>
      </c>
      <c r="L3" s="2">
        <f>MAX(M24,M28,M37,M41,M50,M54,M63,M67)</f>
        <v>0.52799999999999159</v>
      </c>
      <c r="M3" s="35">
        <f>MAX(E3,H3,K3)</f>
        <v>4.867999999999995</v>
      </c>
      <c r="N3" s="35">
        <f>MAX(F3,I3,L3)</f>
        <v>4.9069999999999965</v>
      </c>
      <c r="O3" s="35">
        <f>MAX(H3,K3)</f>
        <v>1.1499999999999915</v>
      </c>
      <c r="P3" s="35">
        <f>MAX(I3,L3)</f>
        <v>1.304000000000002</v>
      </c>
    </row>
    <row r="4" spans="1:16" x14ac:dyDescent="0.2">
      <c r="A4" s="187"/>
      <c r="B4" s="187"/>
      <c r="C4" s="46">
        <v>7</v>
      </c>
      <c r="D4" s="34">
        <v>8.6999999999999993</v>
      </c>
      <c r="E4" s="35">
        <f>MAX(N74,N78,N82,N87,N91,N95,N100,N104,N108,N113,N117,N121)</f>
        <v>4.472999999999999</v>
      </c>
      <c r="F4" s="48">
        <f>MAX(M74,M78,M82,M87,M91,M95,M100,M104,M108,M113,M117,M121)</f>
        <v>4.5769999999999982</v>
      </c>
      <c r="G4" s="34">
        <v>2.2000000000000002</v>
      </c>
      <c r="H4" s="34">
        <f>MAX(N75,N79,N83,N88,N92,N96,N101,N105,N109,N114,N118,N122)</f>
        <v>2.6430000000000007</v>
      </c>
      <c r="I4" s="2">
        <f>MAX(M75,M79,M83,M88,M92,M96,M101,M105,M109,M114,M118,M122)</f>
        <v>2.6880000000000024</v>
      </c>
      <c r="J4" s="34">
        <v>-0.7</v>
      </c>
      <c r="K4" s="34">
        <f>MAX(N76,N80,N89,N93,N102,N106,N115,N119)</f>
        <v>2.3349999999999937</v>
      </c>
      <c r="L4" s="2">
        <f>MAX(M76,M80,M89,M93,M102,M106,M115,M119)</f>
        <v>2.1199999999999903</v>
      </c>
      <c r="M4" s="35">
        <f>MAX(E4,H4,K4)</f>
        <v>4.472999999999999</v>
      </c>
      <c r="N4" s="35">
        <f>MAX(F4,I4,L4)</f>
        <v>4.5769999999999982</v>
      </c>
      <c r="O4" s="35">
        <f>MAX(H4,K4)</f>
        <v>2.6430000000000007</v>
      </c>
      <c r="P4" s="35">
        <f>MAX(I4,L4)</f>
        <v>2.6880000000000024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8" t="s">
        <v>80</v>
      </c>
      <c r="B6" s="189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8"/>
      <c r="B7" s="189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8"/>
      <c r="B8" s="189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5" t="str">
        <f>CONCATENATE(A1, " harmonization parameters")</f>
        <v>Opt.A harmonization parameters</v>
      </c>
      <c r="B10" s="185"/>
      <c r="C10" s="185"/>
      <c r="D10" s="185"/>
      <c r="E10" s="185"/>
      <c r="F10" s="185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5" t="s">
        <v>83</v>
      </c>
      <c r="B11" s="185"/>
      <c r="C11" s="185"/>
      <c r="D11" s="185"/>
      <c r="E11" s="185" t="s">
        <v>84</v>
      </c>
      <c r="F11" s="185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4" t="s">
        <v>85</v>
      </c>
      <c r="B12" s="184"/>
      <c r="C12" s="184"/>
      <c r="D12" s="184"/>
      <c r="E12" s="184" t="s">
        <v>86</v>
      </c>
      <c r="F12" s="184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4" t="s">
        <v>87</v>
      </c>
      <c r="B13" s="184"/>
      <c r="C13" s="184"/>
      <c r="D13" s="184"/>
      <c r="E13" s="184" t="s">
        <v>106</v>
      </c>
      <c r="F13" s="184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4" t="s">
        <v>88</v>
      </c>
      <c r="B14" s="184"/>
      <c r="C14" s="184"/>
      <c r="D14" s="184"/>
      <c r="E14" s="184" t="s">
        <v>89</v>
      </c>
      <c r="F14" s="184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4" t="s">
        <v>90</v>
      </c>
      <c r="B15" s="184"/>
      <c r="C15" s="184"/>
      <c r="D15" s="184"/>
      <c r="E15" s="186" t="s">
        <v>91</v>
      </c>
      <c r="F15" s="186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4" t="s">
        <v>92</v>
      </c>
      <c r="B16" s="184"/>
      <c r="C16" s="184"/>
      <c r="D16" s="184"/>
      <c r="E16" s="184" t="s">
        <v>93</v>
      </c>
      <c r="F16" s="184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4" t="s">
        <v>95</v>
      </c>
      <c r="B17" s="184"/>
      <c r="C17" s="184"/>
      <c r="D17" s="184"/>
      <c r="E17" s="184" t="s">
        <v>96</v>
      </c>
      <c r="F17" s="184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4" t="s">
        <v>102</v>
      </c>
      <c r="B18" s="184"/>
      <c r="C18" s="184"/>
      <c r="D18" s="184"/>
      <c r="E18" s="184" t="s">
        <v>103</v>
      </c>
      <c r="F18" s="184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12</v>
      </c>
      <c r="E21" s="18" t="str">
        <f t="shared" ref="E21:E31" si="0">CONCATENATE(B21," ",C21," ",D21)</f>
        <v xml:space="preserve">MPAC UMa P  45                 </v>
      </c>
      <c r="F21" s="18" t="s">
        <v>8</v>
      </c>
      <c r="G21" s="18" t="str">
        <f t="shared" ref="G21:G31" si="1">CONCATENATE(E21," ",F21)</f>
        <v>MPAC UMa P  45                  XT1080</v>
      </c>
      <c r="H21" s="19">
        <f>SUMPRODUCT( (MPAC!$A$3:$A$1067=A21)*(MPAC!$B$3:$B$1067=C21)*(MPAC!$E$3:$E$1067=D21)*(MPAC!$C$3:$C$1067=F21)*(MPAC!$F$3:$F$1067) )</f>
        <v>-87.712000000000003</v>
      </c>
      <c r="I21" s="19">
        <f>SUMPRODUCT( (MPAC!$A$3:$A$1067=A21)*(MPAC!$B$3:$B$1067=C21)*(MPAC!$E$3:$E$1067=D21)*(MPAC!$C$3:$C$1067=F21)*(MPAC!$G$3:$G$1067) )</f>
        <v>-90.421000000000006</v>
      </c>
      <c r="J21" s="19">
        <v>0</v>
      </c>
      <c r="K21" s="19">
        <f>H21+$J21</f>
        <v>-87.712000000000003</v>
      </c>
      <c r="L21" s="19">
        <f>I21+$J21</f>
        <v>-90.421000000000006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ref="E22" si="2">CONCATENATE(B22," ",C22," ",D22)</f>
        <v>RC NIST STEP SF=2000 NS=120</v>
      </c>
      <c r="F22" s="18" t="s">
        <v>8</v>
      </c>
      <c r="G22" s="18" t="str">
        <f t="shared" ref="G22" si="3">CONCATENATE(E22," ",F22)</f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6.2</v>
      </c>
      <c r="K22" s="19">
        <f t="shared" ref="K22" si="4">H22+$J22</f>
        <v>-92.619</v>
      </c>
      <c r="L22" s="19">
        <f t="shared" ref="L22" si="5">I22+$J22</f>
        <v>-92.890999999999991</v>
      </c>
      <c r="M22" s="39">
        <f>ABS(K22-K21)</f>
        <v>4.9069999999999965</v>
      </c>
      <c r="N22" s="39">
        <f>ABS(L22-L21)</f>
        <v>2.4699999999999847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-0.2</v>
      </c>
      <c r="K23" s="19">
        <f t="shared" ref="K23:L31" si="6">H23+$J23</f>
        <v>-89.016000000000005</v>
      </c>
      <c r="L23" s="19">
        <f t="shared" si="6"/>
        <v>-91.254000000000005</v>
      </c>
      <c r="M23" s="39">
        <f>ABS(K23-K21)</f>
        <v>1.304000000000002</v>
      </c>
      <c r="N23" s="39">
        <f>ABS(L23-L21)</f>
        <v>0.83299999999999841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">
        <v>12</v>
      </c>
      <c r="E24" s="18" t="str">
        <f t="shared" si="0"/>
        <v xml:space="preserve">RTS UMa P  45                 </v>
      </c>
      <c r="F24" s="18" t="s">
        <v>8</v>
      </c>
      <c r="G24" s="18" t="str">
        <f t="shared" si="1"/>
        <v>RTS UMa P  45                  XT1080</v>
      </c>
      <c r="H24" s="19">
        <f>SUMPRODUCT( (RTS!$A$3:$A$1043=A24)*(RTS!$B$3:$B$1043=C24)*(RTS!$E$3:$E$1043=D24)*(RTS!$C$3:$C$1043=F24)*(RTS!$F$3:$F$1043) )</f>
        <v>-88.691000000000003</v>
      </c>
      <c r="I24" s="19">
        <f>SUMPRODUCT( (RTS!$A$3:$A$1043=A24)*(RTS!$B$3:$B$1043=C24)*(RTS!$E$3:$E$1043=D24)*(RTS!$C$3:$C$1043=F24)*(RTS!$G$3:$G$1043) )</f>
        <v>-91.36</v>
      </c>
      <c r="J24" s="19">
        <f>$J$3</f>
        <v>0.5</v>
      </c>
      <c r="K24" s="19">
        <f t="shared" si="6"/>
        <v>-88.191000000000003</v>
      </c>
      <c r="L24" s="19">
        <f t="shared" si="6"/>
        <v>-90.86</v>
      </c>
      <c r="M24" s="39">
        <f>ABS(K24-K21)</f>
        <v>0.4789999999999992</v>
      </c>
      <c r="N24" s="39">
        <f>ABS(L24-L21)</f>
        <v>0.43899999999999295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">
        <v>12</v>
      </c>
      <c r="E25" s="6" t="str">
        <f t="shared" si="0"/>
        <v xml:space="preserve">MPAC UMa P  45                 </v>
      </c>
      <c r="F25" s="6" t="s">
        <v>20</v>
      </c>
      <c r="G25" s="6" t="str">
        <f t="shared" si="1"/>
        <v>MPAC UMa P  45                  XT1096</v>
      </c>
      <c r="H25" s="7">
        <f>SUMPRODUCT( (MPAC!$A$3:$A$1067=A25)*(MPAC!$B$3:$B$1067=C25)*(MPAC!$E$3:$E$1067=D25)*(MPAC!$C$3:$C$1067=F25)*(MPAC!$F$3:$F$1067) )</f>
        <v>-90.718999999999994</v>
      </c>
      <c r="I25" s="7">
        <f>SUMPRODUCT( (MPAC!$A$3:$A$1067=A25)*(MPAC!$B$3:$B$1067=C25)*(MPAC!$E$3:$E$1067=D25)*(MPAC!$C$3:$C$1067=F25)*(MPAC!$G$3:$G$1067) )</f>
        <v>-93.09</v>
      </c>
      <c r="J25" s="7">
        <v>0</v>
      </c>
      <c r="K25" s="7">
        <f t="shared" si="6"/>
        <v>-90.718999999999994</v>
      </c>
      <c r="L25" s="7">
        <f t="shared" si="6"/>
        <v>-93.09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6.2</v>
      </c>
      <c r="K26" s="7">
        <f t="shared" si="6"/>
        <v>-92.805999999999997</v>
      </c>
      <c r="L26" s="7">
        <f t="shared" si="6"/>
        <v>-93.096000000000004</v>
      </c>
      <c r="M26" s="40">
        <f>ABS(K26-K25)</f>
        <v>2.0870000000000033</v>
      </c>
      <c r="N26" s="40">
        <f>ABS(L26-L25)</f>
        <v>6.0000000000002274E-3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-0.2</v>
      </c>
      <c r="K27" s="7">
        <f t="shared" si="6"/>
        <v>-91.046000000000006</v>
      </c>
      <c r="L27" s="7">
        <f t="shared" si="6"/>
        <v>-93.042000000000002</v>
      </c>
      <c r="M27" s="40">
        <f>ABS(K27-K25)</f>
        <v>0.32700000000001239</v>
      </c>
      <c r="N27" s="40">
        <f>ABS(L27-L25)</f>
        <v>4.8000000000001819E-2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">
        <v>12</v>
      </c>
      <c r="E28" s="6" t="str">
        <f t="shared" si="0"/>
        <v xml:space="preserve">RTS UMa P  45                 </v>
      </c>
      <c r="F28" s="6" t="s">
        <v>20</v>
      </c>
      <c r="G28" s="6" t="str">
        <f t="shared" si="1"/>
        <v>RTS UMa P  45                  XT1096</v>
      </c>
      <c r="H28" s="7">
        <f>SUMPRODUCT( (RTS!$A$3:$A$1043=A28)*(RTS!$B$3:$B$1043=C28)*(RTS!$E$3:$E$1043=D28)*(RTS!$C$3:$C$1043=F28)*(RTS!$F$3:$F$1043) )</f>
        <v>-91.08</v>
      </c>
      <c r="I28" s="7">
        <f>SUMPRODUCT( (RTS!$A$3:$A$1043=A28)*(RTS!$B$3:$B$1043=C28)*(RTS!$E$3:$E$1043=D28)*(RTS!$C$3:$C$1043=F28)*(RTS!$G$3:$G$1043) )</f>
        <v>-93.405000000000001</v>
      </c>
      <c r="J28" s="7">
        <f>$J$3</f>
        <v>0.5</v>
      </c>
      <c r="K28" s="7">
        <f t="shared" si="6"/>
        <v>-90.58</v>
      </c>
      <c r="L28" s="7">
        <f t="shared" si="6"/>
        <v>-92.905000000000001</v>
      </c>
      <c r="M28" s="40">
        <f>ABS(K28-K25)</f>
        <v>0.13899999999999579</v>
      </c>
      <c r="N28" s="40">
        <f>ABS(L28-L25)</f>
        <v>0.18500000000000227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">
        <v>12</v>
      </c>
      <c r="E29" s="20" t="str">
        <f t="shared" si="0"/>
        <v xml:space="preserve">MPAC UMa P  45                 </v>
      </c>
      <c r="F29" s="20" t="s">
        <v>21</v>
      </c>
      <c r="G29" s="20" t="str">
        <f t="shared" si="1"/>
        <v>MPAC UMa P  45                  Z3</v>
      </c>
      <c r="H29" s="21">
        <f>SUMPRODUCT( (MPAC!$A$3:$A$1067=A29)*(MPAC!$B$3:$B$1067=C29)*(MPAC!$E$3:$E$1067=D29)*(MPAC!$C$3:$C$1067=F29)*(MPAC!$F$3:$F$1067) )</f>
        <v>-89.233999999999995</v>
      </c>
      <c r="I29" s="21">
        <f>SUMPRODUCT( (MPAC!$A$3:$A$1067=A29)*(MPAC!$B$3:$B$1067=C29)*(MPAC!$E$3:$E$1067=D29)*(MPAC!$C$3:$C$1067=F29)*(MPAC!$G$3:$G$1067) )</f>
        <v>-92.150999999999996</v>
      </c>
      <c r="J29" s="21">
        <v>0</v>
      </c>
      <c r="K29" s="21">
        <f t="shared" si="6"/>
        <v>-89.233999999999995</v>
      </c>
      <c r="L29" s="21">
        <f t="shared" si="6"/>
        <v>-92.150999999999996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ref="E30" si="7">CONCATENATE(B30," ",C30," ",D30)</f>
        <v>RC NIST STEP SF=2000 NS=120</v>
      </c>
      <c r="F30" s="20" t="s">
        <v>21</v>
      </c>
      <c r="G30" s="20" t="str">
        <f t="shared" ref="G30" si="8">CONCATENATE(E30," ",F30)</f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6.2</v>
      </c>
      <c r="K30" s="21">
        <f t="shared" ref="K30" si="9">H30+$J30</f>
        <v>-91.332999999999998</v>
      </c>
      <c r="L30" s="21">
        <f t="shared" ref="L30" si="10">I30+$J30</f>
        <v>-91.625999999999991</v>
      </c>
      <c r="M30" s="41">
        <f>ABS(K30-K29)</f>
        <v>2.0990000000000038</v>
      </c>
      <c r="N30" s="41">
        <f>ABS(L30-L29)</f>
        <v>0.52500000000000568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-87.962000000000003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-0.2</v>
      </c>
      <c r="K31" s="21">
        <f t="shared" si="6"/>
        <v>-88.162000000000006</v>
      </c>
      <c r="L31" s="21">
        <f t="shared" si="6"/>
        <v>-91.001000000000005</v>
      </c>
      <c r="M31" s="41">
        <f>ABS(K31-K29)</f>
        <v>1.0719999999999885</v>
      </c>
      <c r="N31" s="41">
        <f>ABS(L31-L29)</f>
        <v>1.1499999999999915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">
        <v>12</v>
      </c>
      <c r="E34" s="18" t="str">
        <f t="shared" ref="E34:E44" si="11">CONCATENATE(B34," ",C34," ",D34)</f>
        <v xml:space="preserve">MPAC UMi P  45                 </v>
      </c>
      <c r="F34" s="18" t="s">
        <v>8</v>
      </c>
      <c r="G34" s="18" t="str">
        <f t="shared" ref="G34:G44" si="12">CONCATENATE(E34," ",F34)</f>
        <v>MPAC UMi P  45                  XT1080</v>
      </c>
      <c r="H34" s="19">
        <f>SUMPRODUCT( (MPAC!$A$3:$A$1067=A34)*(MPAC!$B$3:$B$1067=C34)*(MPAC!$E$3:$E$1067=D34)*(MPAC!$C$3:$C$1067=F34)*(MPAC!$F$3:$F$1067) )</f>
        <v>-93.95</v>
      </c>
      <c r="I34" s="19">
        <f>SUMPRODUCT( (MPAC!$A$3:$A$1067=A34)*(MPAC!$B$3:$B$1067=C34)*(MPAC!$E$3:$E$1067=D34)*(MPAC!$C$3:$C$1067=F34)*(MPAC!$G$3:$G$1067) )</f>
        <v>-95.843999999999994</v>
      </c>
      <c r="J34" s="19">
        <v>0</v>
      </c>
      <c r="K34" s="19">
        <f>H34+$J34</f>
        <v>-93.95</v>
      </c>
      <c r="L34" s="19">
        <f>I34+$J34</f>
        <v>-95.843999999999994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11"/>
        <v>RC NIST STEP SF=2000 NS=120</v>
      </c>
      <c r="F35" s="18" t="s">
        <v>8</v>
      </c>
      <c r="G35" s="18" t="str">
        <f t="shared" si="12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6.2</v>
      </c>
      <c r="K35" s="19">
        <f t="shared" ref="K35:K44" si="13">H35+$J35</f>
        <v>-92.619</v>
      </c>
      <c r="L35" s="19">
        <f t="shared" ref="L35:L44" si="14">I35+$J35</f>
        <v>-92.890999999999991</v>
      </c>
      <c r="M35" s="39">
        <f>ABS(K35-K34)</f>
        <v>1.3310000000000031</v>
      </c>
      <c r="N35" s="39">
        <f>ABS(L35-L34)</f>
        <v>2.953000000000003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11"/>
        <v>RC+CE LCSD STEP SF=2000 NS=120</v>
      </c>
      <c r="F36" s="18" t="s">
        <v>8</v>
      </c>
      <c r="G36" s="18" t="str">
        <f t="shared" si="12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-0.2</v>
      </c>
      <c r="K36" s="19">
        <f t="shared" si="13"/>
        <v>-94.742000000000004</v>
      </c>
      <c r="L36" s="19">
        <f t="shared" si="14"/>
        <v>-96.33</v>
      </c>
      <c r="M36" s="39">
        <f>ABS(K36-K34)</f>
        <v>0.79200000000000159</v>
      </c>
      <c r="N36" s="39">
        <f>ABS(L36-L34)</f>
        <v>0.48600000000000421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">
        <v>12</v>
      </c>
      <c r="E37" s="18" t="str">
        <f t="shared" si="11"/>
        <v xml:space="preserve">RTS UMi P  45                 </v>
      </c>
      <c r="F37" s="18" t="s">
        <v>8</v>
      </c>
      <c r="G37" s="18" t="str">
        <f t="shared" si="12"/>
        <v>RTS UMi P  45                  XT1080</v>
      </c>
      <c r="H37" s="19">
        <f>SUMPRODUCT( (RTS!$A$3:$A$1043=A37)*(RTS!$B$3:$B$1043=C37)*(RTS!$E$3:$E$1043=D37)*(RTS!$C$3:$C$1043=F37)*(RTS!$F$3:$F$1043) )</f>
        <v>-94.048000000000002</v>
      </c>
      <c r="I37" s="19">
        <f>SUMPRODUCT( (RTS!$A$3:$A$1043=A37)*(RTS!$B$3:$B$1043=C37)*(RTS!$E$3:$E$1043=D37)*(RTS!$C$3:$C$1043=F37)*(RTS!$G$3:$G$1043) )</f>
        <v>-96.025000000000006</v>
      </c>
      <c r="J37" s="19">
        <f>$J$3</f>
        <v>0.5</v>
      </c>
      <c r="K37" s="19">
        <f t="shared" si="13"/>
        <v>-93.548000000000002</v>
      </c>
      <c r="L37" s="19">
        <f t="shared" si="14"/>
        <v>-95.525000000000006</v>
      </c>
      <c r="M37" s="39">
        <f>ABS(K37-K34)</f>
        <v>0.40200000000000102</v>
      </c>
      <c r="N37" s="39">
        <f>ABS(L37-L34)</f>
        <v>0.3189999999999884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">
        <v>12</v>
      </c>
      <c r="E38" s="6" t="str">
        <f t="shared" si="11"/>
        <v xml:space="preserve">MPAC UMi P  45                 </v>
      </c>
      <c r="F38" s="6" t="s">
        <v>20</v>
      </c>
      <c r="G38" s="6" t="str">
        <f t="shared" si="12"/>
        <v>MPAC UMi P  45                  XT1096</v>
      </c>
      <c r="H38" s="7">
        <f>SUMPRODUCT( (MPAC!$A$3:$A$1067=A38)*(MPAC!$B$3:$B$1067=C38)*(MPAC!$E$3:$E$1067=D38)*(MPAC!$C$3:$C$1067=F38)*(MPAC!$F$3:$F$1067) )</f>
        <v>-95.747</v>
      </c>
      <c r="I38" s="7">
        <f>SUMPRODUCT( (MPAC!$A$3:$A$1067=A38)*(MPAC!$B$3:$B$1067=C38)*(MPAC!$E$3:$E$1067=D38)*(MPAC!$C$3:$C$1067=F38)*(MPAC!$G$3:$G$1067) )</f>
        <v>-97.611999999999995</v>
      </c>
      <c r="J38" s="7">
        <v>0</v>
      </c>
      <c r="K38" s="7">
        <f t="shared" si="13"/>
        <v>-95.747</v>
      </c>
      <c r="L38" s="7">
        <f t="shared" si="14"/>
        <v>-97.611999999999995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11"/>
        <v>RC NIST STEP SF=2000 NS=120</v>
      </c>
      <c r="F39" s="6" t="s">
        <v>20</v>
      </c>
      <c r="G39" s="6" t="str">
        <f t="shared" si="12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6.2</v>
      </c>
      <c r="K39" s="7">
        <f t="shared" si="13"/>
        <v>-92.805999999999997</v>
      </c>
      <c r="L39" s="7">
        <f t="shared" si="14"/>
        <v>-93.096000000000004</v>
      </c>
      <c r="M39" s="40">
        <f>ABS(K39-K38)</f>
        <v>2.9410000000000025</v>
      </c>
      <c r="N39" s="40">
        <f>ABS(L39-L38)</f>
        <v>4.5159999999999911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11"/>
        <v>RC+CE LCSD STEP SF=2000 NS=120</v>
      </c>
      <c r="F40" s="6" t="s">
        <v>20</v>
      </c>
      <c r="G40" s="6" t="str">
        <f t="shared" si="12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-0.2</v>
      </c>
      <c r="K40" s="7">
        <f t="shared" si="13"/>
        <v>-96.265000000000001</v>
      </c>
      <c r="L40" s="7">
        <f t="shared" si="14"/>
        <v>-97.822000000000003</v>
      </c>
      <c r="M40" s="40">
        <f>ABS(K40-K38)</f>
        <v>0.51800000000000068</v>
      </c>
      <c r="N40" s="40">
        <f>ABS(L40-L38)</f>
        <v>0.21000000000000796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">
        <v>12</v>
      </c>
      <c r="E41" s="6" t="str">
        <f t="shared" si="11"/>
        <v xml:space="preserve">RTS UMi P  45                 </v>
      </c>
      <c r="F41" s="6" t="s">
        <v>20</v>
      </c>
      <c r="G41" s="6" t="str">
        <f t="shared" si="12"/>
        <v>RTS UMi P  45                  XT1096</v>
      </c>
      <c r="H41" s="7">
        <f>SUMPRODUCT( (RTS!$A$3:$A$1043=A41)*(RTS!$B$3:$B$1043=C41)*(RTS!$E$3:$E$1043=D41)*(RTS!$C$3:$C$1043=F41)*(RTS!$F$3:$F$1043) )</f>
        <v>-95.927000000000007</v>
      </c>
      <c r="I41" s="7">
        <f>SUMPRODUCT( (RTS!$A$3:$A$1043=A41)*(RTS!$B$3:$B$1043=C41)*(RTS!$E$3:$E$1043=D41)*(RTS!$C$3:$C$1043=F41)*(RTS!$G$3:$G$1043) )</f>
        <v>-97.954999999999998</v>
      </c>
      <c r="J41" s="7">
        <f>$J$3</f>
        <v>0.5</v>
      </c>
      <c r="K41" s="7">
        <f t="shared" si="13"/>
        <v>-95.427000000000007</v>
      </c>
      <c r="L41" s="7">
        <f t="shared" si="14"/>
        <v>-97.454999999999998</v>
      </c>
      <c r="M41" s="40">
        <f>ABS(K41-K38)</f>
        <v>0.31999999999999318</v>
      </c>
      <c r="N41" s="40">
        <f>ABS(L41-L38)</f>
        <v>0.15699999999999648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">
        <v>12</v>
      </c>
      <c r="E42" s="20" t="str">
        <f t="shared" si="11"/>
        <v xml:space="preserve">MPAC UMi P  45                 </v>
      </c>
      <c r="F42" s="20" t="s">
        <v>21</v>
      </c>
      <c r="G42" s="20" t="str">
        <f t="shared" si="12"/>
        <v>MPAC UMi P  45                  Z3</v>
      </c>
      <c r="H42" s="21">
        <f>SUMPRODUCT( (MPAC!$A$3:$A$1067=A42)*(MPAC!$B$3:$B$1067=C42)*(MPAC!$E$3:$E$1067=D42)*(MPAC!$C$3:$C$1067=F42)*(MPAC!$F$3:$F$1067) )</f>
        <v>-94.551000000000002</v>
      </c>
      <c r="I42" s="21">
        <f>SUMPRODUCT( (MPAC!$A$3:$A$1067=A42)*(MPAC!$B$3:$B$1067=C42)*(MPAC!$E$3:$E$1067=D42)*(MPAC!$C$3:$C$1067=F42)*(MPAC!$G$3:$G$1067) )</f>
        <v>-96.450999999999993</v>
      </c>
      <c r="J42" s="21">
        <v>0</v>
      </c>
      <c r="K42" s="21">
        <f t="shared" si="13"/>
        <v>-94.551000000000002</v>
      </c>
      <c r="L42" s="21">
        <f t="shared" si="14"/>
        <v>-96.450999999999993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11"/>
        <v>RC NIST STEP SF=2000 NS=120</v>
      </c>
      <c r="F43" s="20" t="s">
        <v>21</v>
      </c>
      <c r="G43" s="20" t="str">
        <f t="shared" si="12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6.2</v>
      </c>
      <c r="K43" s="21">
        <f t="shared" si="13"/>
        <v>-91.332999999999998</v>
      </c>
      <c r="L43" s="21">
        <f t="shared" si="14"/>
        <v>-91.625999999999991</v>
      </c>
      <c r="M43" s="41">
        <f>ABS(K43-K42)</f>
        <v>3.2180000000000035</v>
      </c>
      <c r="N43" s="41">
        <f>ABS(L43-L42)</f>
        <v>4.8250000000000028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11"/>
        <v>RC+CE LCSD STEP SF=2000 NS=120</v>
      </c>
      <c r="F44" s="20" t="s">
        <v>21</v>
      </c>
      <c r="G44" s="20" t="str">
        <f t="shared" si="12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-0.2</v>
      </c>
      <c r="K44" s="21">
        <f t="shared" si="13"/>
        <v>-94.506</v>
      </c>
      <c r="L44" s="21">
        <f t="shared" si="14"/>
        <v>-96.052000000000007</v>
      </c>
      <c r="M44" s="41">
        <f>ABS(K44-K42)</f>
        <v>4.5000000000001705E-2</v>
      </c>
      <c r="N44" s="41">
        <f>ABS(L44-L42)</f>
        <v>0.3989999999999867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">
        <v>17</v>
      </c>
      <c r="E47" s="18" t="str">
        <f t="shared" ref="E47:E57" si="15">CONCATENATE(B47," ",C47," ",D47)</f>
        <v xml:space="preserve">MPAC UMa L  45                 </v>
      </c>
      <c r="F47" s="18" t="s">
        <v>8</v>
      </c>
      <c r="G47" s="18" t="str">
        <f t="shared" ref="G47:G57" si="16">CONCATENATE(E47," ",F47)</f>
        <v>MPAC UMa L  45                  XT1080</v>
      </c>
      <c r="H47" s="19">
        <f>SUMPRODUCT( (MPAC!$A$3:$A$1067=A47)*(MPAC!$B$3:$B$1067=C47)*(MPAC!$E$3:$E$1067=D47)*(MPAC!$C$3:$C$1067=F47)*(MPAC!$F$3:$F$1067) )</f>
        <v>-89.125</v>
      </c>
      <c r="I47" s="19">
        <f>SUMPRODUCT( (MPAC!$A$3:$A$1067=A47)*(MPAC!$B$3:$B$1067=C47)*(MPAC!$E$3:$E$1067=D47)*(MPAC!$C$3:$C$1067=F47)*(MPAC!$G$3:$G$1067) )</f>
        <v>-91.334999999999994</v>
      </c>
      <c r="J47" s="19">
        <v>0</v>
      </c>
      <c r="K47" s="19">
        <f>H47+$J47</f>
        <v>-89.125</v>
      </c>
      <c r="L47" s="19">
        <f>I47+$J47</f>
        <v>-91.334999999999994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15"/>
        <v>RC NIST STEP SF=2000 NS=120</v>
      </c>
      <c r="F48" s="18" t="s">
        <v>8</v>
      </c>
      <c r="G48" s="18" t="str">
        <f t="shared" si="16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6.2</v>
      </c>
      <c r="K48" s="19">
        <f t="shared" ref="K48:K57" si="17">H48+$J48</f>
        <v>-92.619</v>
      </c>
      <c r="L48" s="19">
        <f t="shared" ref="L48:L57" si="18">I48+$J48</f>
        <v>-92.890999999999991</v>
      </c>
      <c r="M48" s="39">
        <f>ABS(K48-K47)</f>
        <v>3.4939999999999998</v>
      </c>
      <c r="N48" s="39">
        <f>ABS(L48-L47)</f>
        <v>1.5559999999999974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15"/>
        <v>RC+CE HCLD STEP SF=2000 NS=120</v>
      </c>
      <c r="F49" s="18" t="s">
        <v>8</v>
      </c>
      <c r="G49" s="18" t="str">
        <f t="shared" si="16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-0.2</v>
      </c>
      <c r="K49" s="19">
        <f t="shared" si="17"/>
        <v>-89.016000000000005</v>
      </c>
      <c r="L49" s="19">
        <f t="shared" si="18"/>
        <v>-91.254000000000005</v>
      </c>
      <c r="M49" s="39">
        <f>ABS(K49-K47)</f>
        <v>0.10899999999999466</v>
      </c>
      <c r="N49" s="39">
        <f>ABS(L49-L47)</f>
        <v>8.0999999999988859E-2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">
        <v>17</v>
      </c>
      <c r="E50" s="18" t="str">
        <f t="shared" si="15"/>
        <v xml:space="preserve">RTS UMa L  45                 </v>
      </c>
      <c r="F50" s="18" t="s">
        <v>8</v>
      </c>
      <c r="G50" s="18" t="str">
        <f t="shared" si="16"/>
        <v>RTS UMa L  45                  XT1080</v>
      </c>
      <c r="H50" s="19">
        <f>SUMPRODUCT( (RTS!$A$3:$A$1043=A50)*(RTS!$B$3:$B$1043=C50)*(RTS!$E$3:$E$1043=D50)*(RTS!$C$3:$C$1043=F50)*(RTS!$F$3:$F$1043) )</f>
        <v>-90.013000000000005</v>
      </c>
      <c r="I50" s="19">
        <f>SUMPRODUCT( (RTS!$A$3:$A$1043=A50)*(RTS!$B$3:$B$1043=C50)*(RTS!$E$3:$E$1043=D50)*(RTS!$C$3:$C$1043=F50)*(RTS!$G$3:$G$1043) )</f>
        <v>-92.034999999999997</v>
      </c>
      <c r="J50" s="19">
        <f>$J$3</f>
        <v>0.5</v>
      </c>
      <c r="K50" s="19">
        <f t="shared" si="17"/>
        <v>-89.513000000000005</v>
      </c>
      <c r="L50" s="19">
        <f t="shared" si="18"/>
        <v>-91.534999999999997</v>
      </c>
      <c r="M50" s="39">
        <f>ABS(K50-K47)</f>
        <v>0.38800000000000523</v>
      </c>
      <c r="N50" s="39">
        <f>ABS(L50-L47)</f>
        <v>0.20000000000000284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">
        <v>17</v>
      </c>
      <c r="E51" s="6" t="str">
        <f t="shared" si="15"/>
        <v xml:space="preserve">MPAC UMa L  45                 </v>
      </c>
      <c r="F51" s="6" t="s">
        <v>20</v>
      </c>
      <c r="G51" s="6" t="str">
        <f t="shared" si="16"/>
        <v>MPAC UMa L  45                  XT1096</v>
      </c>
      <c r="H51" s="7">
        <f>SUMPRODUCT( (MPAC!$A$3:$A$1067=A51)*(MPAC!$B$3:$B$1067=C51)*(MPAC!$E$3:$E$1067=D51)*(MPAC!$C$3:$C$1067=F51)*(MPAC!$F$3:$F$1067) )</f>
        <v>-91.150999999999996</v>
      </c>
      <c r="I51" s="7">
        <f>SUMPRODUCT( (MPAC!$A$3:$A$1067=A51)*(MPAC!$B$3:$B$1067=C51)*(MPAC!$E$3:$E$1067=D51)*(MPAC!$C$3:$C$1067=F51)*(MPAC!$G$3:$G$1067) )</f>
        <v>-93.230999999999995</v>
      </c>
      <c r="J51" s="7">
        <v>0</v>
      </c>
      <c r="K51" s="7">
        <f t="shared" si="17"/>
        <v>-91.150999999999996</v>
      </c>
      <c r="L51" s="7">
        <f t="shared" si="18"/>
        <v>-93.230999999999995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15"/>
        <v>RC NIST STEP SF=2000 NS=120</v>
      </c>
      <c r="F52" s="6" t="s">
        <v>20</v>
      </c>
      <c r="G52" s="6" t="str">
        <f t="shared" si="16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6.2</v>
      </c>
      <c r="K52" s="7">
        <f t="shared" si="17"/>
        <v>-92.805999999999997</v>
      </c>
      <c r="L52" s="7">
        <f t="shared" si="18"/>
        <v>-93.096000000000004</v>
      </c>
      <c r="M52" s="40">
        <f>ABS(K52-K51)</f>
        <v>1.6550000000000011</v>
      </c>
      <c r="N52" s="40">
        <f>ABS(L52-L51)</f>
        <v>0.13499999999999091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15"/>
        <v>RC+CE HCLD STEP SF=2000 NS=120</v>
      </c>
      <c r="F53" s="6" t="s">
        <v>20</v>
      </c>
      <c r="G53" s="6" t="str">
        <f t="shared" si="16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-0.2</v>
      </c>
      <c r="K53" s="7">
        <f t="shared" si="17"/>
        <v>-91.046000000000006</v>
      </c>
      <c r="L53" s="7">
        <f t="shared" si="18"/>
        <v>-93.042000000000002</v>
      </c>
      <c r="M53" s="40">
        <f>ABS(K53-K51)</f>
        <v>0.10499999999998977</v>
      </c>
      <c r="N53" s="40">
        <f>ABS(L53-L51)</f>
        <v>0.18899999999999295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">
        <v>17</v>
      </c>
      <c r="E54" s="6" t="str">
        <f t="shared" si="15"/>
        <v xml:space="preserve">RTS UMa L  45                 </v>
      </c>
      <c r="F54" s="6" t="s">
        <v>20</v>
      </c>
      <c r="G54" s="6" t="str">
        <f t="shared" si="16"/>
        <v>RTS UMa L  45                  XT1096</v>
      </c>
      <c r="H54" s="7">
        <f>SUMPRODUCT( (RTS!$A$3:$A$1043=A54)*(RTS!$B$3:$B$1043=C54)*(RTS!$E$3:$E$1043=D54)*(RTS!$C$3:$C$1043=F54)*(RTS!$F$3:$F$1043) )</f>
        <v>-91.817999999999998</v>
      </c>
      <c r="I54" s="7">
        <f>SUMPRODUCT( (RTS!$A$3:$A$1043=A54)*(RTS!$B$3:$B$1043=C54)*(RTS!$E$3:$E$1043=D54)*(RTS!$C$3:$C$1043=F54)*(RTS!$G$3:$G$1043) )</f>
        <v>-93.822000000000003</v>
      </c>
      <c r="J54" s="7">
        <f>$J$3</f>
        <v>0.5</v>
      </c>
      <c r="K54" s="7">
        <f t="shared" si="17"/>
        <v>-91.317999999999998</v>
      </c>
      <c r="L54" s="7">
        <f t="shared" si="18"/>
        <v>-93.322000000000003</v>
      </c>
      <c r="M54" s="40">
        <f>ABS(K54-K51)</f>
        <v>0.16700000000000159</v>
      </c>
      <c r="N54" s="40">
        <f>ABS(L54-L51)</f>
        <v>9.1000000000008185E-2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">
        <v>17</v>
      </c>
      <c r="E55" s="20" t="str">
        <f t="shared" si="15"/>
        <v xml:space="preserve">MPAC UMa L  45                 </v>
      </c>
      <c r="F55" s="20" t="s">
        <v>21</v>
      </c>
      <c r="G55" s="20" t="str">
        <f t="shared" si="16"/>
        <v>MPAC UMa L  45                  Z3</v>
      </c>
      <c r="H55" s="21">
        <f>SUMPRODUCT( (MPAC!$A$3:$A$1067=A55)*(MPAC!$B$3:$B$1067=C55)*(MPAC!$E$3:$E$1067=D55)*(MPAC!$C$3:$C$1067=F55)*(MPAC!$F$3:$F$1067) )</f>
        <v>-88.332999999999998</v>
      </c>
      <c r="I55" s="21">
        <f>SUMPRODUCT( (MPAC!$A$3:$A$1067=A55)*(MPAC!$B$3:$B$1067=C55)*(MPAC!$E$3:$E$1067=D55)*(MPAC!$C$3:$C$1067=F55)*(MPAC!$G$3:$G$1067) )</f>
        <v>-90.462999999999994</v>
      </c>
      <c r="J55" s="21">
        <v>0</v>
      </c>
      <c r="K55" s="21">
        <f t="shared" si="17"/>
        <v>-88.332999999999998</v>
      </c>
      <c r="L55" s="21">
        <f t="shared" si="18"/>
        <v>-90.462999999999994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15"/>
        <v>RC NIST STEP SF=2000 NS=120</v>
      </c>
      <c r="F56" s="20" t="s">
        <v>21</v>
      </c>
      <c r="G56" s="20" t="str">
        <f t="shared" si="16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6.2</v>
      </c>
      <c r="K56" s="21">
        <f t="shared" si="17"/>
        <v>-91.332999999999998</v>
      </c>
      <c r="L56" s="21">
        <f t="shared" si="18"/>
        <v>-91.625999999999991</v>
      </c>
      <c r="M56" s="41">
        <f>ABS(K56-K55)</f>
        <v>3</v>
      </c>
      <c r="N56" s="41">
        <f>ABS(L56-L55)</f>
        <v>1.1629999999999967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15"/>
        <v>RC+CE HCLD STEP SF=2000 NS=120</v>
      </c>
      <c r="F57" s="20" t="s">
        <v>21</v>
      </c>
      <c r="G57" s="20" t="str">
        <f t="shared" si="16"/>
        <v>RC+CE HCLD STEP SF=2000 NS=120 Z3</v>
      </c>
      <c r="H57" s="21">
        <f>SUMPRODUCT( ('RC+CE'!$A$3:$A$988=A57)*('RC+CE'!$B$3:$B$988=C57)*('RC+CE'!$E$3:$E$988=D57)*('RC+CE'!$C$3:$C$988=F57)*('RC+CE'!$F$3:$F$988) )</f>
        <v>-87.962000000000003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-0.2</v>
      </c>
      <c r="K57" s="21">
        <f t="shared" si="17"/>
        <v>-88.162000000000006</v>
      </c>
      <c r="L57" s="21">
        <f t="shared" si="18"/>
        <v>-91.001000000000005</v>
      </c>
      <c r="M57" s="41">
        <f>ABS(K57-K55)</f>
        <v>0.17099999999999227</v>
      </c>
      <c r="N57" s="41">
        <f>ABS(L57-L55)</f>
        <v>0.53800000000001091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">
        <v>17</v>
      </c>
      <c r="E60" s="18" t="str">
        <f t="shared" ref="E60:E70" si="19">CONCATENATE(B60," ",C60," ",D60)</f>
        <v xml:space="preserve">MPAC UMi L  45                 </v>
      </c>
      <c r="F60" s="18" t="s">
        <v>8</v>
      </c>
      <c r="G60" s="18" t="str">
        <f t="shared" ref="G60:G70" si="20">CONCATENATE(E60," ",F60)</f>
        <v>MPAC UMi L  45                  XT1080</v>
      </c>
      <c r="H60" s="19">
        <f>SUMPRODUCT( (MPAC!$A$3:$A$1067=A60)*(MPAC!$B$3:$B$1067=C60)*(MPAC!$E$3:$E$1067=D60)*(MPAC!$C$3:$C$1067=F60)*(MPAC!$F$3:$F$1067) )</f>
        <v>-94.436999999999998</v>
      </c>
      <c r="I60" s="19">
        <f>SUMPRODUCT( (MPAC!$A$3:$A$1067=A60)*(MPAC!$B$3:$B$1067=C60)*(MPAC!$E$3:$E$1067=D60)*(MPAC!$C$3:$C$1067=F60)*(MPAC!$G$3:$G$1067) )</f>
        <v>-96.397000000000006</v>
      </c>
      <c r="J60" s="19">
        <v>0</v>
      </c>
      <c r="K60" s="19">
        <f>H60+$J60</f>
        <v>-94.436999999999998</v>
      </c>
      <c r="L60" s="19">
        <f>I60+$J60</f>
        <v>-96.397000000000006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19"/>
        <v>RC NIST STEP SF=2000 NS=120</v>
      </c>
      <c r="F61" s="18" t="s">
        <v>8</v>
      </c>
      <c r="G61" s="18" t="str">
        <f t="shared" si="2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6.2</v>
      </c>
      <c r="K61" s="19">
        <f t="shared" ref="K61:K70" si="21">H61+$J61</f>
        <v>-92.619</v>
      </c>
      <c r="L61" s="19">
        <f t="shared" ref="L61:L70" si="22">I61+$J61</f>
        <v>-92.890999999999991</v>
      </c>
      <c r="M61" s="39">
        <f>ABS(K61-K60)</f>
        <v>1.8179999999999978</v>
      </c>
      <c r="N61" s="39">
        <f>ABS(L61-L60)</f>
        <v>3.5060000000000144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19"/>
        <v>RC+CE LCSD STEP SF=2000 NS=120</v>
      </c>
      <c r="F62" s="18" t="s">
        <v>8</v>
      </c>
      <c r="G62" s="18" t="str">
        <f t="shared" si="2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-0.2</v>
      </c>
      <c r="K62" s="19">
        <f t="shared" si="21"/>
        <v>-94.742000000000004</v>
      </c>
      <c r="L62" s="19">
        <f t="shared" si="22"/>
        <v>-96.33</v>
      </c>
      <c r="M62" s="39">
        <f>ABS(K62-K60)</f>
        <v>0.30500000000000682</v>
      </c>
      <c r="N62" s="39">
        <f>ABS(L62-L60)</f>
        <v>6.7000000000007276E-2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">
        <v>17</v>
      </c>
      <c r="E63" s="18" t="str">
        <f t="shared" si="19"/>
        <v xml:space="preserve">RTS UMi L  45                 </v>
      </c>
      <c r="F63" s="18" t="s">
        <v>8</v>
      </c>
      <c r="G63" s="18" t="str">
        <f t="shared" si="20"/>
        <v>RTS UMi L  45                  XT1080</v>
      </c>
      <c r="H63" s="19">
        <f>SUMPRODUCT( (RTS!$A$3:$A$1043=A63)*(RTS!$B$3:$B$1043=C63)*(RTS!$E$3:$E$1043=D63)*(RTS!$C$3:$C$1043=F63)*(RTS!$F$3:$F$1043) )</f>
        <v>-94.409000000000006</v>
      </c>
      <c r="I63" s="19">
        <f>SUMPRODUCT( (RTS!$A$3:$A$1043=A63)*(RTS!$B$3:$B$1043=C63)*(RTS!$E$3:$E$1043=D63)*(RTS!$C$3:$C$1043=F63)*(RTS!$G$3:$G$1043) )</f>
        <v>-96.349000000000004</v>
      </c>
      <c r="J63" s="19">
        <f>$J$3</f>
        <v>0.5</v>
      </c>
      <c r="K63" s="19">
        <f t="shared" si="21"/>
        <v>-93.909000000000006</v>
      </c>
      <c r="L63" s="19">
        <f t="shared" si="22"/>
        <v>-95.849000000000004</v>
      </c>
      <c r="M63" s="39">
        <f>ABS(K63-K60)</f>
        <v>0.52799999999999159</v>
      </c>
      <c r="N63" s="39">
        <f>ABS(L63-L60)</f>
        <v>0.54800000000000182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">
        <v>17</v>
      </c>
      <c r="E64" s="6" t="str">
        <f t="shared" si="19"/>
        <v xml:space="preserve">MPAC UMi L  45                 </v>
      </c>
      <c r="F64" s="6" t="s">
        <v>20</v>
      </c>
      <c r="G64" s="6" t="str">
        <f t="shared" si="20"/>
        <v>MPAC UMi L  45                  XT1096</v>
      </c>
      <c r="H64" s="7">
        <f>SUMPRODUCT( (MPAC!$A$3:$A$1067=A64)*(MPAC!$B$3:$B$1067=C64)*(MPAC!$E$3:$E$1067=D64)*(MPAC!$C$3:$C$1067=F64)*(MPAC!$F$3:$F$1067) )</f>
        <v>-96.043999999999997</v>
      </c>
      <c r="I64" s="7">
        <f>SUMPRODUCT( (MPAC!$A$3:$A$1067=A64)*(MPAC!$B$3:$B$1067=C64)*(MPAC!$E$3:$E$1067=D64)*(MPAC!$C$3:$C$1067=F64)*(MPAC!$G$3:$G$1067) )</f>
        <v>-97.963999999999999</v>
      </c>
      <c r="J64" s="7">
        <v>0</v>
      </c>
      <c r="K64" s="7">
        <f t="shared" si="21"/>
        <v>-96.043999999999997</v>
      </c>
      <c r="L64" s="7">
        <f t="shared" si="22"/>
        <v>-97.963999999999999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19"/>
        <v>RC NIST STEP SF=2000 NS=120</v>
      </c>
      <c r="F65" s="6" t="s">
        <v>20</v>
      </c>
      <c r="G65" s="6" t="str">
        <f t="shared" si="2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6.2</v>
      </c>
      <c r="K65" s="7">
        <f t="shared" si="21"/>
        <v>-92.805999999999997</v>
      </c>
      <c r="L65" s="7">
        <f t="shared" si="22"/>
        <v>-93.096000000000004</v>
      </c>
      <c r="M65" s="40">
        <f>ABS(K65-K64)</f>
        <v>3.2379999999999995</v>
      </c>
      <c r="N65" s="40">
        <f>ABS(L65-L64)</f>
        <v>4.867999999999995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19"/>
        <v>RC+CE LCSD STEP SF=2000 NS=120</v>
      </c>
      <c r="F66" s="6" t="s">
        <v>20</v>
      </c>
      <c r="G66" s="6" t="str">
        <f t="shared" si="2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-0.2</v>
      </c>
      <c r="K66" s="7">
        <f t="shared" si="21"/>
        <v>-96.265000000000001</v>
      </c>
      <c r="L66" s="7">
        <f t="shared" si="22"/>
        <v>-97.822000000000003</v>
      </c>
      <c r="M66" s="40">
        <f>ABS(K66-K64)</f>
        <v>0.22100000000000364</v>
      </c>
      <c r="N66" s="40">
        <f>ABS(L66-L64)</f>
        <v>0.14199999999999591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">
        <v>17</v>
      </c>
      <c r="E67" s="6" t="str">
        <f t="shared" si="19"/>
        <v xml:space="preserve">RTS UMi L  45                 </v>
      </c>
      <c r="F67" s="6" t="s">
        <v>20</v>
      </c>
      <c r="G67" s="6" t="str">
        <f t="shared" si="20"/>
        <v>RTS UMi L  45                  XT1096</v>
      </c>
      <c r="H67" s="7">
        <f>SUMPRODUCT( (RTS!$A$3:$A$1043=A67)*(RTS!$B$3:$B$1043=C67)*(RTS!$E$3:$E$1043=D67)*(RTS!$C$3:$C$1043=F67)*(RTS!$F$3:$F$1043) )</f>
        <v>-96.319000000000003</v>
      </c>
      <c r="I67" s="7">
        <f>SUMPRODUCT( (RTS!$A$3:$A$1043=A67)*(RTS!$B$3:$B$1043=C67)*(RTS!$E$3:$E$1043=D67)*(RTS!$C$3:$C$1043=F67)*(RTS!$G$3:$G$1043) )</f>
        <v>-98.326999999999998</v>
      </c>
      <c r="J67" s="7">
        <f>$J$3</f>
        <v>0.5</v>
      </c>
      <c r="K67" s="7">
        <f t="shared" si="21"/>
        <v>-95.819000000000003</v>
      </c>
      <c r="L67" s="7">
        <f t="shared" si="22"/>
        <v>-97.826999999999998</v>
      </c>
      <c r="M67" s="40">
        <f>ABS(K67-K64)</f>
        <v>0.22499999999999432</v>
      </c>
      <c r="N67" s="40">
        <f>ABS(L67-L64)</f>
        <v>0.13700000000000045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">
        <v>17</v>
      </c>
      <c r="E68" s="20" t="str">
        <f t="shared" si="19"/>
        <v xml:space="preserve">MPAC UMi L  45                 </v>
      </c>
      <c r="F68" s="20" t="s">
        <v>21</v>
      </c>
      <c r="G68" s="20" t="str">
        <f t="shared" si="20"/>
        <v>MPAC UMi L  45                  Z3</v>
      </c>
      <c r="H68" s="21">
        <f>SUMPRODUCT( (MPAC!$A$3:$A$1067=A68)*(MPAC!$B$3:$B$1067=C68)*(MPAC!$E$3:$E$1067=D68)*(MPAC!$C$3:$C$1067=F68)*(MPAC!$F$3:$F$1067) )</f>
        <v>-93.471999999999994</v>
      </c>
      <c r="I68" s="21">
        <f>SUMPRODUCT( (MPAC!$A$3:$A$1067=A68)*(MPAC!$B$3:$B$1067=C68)*(MPAC!$E$3:$E$1067=D68)*(MPAC!$C$3:$C$1067=F68)*(MPAC!$G$3:$G$1067) )</f>
        <v>-95.47</v>
      </c>
      <c r="J68" s="21">
        <v>0</v>
      </c>
      <c r="K68" s="21">
        <f t="shared" si="21"/>
        <v>-93.471999999999994</v>
      </c>
      <c r="L68" s="21">
        <f t="shared" si="22"/>
        <v>-95.47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19"/>
        <v>RC NIST STEP SF=2000 NS=120</v>
      </c>
      <c r="F69" s="20" t="s">
        <v>21</v>
      </c>
      <c r="G69" s="20" t="str">
        <f t="shared" si="2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6.2</v>
      </c>
      <c r="K69" s="21">
        <f t="shared" si="21"/>
        <v>-91.332999999999998</v>
      </c>
      <c r="L69" s="21">
        <f t="shared" si="22"/>
        <v>-91.625999999999991</v>
      </c>
      <c r="M69" s="41">
        <f>ABS(K69-K68)</f>
        <v>2.1389999999999958</v>
      </c>
      <c r="N69" s="41">
        <f>ABS(L69-L68)</f>
        <v>3.8440000000000083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19"/>
        <v>RC+CE LCSD STEP SF=2000 NS=120</v>
      </c>
      <c r="F70" s="20" t="s">
        <v>21</v>
      </c>
      <c r="G70" s="20" t="str">
        <f t="shared" si="2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-0.2</v>
      </c>
      <c r="K70" s="21">
        <f t="shared" si="21"/>
        <v>-94.506</v>
      </c>
      <c r="L70" s="21">
        <f t="shared" si="22"/>
        <v>-96.052000000000007</v>
      </c>
      <c r="M70" s="41">
        <f>ABS(K70-K68)</f>
        <v>1.034000000000006</v>
      </c>
      <c r="N70" s="41">
        <f>ABS(L70-L68)</f>
        <v>0.58200000000000784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">
        <v>12</v>
      </c>
      <c r="E73" s="22" t="str">
        <f t="shared" ref="E73:E83" si="23">CONCATENATE(B73," ",C73," ",D73)</f>
        <v xml:space="preserve">MPAC UMa P  45                 </v>
      </c>
      <c r="F73" s="22" t="s">
        <v>47</v>
      </c>
      <c r="G73" s="22" t="str">
        <f t="shared" ref="G73:G83" si="24">CONCATENATE(E73," ",F73)</f>
        <v>MPAC UMa P  45                  S4</v>
      </c>
      <c r="H73" s="23">
        <f>SUMPRODUCT( (MPAC!$A$3:$A$1067=A73)*(MPAC!$B$3:$B$1067=C73)*(MPAC!$E$3:$E$1067=D73)*(MPAC!$C$3:$C$1067=F73)*(MPAC!$F$3:$F$1067) )</f>
        <v>-85.852999999999994</v>
      </c>
      <c r="I73" s="23">
        <f>SUMPRODUCT( (MPAC!$A$3:$A$1067=A73)*(MPAC!$B$3:$B$1067=C73)*(MPAC!$E$3:$E$1067=D73)*(MPAC!$C$3:$C$1067=F73)*(MPAC!$G$3:$G$1067) )</f>
        <v>-88.015000000000001</v>
      </c>
      <c r="J73" s="23">
        <v>0</v>
      </c>
      <c r="K73" s="23">
        <f>H73+$J73</f>
        <v>-85.852999999999994</v>
      </c>
      <c r="L73" s="23">
        <f>I73+$J73</f>
        <v>-88.015000000000001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23"/>
        <v>RC NIST STEP SF=400 NS=120</v>
      </c>
      <c r="F74" s="22" t="s">
        <v>47</v>
      </c>
      <c r="G74" s="22" t="str">
        <f t="shared" si="24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8.6999999999999993</v>
      </c>
      <c r="K74" s="23">
        <f t="shared" ref="K74:K83" si="25">H74+$J74</f>
        <v>-90.429999999999993</v>
      </c>
      <c r="L74" s="23">
        <f t="shared" ref="L74:L83" si="26">I74+$J74</f>
        <v>-90.86</v>
      </c>
      <c r="M74" s="23">
        <f>ABS(K74-K73)</f>
        <v>4.5769999999999982</v>
      </c>
      <c r="N74" s="43">
        <f>ABS(L74-L73)</f>
        <v>2.8449999999999989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23"/>
        <v>RC+CE HCLD STEP SF=400 NS=120</v>
      </c>
      <c r="F75" s="22" t="s">
        <v>47</v>
      </c>
      <c r="G75" s="22" t="str">
        <f t="shared" si="24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2.2000000000000002</v>
      </c>
      <c r="K75" s="23">
        <f t="shared" si="25"/>
        <v>-86.99</v>
      </c>
      <c r="L75" s="23">
        <f t="shared" si="26"/>
        <v>-88.920999999999992</v>
      </c>
      <c r="M75" s="23">
        <f>ABS(K75-K73)</f>
        <v>1.1370000000000005</v>
      </c>
      <c r="N75" s="43">
        <f>ABS(L75-L73)</f>
        <v>0.9059999999999917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">
        <v>12</v>
      </c>
      <c r="E76" s="22" t="str">
        <f t="shared" si="23"/>
        <v xml:space="preserve">RTS UMa P  45                 </v>
      </c>
      <c r="F76" s="22" t="s">
        <v>47</v>
      </c>
      <c r="G76" s="22" t="str">
        <f t="shared" si="24"/>
        <v>RTS UMa P  45                  S4</v>
      </c>
      <c r="H76" s="23">
        <f>SUMPRODUCT( (RTS!$A$3:$A$1043=A76)*(RTS!$B$3:$B$1043=C76)*(RTS!$E$3:$E$1043=D76)*(RTS!$C$3:$C$1043=F76)*(RTS!$F$3:$F$1043) )</f>
        <v>-87.225999999999999</v>
      </c>
      <c r="I76" s="23">
        <f>SUMPRODUCT( (RTS!$A$3:$A$1043=A76)*(RTS!$B$3:$B$1043=C76)*(RTS!$E$3:$E$1043=D76)*(RTS!$C$3:$C$1043=F76)*(RTS!$G$3:$G$1043) )</f>
        <v>-89.471000000000004</v>
      </c>
      <c r="J76" s="23">
        <f>$J$4</f>
        <v>-0.7</v>
      </c>
      <c r="K76" s="23">
        <f t="shared" si="25"/>
        <v>-87.926000000000002</v>
      </c>
      <c r="L76" s="23">
        <f t="shared" si="26"/>
        <v>-90.171000000000006</v>
      </c>
      <c r="M76" s="23">
        <f>ABS(K76-K73)</f>
        <v>2.0730000000000075</v>
      </c>
      <c r="N76" s="43">
        <f>ABS(L76-L73)</f>
        <v>2.1560000000000059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">
        <v>12</v>
      </c>
      <c r="E77" s="8" t="str">
        <f t="shared" si="23"/>
        <v xml:space="preserve">MPAC UMa P  45                 </v>
      </c>
      <c r="F77" s="8" t="s">
        <v>48</v>
      </c>
      <c r="G77" s="8" t="str">
        <f t="shared" si="24"/>
        <v>MPAC UMa P  45                  S6</v>
      </c>
      <c r="H77" s="9">
        <f>SUMPRODUCT( (MPAC!$A$3:$A$1067=A77)*(MPAC!$B$3:$B$1067=C77)*(MPAC!$E$3:$E$1067=D77)*(MPAC!$C$3:$C$1067=F77)*(MPAC!$F$3:$F$1067) )</f>
        <v>-91.584999999999994</v>
      </c>
      <c r="I77" s="9">
        <f>SUMPRODUCT( (MPAC!$A$3:$A$1067=A77)*(MPAC!$B$3:$B$1067=C77)*(MPAC!$E$3:$E$1067=D77)*(MPAC!$C$3:$C$1067=F77)*(MPAC!$G$3:$G$1067) )</f>
        <v>-93.718999999999994</v>
      </c>
      <c r="J77" s="9">
        <v>0</v>
      </c>
      <c r="K77" s="9">
        <f t="shared" si="25"/>
        <v>-91.584999999999994</v>
      </c>
      <c r="L77" s="9">
        <f t="shared" si="26"/>
        <v>-93.718999999999994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23"/>
        <v>RC NIST STEP SF=2000 NS=120</v>
      </c>
      <c r="F78" s="8" t="s">
        <v>48</v>
      </c>
      <c r="G78" s="8" t="str">
        <f t="shared" si="24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8.6999999999999993</v>
      </c>
      <c r="K78" s="9">
        <f t="shared" si="25"/>
        <v>-91.53</v>
      </c>
      <c r="L78" s="9">
        <f t="shared" si="26"/>
        <v>-91.83</v>
      </c>
      <c r="M78" s="9">
        <f>ABS(K78-K77)</f>
        <v>5.499999999999261E-2</v>
      </c>
      <c r="N78" s="44">
        <f>ABS(L78-L77)</f>
        <v>1.8889999999999958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23"/>
        <v>RC+CE HCLD STEP SF=2000 NS=120</v>
      </c>
      <c r="F79" s="8" t="s">
        <v>48</v>
      </c>
      <c r="G79" s="8" t="str">
        <f t="shared" si="24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2.2000000000000002</v>
      </c>
      <c r="K79" s="9">
        <f t="shared" si="25"/>
        <v>-89.290999999999997</v>
      </c>
      <c r="L79" s="9">
        <f t="shared" si="26"/>
        <v>-91.075999999999993</v>
      </c>
      <c r="M79" s="9">
        <f>ABS(K79-K77)</f>
        <v>2.2939999999999969</v>
      </c>
      <c r="N79" s="44">
        <f>ABS(L79-L77)</f>
        <v>2.6430000000000007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">
        <v>12</v>
      </c>
      <c r="E80" s="8" t="str">
        <f t="shared" si="23"/>
        <v xml:space="preserve">RTS UMa P  45                 </v>
      </c>
      <c r="F80" s="8" t="s">
        <v>48</v>
      </c>
      <c r="G80" s="8" t="str">
        <f t="shared" si="24"/>
        <v>RTS UMa P  45                  S6</v>
      </c>
      <c r="H80" s="9">
        <f>SUMPRODUCT( (RTS!$A$3:$A$1043=A80)*(RTS!$B$3:$B$1043=C80)*(RTS!$E$3:$E$1043=D80)*(RTS!$C$3:$C$1043=F80)*(RTS!$F$3:$F$1043) )</f>
        <v>-88.765000000000001</v>
      </c>
      <c r="I80" s="9">
        <f>SUMPRODUCT( (RTS!$A$3:$A$1043=A80)*(RTS!$B$3:$B$1043=C80)*(RTS!$E$3:$E$1043=D80)*(RTS!$C$3:$C$1043=F80)*(RTS!$G$3:$G$1043) )</f>
        <v>-90.683999999999997</v>
      </c>
      <c r="J80" s="9">
        <f>$J$4</f>
        <v>-0.7</v>
      </c>
      <c r="K80" s="9">
        <f t="shared" si="25"/>
        <v>-89.465000000000003</v>
      </c>
      <c r="L80" s="9">
        <f t="shared" si="26"/>
        <v>-91.384</v>
      </c>
      <c r="M80" s="9">
        <f>ABS(K80-K77)</f>
        <v>2.1199999999999903</v>
      </c>
      <c r="N80" s="44">
        <f>ABS(L80-L77)</f>
        <v>2.3349999999999937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">
        <v>12</v>
      </c>
      <c r="E81" s="25" t="str">
        <f t="shared" si="23"/>
        <v xml:space="preserve">MPAC UMa P  45                 </v>
      </c>
      <c r="F81" s="25" t="s">
        <v>21</v>
      </c>
      <c r="G81" s="25" t="str">
        <f t="shared" si="24"/>
        <v>MPAC UMa P  45                  Z3</v>
      </c>
      <c r="H81" s="26">
        <f>SUMPRODUCT( (MPAC!$A$3:$A$1067=A81)*(MPAC!$B$3:$B$1067=C81)*(MPAC!$E$3:$E$1067=D81)*(MPAC!$C$3:$C$1067=F81)*(MPAC!$F$3:$F$1067) )</f>
        <v>-90.111999999999995</v>
      </c>
      <c r="I81" s="26">
        <f>SUMPRODUCT( (MPAC!$A$3:$A$1067=A81)*(MPAC!$B$3:$B$1067=C81)*(MPAC!$E$3:$E$1067=D81)*(MPAC!$C$3:$C$1067=F81)*(MPAC!$G$3:$G$1067) )</f>
        <v>-92.123999999999995</v>
      </c>
      <c r="J81" s="26">
        <v>0</v>
      </c>
      <c r="K81" s="26">
        <f t="shared" si="25"/>
        <v>-90.111999999999995</v>
      </c>
      <c r="L81" s="26">
        <f t="shared" si="26"/>
        <v>-92.123999999999995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23"/>
        <v>RC NIST STEP SF=2000 NS=120</v>
      </c>
      <c r="F82" s="25" t="s">
        <v>21</v>
      </c>
      <c r="G82" s="25" t="str">
        <f t="shared" si="24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8.6999999999999993</v>
      </c>
      <c r="K82" s="26">
        <f t="shared" si="25"/>
        <v>-92.11999999999999</v>
      </c>
      <c r="L82" s="26">
        <f t="shared" si="26"/>
        <v>-92.42</v>
      </c>
      <c r="M82" s="26">
        <f>ABS(K82-K81)</f>
        <v>2.0079999999999956</v>
      </c>
      <c r="N82" s="45">
        <f>ABS(L82-L81)</f>
        <v>0.29600000000000648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23"/>
        <v>RC+CE HCLD STEP SF=2000 NS=120</v>
      </c>
      <c r="F83" s="25" t="s">
        <v>21</v>
      </c>
      <c r="G83" s="25" t="str">
        <f t="shared" si="24"/>
        <v>RC+CE HCLD STEP SF=2000 NS=120 Z3</v>
      </c>
      <c r="H83" s="26">
        <f>SUMPRODUCT( ('RC+CE'!$A$3:$A$988=A83)*('RC+CE'!$B$3:$B$988=C83)*('RC+CE'!$E$3:$E$988=D83)*('RC+CE'!$C$3:$C$988=F83)*('RC+CE'!$F$3:$F$988) )</f>
        <v>-91.314999999999998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2.2000000000000002</v>
      </c>
      <c r="K83" s="26">
        <f t="shared" si="25"/>
        <v>-89.114999999999995</v>
      </c>
      <c r="L83" s="26">
        <f t="shared" si="26"/>
        <v>-91.858000000000004</v>
      </c>
      <c r="M83" s="26">
        <f>ABS(K83-K81)</f>
        <v>0.99699999999999989</v>
      </c>
      <c r="N83" s="45">
        <f>ABS(L83-L81)</f>
        <v>0.26599999999999113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">
        <v>12</v>
      </c>
      <c r="E86" s="22" t="str">
        <f t="shared" ref="E86:E96" si="27">CONCATENATE(B86," ",C86," ",D86)</f>
        <v xml:space="preserve">MPAC UMi P  45                 </v>
      </c>
      <c r="F86" s="22" t="s">
        <v>47</v>
      </c>
      <c r="G86" s="22" t="str">
        <f t="shared" ref="G86:G96" si="28">CONCATENATE(E86," ",F86)</f>
        <v>MPAC UMi P  45                  S4</v>
      </c>
      <c r="H86" s="23">
        <f>SUMPRODUCT( (MPAC!$A$3:$A$1067=A86)*(MPAC!$B$3:$B$1067=C86)*(MPAC!$E$3:$E$1067=D86)*(MPAC!$C$3:$C$1067=F86)*(MPAC!$F$3:$F$1067) )</f>
        <v>-91.195999999999998</v>
      </c>
      <c r="I86" s="23">
        <f>SUMPRODUCT( (MPAC!$A$3:$A$1067=A86)*(MPAC!$B$3:$B$1067=C86)*(MPAC!$E$3:$E$1067=D86)*(MPAC!$C$3:$C$1067=F86)*(MPAC!$G$3:$G$1067) )</f>
        <v>-93.128</v>
      </c>
      <c r="J86" s="23">
        <v>0</v>
      </c>
      <c r="K86" s="23">
        <f>H86+$J86</f>
        <v>-91.195999999999998</v>
      </c>
      <c r="L86" s="23">
        <f>I86+$J86</f>
        <v>-93.128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27"/>
        <v>RC NIST STEP SF=400 NS=120</v>
      </c>
      <c r="F87" s="22" t="s">
        <v>47</v>
      </c>
      <c r="G87" s="22" t="str">
        <f t="shared" si="28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8.6999999999999993</v>
      </c>
      <c r="K87" s="23">
        <f t="shared" ref="K87:K96" si="29">H87+$J87</f>
        <v>-90.429999999999993</v>
      </c>
      <c r="L87" s="23">
        <f t="shared" ref="L87:L96" si="30">I87+$J87</f>
        <v>-90.86</v>
      </c>
      <c r="M87" s="23">
        <f>ABS(K87-K86)</f>
        <v>0.76600000000000534</v>
      </c>
      <c r="N87" s="43">
        <f>ABS(L87-L86)</f>
        <v>2.2680000000000007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27"/>
        <v>RC+CE LCSD STEP SF=400 NS=120</v>
      </c>
      <c r="F88" s="22" t="s">
        <v>47</v>
      </c>
      <c r="G88" s="22" t="str">
        <f t="shared" si="28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2.2000000000000002</v>
      </c>
      <c r="K88" s="23">
        <f t="shared" si="29"/>
        <v>-93.884</v>
      </c>
      <c r="L88" s="23">
        <f t="shared" si="30"/>
        <v>-95.399000000000001</v>
      </c>
      <c r="M88" s="23">
        <f>ABS(K88-K86)</f>
        <v>2.6880000000000024</v>
      </c>
      <c r="N88" s="43">
        <f>ABS(L88-L86)</f>
        <v>2.2710000000000008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">
        <v>12</v>
      </c>
      <c r="E89" s="22" t="str">
        <f t="shared" si="27"/>
        <v xml:space="preserve">RTS UMi P  45                 </v>
      </c>
      <c r="F89" s="22" t="s">
        <v>47</v>
      </c>
      <c r="G89" s="22" t="str">
        <f t="shared" si="28"/>
        <v>RTS UMi P  45                  S4</v>
      </c>
      <c r="H89" s="23">
        <f>SUMPRODUCT( (RTS!$A$3:$A$1043=A89)*(RTS!$B$3:$B$1043=C89)*(RTS!$E$3:$E$1043=D89)*(RTS!$C$3:$C$1043=F89)*(RTS!$F$3:$F$1043) )</f>
        <v>-92.423000000000002</v>
      </c>
      <c r="I89" s="23">
        <f>SUMPRODUCT( (RTS!$A$3:$A$1043=A89)*(RTS!$B$3:$B$1043=C89)*(RTS!$E$3:$E$1043=D89)*(RTS!$C$3:$C$1043=F89)*(RTS!$G$3:$G$1043) )</f>
        <v>-94.379000000000005</v>
      </c>
      <c r="J89" s="23">
        <f>$J$4</f>
        <v>-0.7</v>
      </c>
      <c r="K89" s="23">
        <f t="shared" si="29"/>
        <v>-93.123000000000005</v>
      </c>
      <c r="L89" s="23">
        <f t="shared" si="30"/>
        <v>-95.079000000000008</v>
      </c>
      <c r="M89" s="23">
        <f>ABS(K89-K86)</f>
        <v>1.9270000000000067</v>
      </c>
      <c r="N89" s="43">
        <f>ABS(L89-L86)</f>
        <v>1.9510000000000076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">
        <v>12</v>
      </c>
      <c r="E90" s="8" t="str">
        <f t="shared" si="27"/>
        <v xml:space="preserve">MPAC UMi P  45                 </v>
      </c>
      <c r="F90" s="8" t="s">
        <v>48</v>
      </c>
      <c r="G90" s="8" t="str">
        <f t="shared" si="28"/>
        <v>MPAC UMi P  45                  S6</v>
      </c>
      <c r="H90" s="9">
        <f>SUMPRODUCT( (MPAC!$A$3:$A$1067=A90)*(MPAC!$B$3:$B$1067=C90)*(MPAC!$E$3:$E$1067=D90)*(MPAC!$C$3:$C$1067=F90)*(MPAC!$F$3:$F$1067) )</f>
        <v>-94.082999999999998</v>
      </c>
      <c r="I90" s="9">
        <f>SUMPRODUCT( (MPAC!$A$3:$A$1067=A90)*(MPAC!$B$3:$B$1067=C90)*(MPAC!$E$3:$E$1067=D90)*(MPAC!$C$3:$C$1067=F90)*(MPAC!$G$3:$G$1067) )</f>
        <v>-96.131</v>
      </c>
      <c r="J90" s="9">
        <v>0</v>
      </c>
      <c r="K90" s="9">
        <f t="shared" si="29"/>
        <v>-94.082999999999998</v>
      </c>
      <c r="L90" s="9">
        <f t="shared" si="30"/>
        <v>-96.131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27"/>
        <v>RC NIST STEP SF=2000 NS=120</v>
      </c>
      <c r="F91" s="8" t="s">
        <v>48</v>
      </c>
      <c r="G91" s="8" t="str">
        <f t="shared" si="28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8.6999999999999993</v>
      </c>
      <c r="K91" s="9">
        <f t="shared" si="29"/>
        <v>-91.53</v>
      </c>
      <c r="L91" s="9">
        <f t="shared" si="30"/>
        <v>-91.83</v>
      </c>
      <c r="M91" s="9">
        <f>ABS(K91-K90)</f>
        <v>2.5529999999999973</v>
      </c>
      <c r="N91" s="44">
        <f>ABS(L91-L90)</f>
        <v>4.3010000000000019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27"/>
        <v>RC+CE LCSD STEP SF=2000 NS=120</v>
      </c>
      <c r="F92" s="8" t="s">
        <v>48</v>
      </c>
      <c r="G92" s="8" t="str">
        <f t="shared" si="28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2.2000000000000002</v>
      </c>
      <c r="K92" s="9">
        <f t="shared" si="29"/>
        <v>-95.021000000000001</v>
      </c>
      <c r="L92" s="9">
        <f t="shared" si="30"/>
        <v>-96.59</v>
      </c>
      <c r="M92" s="9">
        <f>ABS(K92-K90)</f>
        <v>0.93800000000000239</v>
      </c>
      <c r="N92" s="44">
        <f>ABS(L92-L90)</f>
        <v>0.45900000000000318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">
        <v>12</v>
      </c>
      <c r="E93" s="8" t="str">
        <f t="shared" si="27"/>
        <v xml:space="preserve">RTS UMi P  45                 </v>
      </c>
      <c r="F93" s="8" t="s">
        <v>48</v>
      </c>
      <c r="G93" s="8" t="str">
        <f t="shared" si="28"/>
        <v>RTS UMi P  45                  S6</v>
      </c>
      <c r="H93" s="9">
        <f>SUMPRODUCT( (RTS!$A$3:$A$1043=A93)*(RTS!$B$3:$B$1043=C93)*(RTS!$E$3:$E$1043=D93)*(RTS!$C$3:$C$1043=F93)*(RTS!$F$3:$F$1043) )</f>
        <v>-94.016000000000005</v>
      </c>
      <c r="I93" s="9">
        <f>SUMPRODUCT( (RTS!$A$3:$A$1043=A93)*(RTS!$B$3:$B$1043=C93)*(RTS!$E$3:$E$1043=D93)*(RTS!$C$3:$C$1043=F93)*(RTS!$G$3:$G$1043) )</f>
        <v>-96.084000000000003</v>
      </c>
      <c r="J93" s="9">
        <f>$J$4</f>
        <v>-0.7</v>
      </c>
      <c r="K93" s="9">
        <f t="shared" si="29"/>
        <v>-94.716000000000008</v>
      </c>
      <c r="L93" s="9">
        <f t="shared" si="30"/>
        <v>-96.784000000000006</v>
      </c>
      <c r="M93" s="9">
        <f>ABS(K93-K90)</f>
        <v>0.63300000000000978</v>
      </c>
      <c r="N93" s="44">
        <f>ABS(L93-L90)</f>
        <v>0.6530000000000058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">
        <v>12</v>
      </c>
      <c r="E94" s="25" t="str">
        <f t="shared" si="27"/>
        <v xml:space="preserve">MPAC UMi P  45                 </v>
      </c>
      <c r="F94" s="25" t="s">
        <v>21</v>
      </c>
      <c r="G94" s="25" t="str">
        <f t="shared" si="28"/>
        <v>MPAC UMi P  45                  Z3</v>
      </c>
      <c r="H94" s="26">
        <f>SUMPRODUCT( (MPAC!$A$3:$A$1067=A94)*(MPAC!$B$3:$B$1067=C94)*(MPAC!$E$3:$E$1067=D94)*(MPAC!$C$3:$C$1067=F94)*(MPAC!$F$3:$F$1067) )</f>
        <v>-95.003</v>
      </c>
      <c r="I94" s="26">
        <f>SUMPRODUCT( (MPAC!$A$3:$A$1067=A94)*(MPAC!$B$3:$B$1067=C94)*(MPAC!$E$3:$E$1067=D94)*(MPAC!$C$3:$C$1067=F94)*(MPAC!$G$3:$G$1067) )</f>
        <v>-96.893000000000001</v>
      </c>
      <c r="J94" s="26">
        <v>0</v>
      </c>
      <c r="K94" s="26">
        <f t="shared" si="29"/>
        <v>-95.003</v>
      </c>
      <c r="L94" s="26">
        <f t="shared" si="30"/>
        <v>-96.893000000000001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27"/>
        <v>RC NIST STEP SF=2000 NS=120</v>
      </c>
      <c r="F95" s="25" t="s">
        <v>21</v>
      </c>
      <c r="G95" s="25" t="str">
        <f t="shared" si="28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8.6999999999999993</v>
      </c>
      <c r="K95" s="26">
        <f t="shared" si="29"/>
        <v>-92.11999999999999</v>
      </c>
      <c r="L95" s="26">
        <f t="shared" si="30"/>
        <v>-92.42</v>
      </c>
      <c r="M95" s="26">
        <f>ABS(K95-K94)</f>
        <v>2.8830000000000098</v>
      </c>
      <c r="N95" s="45">
        <f>ABS(L95-L94)</f>
        <v>4.472999999999999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27"/>
        <v>RC+CE LCSD STEP SF=2000 NS=120</v>
      </c>
      <c r="F96" s="25" t="s">
        <v>21</v>
      </c>
      <c r="G96" s="25" t="str">
        <f t="shared" si="28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2.2000000000000002</v>
      </c>
      <c r="K96" s="26">
        <f t="shared" si="29"/>
        <v>-95.521000000000001</v>
      </c>
      <c r="L96" s="26">
        <f t="shared" si="30"/>
        <v>-97.096999999999994</v>
      </c>
      <c r="M96" s="26">
        <f>ABS(K96-K94)</f>
        <v>0.51800000000000068</v>
      </c>
      <c r="N96" s="45">
        <f>ABS(L96-L94)</f>
        <v>0.20399999999999352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">
        <v>17</v>
      </c>
      <c r="E99" s="22" t="str">
        <f t="shared" ref="E99:E109" si="31">CONCATENATE(B99," ",C99," ",D99)</f>
        <v xml:space="preserve">MPAC UMa L  45                 </v>
      </c>
      <c r="F99" s="22" t="s">
        <v>47</v>
      </c>
      <c r="G99" s="22" t="str">
        <f t="shared" ref="G99:G109" si="32">CONCATENATE(E99," ",F99)</f>
        <v>MPAC UMa L  45                  S4</v>
      </c>
      <c r="H99" s="23">
        <f>SUMPRODUCT( (MPAC!$A$3:$A$1067=A99)*(MPAC!$B$3:$B$1067=C99)*(MPAC!$E$3:$E$1067=D99)*(MPAC!$C$3:$C$1067=F99)*(MPAC!$F$3:$F$1067) )</f>
        <v>-87.04</v>
      </c>
      <c r="I99" s="23">
        <f>SUMPRODUCT( (MPAC!$A$3:$A$1067=A99)*(MPAC!$B$3:$B$1067=C99)*(MPAC!$E$3:$E$1067=D99)*(MPAC!$C$3:$C$1067=F99)*(MPAC!$G$3:$G$1067) )</f>
        <v>-89.323999999999998</v>
      </c>
      <c r="J99" s="23">
        <v>0</v>
      </c>
      <c r="K99" s="23">
        <f>H99+$J99</f>
        <v>-87.04</v>
      </c>
      <c r="L99" s="23">
        <f>I99+$J99</f>
        <v>-89.323999999999998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31"/>
        <v>RC NIST STEP SF=400 NS=120</v>
      </c>
      <c r="F100" s="22" t="s">
        <v>47</v>
      </c>
      <c r="G100" s="22" t="str">
        <f t="shared" si="32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8.6999999999999993</v>
      </c>
      <c r="K100" s="23">
        <f t="shared" ref="K100:K109" si="33">H100+$J100</f>
        <v>-90.429999999999993</v>
      </c>
      <c r="L100" s="23">
        <f t="shared" ref="L100:L109" si="34">I100+$J100</f>
        <v>-90.86</v>
      </c>
      <c r="M100" s="23">
        <f>ABS(K100-K99)</f>
        <v>3.3899999999999864</v>
      </c>
      <c r="N100" s="43">
        <f>ABS(L100-L99)</f>
        <v>1.5360000000000014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31"/>
        <v>RC+CE HCLD STEP SF=400 NS=120</v>
      </c>
      <c r="F101" s="22" t="s">
        <v>47</v>
      </c>
      <c r="G101" s="22" t="str">
        <f t="shared" si="32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2.2000000000000002</v>
      </c>
      <c r="K101" s="23">
        <f t="shared" si="33"/>
        <v>-86.99</v>
      </c>
      <c r="L101" s="23">
        <f t="shared" si="34"/>
        <v>-88.920999999999992</v>
      </c>
      <c r="M101" s="23">
        <f>ABS(K101-K99)</f>
        <v>5.0000000000011369E-2</v>
      </c>
      <c r="N101" s="43">
        <f>ABS(L101-L99)</f>
        <v>0.4030000000000058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">
        <v>17</v>
      </c>
      <c r="E102" s="22" t="str">
        <f t="shared" si="31"/>
        <v xml:space="preserve">RTS UMa L  45                 </v>
      </c>
      <c r="F102" s="22" t="s">
        <v>47</v>
      </c>
      <c r="G102" s="22" t="str">
        <f t="shared" si="32"/>
        <v>RTS UMa L  45                  S4</v>
      </c>
      <c r="H102" s="23">
        <f>SUMPRODUCT( (RTS!$A$3:$A$1043=A102)*(RTS!$B$3:$B$1043=C102)*(RTS!$E$3:$E$1043=D102)*(RTS!$C$3:$C$1043=F102)*(RTS!$F$3:$F$1043) )</f>
        <v>-86.287999999999997</v>
      </c>
      <c r="I102" s="23">
        <f>SUMPRODUCT( (RTS!$A$3:$A$1043=A102)*(RTS!$B$3:$B$1043=C102)*(RTS!$E$3:$E$1043=D102)*(RTS!$C$3:$C$1043=F102)*(RTS!$G$3:$G$1043) )</f>
        <v>-89.165999999999997</v>
      </c>
      <c r="J102" s="23">
        <f>$J$4</f>
        <v>-0.7</v>
      </c>
      <c r="K102" s="23">
        <f t="shared" si="33"/>
        <v>-86.988</v>
      </c>
      <c r="L102" s="23">
        <f t="shared" si="34"/>
        <v>-89.866</v>
      </c>
      <c r="M102" s="23">
        <f>ABS(K102-K99)</f>
        <v>5.2000000000006708E-2</v>
      </c>
      <c r="N102" s="43">
        <f>ABS(L102-L99)</f>
        <v>0.54200000000000159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">
        <v>17</v>
      </c>
      <c r="E103" s="8" t="str">
        <f t="shared" si="31"/>
        <v xml:space="preserve">MPAC UMa L  45                 </v>
      </c>
      <c r="F103" s="8" t="s">
        <v>48</v>
      </c>
      <c r="G103" s="8" t="str">
        <f t="shared" si="32"/>
        <v>MPAC UMa L  45                  S6</v>
      </c>
      <c r="H103" s="9">
        <f>SUMPRODUCT( (MPAC!$A$3:$A$1067=A103)*(MPAC!$B$3:$B$1067=C103)*(MPAC!$E$3:$E$1067=D103)*(MPAC!$C$3:$C$1067=F103)*(MPAC!$F$3:$F$1067) )</f>
        <v>-88.629000000000005</v>
      </c>
      <c r="I103" s="9">
        <f>SUMPRODUCT( (MPAC!$A$3:$A$1067=A103)*(MPAC!$B$3:$B$1067=C103)*(MPAC!$E$3:$E$1067=D103)*(MPAC!$C$3:$C$1067=F103)*(MPAC!$G$3:$G$1067) )</f>
        <v>-90.679000000000002</v>
      </c>
      <c r="J103" s="9">
        <v>0</v>
      </c>
      <c r="K103" s="9">
        <f t="shared" si="33"/>
        <v>-88.629000000000005</v>
      </c>
      <c r="L103" s="9">
        <f t="shared" si="34"/>
        <v>-90.679000000000002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31"/>
        <v>RC NIST STEP SF=2000 NS=120</v>
      </c>
      <c r="F104" s="8" t="s">
        <v>48</v>
      </c>
      <c r="G104" s="8" t="str">
        <f t="shared" si="32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8.6999999999999993</v>
      </c>
      <c r="K104" s="9">
        <f t="shared" si="33"/>
        <v>-91.53</v>
      </c>
      <c r="L104" s="9">
        <f t="shared" si="34"/>
        <v>-91.83</v>
      </c>
      <c r="M104" s="9">
        <f>ABS(K104-K103)</f>
        <v>2.9009999999999962</v>
      </c>
      <c r="N104" s="44">
        <f>ABS(L104-L103)</f>
        <v>1.1509999999999962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31"/>
        <v>RC+CE HCLD STEP SF=2000 NS=120</v>
      </c>
      <c r="F105" s="8" t="s">
        <v>48</v>
      </c>
      <c r="G105" s="8" t="str">
        <f t="shared" si="32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2.2000000000000002</v>
      </c>
      <c r="K105" s="9">
        <f t="shared" si="33"/>
        <v>-89.290999999999997</v>
      </c>
      <c r="L105" s="9">
        <f t="shared" si="34"/>
        <v>-91.075999999999993</v>
      </c>
      <c r="M105" s="9">
        <f>ABS(K105-K103)</f>
        <v>0.66199999999999193</v>
      </c>
      <c r="N105" s="44">
        <f>ABS(L105-L103)</f>
        <v>0.39699999999999136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">
        <v>17</v>
      </c>
      <c r="E106" s="8" t="str">
        <f t="shared" si="31"/>
        <v xml:space="preserve">RTS UMa L  45                 </v>
      </c>
      <c r="F106" s="8" t="s">
        <v>48</v>
      </c>
      <c r="G106" s="8" t="str">
        <f t="shared" si="32"/>
        <v>RTS UMa L  45                  S6</v>
      </c>
      <c r="H106" s="9">
        <f>SUMPRODUCT( (RTS!$A$3:$A$1043=A106)*(RTS!$B$3:$B$1043=C106)*(RTS!$E$3:$E$1043=D106)*(RTS!$C$3:$C$1043=F106)*(RTS!$F$3:$F$1043) )</f>
        <v>-88.123000000000005</v>
      </c>
      <c r="I106" s="9">
        <f>SUMPRODUCT( (RTS!$A$3:$A$1043=A106)*(RTS!$B$3:$B$1043=C106)*(RTS!$E$3:$E$1043=D106)*(RTS!$C$3:$C$1043=F106)*(RTS!$G$3:$G$1043) )</f>
        <v>-90.334000000000003</v>
      </c>
      <c r="J106" s="9">
        <f>$J$4</f>
        <v>-0.7</v>
      </c>
      <c r="K106" s="9">
        <f t="shared" si="33"/>
        <v>-88.823000000000008</v>
      </c>
      <c r="L106" s="9">
        <f t="shared" si="34"/>
        <v>-91.034000000000006</v>
      </c>
      <c r="M106" s="9">
        <f>ABS(K106-K103)</f>
        <v>0.19400000000000261</v>
      </c>
      <c r="N106" s="44">
        <f>ABS(L106-L103)</f>
        <v>0.35500000000000398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">
        <v>17</v>
      </c>
      <c r="E107" s="25" t="str">
        <f t="shared" si="31"/>
        <v xml:space="preserve">MPAC UMa L  45                 </v>
      </c>
      <c r="F107" s="25" t="s">
        <v>21</v>
      </c>
      <c r="G107" s="25" t="str">
        <f t="shared" si="32"/>
        <v>MPAC UMa L  45                  Z3</v>
      </c>
      <c r="H107" s="26">
        <f>SUMPRODUCT( (MPAC!$A$3:$A$1067=A107)*(MPAC!$B$3:$B$1067=C107)*(MPAC!$E$3:$E$1067=D107)*(MPAC!$C$3:$C$1067=F107)*(MPAC!$F$3:$F$1067) )</f>
        <v>-89.17</v>
      </c>
      <c r="I107" s="26">
        <f>SUMPRODUCT( (MPAC!$A$3:$A$1067=A107)*(MPAC!$B$3:$B$1067=C107)*(MPAC!$E$3:$E$1067=D107)*(MPAC!$C$3:$C$1067=F107)*(MPAC!$G$3:$G$1067) )</f>
        <v>-91.328000000000003</v>
      </c>
      <c r="J107" s="26">
        <v>0</v>
      </c>
      <c r="K107" s="26">
        <f t="shared" si="33"/>
        <v>-89.17</v>
      </c>
      <c r="L107" s="26">
        <f t="shared" si="34"/>
        <v>-91.328000000000003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31"/>
        <v>RC NIST STEP SF=2000 NS=120</v>
      </c>
      <c r="F108" s="25" t="s">
        <v>21</v>
      </c>
      <c r="G108" s="25" t="str">
        <f t="shared" si="32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8.6999999999999993</v>
      </c>
      <c r="K108" s="26">
        <f t="shared" si="33"/>
        <v>-92.11999999999999</v>
      </c>
      <c r="L108" s="26">
        <f t="shared" si="34"/>
        <v>-92.42</v>
      </c>
      <c r="M108" s="26">
        <f>ABS(K108-K107)</f>
        <v>2.9499999999999886</v>
      </c>
      <c r="N108" s="45">
        <f>ABS(L108-L107)</f>
        <v>1.0919999999999987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31"/>
        <v>RC+CE HCLD STEP SF=2000 NS=120</v>
      </c>
      <c r="F109" s="25" t="s">
        <v>21</v>
      </c>
      <c r="G109" s="25" t="str">
        <f t="shared" si="32"/>
        <v>RC+CE HCLD STEP SF=2000 NS=120 Z3</v>
      </c>
      <c r="H109" s="26">
        <f>SUMPRODUCT( ('RC+CE'!$A$3:$A$988=A109)*('RC+CE'!$B$3:$B$988=C109)*('RC+CE'!$E$3:$E$988=D109)*('RC+CE'!$C$3:$C$988=F109)*('RC+CE'!$F$3:$F$988) )</f>
        <v>-91.314999999999998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2.2000000000000002</v>
      </c>
      <c r="K109" s="26">
        <f t="shared" si="33"/>
        <v>-89.114999999999995</v>
      </c>
      <c r="L109" s="26">
        <f t="shared" si="34"/>
        <v>-91.858000000000004</v>
      </c>
      <c r="M109" s="26">
        <f>ABS(K109-K107)</f>
        <v>5.5000000000006821E-2</v>
      </c>
      <c r="N109" s="45">
        <f>ABS(L109-L107)</f>
        <v>0.53000000000000114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">
        <v>17</v>
      </c>
      <c r="E112" s="22" t="str">
        <f t="shared" ref="E112:E122" si="35">CONCATENATE(B112," ",C112," ",D112)</f>
        <v xml:space="preserve">MPAC UMi L  45                 </v>
      </c>
      <c r="F112" s="22" t="s">
        <v>47</v>
      </c>
      <c r="G112" s="22" t="str">
        <f t="shared" ref="G112:G122" si="36">CONCATENATE(E112," ",F112)</f>
        <v>MPAC UMi L  45                  S4</v>
      </c>
      <c r="H112" s="23">
        <f>SUMPRODUCT( (MPAC!$A$3:$A$1067=A112)*(MPAC!$B$3:$B$1067=C112)*(MPAC!$E$3:$E$1067=D112)*(MPAC!$C$3:$C$1067=F112)*(MPAC!$F$3:$F$1067) )</f>
        <v>-92.786000000000001</v>
      </c>
      <c r="I112" s="23">
        <f>SUMPRODUCT( (MPAC!$A$3:$A$1067=A112)*(MPAC!$B$3:$B$1067=C112)*(MPAC!$E$3:$E$1067=D112)*(MPAC!$C$3:$C$1067=F112)*(MPAC!$G$3:$G$1067) )</f>
        <v>-94.725999999999999</v>
      </c>
      <c r="J112" s="23">
        <v>0</v>
      </c>
      <c r="K112" s="23">
        <f>H112+$J112</f>
        <v>-92.786000000000001</v>
      </c>
      <c r="L112" s="23">
        <f>I112+$J112</f>
        <v>-94.725999999999999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35"/>
        <v>RC NIST STEP SF=400 NS=120</v>
      </c>
      <c r="F113" s="22" t="s">
        <v>47</v>
      </c>
      <c r="G113" s="22" t="str">
        <f t="shared" si="36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8.6999999999999993</v>
      </c>
      <c r="K113" s="23">
        <f t="shared" ref="K113:K122" si="37">H113+$J113</f>
        <v>-90.429999999999993</v>
      </c>
      <c r="L113" s="23">
        <f t="shared" ref="L113:L122" si="38">I113+$J113</f>
        <v>-90.86</v>
      </c>
      <c r="M113" s="23">
        <f>ABS(K113-K112)</f>
        <v>2.3560000000000088</v>
      </c>
      <c r="N113" s="43">
        <f>ABS(L113-L112)</f>
        <v>3.8659999999999997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35"/>
        <v>RC+CE LCSD STEP SF=400 NS=120</v>
      </c>
      <c r="F114" s="22" t="s">
        <v>47</v>
      </c>
      <c r="G114" s="22" t="str">
        <f t="shared" si="36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2.2000000000000002</v>
      </c>
      <c r="K114" s="23">
        <f t="shared" si="37"/>
        <v>-93.884</v>
      </c>
      <c r="L114" s="23">
        <f t="shared" si="38"/>
        <v>-95.399000000000001</v>
      </c>
      <c r="M114" s="23">
        <f>ABS(K114-K112)</f>
        <v>1.097999999999999</v>
      </c>
      <c r="N114" s="43">
        <f>ABS(L114-L112)</f>
        <v>0.67300000000000182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">
        <v>17</v>
      </c>
      <c r="E115" s="22" t="str">
        <f t="shared" si="35"/>
        <v xml:space="preserve">RTS UMi L  45                 </v>
      </c>
      <c r="F115" s="22" t="s">
        <v>47</v>
      </c>
      <c r="G115" s="22" t="str">
        <f t="shared" si="36"/>
        <v>RTS UMi L  45                  S4</v>
      </c>
      <c r="H115" s="23">
        <f>SUMPRODUCT( (RTS!$A$3:$A$1043=A115)*(RTS!$B$3:$B$1043=C115)*(RTS!$E$3:$E$1043=D115)*(RTS!$C$3:$C$1043=F115)*(RTS!$F$3:$F$1043) )</f>
        <v>-93.007000000000005</v>
      </c>
      <c r="I115" s="23">
        <f>SUMPRODUCT( (RTS!$A$3:$A$1043=A115)*(RTS!$B$3:$B$1043=C115)*(RTS!$E$3:$E$1043=D115)*(RTS!$C$3:$C$1043=F115)*(RTS!$G$3:$G$1043) )</f>
        <v>-94.98</v>
      </c>
      <c r="J115" s="23">
        <f>$J$4</f>
        <v>-0.7</v>
      </c>
      <c r="K115" s="23">
        <f t="shared" si="37"/>
        <v>-93.707000000000008</v>
      </c>
      <c r="L115" s="23">
        <f t="shared" si="38"/>
        <v>-95.68</v>
      </c>
      <c r="M115" s="23">
        <f>ABS(K115-K112)</f>
        <v>0.92100000000000648</v>
      </c>
      <c r="N115" s="43">
        <f>ABS(L115-L112)</f>
        <v>0.95400000000000773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">
        <v>17</v>
      </c>
      <c r="E116" s="8" t="str">
        <f t="shared" si="35"/>
        <v xml:space="preserve">MPAC UMi L  45                 </v>
      </c>
      <c r="F116" s="8" t="s">
        <v>48</v>
      </c>
      <c r="G116" s="8" t="str">
        <f t="shared" si="36"/>
        <v>MPAC UMi L  45                  S6</v>
      </c>
      <c r="H116" s="9">
        <f>SUMPRODUCT( (MPAC!$A$3:$A$1067=A116)*(MPAC!$B$3:$B$1067=C116)*(MPAC!$E$3:$E$1067=D116)*(MPAC!$C$3:$C$1067=F116)*(MPAC!$F$3:$F$1067) )</f>
        <v>-93.861999999999995</v>
      </c>
      <c r="I116" s="9">
        <f>SUMPRODUCT( (MPAC!$A$3:$A$1067=A116)*(MPAC!$B$3:$B$1067=C116)*(MPAC!$E$3:$E$1067=D116)*(MPAC!$C$3:$C$1067=F116)*(MPAC!$G$3:$G$1067) )</f>
        <v>-95.986000000000004</v>
      </c>
      <c r="J116" s="9">
        <v>0</v>
      </c>
      <c r="K116" s="9">
        <f t="shared" si="37"/>
        <v>-93.861999999999995</v>
      </c>
      <c r="L116" s="9">
        <f t="shared" si="38"/>
        <v>-95.986000000000004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35"/>
        <v>RC NIST STEP SF=2000 NS=120</v>
      </c>
      <c r="F117" s="8" t="s">
        <v>48</v>
      </c>
      <c r="G117" s="8" t="str">
        <f t="shared" si="36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8.6999999999999993</v>
      </c>
      <c r="K117" s="9">
        <f t="shared" si="37"/>
        <v>-91.53</v>
      </c>
      <c r="L117" s="9">
        <f t="shared" si="38"/>
        <v>-91.83</v>
      </c>
      <c r="M117" s="9">
        <f>ABS(K117-K116)</f>
        <v>2.3319999999999936</v>
      </c>
      <c r="N117" s="44">
        <f>ABS(L117-L116)</f>
        <v>4.1560000000000059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35"/>
        <v>RC+CE LCSD STEP SF=2000 NS=120</v>
      </c>
      <c r="F118" s="8" t="s">
        <v>48</v>
      </c>
      <c r="G118" s="8" t="str">
        <f t="shared" si="36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2.2000000000000002</v>
      </c>
      <c r="K118" s="9">
        <f t="shared" si="37"/>
        <v>-95.021000000000001</v>
      </c>
      <c r="L118" s="9">
        <f t="shared" si="38"/>
        <v>-96.59</v>
      </c>
      <c r="M118" s="9">
        <f>ABS(K118-K116)</f>
        <v>1.159000000000006</v>
      </c>
      <c r="N118" s="44">
        <f>ABS(L118-L116)</f>
        <v>0.6039999999999992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">
        <v>17</v>
      </c>
      <c r="E119" s="8" t="str">
        <f t="shared" si="35"/>
        <v xml:space="preserve">RTS UMi L  45                 </v>
      </c>
      <c r="F119" s="8" t="s">
        <v>48</v>
      </c>
      <c r="G119" s="8" t="str">
        <f t="shared" si="36"/>
        <v>RTS UMi L  45                  S6</v>
      </c>
      <c r="H119" s="9">
        <f>SUMPRODUCT( (RTS!$A$3:$A$1043=A119)*(RTS!$B$3:$B$1043=C119)*(RTS!$E$3:$E$1043=D119)*(RTS!$C$3:$C$1043=F119)*(RTS!$F$3:$F$1043) )</f>
        <v>-93.906000000000006</v>
      </c>
      <c r="I119" s="9">
        <f>SUMPRODUCT( (RTS!$A$3:$A$1043=A119)*(RTS!$B$3:$B$1043=C119)*(RTS!$E$3:$E$1043=D119)*(RTS!$C$3:$C$1043=F119)*(RTS!$G$3:$G$1043) )</f>
        <v>-95.935000000000002</v>
      </c>
      <c r="J119" s="9">
        <f>$J$4</f>
        <v>-0.7</v>
      </c>
      <c r="K119" s="9">
        <f t="shared" si="37"/>
        <v>-94.606000000000009</v>
      </c>
      <c r="L119" s="9">
        <f t="shared" si="38"/>
        <v>-96.635000000000005</v>
      </c>
      <c r="M119" s="9">
        <f>ABS(K119-K116)</f>
        <v>0.74400000000001398</v>
      </c>
      <c r="N119" s="44">
        <f>ABS(L119-L116)</f>
        <v>0.64900000000000091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">
        <v>17</v>
      </c>
      <c r="E120" s="25" t="str">
        <f t="shared" si="35"/>
        <v xml:space="preserve">MPAC UMi L  45                 </v>
      </c>
      <c r="F120" s="25" t="s">
        <v>21</v>
      </c>
      <c r="G120" s="25" t="str">
        <f t="shared" si="36"/>
        <v>MPAC UMi L  45                  Z3</v>
      </c>
      <c r="H120" s="26">
        <f>SUMPRODUCT( (MPAC!$A$3:$A$1067=A120)*(MPAC!$B$3:$B$1067=C120)*(MPAC!$E$3:$E$1067=D120)*(MPAC!$C$3:$C$1067=F120)*(MPAC!$F$3:$F$1067) )</f>
        <v>-94.703000000000003</v>
      </c>
      <c r="I120" s="26">
        <f>SUMPRODUCT( (MPAC!$A$3:$A$1067=A120)*(MPAC!$B$3:$B$1067=C120)*(MPAC!$E$3:$E$1067=D120)*(MPAC!$C$3:$C$1067=F120)*(MPAC!$G$3:$G$1067) )</f>
        <v>-96.605999999999995</v>
      </c>
      <c r="J120" s="26">
        <v>0</v>
      </c>
      <c r="K120" s="26">
        <f t="shared" si="37"/>
        <v>-94.703000000000003</v>
      </c>
      <c r="L120" s="26">
        <f t="shared" si="38"/>
        <v>-96.605999999999995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35"/>
        <v>RC NIST STEP SF=2000 NS=120</v>
      </c>
      <c r="F121" s="25" t="s">
        <v>21</v>
      </c>
      <c r="G121" s="25" t="str">
        <f t="shared" si="36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8.6999999999999993</v>
      </c>
      <c r="K121" s="26">
        <f t="shared" si="37"/>
        <v>-92.11999999999999</v>
      </c>
      <c r="L121" s="26">
        <f t="shared" si="38"/>
        <v>-92.42</v>
      </c>
      <c r="M121" s="26">
        <f>ABS(K121-K120)</f>
        <v>2.5830000000000126</v>
      </c>
      <c r="N121" s="45">
        <f>ABS(L121-L120)</f>
        <v>4.1859999999999928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35"/>
        <v>RC+CE LCSD STEP SF=2000 NS=120</v>
      </c>
      <c r="F122" s="25" t="s">
        <v>21</v>
      </c>
      <c r="G122" s="25" t="str">
        <f t="shared" si="36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2.2000000000000002</v>
      </c>
      <c r="K122" s="26">
        <f t="shared" si="37"/>
        <v>-95.521000000000001</v>
      </c>
      <c r="L122" s="26">
        <f t="shared" si="38"/>
        <v>-97.096999999999994</v>
      </c>
      <c r="M122" s="26">
        <f>ABS(K122-K120)</f>
        <v>0.81799999999999784</v>
      </c>
      <c r="N122" s="45">
        <f>ABS(L122-L120)</f>
        <v>0.49099999999999966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6:D16"/>
    <mergeCell ref="A18:D18"/>
    <mergeCell ref="E18:F18"/>
    <mergeCell ref="A10:F10"/>
    <mergeCell ref="A1:B4"/>
    <mergeCell ref="A6:B8"/>
    <mergeCell ref="D1:F1"/>
    <mergeCell ref="E16:F16"/>
    <mergeCell ref="O1:P1"/>
    <mergeCell ref="G1:I1"/>
    <mergeCell ref="J1:L1"/>
    <mergeCell ref="M1:N1"/>
    <mergeCell ref="A17:D17"/>
    <mergeCell ref="E17:F17"/>
    <mergeCell ref="A11:D11"/>
    <mergeCell ref="A12:D12"/>
    <mergeCell ref="E11:F11"/>
    <mergeCell ref="E12:F12"/>
    <mergeCell ref="A13:D13"/>
    <mergeCell ref="E13:F13"/>
    <mergeCell ref="A14:D14"/>
    <mergeCell ref="E14:F14"/>
    <mergeCell ref="A15:D15"/>
    <mergeCell ref="E15:F15"/>
  </mergeCells>
  <pageMargins left="0.7" right="0.7" top="0.75" bottom="0.75" header="0.3" footer="0.3"/>
  <pageSetup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G4" sqref="G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5" style="14" customWidth="1"/>
    <col min="16" max="16" width="11.5" style="36" customWidth="1"/>
    <col min="17" max="16384" width="8.83203125" style="36"/>
  </cols>
  <sheetData>
    <row r="1" spans="1:16" x14ac:dyDescent="0.2">
      <c r="A1" s="187" t="s">
        <v>109</v>
      </c>
      <c r="B1" s="187"/>
      <c r="C1" s="10"/>
      <c r="D1" s="109" t="s">
        <v>56</v>
      </c>
      <c r="E1" s="183"/>
      <c r="F1" s="110"/>
      <c r="G1" s="109" t="s">
        <v>57</v>
      </c>
      <c r="H1" s="183"/>
      <c r="I1" s="110"/>
      <c r="J1" s="109" t="s">
        <v>58</v>
      </c>
      <c r="K1" s="183"/>
      <c r="L1" s="110"/>
      <c r="M1" s="109" t="s">
        <v>60</v>
      </c>
      <c r="N1" s="110"/>
      <c r="O1" s="109" t="s">
        <v>192</v>
      </c>
      <c r="P1" s="110"/>
    </row>
    <row r="2" spans="1:16" x14ac:dyDescent="0.2">
      <c r="A2" s="187"/>
      <c r="B2" s="187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87"/>
      <c r="B3" s="187"/>
      <c r="C3" s="46">
        <v>13</v>
      </c>
      <c r="D3" s="34">
        <v>8.5</v>
      </c>
      <c r="E3" s="34">
        <f>MAX(N22,N26,N30,N35,N39,N43)</f>
        <v>2.8250000000000028</v>
      </c>
      <c r="F3" s="49">
        <f>MAX(M22,M26,M30,M35,M39,M43)</f>
        <v>2.6069999999999993</v>
      </c>
      <c r="G3" s="34">
        <v>-0.1</v>
      </c>
      <c r="H3" s="34">
        <f>MAX(N23,N27,N31,N36,N40,N44)</f>
        <v>1.25</v>
      </c>
      <c r="I3" s="2">
        <f>MAX(M23,M27,M31,M36,N40,M44)</f>
        <v>1.2039999999999935</v>
      </c>
      <c r="J3" s="34">
        <v>0.5</v>
      </c>
      <c r="K3" s="34">
        <f>MAX(N24,N28,N37,N41)</f>
        <v>0.43899999999999295</v>
      </c>
      <c r="L3" s="2">
        <f>MAX(M24,M28,M37,M41)</f>
        <v>0.4789999999999992</v>
      </c>
      <c r="M3" s="35">
        <f>MAX(E3,H3,K3)</f>
        <v>2.8250000000000028</v>
      </c>
      <c r="N3" s="35">
        <f>MAX(F3,I3,L3)</f>
        <v>2.6069999999999993</v>
      </c>
      <c r="O3" s="35">
        <f>MAX(H3,K3)</f>
        <v>1.25</v>
      </c>
      <c r="P3" s="35">
        <f>MAX(I3,L3)</f>
        <v>1.2039999999999935</v>
      </c>
    </row>
    <row r="4" spans="1:16" x14ac:dyDescent="0.2">
      <c r="A4" s="187"/>
      <c r="B4" s="187"/>
      <c r="C4" s="46">
        <v>7</v>
      </c>
      <c r="D4" s="34">
        <v>10</v>
      </c>
      <c r="E4" s="34">
        <f>MAX(N48,N52,N56,N61,N65,N69)</f>
        <v>3.188999999999993</v>
      </c>
      <c r="F4" s="49">
        <f>MAX(M48,M52,M56,M61,M65,M69)</f>
        <v>3.277000000000001</v>
      </c>
      <c r="G4" s="34">
        <v>1.4</v>
      </c>
      <c r="H4" s="34">
        <f>MAX(N49,N53,N57,N62,N66,N70)</f>
        <v>1.8430000000000035</v>
      </c>
      <c r="I4" s="2">
        <f>MAX(M49,M53,M57,M62,M66,M70)</f>
        <v>1.9369999999999976</v>
      </c>
      <c r="J4" s="34">
        <v>-0.7</v>
      </c>
      <c r="K4" s="34">
        <f>MAX(N50,N54,N63,N67)</f>
        <v>2.3349999999999937</v>
      </c>
      <c r="L4" s="2">
        <f>MAX(M50,M54,M63,M67)</f>
        <v>2.1199999999999903</v>
      </c>
      <c r="M4" s="35">
        <f>MAX(E4,H4,K4)</f>
        <v>3.188999999999993</v>
      </c>
      <c r="N4" s="35">
        <f>MAX(F4,I4,L4)</f>
        <v>3.277000000000001</v>
      </c>
      <c r="O4" s="35">
        <f>MAX(H4,K4)</f>
        <v>2.3349999999999937</v>
      </c>
      <c r="P4" s="35">
        <f>MAX(I4,L4)</f>
        <v>2.1199999999999903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8" t="s">
        <v>80</v>
      </c>
      <c r="B6" s="189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8"/>
      <c r="B7" s="189"/>
      <c r="C7" s="46">
        <v>13</v>
      </c>
      <c r="D7" s="34">
        <f>MAX('MPAC ADTF'!C31)</f>
        <v>1.0079243436682788</v>
      </c>
      <c r="E7" s="34">
        <f>MAX('RC+CE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8"/>
      <c r="B8" s="189"/>
      <c r="C8" s="46">
        <v>7</v>
      </c>
      <c r="D8" s="34">
        <f>MAX('MPAC ADTF'!C102)</f>
        <v>1.3834975639288416</v>
      </c>
      <c r="E8" s="34">
        <f>MAX('RC+CE ADTF'!C118)</f>
        <v>3.7756457184380423</v>
      </c>
      <c r="F8" s="34">
        <f>MAX(D8,E8)</f>
        <v>3.7756457184380423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5" t="str">
        <f>CONCATENATE(A1, " harmonization parameters")</f>
        <v>Opt.B harmonization parameters</v>
      </c>
      <c r="B10" s="185"/>
      <c r="C10" s="185"/>
      <c r="D10" s="185"/>
      <c r="E10" s="185"/>
      <c r="F10" s="185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5" t="s">
        <v>83</v>
      </c>
      <c r="B11" s="185"/>
      <c r="C11" s="185"/>
      <c r="D11" s="185"/>
      <c r="E11" s="185" t="s">
        <v>84</v>
      </c>
      <c r="F11" s="185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4" t="s">
        <v>85</v>
      </c>
      <c r="B12" s="184"/>
      <c r="C12" s="184"/>
      <c r="D12" s="184"/>
      <c r="E12" s="184" t="s">
        <v>86</v>
      </c>
      <c r="F12" s="184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4" t="s">
        <v>87</v>
      </c>
      <c r="B13" s="184"/>
      <c r="C13" s="184"/>
      <c r="D13" s="184"/>
      <c r="E13" s="184" t="s">
        <v>106</v>
      </c>
      <c r="F13" s="184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4" t="s">
        <v>88</v>
      </c>
      <c r="B14" s="184"/>
      <c r="C14" s="184"/>
      <c r="D14" s="184"/>
      <c r="E14" s="184" t="s">
        <v>89</v>
      </c>
      <c r="F14" s="184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4" t="s">
        <v>90</v>
      </c>
      <c r="B15" s="184"/>
      <c r="C15" s="184"/>
      <c r="D15" s="184"/>
      <c r="E15" s="186" t="s">
        <v>91</v>
      </c>
      <c r="F15" s="186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4" t="s">
        <v>92</v>
      </c>
      <c r="B16" s="184"/>
      <c r="C16" s="184"/>
      <c r="D16" s="184"/>
      <c r="E16" s="184" t="s">
        <v>93</v>
      </c>
      <c r="F16" s="184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4" t="s">
        <v>95</v>
      </c>
      <c r="B17" s="184"/>
      <c r="C17" s="184"/>
      <c r="D17" s="184"/>
      <c r="E17" s="184" t="s">
        <v>96</v>
      </c>
      <c r="F17" s="184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4" t="s">
        <v>102</v>
      </c>
      <c r="B18" s="184"/>
      <c r="C18" s="184"/>
      <c r="D18" s="184"/>
      <c r="E18" s="184" t="s">
        <v>104</v>
      </c>
      <c r="F18" s="184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12</v>
      </c>
      <c r="E21" s="18" t="str">
        <f t="shared" ref="E21:E31" si="0">CONCATENATE(B21," ",C21," ",D21)</f>
        <v xml:space="preserve">MPAC UMa P  45                 </v>
      </c>
      <c r="F21" s="18" t="s">
        <v>8</v>
      </c>
      <c r="G21" s="18" t="str">
        <f t="shared" ref="G21:G31" si="1">CONCATENATE(E21," ",F21)</f>
        <v>MPAC UMa P  45                  XT1080</v>
      </c>
      <c r="H21" s="19">
        <f>SUMPRODUCT( (MPAC!$A$3:$A$1067=A21)*(MPAC!$B$3:$B$1067=C21)*(MPAC!$E$3:$E$1067=D21)*(MPAC!$C$3:$C$1067=F21)*(MPAC!$F$3:$F$1067) )</f>
        <v>-87.712000000000003</v>
      </c>
      <c r="I21" s="19">
        <f>SUMPRODUCT( (MPAC!$A$3:$A$1067=A21)*(MPAC!$B$3:$B$1067=C21)*(MPAC!$E$3:$E$1067=D21)*(MPAC!$C$3:$C$1067=F21)*(MPAC!$G$3:$G$1067) )</f>
        <v>-90.421000000000006</v>
      </c>
      <c r="J21" s="19">
        <v>0</v>
      </c>
      <c r="K21" s="19">
        <f>H21+$J21</f>
        <v>-87.712000000000003</v>
      </c>
      <c r="L21" s="19">
        <f>I21+$J21</f>
        <v>-90.421000000000006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8.5</v>
      </c>
      <c r="K22" s="19">
        <f t="shared" ref="K22:L31" si="2">H22+$J22</f>
        <v>-90.319000000000003</v>
      </c>
      <c r="L22" s="19">
        <f t="shared" si="2"/>
        <v>-90.590999999999994</v>
      </c>
      <c r="M22" s="39">
        <f>ABS(K22-K21)</f>
        <v>2.6069999999999993</v>
      </c>
      <c r="N22" s="39">
        <f>ABS(L22-L21)</f>
        <v>0.16999999999998749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-0.1</v>
      </c>
      <c r="K23" s="19">
        <f t="shared" si="2"/>
        <v>-88.915999999999997</v>
      </c>
      <c r="L23" s="19">
        <f t="shared" si="2"/>
        <v>-91.153999999999996</v>
      </c>
      <c r="M23" s="39">
        <f>ABS(K23-K21)</f>
        <v>1.2039999999999935</v>
      </c>
      <c r="N23" s="39">
        <f>ABS(L23-L21)</f>
        <v>0.73299999999998988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">
        <v>12</v>
      </c>
      <c r="E24" s="18" t="str">
        <f t="shared" si="0"/>
        <v xml:space="preserve">RTS UMa P  45                 </v>
      </c>
      <c r="F24" s="18" t="s">
        <v>8</v>
      </c>
      <c r="G24" s="18" t="str">
        <f t="shared" si="1"/>
        <v>RTS UMa P  45                  XT1080</v>
      </c>
      <c r="H24" s="19">
        <f>SUMPRODUCT( (RTS!$A$3:$A$1043=A24)*(RTS!$B$3:$B$1043=C24)*(RTS!$E$3:$E$1043=D24)*(RTS!$C$3:$C$1043=F24)*(RTS!$F$3:$F$1043) )</f>
        <v>-88.691000000000003</v>
      </c>
      <c r="I24" s="19">
        <f>SUMPRODUCT( (RTS!$A$3:$A$1043=A24)*(RTS!$B$3:$B$1043=C24)*(RTS!$E$3:$E$1043=D24)*(RTS!$C$3:$C$1043=F24)*(RTS!$G$3:$G$1043) )</f>
        <v>-91.36</v>
      </c>
      <c r="J24" s="19">
        <f>$J$3</f>
        <v>0.5</v>
      </c>
      <c r="K24" s="19">
        <f t="shared" si="2"/>
        <v>-88.191000000000003</v>
      </c>
      <c r="L24" s="19">
        <f t="shared" si="2"/>
        <v>-90.86</v>
      </c>
      <c r="M24" s="39">
        <f>ABS(K24-K21)</f>
        <v>0.4789999999999992</v>
      </c>
      <c r="N24" s="39">
        <f>ABS(L24-L21)</f>
        <v>0.43899999999999295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">
        <v>12</v>
      </c>
      <c r="E25" s="6" t="str">
        <f t="shared" si="0"/>
        <v xml:space="preserve">MPAC UMa P  45                 </v>
      </c>
      <c r="F25" s="6" t="s">
        <v>20</v>
      </c>
      <c r="G25" s="6" t="str">
        <f t="shared" si="1"/>
        <v>MPAC UMa P  45                  XT1096</v>
      </c>
      <c r="H25" s="7">
        <f>SUMPRODUCT( (MPAC!$A$3:$A$1067=A25)*(MPAC!$B$3:$B$1067=C25)*(MPAC!$E$3:$E$1067=D25)*(MPAC!$C$3:$C$1067=F25)*(MPAC!$F$3:$F$1067) )</f>
        <v>-90.718999999999994</v>
      </c>
      <c r="I25" s="7">
        <f>SUMPRODUCT( (MPAC!$A$3:$A$1067=A25)*(MPAC!$B$3:$B$1067=C25)*(MPAC!$E$3:$E$1067=D25)*(MPAC!$C$3:$C$1067=F25)*(MPAC!$G$3:$G$1067) )</f>
        <v>-93.09</v>
      </c>
      <c r="J25" s="7">
        <v>0</v>
      </c>
      <c r="K25" s="7">
        <f t="shared" si="2"/>
        <v>-90.718999999999994</v>
      </c>
      <c r="L25" s="7">
        <f t="shared" si="2"/>
        <v>-93.09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8.5</v>
      </c>
      <c r="K26" s="7">
        <f t="shared" si="2"/>
        <v>-90.506</v>
      </c>
      <c r="L26" s="7">
        <f t="shared" si="2"/>
        <v>-90.796000000000006</v>
      </c>
      <c r="M26" s="40">
        <f>ABS(K26-K25)</f>
        <v>0.21299999999999386</v>
      </c>
      <c r="N26" s="40">
        <f>ABS(L26-L25)</f>
        <v>2.2939999999999969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-0.1</v>
      </c>
      <c r="K27" s="7">
        <f t="shared" si="2"/>
        <v>-90.945999999999998</v>
      </c>
      <c r="L27" s="7">
        <f t="shared" si="2"/>
        <v>-92.941999999999993</v>
      </c>
      <c r="M27" s="40">
        <f>ABS(K27-K25)</f>
        <v>0.22700000000000387</v>
      </c>
      <c r="N27" s="40">
        <f>ABS(L27-L25)</f>
        <v>0.14800000000001035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">
        <v>12</v>
      </c>
      <c r="E28" s="6" t="str">
        <f t="shared" si="0"/>
        <v xml:space="preserve">RTS UMa P  45                 </v>
      </c>
      <c r="F28" s="6" t="s">
        <v>20</v>
      </c>
      <c r="G28" s="6" t="str">
        <f t="shared" si="1"/>
        <v>RTS UMa P  45                  XT1096</v>
      </c>
      <c r="H28" s="7">
        <f>SUMPRODUCT( (RTS!$A$3:$A$1043=A28)*(RTS!$B$3:$B$1043=C28)*(RTS!$E$3:$E$1043=D28)*(RTS!$C$3:$C$1043=F28)*(RTS!$F$3:$F$1043) )</f>
        <v>-91.08</v>
      </c>
      <c r="I28" s="7">
        <f>SUMPRODUCT( (RTS!$A$3:$A$1043=A28)*(RTS!$B$3:$B$1043=C28)*(RTS!$E$3:$E$1043=D28)*(RTS!$C$3:$C$1043=F28)*(RTS!$G$3:$G$1043) )</f>
        <v>-93.405000000000001</v>
      </c>
      <c r="J28" s="7">
        <f>$J$3</f>
        <v>0.5</v>
      </c>
      <c r="K28" s="7">
        <f t="shared" si="2"/>
        <v>-90.58</v>
      </c>
      <c r="L28" s="7">
        <f t="shared" si="2"/>
        <v>-92.905000000000001</v>
      </c>
      <c r="M28" s="40">
        <f>ABS(K28-K25)</f>
        <v>0.13899999999999579</v>
      </c>
      <c r="N28" s="40">
        <f>ABS(L28-L25)</f>
        <v>0.18500000000000227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">
        <v>12</v>
      </c>
      <c r="E29" s="20" t="str">
        <f t="shared" si="0"/>
        <v xml:space="preserve">MPAC UMa P  45                 </v>
      </c>
      <c r="F29" s="20" t="s">
        <v>21</v>
      </c>
      <c r="G29" s="20" t="str">
        <f t="shared" si="1"/>
        <v>MPAC UMa P  45                  Z3</v>
      </c>
      <c r="H29" s="21">
        <f>SUMPRODUCT( (MPAC!$A$3:$A$1067=A29)*(MPAC!$B$3:$B$1067=C29)*(MPAC!$E$3:$E$1067=D29)*(MPAC!$C$3:$C$1067=F29)*(MPAC!$F$3:$F$1067) )</f>
        <v>-89.233999999999995</v>
      </c>
      <c r="I29" s="21">
        <f>SUMPRODUCT( (MPAC!$A$3:$A$1067=A29)*(MPAC!$B$3:$B$1067=C29)*(MPAC!$E$3:$E$1067=D29)*(MPAC!$C$3:$C$1067=F29)*(MPAC!$G$3:$G$1067) )</f>
        <v>-92.150999999999996</v>
      </c>
      <c r="J29" s="21">
        <v>0</v>
      </c>
      <c r="K29" s="21">
        <f t="shared" si="2"/>
        <v>-89.233999999999995</v>
      </c>
      <c r="L29" s="21">
        <f t="shared" si="2"/>
        <v>-92.150999999999996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8.5</v>
      </c>
      <c r="K30" s="21">
        <f t="shared" si="2"/>
        <v>-89.033000000000001</v>
      </c>
      <c r="L30" s="21">
        <f t="shared" si="2"/>
        <v>-89.325999999999993</v>
      </c>
      <c r="M30" s="41">
        <f>ABS(K30-K29)</f>
        <v>0.20099999999999341</v>
      </c>
      <c r="N30" s="41">
        <f>ABS(L30-L29)</f>
        <v>2.8250000000000028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-87.962000000000003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-0.1</v>
      </c>
      <c r="K31" s="21">
        <f t="shared" si="2"/>
        <v>-88.061999999999998</v>
      </c>
      <c r="L31" s="21">
        <f t="shared" si="2"/>
        <v>-90.900999999999996</v>
      </c>
      <c r="M31" s="41">
        <f>ABS(K31-K29)</f>
        <v>1.171999999999997</v>
      </c>
      <c r="N31" s="41">
        <f>ABS(L31-L29)</f>
        <v>1.25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38</v>
      </c>
      <c r="D34" s="18" t="s">
        <v>17</v>
      </c>
      <c r="E34" s="18" t="str">
        <f t="shared" ref="E34:E44" si="3">CONCATENATE(B34," ",C34," ",D34)</f>
        <v xml:space="preserve">MPAC UMa L  45                 </v>
      </c>
      <c r="F34" s="18" t="s">
        <v>8</v>
      </c>
      <c r="G34" s="18" t="str">
        <f t="shared" ref="G34:G44" si="4">CONCATENATE(E34," ",F34)</f>
        <v>MPAC UMa L  45                  XT1080</v>
      </c>
      <c r="H34" s="19">
        <f>SUMPRODUCT( (MPAC!$A$3:$A$1067=A34)*(MPAC!$B$3:$B$1067=C34)*(MPAC!$E$3:$E$1067=D34)*(MPAC!$C$3:$C$1067=F34)*(MPAC!$F$3:$F$1067) )</f>
        <v>-89.125</v>
      </c>
      <c r="I34" s="19">
        <f>SUMPRODUCT( (MPAC!$A$3:$A$1067=A34)*(MPAC!$B$3:$B$1067=C34)*(MPAC!$E$3:$E$1067=D34)*(MPAC!$C$3:$C$1067=F34)*(MPAC!$G$3:$G$1067) )</f>
        <v>-91.334999999999994</v>
      </c>
      <c r="J34" s="19">
        <v>0</v>
      </c>
      <c r="K34" s="19">
        <f>H34+$J34</f>
        <v>-89.125</v>
      </c>
      <c r="L34" s="19">
        <f>I34+$J34</f>
        <v>-91.334999999999994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8.5</v>
      </c>
      <c r="K35" s="19">
        <f t="shared" ref="K35:L44" si="5">H35+$J35</f>
        <v>-90.319000000000003</v>
      </c>
      <c r="L35" s="19">
        <f t="shared" si="5"/>
        <v>-90.590999999999994</v>
      </c>
      <c r="M35" s="39">
        <f>ABS(K35-K34)</f>
        <v>1.1940000000000026</v>
      </c>
      <c r="N35" s="39">
        <f>ABS(L35-L34)</f>
        <v>0.74399999999999977</v>
      </c>
      <c r="O35" s="36"/>
    </row>
    <row r="36" spans="1:15" x14ac:dyDescent="0.2">
      <c r="A36" s="18">
        <v>13</v>
      </c>
      <c r="B36" s="18" t="s">
        <v>36</v>
      </c>
      <c r="C36" s="18" t="s">
        <v>29</v>
      </c>
      <c r="D36" s="18" t="s">
        <v>24</v>
      </c>
      <c r="E36" s="18" t="str">
        <f t="shared" si="3"/>
        <v>RC+CE HCLD STEP SF=2000 NS=120</v>
      </c>
      <c r="F36" s="18" t="s">
        <v>8</v>
      </c>
      <c r="G36" s="18" t="str">
        <f t="shared" si="4"/>
        <v>RC+CE HCLD STEP SF=2000 NS=120 XT1080</v>
      </c>
      <c r="H36" s="19">
        <f>SUMPRODUCT( ('RC+CE'!$A$3:$A$988=A36)*('RC+CE'!$B$3:$B$988=C36)*('RC+CE'!$E$3:$E$988=D36)*('RC+CE'!$C$3:$C$988=F36)*('RC+CE'!$F$3:$F$988) )</f>
        <v>-88.816000000000003</v>
      </c>
      <c r="I36" s="19">
        <f>SUMPRODUCT( ('RC+CE'!$A$3:$A$988=A36)*('RC+CE'!$B$3:$B$988=C36)*('RC+CE'!$E$3:$E$988=D36)*('RC+CE'!$C$3:$C$988=F36)*('RC+CE'!$H$3:$H$988) )</f>
        <v>-91.054000000000002</v>
      </c>
      <c r="J36" s="19">
        <f>$G$3</f>
        <v>-0.1</v>
      </c>
      <c r="K36" s="19">
        <f t="shared" si="5"/>
        <v>-88.915999999999997</v>
      </c>
      <c r="L36" s="19">
        <f t="shared" si="5"/>
        <v>-91.153999999999996</v>
      </c>
      <c r="M36" s="39">
        <f>ABS(K36-K34)</f>
        <v>0.20900000000000318</v>
      </c>
      <c r="N36" s="39">
        <f>ABS(L36-L34)</f>
        <v>0.18099999999999739</v>
      </c>
      <c r="O36" s="36"/>
    </row>
    <row r="37" spans="1:15" x14ac:dyDescent="0.2">
      <c r="A37" s="18">
        <v>13</v>
      </c>
      <c r="B37" s="18" t="s">
        <v>35</v>
      </c>
      <c r="C37" s="18" t="s">
        <v>38</v>
      </c>
      <c r="D37" s="18" t="s">
        <v>17</v>
      </c>
      <c r="E37" s="18" t="str">
        <f t="shared" si="3"/>
        <v xml:space="preserve">RTS UMa L  45                 </v>
      </c>
      <c r="F37" s="18" t="s">
        <v>8</v>
      </c>
      <c r="G37" s="18" t="str">
        <f t="shared" si="4"/>
        <v>RTS UMa L  45                  XT1080</v>
      </c>
      <c r="H37" s="19">
        <f>SUMPRODUCT( (RTS!$A$3:$A$1043=A37)*(RTS!$B$3:$B$1043=C37)*(RTS!$E$3:$E$1043=D37)*(RTS!$C$3:$C$1043=F37)*(RTS!$F$3:$F$1043) )</f>
        <v>-90.013000000000005</v>
      </c>
      <c r="I37" s="19">
        <f>SUMPRODUCT( (RTS!$A$3:$A$1043=A37)*(RTS!$B$3:$B$1043=C37)*(RTS!$E$3:$E$1043=D37)*(RTS!$C$3:$C$1043=F37)*(RTS!$G$3:$G$1043) )</f>
        <v>-92.034999999999997</v>
      </c>
      <c r="J37" s="19">
        <f>$J$3</f>
        <v>0.5</v>
      </c>
      <c r="K37" s="19">
        <f t="shared" si="5"/>
        <v>-89.513000000000005</v>
      </c>
      <c r="L37" s="19">
        <f t="shared" si="5"/>
        <v>-91.534999999999997</v>
      </c>
      <c r="M37" s="39">
        <f>ABS(K37-K34)</f>
        <v>0.38800000000000523</v>
      </c>
      <c r="N37" s="39">
        <f>ABS(L37-L34)</f>
        <v>0.20000000000000284</v>
      </c>
      <c r="O37" s="36"/>
    </row>
    <row r="38" spans="1:15" x14ac:dyDescent="0.2">
      <c r="A38" s="6">
        <v>13</v>
      </c>
      <c r="B38" s="6" t="s">
        <v>34</v>
      </c>
      <c r="C38" s="6" t="s">
        <v>38</v>
      </c>
      <c r="D38" s="6" t="s">
        <v>17</v>
      </c>
      <c r="E38" s="6" t="str">
        <f t="shared" si="3"/>
        <v xml:space="preserve">MPAC UMa L  45                 </v>
      </c>
      <c r="F38" s="6" t="s">
        <v>20</v>
      </c>
      <c r="G38" s="6" t="str">
        <f t="shared" si="4"/>
        <v>MPAC UMa L  45                  XT1096</v>
      </c>
      <c r="H38" s="7">
        <f>SUMPRODUCT( (MPAC!$A$3:$A$1067=A38)*(MPAC!$B$3:$B$1067=C38)*(MPAC!$E$3:$E$1067=D38)*(MPAC!$C$3:$C$1067=F38)*(MPAC!$F$3:$F$1067) )</f>
        <v>-91.150999999999996</v>
      </c>
      <c r="I38" s="7">
        <f>SUMPRODUCT( (MPAC!$A$3:$A$1067=A38)*(MPAC!$B$3:$B$1067=C38)*(MPAC!$E$3:$E$1067=D38)*(MPAC!$C$3:$C$1067=F38)*(MPAC!$G$3:$G$1067) )</f>
        <v>-93.230999999999995</v>
      </c>
      <c r="J38" s="7">
        <v>0</v>
      </c>
      <c r="K38" s="7">
        <f t="shared" si="5"/>
        <v>-91.150999999999996</v>
      </c>
      <c r="L38" s="7">
        <f t="shared" si="5"/>
        <v>-93.230999999999995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8.5</v>
      </c>
      <c r="K39" s="7">
        <f t="shared" si="5"/>
        <v>-90.506</v>
      </c>
      <c r="L39" s="7">
        <f t="shared" si="5"/>
        <v>-90.796000000000006</v>
      </c>
      <c r="M39" s="40">
        <f>ABS(K39-K38)</f>
        <v>0.64499999999999602</v>
      </c>
      <c r="N39" s="40">
        <f>ABS(L39-L38)</f>
        <v>2.4349999999999881</v>
      </c>
      <c r="O39" s="36"/>
    </row>
    <row r="40" spans="1:15" x14ac:dyDescent="0.2">
      <c r="A40" s="6">
        <v>13</v>
      </c>
      <c r="B40" s="6" t="s">
        <v>36</v>
      </c>
      <c r="C40" s="6" t="s">
        <v>29</v>
      </c>
      <c r="D40" s="6" t="s">
        <v>24</v>
      </c>
      <c r="E40" s="6" t="str">
        <f t="shared" si="3"/>
        <v>RC+CE HCLD STEP SF=2000 NS=120</v>
      </c>
      <c r="F40" s="6" t="s">
        <v>20</v>
      </c>
      <c r="G40" s="6" t="str">
        <f t="shared" si="4"/>
        <v>RC+CE HCLD STEP SF=2000 NS=120 XT1096</v>
      </c>
      <c r="H40" s="7">
        <f>SUMPRODUCT( ('RC+CE'!$A$3:$A$988=A40)*('RC+CE'!$B$3:$B$988=C40)*('RC+CE'!$E$3:$E$988=D40)*('RC+CE'!$C$3:$C$988=F40)*('RC+CE'!$F$3:$F$988) )</f>
        <v>-90.846000000000004</v>
      </c>
      <c r="I40" s="7">
        <f>SUMPRODUCT( ('RC+CE'!$A$3:$A$988=A40)*('RC+CE'!$B$3:$B$988=C40)*('RC+CE'!$E$3:$E$988=D40)*('RC+CE'!$C$3:$C$988=F40)*('RC+CE'!$H$3:$H$988) )</f>
        <v>-92.841999999999999</v>
      </c>
      <c r="J40" s="7">
        <f>$G$3</f>
        <v>-0.1</v>
      </c>
      <c r="K40" s="7">
        <f t="shared" si="5"/>
        <v>-90.945999999999998</v>
      </c>
      <c r="L40" s="7">
        <f t="shared" si="5"/>
        <v>-92.941999999999993</v>
      </c>
      <c r="M40" s="40">
        <f>ABS(K40-K38)</f>
        <v>0.20499999999999829</v>
      </c>
      <c r="N40" s="40">
        <f>ABS(L40-L38)</f>
        <v>0.28900000000000148</v>
      </c>
      <c r="O40" s="36"/>
    </row>
    <row r="41" spans="1:15" x14ac:dyDescent="0.2">
      <c r="A41" s="6">
        <v>13</v>
      </c>
      <c r="B41" s="6" t="s">
        <v>35</v>
      </c>
      <c r="C41" s="6" t="s">
        <v>38</v>
      </c>
      <c r="D41" s="6" t="s">
        <v>17</v>
      </c>
      <c r="E41" s="6" t="str">
        <f t="shared" si="3"/>
        <v xml:space="preserve">RTS UMa L  45                 </v>
      </c>
      <c r="F41" s="6" t="s">
        <v>20</v>
      </c>
      <c r="G41" s="6" t="str">
        <f t="shared" si="4"/>
        <v>RTS UMa L  45                  XT1096</v>
      </c>
      <c r="H41" s="7">
        <f>SUMPRODUCT( (RTS!$A$3:$A$1043=A41)*(RTS!$B$3:$B$1043=C41)*(RTS!$E$3:$E$1043=D41)*(RTS!$C$3:$C$1043=F41)*(RTS!$F$3:$F$1043) )</f>
        <v>-91.817999999999998</v>
      </c>
      <c r="I41" s="7">
        <f>SUMPRODUCT( (RTS!$A$3:$A$1043=A41)*(RTS!$B$3:$B$1043=C41)*(RTS!$E$3:$E$1043=D41)*(RTS!$C$3:$C$1043=F41)*(RTS!$G$3:$G$1043) )</f>
        <v>-93.822000000000003</v>
      </c>
      <c r="J41" s="7">
        <f>$J$3</f>
        <v>0.5</v>
      </c>
      <c r="K41" s="7">
        <f t="shared" si="5"/>
        <v>-91.317999999999998</v>
      </c>
      <c r="L41" s="7">
        <f t="shared" si="5"/>
        <v>-93.322000000000003</v>
      </c>
      <c r="M41" s="40">
        <f>ABS(K41-K38)</f>
        <v>0.16700000000000159</v>
      </c>
      <c r="N41" s="40">
        <f>ABS(L41-L38)</f>
        <v>9.1000000000008185E-2</v>
      </c>
      <c r="O41" s="36"/>
    </row>
    <row r="42" spans="1:15" x14ac:dyDescent="0.2">
      <c r="A42" s="20">
        <v>13</v>
      </c>
      <c r="B42" s="20" t="s">
        <v>34</v>
      </c>
      <c r="C42" s="20" t="s">
        <v>38</v>
      </c>
      <c r="D42" s="20" t="s">
        <v>17</v>
      </c>
      <c r="E42" s="20" t="str">
        <f t="shared" si="3"/>
        <v xml:space="preserve">MPAC UMa L  45                 </v>
      </c>
      <c r="F42" s="20" t="s">
        <v>21</v>
      </c>
      <c r="G42" s="20" t="str">
        <f t="shared" si="4"/>
        <v>MPAC UMa L  45                  Z3</v>
      </c>
      <c r="H42" s="21">
        <f>SUMPRODUCT( (MPAC!$A$3:$A$1067=A42)*(MPAC!$B$3:$B$1067=C42)*(MPAC!$E$3:$E$1067=D42)*(MPAC!$C$3:$C$1067=F42)*(MPAC!$F$3:$F$1067) )</f>
        <v>-88.332999999999998</v>
      </c>
      <c r="I42" s="21">
        <f>SUMPRODUCT( (MPAC!$A$3:$A$1067=A42)*(MPAC!$B$3:$B$1067=C42)*(MPAC!$E$3:$E$1067=D42)*(MPAC!$C$3:$C$1067=F42)*(MPAC!$G$3:$G$1067) )</f>
        <v>-90.462999999999994</v>
      </c>
      <c r="J42" s="21">
        <v>0</v>
      </c>
      <c r="K42" s="21">
        <f t="shared" si="5"/>
        <v>-88.332999999999998</v>
      </c>
      <c r="L42" s="21">
        <f t="shared" si="5"/>
        <v>-90.462999999999994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8.5</v>
      </c>
      <c r="K43" s="21">
        <f t="shared" si="5"/>
        <v>-89.033000000000001</v>
      </c>
      <c r="L43" s="21">
        <f t="shared" si="5"/>
        <v>-89.325999999999993</v>
      </c>
      <c r="M43" s="41">
        <f>ABS(K43-K42)</f>
        <v>0.70000000000000284</v>
      </c>
      <c r="N43" s="41">
        <f>ABS(L43-L42)</f>
        <v>1.1370000000000005</v>
      </c>
      <c r="O43" s="36"/>
    </row>
    <row r="44" spans="1:15" x14ac:dyDescent="0.2">
      <c r="A44" s="20">
        <v>13</v>
      </c>
      <c r="B44" s="20" t="s">
        <v>36</v>
      </c>
      <c r="C44" s="20" t="s">
        <v>29</v>
      </c>
      <c r="D44" s="20" t="s">
        <v>24</v>
      </c>
      <c r="E44" s="20" t="str">
        <f t="shared" si="3"/>
        <v>RC+CE HCLD STEP SF=2000 NS=120</v>
      </c>
      <c r="F44" s="20" t="s">
        <v>21</v>
      </c>
      <c r="G44" s="20" t="str">
        <f t="shared" si="4"/>
        <v>RC+CE HCLD STEP SF=2000 NS=120 Z3</v>
      </c>
      <c r="H44" s="21">
        <f>SUMPRODUCT( ('RC+CE'!$A$3:$A$988=A44)*('RC+CE'!$B$3:$B$988=C44)*('RC+CE'!$E$3:$E$988=D44)*('RC+CE'!$C$3:$C$988=F44)*('RC+CE'!$F$3:$F$988) )</f>
        <v>-87.962000000000003</v>
      </c>
      <c r="I44" s="21">
        <f>SUMPRODUCT( ('RC+CE'!$A$3:$A$988=A44)*('RC+CE'!$B$3:$B$988=C44)*('RC+CE'!$E$3:$E$988=D44)*('RC+CE'!$C$3:$C$988=F44)*('RC+CE'!$H$3:$H$988) )</f>
        <v>-90.801000000000002</v>
      </c>
      <c r="J44" s="21">
        <f>$G$3</f>
        <v>-0.1</v>
      </c>
      <c r="K44" s="21">
        <f t="shared" si="5"/>
        <v>-88.061999999999998</v>
      </c>
      <c r="L44" s="21">
        <f t="shared" si="5"/>
        <v>-90.900999999999996</v>
      </c>
      <c r="M44" s="41">
        <f>ABS(K44-K42)</f>
        <v>0.2710000000000008</v>
      </c>
      <c r="N44" s="41">
        <f>ABS(L44-L42)</f>
        <v>0.43800000000000239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2" t="s">
        <v>5</v>
      </c>
      <c r="B46" s="12" t="s">
        <v>30</v>
      </c>
      <c r="C46" s="12" t="s">
        <v>7</v>
      </c>
      <c r="D46" s="12" t="s">
        <v>39</v>
      </c>
      <c r="E46" s="12" t="s">
        <v>40</v>
      </c>
      <c r="F46" s="12" t="s">
        <v>4</v>
      </c>
      <c r="G46" s="12" t="s">
        <v>41</v>
      </c>
      <c r="H46" s="13" t="s">
        <v>31</v>
      </c>
      <c r="I46" s="13" t="s">
        <v>32</v>
      </c>
      <c r="J46" s="13" t="s">
        <v>42</v>
      </c>
      <c r="K46" s="13" t="s">
        <v>43</v>
      </c>
      <c r="L46" s="13" t="s">
        <v>44</v>
      </c>
      <c r="M46" s="13" t="s">
        <v>45</v>
      </c>
      <c r="N46" s="42" t="s">
        <v>46</v>
      </c>
      <c r="O46" s="36"/>
    </row>
    <row r="47" spans="1:15" x14ac:dyDescent="0.2">
      <c r="A47" s="22">
        <v>7</v>
      </c>
      <c r="B47" s="22" t="s">
        <v>34</v>
      </c>
      <c r="C47" s="22" t="s">
        <v>38</v>
      </c>
      <c r="D47" s="22" t="s">
        <v>12</v>
      </c>
      <c r="E47" s="22" t="str">
        <f t="shared" ref="E47:E57" si="6">CONCATENATE(B47," ",C47," ",D47)</f>
        <v xml:space="preserve">MPAC UMa P  45                 </v>
      </c>
      <c r="F47" s="22" t="s">
        <v>47</v>
      </c>
      <c r="G47" s="22" t="str">
        <f t="shared" ref="G47:G57" si="7">CONCATENATE(E47," ",F47)</f>
        <v>MPAC UMa P  45                  S4</v>
      </c>
      <c r="H47" s="23">
        <f>SUMPRODUCT( (MPAC!$A$3:$A$1067=A47)*(MPAC!$B$3:$B$1067=C47)*(MPAC!$E$3:$E$1067=D47)*(MPAC!$C$3:$C$1067=F47)*(MPAC!$F$3:$F$1067) )</f>
        <v>-85.852999999999994</v>
      </c>
      <c r="I47" s="23">
        <f>SUMPRODUCT( (MPAC!$A$3:$A$1067=A47)*(MPAC!$B$3:$B$1067=C47)*(MPAC!$E$3:$E$1067=D47)*(MPAC!$C$3:$C$1067=F47)*(MPAC!$G$3:$G$1067) )</f>
        <v>-88.015000000000001</v>
      </c>
      <c r="J47" s="23">
        <v>0</v>
      </c>
      <c r="K47" s="23">
        <f>H47+$J47</f>
        <v>-85.852999999999994</v>
      </c>
      <c r="L47" s="23">
        <f>I47+$J47</f>
        <v>-88.015000000000001</v>
      </c>
      <c r="M47" s="23"/>
      <c r="N47" s="43"/>
      <c r="O47" s="36"/>
    </row>
    <row r="48" spans="1:15" x14ac:dyDescent="0.2">
      <c r="A48" s="22">
        <v>7</v>
      </c>
      <c r="B48" s="22" t="s">
        <v>33</v>
      </c>
      <c r="C48" s="22" t="s">
        <v>23</v>
      </c>
      <c r="D48" s="24" t="s">
        <v>25</v>
      </c>
      <c r="E48" s="22" t="str">
        <f t="shared" si="6"/>
        <v>RC NIST STEP SF=400 NS=120</v>
      </c>
      <c r="F48" s="22" t="s">
        <v>47</v>
      </c>
      <c r="G48" s="22" t="str">
        <f t="shared" si="7"/>
        <v>RC NIST STEP SF=400 NS=120 S4</v>
      </c>
      <c r="H48" s="23">
        <f>SUMPRODUCT( ('RC'!$A$3:$A$1000=A48)*('RC'!$B$3:$B$1000=C48)*('RC'!$E$3:$E$1000=D48)*('RC'!$C$3:$C$1000=F48)*('RC'!$F$3:$F$1000) )</f>
        <v>-99.13</v>
      </c>
      <c r="I48" s="23">
        <f>SUMPRODUCT( ('RC'!$A$3:$A$1000=A48)*('RC'!$B$3:$B$1000=C48)*('RC'!$E$3:$E$1000=D48)*('RC'!$C$3:$C$1000=F48)*('RC'!$H$3:$H$1000) )</f>
        <v>-99.56</v>
      </c>
      <c r="J48" s="23">
        <f>$D$4</f>
        <v>10</v>
      </c>
      <c r="K48" s="23">
        <f t="shared" ref="K48:L57" si="8">H48+$J48</f>
        <v>-89.13</v>
      </c>
      <c r="L48" s="23">
        <f t="shared" si="8"/>
        <v>-89.56</v>
      </c>
      <c r="M48" s="23">
        <f>ABS(K48-K47)</f>
        <v>3.277000000000001</v>
      </c>
      <c r="N48" s="43">
        <f>ABS(L48-L47)</f>
        <v>1.5450000000000017</v>
      </c>
      <c r="O48" s="36"/>
    </row>
    <row r="49" spans="1:15" x14ac:dyDescent="0.2">
      <c r="A49" s="22">
        <v>7</v>
      </c>
      <c r="B49" s="22" t="s">
        <v>36</v>
      </c>
      <c r="C49" s="22" t="s">
        <v>29</v>
      </c>
      <c r="D49" s="24" t="s">
        <v>25</v>
      </c>
      <c r="E49" s="22" t="str">
        <f t="shared" si="6"/>
        <v>RC+CE HCLD STEP SF=400 NS=120</v>
      </c>
      <c r="F49" s="22" t="s">
        <v>47</v>
      </c>
      <c r="G49" s="22" t="str">
        <f t="shared" si="7"/>
        <v>RC+CE HCLD STEP SF=400 NS=120 S4</v>
      </c>
      <c r="H49" s="23">
        <f>SUMPRODUCT( ('RC+CE'!$A$3:$A$988=A49)*('RC+CE'!$B$3:$B$988=C49)*('RC+CE'!$E$3:$E$988=D49)*('RC+CE'!$C$3:$C$988=F49)*('RC+CE'!$F$3:$F$988) )</f>
        <v>-89.19</v>
      </c>
      <c r="I49" s="23">
        <f>SUMPRODUCT( ('RC+CE'!$A$3:$A$988=A49)*('RC+CE'!$B$3:$B$988=C49)*('RC+CE'!$E$3:$E$988=D49)*('RC+CE'!$C$3:$C$988=F49)*('RC+CE'!$H$3:$H$988) )</f>
        <v>-91.120999999999995</v>
      </c>
      <c r="J49" s="23">
        <f>$G$4</f>
        <v>1.4</v>
      </c>
      <c r="K49" s="23">
        <f t="shared" si="8"/>
        <v>-87.789999999999992</v>
      </c>
      <c r="L49" s="23">
        <f t="shared" si="8"/>
        <v>-89.720999999999989</v>
      </c>
      <c r="M49" s="23">
        <f>ABS(K49-K47)</f>
        <v>1.9369999999999976</v>
      </c>
      <c r="N49" s="43">
        <f>ABS(L49-L47)</f>
        <v>1.7059999999999889</v>
      </c>
      <c r="O49" s="36"/>
    </row>
    <row r="50" spans="1:15" x14ac:dyDescent="0.2">
      <c r="A50" s="22">
        <v>7</v>
      </c>
      <c r="B50" s="22" t="s">
        <v>35</v>
      </c>
      <c r="C50" s="22" t="s">
        <v>38</v>
      </c>
      <c r="D50" s="22" t="s">
        <v>12</v>
      </c>
      <c r="E50" s="22" t="str">
        <f t="shared" si="6"/>
        <v xml:space="preserve">RTS UMa P  45                 </v>
      </c>
      <c r="F50" s="22" t="s">
        <v>47</v>
      </c>
      <c r="G50" s="22" t="str">
        <f t="shared" si="7"/>
        <v>RTS UMa P  45                  S4</v>
      </c>
      <c r="H50" s="23">
        <f>SUMPRODUCT( (RTS!$A$3:$A$1043=A50)*(RTS!$B$3:$B$1043=C50)*(RTS!$E$3:$E$1043=D50)*(RTS!$C$3:$C$1043=F50)*(RTS!$F$3:$F$1043) )</f>
        <v>-87.225999999999999</v>
      </c>
      <c r="I50" s="23">
        <f>SUMPRODUCT( (RTS!$A$3:$A$1043=A50)*(RTS!$B$3:$B$1043=C50)*(RTS!$E$3:$E$1043=D50)*(RTS!$C$3:$C$1043=F50)*(RTS!$G$3:$G$1043) )</f>
        <v>-89.471000000000004</v>
      </c>
      <c r="J50" s="23">
        <f>$J$4</f>
        <v>-0.7</v>
      </c>
      <c r="K50" s="23">
        <f t="shared" si="8"/>
        <v>-87.926000000000002</v>
      </c>
      <c r="L50" s="23">
        <f t="shared" si="8"/>
        <v>-90.171000000000006</v>
      </c>
      <c r="M50" s="23">
        <f>ABS(K50-K47)</f>
        <v>2.0730000000000075</v>
      </c>
      <c r="N50" s="43">
        <f>ABS(L50-L47)</f>
        <v>2.1560000000000059</v>
      </c>
      <c r="O50" s="36"/>
    </row>
    <row r="51" spans="1:15" x14ac:dyDescent="0.2">
      <c r="A51" s="8">
        <v>7</v>
      </c>
      <c r="B51" s="8" t="s">
        <v>34</v>
      </c>
      <c r="C51" s="8" t="s">
        <v>38</v>
      </c>
      <c r="D51" s="8" t="s">
        <v>12</v>
      </c>
      <c r="E51" s="8" t="str">
        <f t="shared" si="6"/>
        <v xml:space="preserve">MPAC UMa P  45                 </v>
      </c>
      <c r="F51" s="8" t="s">
        <v>48</v>
      </c>
      <c r="G51" s="8" t="str">
        <f t="shared" si="7"/>
        <v>MPAC UMa P  45                  S6</v>
      </c>
      <c r="H51" s="9">
        <f>SUMPRODUCT( (MPAC!$A$3:$A$1067=A51)*(MPAC!$B$3:$B$1067=C51)*(MPAC!$E$3:$E$1067=D51)*(MPAC!$C$3:$C$1067=F51)*(MPAC!$F$3:$F$1067) )</f>
        <v>-91.584999999999994</v>
      </c>
      <c r="I51" s="9">
        <f>SUMPRODUCT( (MPAC!$A$3:$A$1067=A51)*(MPAC!$B$3:$B$1067=C51)*(MPAC!$E$3:$E$1067=D51)*(MPAC!$C$3:$C$1067=F51)*(MPAC!$G$3:$G$1067) )</f>
        <v>-93.718999999999994</v>
      </c>
      <c r="J51" s="9">
        <v>0</v>
      </c>
      <c r="K51" s="9">
        <f t="shared" si="8"/>
        <v>-91.584999999999994</v>
      </c>
      <c r="L51" s="9">
        <f t="shared" si="8"/>
        <v>-93.718999999999994</v>
      </c>
      <c r="M51" s="9"/>
      <c r="N51" s="44"/>
      <c r="O51" s="36"/>
    </row>
    <row r="52" spans="1:15" x14ac:dyDescent="0.2">
      <c r="A52" s="8">
        <v>7</v>
      </c>
      <c r="B52" s="8" t="s">
        <v>33</v>
      </c>
      <c r="C52" s="8" t="s">
        <v>23</v>
      </c>
      <c r="D52" s="8" t="s">
        <v>24</v>
      </c>
      <c r="E52" s="8" t="str">
        <f t="shared" si="6"/>
        <v>RC NIST STEP SF=2000 NS=120</v>
      </c>
      <c r="F52" s="8" t="s">
        <v>48</v>
      </c>
      <c r="G52" s="8" t="str">
        <f t="shared" si="7"/>
        <v>RC NIST STEP SF=2000 NS=120 S6</v>
      </c>
      <c r="H52" s="9">
        <f>SUMPRODUCT( ('RC'!$A$3:$A$1000=A52)*('RC'!$B$3:$B$1000=C52)*('RC'!$E$3:$E$1000=D52)*('RC'!$C$3:$C$1000=F52)*('RC'!$F$3:$F$1000) )</f>
        <v>-100.23</v>
      </c>
      <c r="I52" s="9">
        <f>SUMPRODUCT( ('RC'!$A$3:$A$1000=A52)*('RC'!$B$3:$B$1000=C52)*('RC'!$E$3:$E$1000=D52)*('RC'!$C$3:$C$1000=F52)*('RC'!$H$3:$H$1000) )</f>
        <v>-100.53</v>
      </c>
      <c r="J52" s="9">
        <f>$D$4</f>
        <v>10</v>
      </c>
      <c r="K52" s="9">
        <f t="shared" si="8"/>
        <v>-90.23</v>
      </c>
      <c r="L52" s="9">
        <f t="shared" si="8"/>
        <v>-90.53</v>
      </c>
      <c r="M52" s="9">
        <f>ABS(K52-K51)</f>
        <v>1.3549999999999898</v>
      </c>
      <c r="N52" s="44">
        <f>ABS(L52-L51)</f>
        <v>3.188999999999993</v>
      </c>
      <c r="O52" s="36"/>
    </row>
    <row r="53" spans="1:15" x14ac:dyDescent="0.2">
      <c r="A53" s="8">
        <v>7</v>
      </c>
      <c r="B53" s="8" t="s">
        <v>36</v>
      </c>
      <c r="C53" s="8" t="s">
        <v>29</v>
      </c>
      <c r="D53" s="8" t="s">
        <v>24</v>
      </c>
      <c r="E53" s="8" t="str">
        <f t="shared" si="6"/>
        <v>RC+CE HCLD STEP SF=2000 NS=120</v>
      </c>
      <c r="F53" s="8" t="s">
        <v>48</v>
      </c>
      <c r="G53" s="8" t="str">
        <f t="shared" si="7"/>
        <v>RC+CE HCLD STEP SF=2000 NS=120 S6</v>
      </c>
      <c r="H53" s="9">
        <f>SUMPRODUCT( ('RC+CE'!$A$3:$A$988=A53)*('RC+CE'!$B$3:$B$988=C53)*('RC+CE'!$E$3:$E$988=D53)*('RC+CE'!$C$3:$C$988=F53)*('RC+CE'!$F$3:$F$988) )</f>
        <v>-91.491</v>
      </c>
      <c r="I53" s="9">
        <f>SUMPRODUCT( ('RC+CE'!$A$3:$A$988=A53)*('RC+CE'!$B$3:$B$988=C53)*('RC+CE'!$E$3:$E$988=D53)*('RC+CE'!$C$3:$C$988=F53)*('RC+CE'!$H$3:$H$988) )</f>
        <v>-93.275999999999996</v>
      </c>
      <c r="J53" s="9">
        <f>$G$4</f>
        <v>1.4</v>
      </c>
      <c r="K53" s="9">
        <f t="shared" si="8"/>
        <v>-90.090999999999994</v>
      </c>
      <c r="L53" s="9">
        <f t="shared" si="8"/>
        <v>-91.875999999999991</v>
      </c>
      <c r="M53" s="9">
        <f>ABS(K53-K51)</f>
        <v>1.4939999999999998</v>
      </c>
      <c r="N53" s="44">
        <f>ABS(L53-L51)</f>
        <v>1.8430000000000035</v>
      </c>
      <c r="O53" s="36"/>
    </row>
    <row r="54" spans="1:15" x14ac:dyDescent="0.2">
      <c r="A54" s="8">
        <v>7</v>
      </c>
      <c r="B54" s="8" t="s">
        <v>35</v>
      </c>
      <c r="C54" s="8" t="s">
        <v>38</v>
      </c>
      <c r="D54" s="8" t="s">
        <v>12</v>
      </c>
      <c r="E54" s="8" t="str">
        <f t="shared" si="6"/>
        <v xml:space="preserve">RTS UMa P  45                 </v>
      </c>
      <c r="F54" s="8" t="s">
        <v>48</v>
      </c>
      <c r="G54" s="8" t="str">
        <f t="shared" si="7"/>
        <v>RTS UMa P  45                  S6</v>
      </c>
      <c r="H54" s="9">
        <f>SUMPRODUCT( (RTS!$A$3:$A$1043=A54)*(RTS!$B$3:$B$1043=C54)*(RTS!$E$3:$E$1043=D54)*(RTS!$C$3:$C$1043=F54)*(RTS!$F$3:$F$1043) )</f>
        <v>-88.765000000000001</v>
      </c>
      <c r="I54" s="9">
        <f>SUMPRODUCT( (RTS!$A$3:$A$1043=A54)*(RTS!$B$3:$B$1043=C54)*(RTS!$E$3:$E$1043=D54)*(RTS!$C$3:$C$1043=F54)*(RTS!$G$3:$G$1043) )</f>
        <v>-90.683999999999997</v>
      </c>
      <c r="J54" s="9">
        <f>$J$4</f>
        <v>-0.7</v>
      </c>
      <c r="K54" s="9">
        <f t="shared" si="8"/>
        <v>-89.465000000000003</v>
      </c>
      <c r="L54" s="9">
        <f t="shared" si="8"/>
        <v>-91.384</v>
      </c>
      <c r="M54" s="9">
        <f>ABS(K54-K51)</f>
        <v>2.1199999999999903</v>
      </c>
      <c r="N54" s="44">
        <f>ABS(L54-L51)</f>
        <v>2.3349999999999937</v>
      </c>
      <c r="O54" s="36"/>
    </row>
    <row r="55" spans="1:15" x14ac:dyDescent="0.2">
      <c r="A55" s="25">
        <v>7</v>
      </c>
      <c r="B55" s="25" t="s">
        <v>34</v>
      </c>
      <c r="C55" s="25" t="s">
        <v>38</v>
      </c>
      <c r="D55" s="25" t="s">
        <v>12</v>
      </c>
      <c r="E55" s="25" t="str">
        <f t="shared" si="6"/>
        <v xml:space="preserve">MPAC UMa P  45                 </v>
      </c>
      <c r="F55" s="25" t="s">
        <v>21</v>
      </c>
      <c r="G55" s="25" t="str">
        <f t="shared" si="7"/>
        <v>MPAC UMa P  45                  Z3</v>
      </c>
      <c r="H55" s="26">
        <f>SUMPRODUCT( (MPAC!$A$3:$A$1067=A55)*(MPAC!$B$3:$B$1067=C55)*(MPAC!$E$3:$E$1067=D55)*(MPAC!$C$3:$C$1067=F55)*(MPAC!$F$3:$F$1067) )</f>
        <v>-90.111999999999995</v>
      </c>
      <c r="I55" s="26">
        <f>SUMPRODUCT( (MPAC!$A$3:$A$1067=A55)*(MPAC!$B$3:$B$1067=C55)*(MPAC!$E$3:$E$1067=D55)*(MPAC!$C$3:$C$1067=F55)*(MPAC!$G$3:$G$1067) )</f>
        <v>-92.123999999999995</v>
      </c>
      <c r="J55" s="26">
        <v>0</v>
      </c>
      <c r="K55" s="26">
        <f t="shared" si="8"/>
        <v>-90.111999999999995</v>
      </c>
      <c r="L55" s="26">
        <f t="shared" si="8"/>
        <v>-92.123999999999995</v>
      </c>
      <c r="M55" s="26"/>
      <c r="N55" s="45"/>
      <c r="O55" s="36"/>
    </row>
    <row r="56" spans="1:15" x14ac:dyDescent="0.2">
      <c r="A56" s="25">
        <v>7</v>
      </c>
      <c r="B56" s="25" t="s">
        <v>33</v>
      </c>
      <c r="C56" s="25" t="s">
        <v>23</v>
      </c>
      <c r="D56" s="25" t="s">
        <v>24</v>
      </c>
      <c r="E56" s="25" t="str">
        <f t="shared" si="6"/>
        <v>RC NIST STEP SF=2000 NS=120</v>
      </c>
      <c r="F56" s="25" t="s">
        <v>21</v>
      </c>
      <c r="G56" s="25" t="str">
        <f t="shared" si="7"/>
        <v>RC NIST STEP SF=2000 NS=120 Z3</v>
      </c>
      <c r="H56" s="26">
        <f>SUMPRODUCT( ('RC'!$A$3:$A$1000=A56)*('RC'!$B$3:$B$1000=C56)*('RC'!$E$3:$E$1000=D56)*('RC'!$C$3:$C$1000=F56)*('RC'!$F$3:$F$1000) )</f>
        <v>-100.82</v>
      </c>
      <c r="I56" s="26">
        <f>SUMPRODUCT( ('RC'!$A$3:$A$1000=A56)*('RC'!$B$3:$B$1000=C56)*('RC'!$E$3:$E$1000=D56)*('RC'!$C$3:$C$1000=F56)*('RC'!$H$3:$H$1000) )</f>
        <v>-101.12</v>
      </c>
      <c r="J56" s="26">
        <f>$D$4</f>
        <v>10</v>
      </c>
      <c r="K56" s="26">
        <f t="shared" si="8"/>
        <v>-90.82</v>
      </c>
      <c r="L56" s="26">
        <f t="shared" si="8"/>
        <v>-91.12</v>
      </c>
      <c r="M56" s="26">
        <f>ABS(K56-K55)</f>
        <v>0.70799999999999841</v>
      </c>
      <c r="N56" s="45">
        <f>ABS(L56-L55)</f>
        <v>1.0039999999999907</v>
      </c>
      <c r="O56" s="36"/>
    </row>
    <row r="57" spans="1:15" x14ac:dyDescent="0.2">
      <c r="A57" s="25">
        <v>7</v>
      </c>
      <c r="B57" s="25" t="s">
        <v>36</v>
      </c>
      <c r="C57" s="25" t="s">
        <v>29</v>
      </c>
      <c r="D57" s="25" t="s">
        <v>24</v>
      </c>
      <c r="E57" s="25" t="str">
        <f t="shared" si="6"/>
        <v>RC+CE HCLD STEP SF=2000 NS=120</v>
      </c>
      <c r="F57" s="25" t="s">
        <v>21</v>
      </c>
      <c r="G57" s="25" t="str">
        <f t="shared" si="7"/>
        <v>RC+CE HCLD STEP SF=2000 NS=120 Z3</v>
      </c>
      <c r="H57" s="26">
        <f>SUMPRODUCT( ('RC+CE'!$A$3:$A$988=A57)*('RC+CE'!$B$3:$B$988=C57)*('RC+CE'!$E$3:$E$988=D57)*('RC+CE'!$C$3:$C$988=F57)*('RC+CE'!$F$3:$F$988) )</f>
        <v>-91.314999999999998</v>
      </c>
      <c r="I57" s="26">
        <f>SUMPRODUCT( ('RC+CE'!$A$3:$A$988=A57)*('RC+CE'!$B$3:$B$988=C57)*('RC+CE'!$E$3:$E$988=D57)*('RC+CE'!$C$3:$C$988=F57)*('RC+CE'!$H$3:$H$988) )</f>
        <v>-94.058000000000007</v>
      </c>
      <c r="J57" s="26">
        <f>$G$4</f>
        <v>1.4</v>
      </c>
      <c r="K57" s="26">
        <f t="shared" si="8"/>
        <v>-89.914999999999992</v>
      </c>
      <c r="L57" s="26">
        <f t="shared" si="8"/>
        <v>-92.658000000000001</v>
      </c>
      <c r="M57" s="26">
        <f>ABS(K57-K55)</f>
        <v>0.19700000000000273</v>
      </c>
      <c r="N57" s="45">
        <f>ABS(L57-L55)</f>
        <v>0.53400000000000603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2" t="s">
        <v>5</v>
      </c>
      <c r="B59" s="12" t="s">
        <v>30</v>
      </c>
      <c r="C59" s="12" t="s">
        <v>7</v>
      </c>
      <c r="D59" s="12" t="s">
        <v>39</v>
      </c>
      <c r="E59" s="12" t="s">
        <v>40</v>
      </c>
      <c r="F59" s="12" t="s">
        <v>4</v>
      </c>
      <c r="G59" s="12" t="s">
        <v>41</v>
      </c>
      <c r="H59" s="13" t="s">
        <v>31</v>
      </c>
      <c r="I59" s="13" t="s">
        <v>32</v>
      </c>
      <c r="J59" s="13" t="s">
        <v>42</v>
      </c>
      <c r="K59" s="13" t="s">
        <v>43</v>
      </c>
      <c r="L59" s="13" t="s">
        <v>44</v>
      </c>
      <c r="M59" s="13" t="s">
        <v>45</v>
      </c>
      <c r="N59" s="42" t="s">
        <v>46</v>
      </c>
      <c r="O59" s="36"/>
    </row>
    <row r="60" spans="1:15" x14ac:dyDescent="0.2">
      <c r="A60" s="22">
        <v>7</v>
      </c>
      <c r="B60" s="22" t="s">
        <v>34</v>
      </c>
      <c r="C60" s="22" t="s">
        <v>38</v>
      </c>
      <c r="D60" s="22" t="s">
        <v>17</v>
      </c>
      <c r="E60" s="22" t="str">
        <f t="shared" ref="E60:E70" si="9">CONCATENATE(B60," ",C60," ",D60)</f>
        <v xml:space="preserve">MPAC UMa L  45                 </v>
      </c>
      <c r="F60" s="22" t="s">
        <v>47</v>
      </c>
      <c r="G60" s="22" t="str">
        <f t="shared" ref="G60:G70" si="10">CONCATENATE(E60," ",F60)</f>
        <v>MPAC UMa L  45                  S4</v>
      </c>
      <c r="H60" s="23">
        <f>SUMPRODUCT( (MPAC!$A$3:$A$1067=A60)*(MPAC!$B$3:$B$1067=C60)*(MPAC!$E$3:$E$1067=D60)*(MPAC!$C$3:$C$1067=F60)*(MPAC!$F$3:$F$1067) )</f>
        <v>-87.04</v>
      </c>
      <c r="I60" s="23">
        <f>SUMPRODUCT( (MPAC!$A$3:$A$1067=A60)*(MPAC!$B$3:$B$1067=C60)*(MPAC!$E$3:$E$1067=D60)*(MPAC!$C$3:$C$1067=F60)*(MPAC!$G$3:$G$1067) )</f>
        <v>-89.323999999999998</v>
      </c>
      <c r="J60" s="23">
        <v>0</v>
      </c>
      <c r="K60" s="23">
        <f>H60+$J60</f>
        <v>-87.04</v>
      </c>
      <c r="L60" s="23">
        <f>I60+$J60</f>
        <v>-89.323999999999998</v>
      </c>
      <c r="M60" s="23"/>
      <c r="N60" s="43"/>
      <c r="O60" s="36"/>
    </row>
    <row r="61" spans="1:15" x14ac:dyDescent="0.2">
      <c r="A61" s="22">
        <v>7</v>
      </c>
      <c r="B61" s="22" t="s">
        <v>33</v>
      </c>
      <c r="C61" s="22" t="s">
        <v>23</v>
      </c>
      <c r="D61" s="24" t="s">
        <v>25</v>
      </c>
      <c r="E61" s="22" t="str">
        <f t="shared" si="9"/>
        <v>RC NIST STEP SF=400 NS=120</v>
      </c>
      <c r="F61" s="22" t="s">
        <v>47</v>
      </c>
      <c r="G61" s="22" t="str">
        <f t="shared" si="10"/>
        <v>RC NIST STEP SF=400 NS=120 S4</v>
      </c>
      <c r="H61" s="23">
        <f>SUMPRODUCT( ('RC'!$A$3:$A$1000=A61)*('RC'!$B$3:$B$1000=C61)*('RC'!$E$3:$E$1000=D61)*('RC'!$C$3:$C$1000=F61)*('RC'!$F$3:$F$1000) )</f>
        <v>-99.13</v>
      </c>
      <c r="I61" s="23">
        <f>SUMPRODUCT( ('RC'!$A$3:$A$1000=A61)*('RC'!$B$3:$B$1000=C61)*('RC'!$E$3:$E$1000=D61)*('RC'!$C$3:$C$1000=F61)*('RC'!$H$3:$H$1000) )</f>
        <v>-99.56</v>
      </c>
      <c r="J61" s="23">
        <f>$D$4</f>
        <v>10</v>
      </c>
      <c r="K61" s="23">
        <f t="shared" ref="K61:L70" si="11">H61+$J61</f>
        <v>-89.13</v>
      </c>
      <c r="L61" s="23">
        <f t="shared" si="11"/>
        <v>-89.56</v>
      </c>
      <c r="M61" s="23">
        <f>ABS(K61-K60)</f>
        <v>2.0899999999999892</v>
      </c>
      <c r="N61" s="43">
        <f>ABS(L61-L60)</f>
        <v>0.23600000000000421</v>
      </c>
      <c r="O61" s="36"/>
    </row>
    <row r="62" spans="1:15" x14ac:dyDescent="0.2">
      <c r="A62" s="22">
        <v>7</v>
      </c>
      <c r="B62" s="22" t="s">
        <v>36</v>
      </c>
      <c r="C62" s="22" t="s">
        <v>29</v>
      </c>
      <c r="D62" s="24" t="s">
        <v>25</v>
      </c>
      <c r="E62" s="22" t="str">
        <f t="shared" si="9"/>
        <v>RC+CE HCLD STEP SF=400 NS=120</v>
      </c>
      <c r="F62" s="22" t="s">
        <v>47</v>
      </c>
      <c r="G62" s="22" t="str">
        <f t="shared" si="10"/>
        <v>RC+CE HCLD STEP SF=400 NS=120 S4</v>
      </c>
      <c r="H62" s="23">
        <f>SUMPRODUCT( ('RC+CE'!$A$3:$A$988=A62)*('RC+CE'!$B$3:$B$988=C62)*('RC+CE'!$E$3:$E$988=D62)*('RC+CE'!$C$3:$C$988=F62)*('RC+CE'!$F$3:$F$988) )</f>
        <v>-89.19</v>
      </c>
      <c r="I62" s="23">
        <f>SUMPRODUCT( ('RC+CE'!$A$3:$A$988=A62)*('RC+CE'!$B$3:$B$988=C62)*('RC+CE'!$E$3:$E$988=D62)*('RC+CE'!$C$3:$C$988=F62)*('RC+CE'!$H$3:$H$988) )</f>
        <v>-91.120999999999995</v>
      </c>
      <c r="J62" s="23">
        <f>$G$4</f>
        <v>1.4</v>
      </c>
      <c r="K62" s="23">
        <f t="shared" si="11"/>
        <v>-87.789999999999992</v>
      </c>
      <c r="L62" s="23">
        <f t="shared" si="11"/>
        <v>-89.720999999999989</v>
      </c>
      <c r="M62" s="23">
        <f>ABS(K62-K60)</f>
        <v>0.74999999999998579</v>
      </c>
      <c r="N62" s="43">
        <f>ABS(L62-L60)</f>
        <v>0.39699999999999136</v>
      </c>
      <c r="O62" s="36"/>
    </row>
    <row r="63" spans="1:15" x14ac:dyDescent="0.2">
      <c r="A63" s="22">
        <v>7</v>
      </c>
      <c r="B63" s="22" t="s">
        <v>35</v>
      </c>
      <c r="C63" s="22" t="s">
        <v>38</v>
      </c>
      <c r="D63" s="22" t="s">
        <v>17</v>
      </c>
      <c r="E63" s="22" t="str">
        <f t="shared" si="9"/>
        <v xml:space="preserve">RTS UMa L  45                 </v>
      </c>
      <c r="F63" s="22" t="s">
        <v>47</v>
      </c>
      <c r="G63" s="22" t="str">
        <f t="shared" si="10"/>
        <v>RTS UMa L  45                  S4</v>
      </c>
      <c r="H63" s="23">
        <f>SUMPRODUCT( (RTS!$A$3:$A$1043=A63)*(RTS!$B$3:$B$1043=C63)*(RTS!$E$3:$E$1043=D63)*(RTS!$C$3:$C$1043=F63)*(RTS!$F$3:$F$1043) )</f>
        <v>-86.287999999999997</v>
      </c>
      <c r="I63" s="23">
        <f>SUMPRODUCT( (RTS!$A$3:$A$1043=A63)*(RTS!$B$3:$B$1043=C63)*(RTS!$E$3:$E$1043=D63)*(RTS!$C$3:$C$1043=F63)*(RTS!$G$3:$G$1043) )</f>
        <v>-89.165999999999997</v>
      </c>
      <c r="J63" s="23">
        <f>$J$4</f>
        <v>-0.7</v>
      </c>
      <c r="K63" s="23">
        <f t="shared" si="11"/>
        <v>-86.988</v>
      </c>
      <c r="L63" s="23">
        <f t="shared" si="11"/>
        <v>-89.866</v>
      </c>
      <c r="M63" s="23">
        <f>ABS(K63-K60)</f>
        <v>5.2000000000006708E-2</v>
      </c>
      <c r="N63" s="43">
        <f>ABS(L63-L60)</f>
        <v>0.54200000000000159</v>
      </c>
      <c r="O63" s="36"/>
    </row>
    <row r="64" spans="1:15" x14ac:dyDescent="0.2">
      <c r="A64" s="8">
        <v>7</v>
      </c>
      <c r="B64" s="8" t="s">
        <v>34</v>
      </c>
      <c r="C64" s="8" t="s">
        <v>38</v>
      </c>
      <c r="D64" s="8" t="s">
        <v>17</v>
      </c>
      <c r="E64" s="8" t="str">
        <f t="shared" si="9"/>
        <v xml:space="preserve">MPAC UMa L  45                 </v>
      </c>
      <c r="F64" s="8" t="s">
        <v>48</v>
      </c>
      <c r="G64" s="8" t="str">
        <f t="shared" si="10"/>
        <v>MPAC UMa L  45                  S6</v>
      </c>
      <c r="H64" s="9">
        <f>SUMPRODUCT( (MPAC!$A$3:$A$1067=A64)*(MPAC!$B$3:$B$1067=C64)*(MPAC!$E$3:$E$1067=D64)*(MPAC!$C$3:$C$1067=F64)*(MPAC!$F$3:$F$1067) )</f>
        <v>-88.629000000000005</v>
      </c>
      <c r="I64" s="9">
        <f>SUMPRODUCT( (MPAC!$A$3:$A$1067=A64)*(MPAC!$B$3:$B$1067=C64)*(MPAC!$E$3:$E$1067=D64)*(MPAC!$C$3:$C$1067=F64)*(MPAC!$G$3:$G$1067) )</f>
        <v>-90.679000000000002</v>
      </c>
      <c r="J64" s="9">
        <v>0</v>
      </c>
      <c r="K64" s="9">
        <f t="shared" si="11"/>
        <v>-88.629000000000005</v>
      </c>
      <c r="L64" s="9">
        <f t="shared" si="11"/>
        <v>-90.679000000000002</v>
      </c>
      <c r="M64" s="9"/>
      <c r="N64" s="44"/>
      <c r="O64" s="36"/>
    </row>
    <row r="65" spans="1:15" x14ac:dyDescent="0.2">
      <c r="A65" s="8">
        <v>7</v>
      </c>
      <c r="B65" s="8" t="s">
        <v>33</v>
      </c>
      <c r="C65" s="8" t="s">
        <v>23</v>
      </c>
      <c r="D65" s="8" t="s">
        <v>24</v>
      </c>
      <c r="E65" s="8" t="str">
        <f t="shared" si="9"/>
        <v>RC NIST STEP SF=2000 NS=120</v>
      </c>
      <c r="F65" s="8" t="s">
        <v>48</v>
      </c>
      <c r="G65" s="8" t="str">
        <f t="shared" si="10"/>
        <v>RC NIST STEP SF=2000 NS=120 S6</v>
      </c>
      <c r="H65" s="9">
        <f>SUMPRODUCT( ('RC'!$A$3:$A$1000=A65)*('RC'!$B$3:$B$1000=C65)*('RC'!$E$3:$E$1000=D65)*('RC'!$C$3:$C$1000=F65)*('RC'!$F$3:$F$1000) )</f>
        <v>-100.23</v>
      </c>
      <c r="I65" s="9">
        <f>SUMPRODUCT( ('RC'!$A$3:$A$1000=A65)*('RC'!$B$3:$B$1000=C65)*('RC'!$E$3:$E$1000=D65)*('RC'!$C$3:$C$1000=F65)*('RC'!$H$3:$H$1000) )</f>
        <v>-100.53</v>
      </c>
      <c r="J65" s="9">
        <f>$D$4</f>
        <v>10</v>
      </c>
      <c r="K65" s="9">
        <f t="shared" si="11"/>
        <v>-90.23</v>
      </c>
      <c r="L65" s="9">
        <f t="shared" si="11"/>
        <v>-90.53</v>
      </c>
      <c r="M65" s="9">
        <f>ABS(K65-K64)</f>
        <v>1.6009999999999991</v>
      </c>
      <c r="N65" s="44">
        <f>ABS(L65-L64)</f>
        <v>0.14900000000000091</v>
      </c>
      <c r="O65" s="36"/>
    </row>
    <row r="66" spans="1:15" x14ac:dyDescent="0.2">
      <c r="A66" s="8">
        <v>7</v>
      </c>
      <c r="B66" s="8" t="s">
        <v>36</v>
      </c>
      <c r="C66" s="8" t="s">
        <v>29</v>
      </c>
      <c r="D66" s="8" t="s">
        <v>24</v>
      </c>
      <c r="E66" s="8" t="str">
        <f t="shared" si="9"/>
        <v>RC+CE HCLD STEP SF=2000 NS=120</v>
      </c>
      <c r="F66" s="8" t="s">
        <v>48</v>
      </c>
      <c r="G66" s="8" t="str">
        <f t="shared" si="10"/>
        <v>RC+CE HCLD STEP SF=2000 NS=120 S6</v>
      </c>
      <c r="H66" s="9">
        <f>SUMPRODUCT( ('RC+CE'!$A$3:$A$988=A66)*('RC+CE'!$B$3:$B$988=C66)*('RC+CE'!$E$3:$E$988=D66)*('RC+CE'!$C$3:$C$988=F66)*('RC+CE'!$F$3:$F$988) )</f>
        <v>-91.491</v>
      </c>
      <c r="I66" s="9">
        <f>SUMPRODUCT( ('RC+CE'!$A$3:$A$988=A66)*('RC+CE'!$B$3:$B$988=C66)*('RC+CE'!$E$3:$E$988=D66)*('RC+CE'!$C$3:$C$988=F66)*('RC+CE'!$H$3:$H$988) )</f>
        <v>-93.275999999999996</v>
      </c>
      <c r="J66" s="9">
        <f>$G$4</f>
        <v>1.4</v>
      </c>
      <c r="K66" s="9">
        <f t="shared" si="11"/>
        <v>-90.090999999999994</v>
      </c>
      <c r="L66" s="9">
        <f t="shared" si="11"/>
        <v>-91.875999999999991</v>
      </c>
      <c r="M66" s="9">
        <f>ABS(K66-K64)</f>
        <v>1.4619999999999891</v>
      </c>
      <c r="N66" s="44">
        <f>ABS(L66-L64)</f>
        <v>1.1969999999999885</v>
      </c>
      <c r="O66" s="36"/>
    </row>
    <row r="67" spans="1:15" x14ac:dyDescent="0.2">
      <c r="A67" s="8">
        <v>7</v>
      </c>
      <c r="B67" s="8" t="s">
        <v>35</v>
      </c>
      <c r="C67" s="8" t="s">
        <v>38</v>
      </c>
      <c r="D67" s="8" t="s">
        <v>17</v>
      </c>
      <c r="E67" s="8" t="str">
        <f t="shared" si="9"/>
        <v xml:space="preserve">RTS UMa L  45                 </v>
      </c>
      <c r="F67" s="8" t="s">
        <v>48</v>
      </c>
      <c r="G67" s="8" t="str">
        <f t="shared" si="10"/>
        <v>RTS UMa L  45                  S6</v>
      </c>
      <c r="H67" s="9">
        <f>SUMPRODUCT( (RTS!$A$3:$A$1043=A67)*(RTS!$B$3:$B$1043=C67)*(RTS!$E$3:$E$1043=D67)*(RTS!$C$3:$C$1043=F67)*(RTS!$F$3:$F$1043) )</f>
        <v>-88.123000000000005</v>
      </c>
      <c r="I67" s="9">
        <f>SUMPRODUCT( (RTS!$A$3:$A$1043=A67)*(RTS!$B$3:$B$1043=C67)*(RTS!$E$3:$E$1043=D67)*(RTS!$C$3:$C$1043=F67)*(RTS!$G$3:$G$1043) )</f>
        <v>-90.334000000000003</v>
      </c>
      <c r="J67" s="9">
        <f>$J$4</f>
        <v>-0.7</v>
      </c>
      <c r="K67" s="9">
        <f t="shared" si="11"/>
        <v>-88.823000000000008</v>
      </c>
      <c r="L67" s="9">
        <f t="shared" si="11"/>
        <v>-91.034000000000006</v>
      </c>
      <c r="M67" s="9">
        <f>ABS(K67-K64)</f>
        <v>0.19400000000000261</v>
      </c>
      <c r="N67" s="44">
        <f>ABS(L67-L64)</f>
        <v>0.35500000000000398</v>
      </c>
      <c r="O67" s="36"/>
    </row>
    <row r="68" spans="1:15" x14ac:dyDescent="0.2">
      <c r="A68" s="25">
        <v>7</v>
      </c>
      <c r="B68" s="25" t="s">
        <v>34</v>
      </c>
      <c r="C68" s="25" t="s">
        <v>38</v>
      </c>
      <c r="D68" s="25" t="s">
        <v>17</v>
      </c>
      <c r="E68" s="25" t="str">
        <f t="shared" si="9"/>
        <v xml:space="preserve">MPAC UMa L  45                 </v>
      </c>
      <c r="F68" s="25" t="s">
        <v>21</v>
      </c>
      <c r="G68" s="25" t="str">
        <f t="shared" si="10"/>
        <v>MPAC UMa L  45                  Z3</v>
      </c>
      <c r="H68" s="26">
        <f>SUMPRODUCT( (MPAC!$A$3:$A$1067=A68)*(MPAC!$B$3:$B$1067=C68)*(MPAC!$E$3:$E$1067=D68)*(MPAC!$C$3:$C$1067=F68)*(MPAC!$F$3:$F$1067) )</f>
        <v>-89.17</v>
      </c>
      <c r="I68" s="26">
        <f>SUMPRODUCT( (MPAC!$A$3:$A$1067=A68)*(MPAC!$B$3:$B$1067=C68)*(MPAC!$E$3:$E$1067=D68)*(MPAC!$C$3:$C$1067=F68)*(MPAC!$G$3:$G$1067) )</f>
        <v>-91.328000000000003</v>
      </c>
      <c r="J68" s="26">
        <v>0</v>
      </c>
      <c r="K68" s="26">
        <f t="shared" si="11"/>
        <v>-89.17</v>
      </c>
      <c r="L68" s="26">
        <f t="shared" si="11"/>
        <v>-91.328000000000003</v>
      </c>
      <c r="M68" s="26"/>
      <c r="N68" s="45"/>
      <c r="O68" s="36"/>
    </row>
    <row r="69" spans="1:15" x14ac:dyDescent="0.2">
      <c r="A69" s="25">
        <v>7</v>
      </c>
      <c r="B69" s="25" t="s">
        <v>33</v>
      </c>
      <c r="C69" s="25" t="s">
        <v>23</v>
      </c>
      <c r="D69" s="25" t="s">
        <v>24</v>
      </c>
      <c r="E69" s="25" t="str">
        <f t="shared" si="9"/>
        <v>RC NIST STEP SF=2000 NS=120</v>
      </c>
      <c r="F69" s="25" t="s">
        <v>21</v>
      </c>
      <c r="G69" s="25" t="str">
        <f t="shared" si="10"/>
        <v>RC NIST STEP SF=2000 NS=120 Z3</v>
      </c>
      <c r="H69" s="26">
        <f>SUMPRODUCT( ('RC'!$A$3:$A$1000=A69)*('RC'!$B$3:$B$1000=C69)*('RC'!$E$3:$E$1000=D69)*('RC'!$C$3:$C$1000=F69)*('RC'!$F$3:$F$1000) )</f>
        <v>-100.82</v>
      </c>
      <c r="I69" s="26">
        <f>SUMPRODUCT( ('RC'!$A$3:$A$1000=A69)*('RC'!$B$3:$B$1000=C69)*('RC'!$E$3:$E$1000=D69)*('RC'!$C$3:$C$1000=F69)*('RC'!$H$3:$H$1000) )</f>
        <v>-101.12</v>
      </c>
      <c r="J69" s="26">
        <f>$D$4</f>
        <v>10</v>
      </c>
      <c r="K69" s="26">
        <f t="shared" si="11"/>
        <v>-90.82</v>
      </c>
      <c r="L69" s="26">
        <f t="shared" si="11"/>
        <v>-91.12</v>
      </c>
      <c r="M69" s="26">
        <f>ABS(K69-K68)</f>
        <v>1.6499999999999915</v>
      </c>
      <c r="N69" s="45">
        <f>ABS(L69-L68)</f>
        <v>0.20799999999999841</v>
      </c>
      <c r="O69" s="36"/>
    </row>
    <row r="70" spans="1:15" x14ac:dyDescent="0.2">
      <c r="A70" s="25">
        <v>7</v>
      </c>
      <c r="B70" s="25" t="s">
        <v>36</v>
      </c>
      <c r="C70" s="25" t="s">
        <v>29</v>
      </c>
      <c r="D70" s="25" t="s">
        <v>24</v>
      </c>
      <c r="E70" s="25" t="str">
        <f t="shared" si="9"/>
        <v>RC+CE HCLD STEP SF=2000 NS=120</v>
      </c>
      <c r="F70" s="25" t="s">
        <v>21</v>
      </c>
      <c r="G70" s="25" t="str">
        <f t="shared" si="10"/>
        <v>RC+CE HCLD STEP SF=2000 NS=120 Z3</v>
      </c>
      <c r="H70" s="26">
        <f>SUMPRODUCT( ('RC+CE'!$A$3:$A$988=A70)*('RC+CE'!$B$3:$B$988=C70)*('RC+CE'!$E$3:$E$988=D70)*('RC+CE'!$C$3:$C$988=F70)*('RC+CE'!$F$3:$F$988) )</f>
        <v>-91.314999999999998</v>
      </c>
      <c r="I70" s="26">
        <f>SUMPRODUCT( ('RC+CE'!$A$3:$A$988=A70)*('RC+CE'!$B$3:$B$988=C70)*('RC+CE'!$E$3:$E$988=D70)*('RC+CE'!$C$3:$C$988=F70)*('RC+CE'!$H$3:$H$988) )</f>
        <v>-94.058000000000007</v>
      </c>
      <c r="J70" s="26">
        <f>$G$4</f>
        <v>1.4</v>
      </c>
      <c r="K70" s="26">
        <f t="shared" si="11"/>
        <v>-89.914999999999992</v>
      </c>
      <c r="L70" s="26">
        <f t="shared" si="11"/>
        <v>-92.658000000000001</v>
      </c>
      <c r="M70" s="26">
        <f>ABS(K70-K68)</f>
        <v>0.74499999999999034</v>
      </c>
      <c r="N70" s="45">
        <f>ABS(L70-L68)</f>
        <v>1.3299999999999983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O72" s="36"/>
    </row>
    <row r="73" spans="1:15" x14ac:dyDescent="0.2">
      <c r="O73" s="36"/>
    </row>
    <row r="74" spans="1:15" x14ac:dyDescent="0.2">
      <c r="O74" s="36"/>
    </row>
    <row r="75" spans="1:15" x14ac:dyDescent="0.2">
      <c r="O75" s="36"/>
    </row>
    <row r="76" spans="1:15" x14ac:dyDescent="0.2">
      <c r="O76" s="36"/>
    </row>
    <row r="77" spans="1:15" x14ac:dyDescent="0.2">
      <c r="O77" s="36"/>
    </row>
    <row r="78" spans="1:15" x14ac:dyDescent="0.2">
      <c r="O78" s="36"/>
    </row>
    <row r="79" spans="1:15" x14ac:dyDescent="0.2">
      <c r="O79" s="36"/>
    </row>
    <row r="80" spans="1:15" x14ac:dyDescent="0.2">
      <c r="O80" s="36"/>
    </row>
    <row r="81" spans="15:15" x14ac:dyDescent="0.2">
      <c r="O81" s="36"/>
    </row>
    <row r="82" spans="15:15" x14ac:dyDescent="0.2">
      <c r="O82" s="36"/>
    </row>
    <row r="83" spans="15:15" x14ac:dyDescent="0.2">
      <c r="O83" s="36"/>
    </row>
    <row r="84" spans="15:15" x14ac:dyDescent="0.2">
      <c r="O84" s="36"/>
    </row>
    <row r="85" spans="15:15" x14ac:dyDescent="0.2">
      <c r="O85" s="36"/>
    </row>
    <row r="86" spans="15:15" x14ac:dyDescent="0.2">
      <c r="O86" s="36"/>
    </row>
    <row r="87" spans="15:15" x14ac:dyDescent="0.2">
      <c r="O87" s="36"/>
    </row>
    <row r="88" spans="15:15" x14ac:dyDescent="0.2">
      <c r="O88" s="36"/>
    </row>
    <row r="89" spans="15:15" x14ac:dyDescent="0.2">
      <c r="O89" s="36"/>
    </row>
    <row r="90" spans="15:15" x14ac:dyDescent="0.2">
      <c r="O90" s="36"/>
    </row>
    <row r="91" spans="15:15" x14ac:dyDescent="0.2">
      <c r="O91" s="36"/>
    </row>
    <row r="92" spans="15:15" x14ac:dyDescent="0.2">
      <c r="O92" s="36"/>
    </row>
    <row r="93" spans="15:15" x14ac:dyDescent="0.2">
      <c r="O93" s="36"/>
    </row>
    <row r="94" spans="15:15" x14ac:dyDescent="0.2">
      <c r="O94" s="36"/>
    </row>
    <row r="95" spans="15:15" x14ac:dyDescent="0.2">
      <c r="O95" s="36"/>
    </row>
    <row r="96" spans="15:15" x14ac:dyDescent="0.2">
      <c r="O96" s="36"/>
    </row>
    <row r="97" spans="15:15" x14ac:dyDescent="0.2">
      <c r="O97" s="36"/>
    </row>
    <row r="98" spans="15:15" x14ac:dyDescent="0.2">
      <c r="O98" s="36"/>
    </row>
    <row r="99" spans="15:15" x14ac:dyDescent="0.2">
      <c r="O99" s="36"/>
    </row>
    <row r="100" spans="15:15" x14ac:dyDescent="0.2">
      <c r="O100" s="36"/>
    </row>
    <row r="101" spans="15:15" x14ac:dyDescent="0.2">
      <c r="O101" s="36"/>
    </row>
    <row r="102" spans="15:15" x14ac:dyDescent="0.2">
      <c r="O102" s="36"/>
    </row>
    <row r="103" spans="15:15" x14ac:dyDescent="0.2">
      <c r="O103" s="36"/>
    </row>
    <row r="104" spans="15:15" x14ac:dyDescent="0.2">
      <c r="O104" s="36"/>
    </row>
    <row r="105" spans="15:15" x14ac:dyDescent="0.2">
      <c r="O105" s="36"/>
    </row>
    <row r="106" spans="15:15" x14ac:dyDescent="0.2">
      <c r="O106" s="36"/>
    </row>
    <row r="107" spans="15:15" x14ac:dyDescent="0.2">
      <c r="O107" s="36"/>
    </row>
    <row r="108" spans="15:15" x14ac:dyDescent="0.2">
      <c r="O108" s="36"/>
    </row>
    <row r="109" spans="15:15" x14ac:dyDescent="0.2">
      <c r="O109" s="36"/>
    </row>
    <row r="110" spans="15:15" x14ac:dyDescent="0.2">
      <c r="O110" s="36"/>
    </row>
    <row r="111" spans="15:15" x14ac:dyDescent="0.2">
      <c r="O111" s="36"/>
    </row>
    <row r="112" spans="15:15" x14ac:dyDescent="0.2">
      <c r="O112" s="36"/>
    </row>
    <row r="113" spans="15:15" x14ac:dyDescent="0.2">
      <c r="O113" s="36"/>
    </row>
    <row r="114" spans="15:15" x14ac:dyDescent="0.2">
      <c r="O114" s="36"/>
    </row>
    <row r="115" spans="15:15" x14ac:dyDescent="0.2">
      <c r="O115" s="36"/>
    </row>
    <row r="116" spans="15:15" x14ac:dyDescent="0.2">
      <c r="O116" s="36"/>
    </row>
    <row r="117" spans="15:15" x14ac:dyDescent="0.2">
      <c r="O117" s="36"/>
    </row>
    <row r="118" spans="15:15" x14ac:dyDescent="0.2">
      <c r="O118" s="36"/>
    </row>
    <row r="119" spans="15:15" x14ac:dyDescent="0.2">
      <c r="O119" s="36"/>
    </row>
    <row r="120" spans="15:15" x14ac:dyDescent="0.2">
      <c r="O120" s="36"/>
    </row>
    <row r="121" spans="15:15" x14ac:dyDescent="0.2">
      <c r="O121" s="36"/>
    </row>
    <row r="122" spans="15:15" x14ac:dyDescent="0.2">
      <c r="O122" s="36"/>
    </row>
    <row r="123" spans="15:15" x14ac:dyDescent="0.2">
      <c r="O123" s="36"/>
    </row>
  </sheetData>
  <mergeCells count="24"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</mergeCells>
  <pageMargins left="0.7" right="0.7" top="0.75" bottom="0.75" header="0.3" footer="0.3"/>
  <pageSetup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workbookViewId="0">
      <selection activeCell="H26" sqref="H26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33203125" style="14" customWidth="1"/>
    <col min="16" max="16" width="11.33203125" style="36" customWidth="1"/>
    <col min="17" max="16384" width="8.83203125" style="36"/>
  </cols>
  <sheetData>
    <row r="1" spans="1:16" x14ac:dyDescent="0.2">
      <c r="A1" s="187" t="s">
        <v>110</v>
      </c>
      <c r="B1" s="187"/>
      <c r="C1" s="10"/>
      <c r="D1" s="109" t="s">
        <v>56</v>
      </c>
      <c r="E1" s="183"/>
      <c r="F1" s="110"/>
      <c r="G1" s="109" t="s">
        <v>57</v>
      </c>
      <c r="H1" s="183"/>
      <c r="I1" s="110"/>
      <c r="J1" s="109" t="s">
        <v>58</v>
      </c>
      <c r="K1" s="183"/>
      <c r="L1" s="110"/>
      <c r="M1" s="109" t="s">
        <v>60</v>
      </c>
      <c r="N1" s="110"/>
      <c r="O1" s="109" t="s">
        <v>192</v>
      </c>
      <c r="P1" s="110"/>
    </row>
    <row r="2" spans="1:16" x14ac:dyDescent="0.2">
      <c r="A2" s="187"/>
      <c r="B2" s="187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87"/>
      <c r="B3" s="187"/>
      <c r="C3" s="46">
        <v>13</v>
      </c>
      <c r="D3" s="33">
        <v>4.9000000000000004</v>
      </c>
      <c r="E3" s="34">
        <f>MAX(N22,N26,N30)</f>
        <v>1.6840554810657267</v>
      </c>
      <c r="F3" s="49">
        <f>MAX(M22,M26,M30)</f>
        <v>1.6922325217832253</v>
      </c>
      <c r="G3" s="34">
        <v>1.3</v>
      </c>
      <c r="H3" s="34">
        <f>MAX(N23,N27,N31)</f>
        <v>0.38927278684364808</v>
      </c>
      <c r="I3" s="2">
        <f>MAX(M23,M27,M31)</f>
        <v>0.44623252178324435</v>
      </c>
      <c r="J3" s="34">
        <v>0.2</v>
      </c>
      <c r="K3" s="34">
        <f>MAX(N24,N28)</f>
        <v>9.0854475313591365E-2</v>
      </c>
      <c r="L3" s="2">
        <f>MAX(M24,M28)</f>
        <v>6.5750075333724567E-2</v>
      </c>
      <c r="M3" s="35">
        <f>MAX(E3,H3,K3)</f>
        <v>1.6840554810657267</v>
      </c>
      <c r="N3" s="35">
        <f>MAX(F3,I3,L3)</f>
        <v>1.6922325217832253</v>
      </c>
      <c r="O3" s="35">
        <f>MAX(H3,K3)</f>
        <v>0.38927278684364808</v>
      </c>
      <c r="P3" s="35">
        <f>MAX(I3,L3)</f>
        <v>0.44623252178324435</v>
      </c>
    </row>
    <row r="4" spans="1:16" x14ac:dyDescent="0.2">
      <c r="A4" s="187"/>
      <c r="B4" s="187"/>
      <c r="C4" s="46">
        <v>7</v>
      </c>
      <c r="D4" s="33">
        <v>7.2</v>
      </c>
      <c r="E4" s="34">
        <f>MAX(N35,N39,N43)</f>
        <v>1.3851318589468917</v>
      </c>
      <c r="F4" s="49">
        <f>MAX(M35,M39,M43)</f>
        <v>1.310251090520822</v>
      </c>
      <c r="G4" s="34">
        <v>4.0999999999999996</v>
      </c>
      <c r="H4" s="34">
        <f>MAX(N36,N40,N44)</f>
        <v>0.64113185894689195</v>
      </c>
      <c r="I4" s="2">
        <f>MAX(M36,M40,M44)</f>
        <v>0.80225109052082644</v>
      </c>
      <c r="J4" s="34">
        <v>0.2</v>
      </c>
      <c r="K4" s="34">
        <f>MAX(N37,N41)</f>
        <v>0.38752700363001225</v>
      </c>
      <c r="L4" s="2">
        <f>MAX(M37,M41)</f>
        <v>0.42840972440868086</v>
      </c>
      <c r="M4" s="35">
        <f>MAX(E4,H4,K4)</f>
        <v>1.3851318589468917</v>
      </c>
      <c r="N4" s="35">
        <f>MAX(F4,I4,L4)</f>
        <v>1.310251090520822</v>
      </c>
      <c r="O4" s="35">
        <f>MAX(H4,K4)</f>
        <v>0.64113185894689195</v>
      </c>
      <c r="P4" s="35">
        <f>MAX(I4,L4)</f>
        <v>0.80225109052082644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8" t="s">
        <v>80</v>
      </c>
      <c r="B6" s="189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8"/>
      <c r="B7" s="189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8"/>
      <c r="B8" s="189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5" t="str">
        <f>CONCATENATE(A1, " harmonization parameters")</f>
        <v>Opt.C harmonization parameters</v>
      </c>
      <c r="B10" s="185"/>
      <c r="C10" s="185"/>
      <c r="D10" s="185"/>
      <c r="E10" s="185"/>
      <c r="F10" s="185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5" t="s">
        <v>83</v>
      </c>
      <c r="B11" s="185"/>
      <c r="C11" s="185"/>
      <c r="D11" s="185"/>
      <c r="E11" s="185" t="s">
        <v>84</v>
      </c>
      <c r="F11" s="185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4" t="s">
        <v>85</v>
      </c>
      <c r="B12" s="184"/>
      <c r="C12" s="184"/>
      <c r="D12" s="184"/>
      <c r="E12" s="184" t="s">
        <v>86</v>
      </c>
      <c r="F12" s="184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4" t="s">
        <v>87</v>
      </c>
      <c r="B13" s="184"/>
      <c r="C13" s="184"/>
      <c r="D13" s="184"/>
      <c r="E13" s="184" t="s">
        <v>106</v>
      </c>
      <c r="F13" s="184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4" t="s">
        <v>88</v>
      </c>
      <c r="B14" s="184"/>
      <c r="C14" s="184"/>
      <c r="D14" s="184"/>
      <c r="E14" s="184" t="s">
        <v>89</v>
      </c>
      <c r="F14" s="184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4" t="s">
        <v>90</v>
      </c>
      <c r="B15" s="184"/>
      <c r="C15" s="184"/>
      <c r="D15" s="184"/>
      <c r="E15" s="190" t="s">
        <v>100</v>
      </c>
      <c r="F15" s="190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4" t="s">
        <v>92</v>
      </c>
      <c r="B16" s="184"/>
      <c r="C16" s="184"/>
      <c r="D16" s="184"/>
      <c r="E16" s="184" t="s">
        <v>98</v>
      </c>
      <c r="F16" s="184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4" t="s">
        <v>95</v>
      </c>
      <c r="B17" s="184"/>
      <c r="C17" s="184"/>
      <c r="D17" s="184"/>
      <c r="E17" s="184" t="s">
        <v>101</v>
      </c>
      <c r="F17" s="184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4" t="s">
        <v>102</v>
      </c>
      <c r="B18" s="184"/>
      <c r="C18" s="184"/>
      <c r="D18" s="184"/>
      <c r="E18" s="184" t="s">
        <v>105</v>
      </c>
      <c r="F18" s="184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97</v>
      </c>
      <c r="E21" s="18" t="str">
        <f t="shared" ref="E21:E31" si="0">CONCATENATE(B21," ",C21," ",D21)</f>
        <v>MPAC UMi AVG {P 45,L 45,P 90}</v>
      </c>
      <c r="F21" s="18" t="s">
        <v>8</v>
      </c>
      <c r="G21" s="18" t="str">
        <f t="shared" ref="G21:G31" si="1">CONCATENATE(E21," ",F21)</f>
        <v>MPAC UMi AVG {P 45,L 45,P 90} XT1080</v>
      </c>
      <c r="H21" s="19">
        <f>SUMPRODUCT( (MPAC!$A$3:$A$1067=A21)*(MPAC!$B$3:$B$1067=C21)*(MPAC!$E$3:$E$1067=D21)*(MPAC!$C$3:$C$1067=F21)*(MPAC!$H$3:$H$1067) )</f>
        <v>-93.427767478216765</v>
      </c>
      <c r="I21" s="19">
        <f>SUMPRODUCT( (MPAC!$A$3:$A$1067=A21)*(MPAC!$B$3:$B$1067=C21)*(MPAC!$E$3:$E$1067=D21)*(MPAC!$C$3:$C$1067=F21)*(MPAC!$I$3:$I$1067) )</f>
        <v>-95.374801114933248</v>
      </c>
      <c r="J21" s="19">
        <v>0</v>
      </c>
      <c r="K21" s="19">
        <f>H21+$J21</f>
        <v>-93.427767478216765</v>
      </c>
      <c r="L21" s="19">
        <f>I21+$J21</f>
        <v>-95.374801114933248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('RC'!$A$3:$A$1000=A22)*('RC'!$B$3:$B$1000=C22)*('RC'!$E$3:$E$1000=D22)*('RC'!$C$3:$C$1000=F22)*('RC'!$J$3:$J$1000) )</f>
        <v>-100.02</v>
      </c>
      <c r="I22" s="19">
        <f>SUMPRODUCT( ('RC'!$A$3:$A$1000=A22)*('RC'!$B$3:$B$1000=C22)*('RC'!$E$3:$E$1000=D22)*('RC'!$C$3:$C$1000=F22)*('RC'!$K$3:$K$1000) )</f>
        <v>-100.29</v>
      </c>
      <c r="J22" s="19">
        <f>$D$3</f>
        <v>4.9000000000000004</v>
      </c>
      <c r="K22" s="19">
        <f t="shared" ref="K22:L31" si="2">H22+$J22</f>
        <v>-95.11999999999999</v>
      </c>
      <c r="L22" s="19">
        <f t="shared" si="2"/>
        <v>-95.39</v>
      </c>
      <c r="M22" s="39">
        <f>ABS(K22-K21)</f>
        <v>1.6922325217832253</v>
      </c>
      <c r="N22" s="39">
        <f>ABS(L22-L21)</f>
        <v>1.5198885066752155E-2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('RC+CE'!$A$3:$A$988=A23)*('RC+CE'!$B$3:$B$988=C23)*('RC+CE'!$E$3:$E$988=D23)*('RC+CE'!$C$3:$C$988=F23)*('RC+CE'!$J$3:$J$988) )</f>
        <v>-95.174000000000007</v>
      </c>
      <c r="I23" s="19">
        <f>SUMPRODUCT( ('RC+CE'!$A$3:$A$988=A23)*('RC+CE'!$B$3:$B$988=C23)*('RC+CE'!$E$3:$E$988=D23)*('RC+CE'!$C$3:$C$988=F23)*('RC+CE'!$K$3:$K$988) )</f>
        <v>-96.739000000000004</v>
      </c>
      <c r="J23" s="19">
        <f>$G$3</f>
        <v>1.3</v>
      </c>
      <c r="K23" s="19">
        <f t="shared" si="2"/>
        <v>-93.874000000000009</v>
      </c>
      <c r="L23" s="19">
        <f t="shared" si="2"/>
        <v>-95.439000000000007</v>
      </c>
      <c r="M23" s="39">
        <f>ABS(K23-K21)</f>
        <v>0.44623252178324435</v>
      </c>
      <c r="N23" s="39">
        <f>ABS(L23-L21)</f>
        <v>6.4198885066758749E-2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97</v>
      </c>
      <c r="E24" s="18" t="str">
        <f t="shared" si="0"/>
        <v>RTS UMi AVG {P 45,L 45,P 90}</v>
      </c>
      <c r="F24" s="18" t="s">
        <v>8</v>
      </c>
      <c r="G24" s="18" t="str">
        <f t="shared" si="1"/>
        <v>RTS UMi AVG {P 45,L 45,P 90} XT1080</v>
      </c>
      <c r="H24" s="19">
        <f>SUMPRODUCT( (RTS!$A$3:$A$1043=A24)*(RTS!$B$3:$B$1043=C24)*(RTS!$E$3:$E$1043=D24)*(RTS!$C$3:$C$1043=F24)*(RTS!$H$3:$H$1043) )</f>
        <v>-93.693517553550492</v>
      </c>
      <c r="I24" s="19">
        <f>SUMPRODUCT( (RTS!$A$3:$A$1043=A24)*(RTS!$B$3:$B$1043=C24)*(RTS!$E$3:$E$1043=D24)*(RTS!$C$3:$C$1043=F24)*(RTS!$I$3:$I$1043) )</f>
        <v>-95.587913950928595</v>
      </c>
      <c r="J24" s="19">
        <f>$J$3</f>
        <v>0.2</v>
      </c>
      <c r="K24" s="19">
        <f t="shared" si="2"/>
        <v>-93.49351755355049</v>
      </c>
      <c r="L24" s="19">
        <f t="shared" si="2"/>
        <v>-95.387913950928592</v>
      </c>
      <c r="M24" s="39">
        <f>ABS(K24-K21)</f>
        <v>6.5750075333724567E-2</v>
      </c>
      <c r="N24" s="39">
        <f>ABS(L24-L21)</f>
        <v>1.311283599534363E-2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97</v>
      </c>
      <c r="E25" s="6" t="str">
        <f t="shared" si="0"/>
        <v>MPAC UMi AVG {P 45,L 45,P 90}</v>
      </c>
      <c r="F25" s="6" t="s">
        <v>20</v>
      </c>
      <c r="G25" s="6" t="str">
        <f t="shared" si="1"/>
        <v>MPAC UMi AVG {P 45,L 45,P 90} XT1096</v>
      </c>
      <c r="H25" s="7">
        <f>SUMPRODUCT( (MPAC!$A$3:$A$1067=A25)*(MPAC!$B$3:$B$1067=C25)*(MPAC!$E$3:$E$1067=D25)*(MPAC!$C$3:$C$1067=F25)*(MPAC!$H$3:$H$1067) )</f>
        <v>-95.507326035819716</v>
      </c>
      <c r="I25" s="7">
        <f>SUMPRODUCT( (MPAC!$A$3:$A$1067=A25)*(MPAC!$B$3:$B$1067=C25)*(MPAC!$E$3:$E$1067=D25)*(MPAC!$C$3:$C$1067=F25)*(MPAC!$I$3:$I$1067) )</f>
        <v>-97.444055481065718</v>
      </c>
      <c r="J25" s="7">
        <v>0</v>
      </c>
      <c r="K25" s="7">
        <f t="shared" si="2"/>
        <v>-95.507326035819716</v>
      </c>
      <c r="L25" s="7">
        <f t="shared" si="2"/>
        <v>-97.444055481065718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('RC'!$A$3:$A$1000=A26)*('RC'!$B$3:$B$1000=C26)*('RC'!$E$3:$E$1000=D26)*('RC'!$C$3:$C$1000=F26)*('RC'!$J$3:$J$1000) )</f>
        <v>-100.38</v>
      </c>
      <c r="I26" s="7">
        <f>SUMPRODUCT( ('RC'!$A$3:$A$1000=A26)*('RC'!$B$3:$B$1000=C26)*('RC'!$E$3:$E$1000=D26)*('RC'!$C$3:$C$1000=F26)*('RC'!$K$3:$K$1000) )</f>
        <v>-100.66</v>
      </c>
      <c r="J26" s="7">
        <f>$D$3</f>
        <v>4.9000000000000004</v>
      </c>
      <c r="K26" s="7">
        <f t="shared" si="2"/>
        <v>-95.47999999999999</v>
      </c>
      <c r="L26" s="7">
        <f t="shared" si="2"/>
        <v>-95.759999999999991</v>
      </c>
      <c r="M26" s="40">
        <f>ABS(K26-K25)</f>
        <v>2.7326035819726258E-2</v>
      </c>
      <c r="N26" s="40">
        <f>ABS(L26-L25)</f>
        <v>1.6840554810657267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('RC+CE'!$A$3:$A$988=A27)*('RC+CE'!$B$3:$B$988=C27)*('RC+CE'!$E$3:$E$988=D27)*('RC+CE'!$C$3:$C$988=F27)*('RC+CE'!$J$3:$J$988) )</f>
        <v>-96.906999999999996</v>
      </c>
      <c r="I27" s="7">
        <f>SUMPRODUCT( ('RC+CE'!$A$3:$A$988=A27)*('RC+CE'!$B$3:$B$988=C27)*('RC+CE'!$E$3:$E$988=D27)*('RC+CE'!$C$3:$C$988=F27)*('RC+CE'!$K$3:$K$988) )</f>
        <v>-98.460999999999999</v>
      </c>
      <c r="J27" s="7">
        <f>$G$3</f>
        <v>1.3</v>
      </c>
      <c r="K27" s="7">
        <f t="shared" si="2"/>
        <v>-95.606999999999999</v>
      </c>
      <c r="L27" s="7">
        <f t="shared" si="2"/>
        <v>-97.161000000000001</v>
      </c>
      <c r="M27" s="40">
        <f>ABS(K27-K25)</f>
        <v>9.9673964180283292E-2</v>
      </c>
      <c r="N27" s="40">
        <f>ABS(L27-L25)</f>
        <v>0.28305548106571621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97</v>
      </c>
      <c r="E28" s="6" t="str">
        <f t="shared" si="0"/>
        <v>RTS UMi AVG {P 45,L 45,P 90}</v>
      </c>
      <c r="F28" s="6" t="s">
        <v>20</v>
      </c>
      <c r="G28" s="6" t="str">
        <f t="shared" si="1"/>
        <v>RTS UMi AVG {P 45,L 45,P 90} XT1096</v>
      </c>
      <c r="H28" s="7">
        <f>SUMPRODUCT( (RTS!$A$3:$A$1043=A28)*(RTS!$B$3:$B$1043=C28)*(RTS!$E$3:$E$1043=D28)*(RTS!$C$3:$C$1043=F28)*(RTS!$H$3:$H$1043) )</f>
        <v>-95.744670265554589</v>
      </c>
      <c r="I28" s="7">
        <f>SUMPRODUCT( (RTS!$A$3:$A$1043=A28)*(RTS!$B$3:$B$1043=C28)*(RTS!$E$3:$E$1043=D28)*(RTS!$C$3:$C$1043=F28)*(RTS!$I$3:$I$1043) )</f>
        <v>-97.734909956379312</v>
      </c>
      <c r="J28" s="7">
        <f>$J$3</f>
        <v>0.2</v>
      </c>
      <c r="K28" s="7">
        <f t="shared" si="2"/>
        <v>-95.544670265554586</v>
      </c>
      <c r="L28" s="7">
        <f t="shared" si="2"/>
        <v>-97.534909956379309</v>
      </c>
      <c r="M28" s="40">
        <f>ABS(K28-K25)</f>
        <v>3.7344229734870282E-2</v>
      </c>
      <c r="N28" s="40">
        <f>ABS(L28-L25)</f>
        <v>9.0854475313591365E-2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97</v>
      </c>
      <c r="E29" s="20" t="str">
        <f t="shared" si="0"/>
        <v>MPAC UMi AVG {P 45,L 45,P 90}</v>
      </c>
      <c r="F29" s="20" t="s">
        <v>21</v>
      </c>
      <c r="G29" s="20" t="str">
        <f t="shared" si="1"/>
        <v>MPAC UMi AVG {P 45,L 45,P 90} Z3</v>
      </c>
      <c r="H29" s="21">
        <f>SUMPRODUCT( (MPAC!$A$3:$A$1067=A29)*(MPAC!$B$3:$B$1067=C29)*(MPAC!$E$3:$E$1067=D29)*(MPAC!$C$3:$C$1067=F29)*(MPAC!$H$3:$H$1067) )</f>
        <v>-93.528848220647689</v>
      </c>
      <c r="I29" s="21">
        <f>SUMPRODUCT( (MPAC!$A$3:$A$1067=A29)*(MPAC!$B$3:$B$1067=C29)*(MPAC!$E$3:$E$1067=D29)*(MPAC!$C$3:$C$1067=F29)*(MPAC!$I$3:$I$1067) )</f>
        <v>-95.510272786843657</v>
      </c>
      <c r="J29" s="21">
        <v>0</v>
      </c>
      <c r="K29" s="21">
        <f t="shared" si="2"/>
        <v>-93.528848220647689</v>
      </c>
      <c r="L29" s="21">
        <f t="shared" si="2"/>
        <v>-95.510272786843657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('RC'!$A$3:$A$1000=A30)*('RC'!$B$3:$B$1000=C30)*('RC'!$E$3:$E$1000=D30)*('RC'!$C$3:$C$1000=F30)*('RC'!$J$3:$J$1000) )</f>
        <v>-99.128</v>
      </c>
      <c r="I30" s="21">
        <f>SUMPRODUCT( ('RC'!$A$3:$A$1000=A30)*('RC'!$B$3:$B$1000=C30)*('RC'!$E$3:$E$1000=D30)*('RC'!$C$3:$C$1000=F30)*('RC'!$K$3:$K$1000) )</f>
        <v>-99.399000000000001</v>
      </c>
      <c r="J30" s="21">
        <f>$D$3</f>
        <v>4.9000000000000004</v>
      </c>
      <c r="K30" s="21">
        <f t="shared" si="2"/>
        <v>-94.227999999999994</v>
      </c>
      <c r="L30" s="21">
        <f t="shared" si="2"/>
        <v>-94.498999999999995</v>
      </c>
      <c r="M30" s="41">
        <f>ABS(K30-K29)</f>
        <v>0.69915177935230588</v>
      </c>
      <c r="N30" s="41">
        <f>ABS(L30-L29)</f>
        <v>1.0112727868436622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('RC+CE'!$A$3:$A$988=A31)*('RC+CE'!$B$3:$B$988=C31)*('RC+CE'!$E$3:$E$988=D31)*('RC+CE'!$C$3:$C$988=F31)*('RC+CE'!$J$3:$J$988) )</f>
        <v>-94.887</v>
      </c>
      <c r="I31" s="21">
        <f>SUMPRODUCT( ('RC+CE'!$A$3:$A$988=A31)*('RC+CE'!$B$3:$B$988=C31)*('RC+CE'!$E$3:$E$988=D31)*('RC+CE'!$C$3:$C$988=F31)*('RC+CE'!$K$3:$K$988) )</f>
        <v>-96.421000000000006</v>
      </c>
      <c r="J31" s="21">
        <f>$G$3</f>
        <v>1.3</v>
      </c>
      <c r="K31" s="21">
        <f t="shared" si="2"/>
        <v>-93.587000000000003</v>
      </c>
      <c r="L31" s="21">
        <f t="shared" si="2"/>
        <v>-95.121000000000009</v>
      </c>
      <c r="M31" s="41">
        <f>ABS(K31-K29)</f>
        <v>5.8151779352314747E-2</v>
      </c>
      <c r="N31" s="41">
        <f>ABS(L31-L29)</f>
        <v>0.38927278684364808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97</v>
      </c>
      <c r="E34" s="22" t="str">
        <f t="shared" ref="E34:E44" si="3">CONCATENATE(B34," ",C34," ",D34)</f>
        <v>MPAC UMi AVG {P 45,L 45,P 90}</v>
      </c>
      <c r="F34" s="22" t="s">
        <v>47</v>
      </c>
      <c r="G34" s="22" t="str">
        <f t="shared" ref="G34:G44" si="4">CONCATENATE(E34," ",F34)</f>
        <v>MPAC UMi AVG {P 45,L 45,P 90} S4</v>
      </c>
      <c r="H34" s="23">
        <f>SUMPRODUCT( (MPAC!$A$3:$A$1067=A34)*(MPAC!$B$3:$B$1067=C34)*(MPAC!$E$3:$E$1067=D34)*(MPAC!$C$3:$C$1067=F34)*(MPAC!$H$3:$H$1067) )</f>
        <v>-91.739748909479175</v>
      </c>
      <c r="I34" s="23">
        <f>SUMPRODUCT( (MPAC!$A$3:$A$1067=A34)*(MPAC!$B$3:$B$1067=C34)*(MPAC!$E$3:$E$1067=D34)*(MPAC!$C$3:$C$1067=F34)*(MPAC!$I$3:$I$1067) )</f>
        <v>-93.722334070769165</v>
      </c>
      <c r="J34" s="23">
        <v>0</v>
      </c>
      <c r="K34" s="23">
        <f>H34+$J34</f>
        <v>-91.739748909479175</v>
      </c>
      <c r="L34" s="23">
        <f>I34+$J34</f>
        <v>-93.722334070769165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('RC'!$A$3:$A$1000=A35)*('RC'!$B$3:$B$1000=C35)*('RC'!$E$3:$E$1000=D35)*('RC'!$C$3:$C$1000=F35)*('RC'!$J$3:$J$1000) )</f>
        <v>-100.25</v>
      </c>
      <c r="I35" s="23">
        <f>SUMPRODUCT( ('RC'!$A$3:$A$1000=A35)*('RC'!$B$3:$B$1000=C35)*('RC'!$E$3:$E$1000=D35)*('RC'!$C$3:$C$1000=F35)*('RC'!$K$3:$K$1000) )</f>
        <v>-100.66</v>
      </c>
      <c r="J35" s="23">
        <f>$D$4</f>
        <v>7.2</v>
      </c>
      <c r="K35" s="23">
        <f t="shared" ref="K35:L44" si="5">H35+$J35</f>
        <v>-93.05</v>
      </c>
      <c r="L35" s="23">
        <f t="shared" si="5"/>
        <v>-93.46</v>
      </c>
      <c r="M35" s="23">
        <f>ABS(K35-K34)</f>
        <v>1.310251090520822</v>
      </c>
      <c r="N35" s="43">
        <f>ABS(L35-L34)</f>
        <v>0.26233407076917103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('RC+CE'!$A$3:$A$988=A36)*('RC+CE'!$B$3:$B$988=C36)*('RC+CE'!$E$3:$E$988=D36)*('RC+CE'!$C$3:$C$988=F36)*('RC+CE'!$J$3:$J$988) )</f>
        <v>-96.641999999999996</v>
      </c>
      <c r="I36" s="23">
        <f>SUMPRODUCT( ('RC+CE'!$A$3:$A$988=A36)*('RC+CE'!$B$3:$B$988=C36)*('RC+CE'!$E$3:$E$988=D36)*('RC+CE'!$C$3:$C$988=F36)*('RC+CE'!$K$3:$K$988) )</f>
        <v>-98.209000000000003</v>
      </c>
      <c r="J36" s="23">
        <f>$G$4</f>
        <v>4.0999999999999996</v>
      </c>
      <c r="K36" s="23">
        <f t="shared" si="5"/>
        <v>-92.542000000000002</v>
      </c>
      <c r="L36" s="23">
        <f t="shared" si="5"/>
        <v>-94.109000000000009</v>
      </c>
      <c r="M36" s="23">
        <f>ABS(K36-K34)</f>
        <v>0.80225109052082644</v>
      </c>
      <c r="N36" s="43">
        <f>ABS(L36-L34)</f>
        <v>0.38666592923084409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97</v>
      </c>
      <c r="E37" s="22" t="str">
        <f t="shared" si="3"/>
        <v>RTS UMi AVG {P 45,L 45,P 90}</v>
      </c>
      <c r="F37" s="22" t="s">
        <v>47</v>
      </c>
      <c r="G37" s="22" t="str">
        <f t="shared" si="4"/>
        <v>RTS UMi AVG {P 45,L 45,P 90} S4</v>
      </c>
      <c r="H37" s="23">
        <f>SUMPRODUCT( (RTS!$A$3:$A$1043=A37)*(RTS!$B$3:$B$1043=C37)*(RTS!$E$3:$E$1043=D37)*(RTS!$C$3:$C$1043=F37)*(RTS!$H$3:$H$1043) )</f>
        <v>-92.368158633887859</v>
      </c>
      <c r="I37" s="23">
        <f>SUMPRODUCT( (RTS!$A$3:$A$1043=A37)*(RTS!$B$3:$B$1043=C37)*(RTS!$E$3:$E$1043=D37)*(RTS!$C$3:$C$1043=F37)*(RTS!$I$3:$I$1043) )</f>
        <v>-94.30986107439918</v>
      </c>
      <c r="J37" s="23">
        <f>$J$4</f>
        <v>0.2</v>
      </c>
      <c r="K37" s="23">
        <f t="shared" si="5"/>
        <v>-92.168158633887856</v>
      </c>
      <c r="L37" s="23">
        <f t="shared" si="5"/>
        <v>-94.109861074399177</v>
      </c>
      <c r="M37" s="23">
        <f>ABS(K37-K34)</f>
        <v>0.42840972440868086</v>
      </c>
      <c r="N37" s="43">
        <f>ABS(L37-L34)</f>
        <v>0.38752700363001225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97</v>
      </c>
      <c r="E38" s="8" t="str">
        <f t="shared" si="3"/>
        <v>MPAC UMi AVG {P 45,L 45,P 90}</v>
      </c>
      <c r="F38" s="8" t="s">
        <v>48</v>
      </c>
      <c r="G38" s="8" t="str">
        <f t="shared" si="4"/>
        <v>MPAC UMi AVG {P 45,L 45,P 90} S6</v>
      </c>
      <c r="H38" s="9">
        <f>SUMPRODUCT( (MPAC!$A$3:$A$1067=A38)*(MPAC!$B$3:$B$1067=C38)*(MPAC!$E$3:$E$1067=D38)*(MPAC!$C$3:$C$1067=F38)*(MPAC!$H$3:$H$1067) )</f>
        <v>-93.555514154760459</v>
      </c>
      <c r="I38" s="9">
        <f>SUMPRODUCT( (MPAC!$A$3:$A$1067=A38)*(MPAC!$B$3:$B$1067=C38)*(MPAC!$E$3:$E$1067=D38)*(MPAC!$C$3:$C$1067=F38)*(MPAC!$I$3:$I$1067) )</f>
        <v>-95.645181151731748</v>
      </c>
      <c r="J38" s="9">
        <v>0</v>
      </c>
      <c r="K38" s="9">
        <f t="shared" si="5"/>
        <v>-93.555514154760459</v>
      </c>
      <c r="L38" s="9">
        <f t="shared" si="5"/>
        <v>-95.645181151731748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('RC'!$A$3:$A$1000=A39)*('RC'!$B$3:$B$1000=C39)*('RC'!$E$3:$E$1000=D39)*('RC'!$C$3:$C$1000=F39)*('RC'!$J$3:$J$1000) )</f>
        <v>-101.43</v>
      </c>
      <c r="I39" s="9">
        <f>SUMPRODUCT( ('RC'!$A$3:$A$1000=A39)*('RC'!$B$3:$B$1000=C39)*('RC'!$E$3:$E$1000=D39)*('RC'!$C$3:$C$1000=F39)*('RC'!$K$3:$K$1000) )</f>
        <v>-101.74</v>
      </c>
      <c r="J39" s="9">
        <f>$D$4</f>
        <v>7.2</v>
      </c>
      <c r="K39" s="9">
        <f t="shared" si="5"/>
        <v>-94.23</v>
      </c>
      <c r="L39" s="9">
        <f t="shared" si="5"/>
        <v>-94.539999999999992</v>
      </c>
      <c r="M39" s="9">
        <f>ABS(K39-K38)</f>
        <v>0.6744858452395448</v>
      </c>
      <c r="N39" s="44">
        <f>ABS(L39-L38)</f>
        <v>1.105181151731756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('RC+CE'!$A$3:$A$988=A40)*('RC+CE'!$B$3:$B$988=C40)*('RC+CE'!$E$3:$E$988=D40)*('RC+CE'!$C$3:$C$988=F40)*('RC+CE'!$J$3:$J$988) )</f>
        <v>-97.694999999999993</v>
      </c>
      <c r="I40" s="9">
        <f>SUMPRODUCT( ('RC+CE'!$A$3:$A$988=A40)*('RC+CE'!$B$3:$B$988=C40)*('RC+CE'!$E$3:$E$988=D40)*('RC+CE'!$C$3:$C$988=F40)*('RC+CE'!$K$3:$K$988) )</f>
        <v>-99.281000000000006</v>
      </c>
      <c r="J40" s="9">
        <f>$G$4</f>
        <v>4.0999999999999996</v>
      </c>
      <c r="K40" s="9">
        <f t="shared" si="5"/>
        <v>-93.594999999999999</v>
      </c>
      <c r="L40" s="9">
        <f t="shared" si="5"/>
        <v>-95.181000000000012</v>
      </c>
      <c r="M40" s="9">
        <f>ABS(K40-K38)</f>
        <v>3.9485845239539685E-2</v>
      </c>
      <c r="N40" s="44">
        <f>ABS(L40-L38)</f>
        <v>0.46418115173173646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97</v>
      </c>
      <c r="E41" s="8" t="str">
        <f t="shared" si="3"/>
        <v>RTS UMi AVG {P 45,L 45,P 90}</v>
      </c>
      <c r="F41" s="8" t="s">
        <v>48</v>
      </c>
      <c r="G41" s="8" t="str">
        <f t="shared" si="4"/>
        <v>RTS UMi AVG {P 45,L 45,P 90} S6</v>
      </c>
      <c r="H41" s="9">
        <f>SUMPRODUCT( (RTS!$A$3:$A$1043=A41)*(RTS!$B$3:$B$1043=C41)*(RTS!$E$3:$E$1043=D41)*(RTS!$C$3:$C$1043=F41)*(RTS!$H$3:$H$1043) )</f>
        <v>-93.540894935234547</v>
      </c>
      <c r="I41" s="9">
        <f>SUMPRODUCT( (RTS!$A$3:$A$1043=A41)*(RTS!$B$3:$B$1043=C41)*(RTS!$E$3:$E$1043=D41)*(RTS!$C$3:$C$1043=F41)*(RTS!$I$3:$I$1043) )</f>
        <v>-95.557328483088355</v>
      </c>
      <c r="J41" s="9">
        <f>$J$4</f>
        <v>0.2</v>
      </c>
      <c r="K41" s="9">
        <f t="shared" si="5"/>
        <v>-93.340894935234545</v>
      </c>
      <c r="L41" s="9">
        <f t="shared" si="5"/>
        <v>-95.357328483088352</v>
      </c>
      <c r="M41" s="9">
        <f>ABS(K41-K38)</f>
        <v>0.21461921952591467</v>
      </c>
      <c r="N41" s="44">
        <f>ABS(L41-L38)</f>
        <v>0.28785266864339576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97</v>
      </c>
      <c r="E42" s="25" t="str">
        <f t="shared" si="3"/>
        <v>MPAC UMi AVG {P 45,L 45,P 90}</v>
      </c>
      <c r="F42" s="25" t="s">
        <v>21</v>
      </c>
      <c r="G42" s="25" t="str">
        <f t="shared" si="4"/>
        <v>MPAC UMi AVG {P 45,L 45,P 90} Z3</v>
      </c>
      <c r="H42" s="26">
        <f>SUMPRODUCT( (MPAC!$A$3:$A$1067=A42)*(MPAC!$B$3:$B$1067=C42)*(MPAC!$E$3:$E$1067=D42)*(MPAC!$C$3:$C$1067=F42)*(MPAC!$H$3:$H$1067) )</f>
        <v>-94.503420203307925</v>
      </c>
      <c r="I42" s="26">
        <f>SUMPRODUCT( (MPAC!$A$3:$A$1067=A42)*(MPAC!$B$3:$B$1067=C42)*(MPAC!$E$3:$E$1067=D42)*(MPAC!$C$3:$C$1067=F42)*(MPAC!$I$3:$I$1067) )</f>
        <v>-96.445131858946894</v>
      </c>
      <c r="J42" s="26">
        <v>0</v>
      </c>
      <c r="K42" s="26">
        <f t="shared" si="5"/>
        <v>-94.503420203307925</v>
      </c>
      <c r="L42" s="26">
        <f t="shared" si="5"/>
        <v>-96.445131858946894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('RC'!$A$3:$A$1000=A43)*('RC'!$B$3:$B$1000=C43)*('RC'!$E$3:$E$1000=D43)*('RC'!$C$3:$C$1000=F43)*('RC'!$J$3:$J$1000) )</f>
        <v>-101.98</v>
      </c>
      <c r="I43" s="26">
        <f>SUMPRODUCT( ('RC'!$A$3:$A$1000=A43)*('RC'!$B$3:$B$1000=C43)*('RC'!$E$3:$E$1000=D43)*('RC'!$C$3:$C$1000=F43)*('RC'!$K$3:$K$1000) )</f>
        <v>-102.26</v>
      </c>
      <c r="J43" s="26">
        <f>$D$4</f>
        <v>7.2</v>
      </c>
      <c r="K43" s="26">
        <f t="shared" si="5"/>
        <v>-94.78</v>
      </c>
      <c r="L43" s="26">
        <f t="shared" si="5"/>
        <v>-95.06</v>
      </c>
      <c r="M43" s="26">
        <f>ABS(K43-K42)</f>
        <v>0.27657979669207577</v>
      </c>
      <c r="N43" s="45">
        <f>ABS(L43-L42)</f>
        <v>1.3851318589468917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('RC+CE'!$A$3:$A$988=A44)*('RC+CE'!$B$3:$B$988=C44)*('RC+CE'!$E$3:$E$988=D44)*('RC+CE'!$C$3:$C$988=F44)*('RC+CE'!$J$3:$J$988) )</f>
        <v>-98.308000000000007</v>
      </c>
      <c r="I44" s="26">
        <f>SUMPRODUCT( ('RC+CE'!$A$3:$A$988=A44)*('RC+CE'!$B$3:$B$988=C44)*('RC+CE'!$E$3:$E$988=D44)*('RC+CE'!$C$3:$C$988=F44)*('RC+CE'!$K$3:$K$988) )</f>
        <v>-99.903999999999996</v>
      </c>
      <c r="J44" s="26">
        <f>$G$4</f>
        <v>4.0999999999999996</v>
      </c>
      <c r="K44" s="26">
        <f t="shared" si="5"/>
        <v>-94.208000000000013</v>
      </c>
      <c r="L44" s="26">
        <f t="shared" si="5"/>
        <v>-95.804000000000002</v>
      </c>
      <c r="M44" s="26">
        <f>ABS(K44-K42)</f>
        <v>0.29542020330791274</v>
      </c>
      <c r="N44" s="45">
        <f>ABS(L44-L42)</f>
        <v>0.64113185894689195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workbookViewId="0">
      <selection activeCell="O1" sqref="O1:P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33203125" style="14" customWidth="1"/>
    <col min="16" max="16" width="11.33203125" style="36" customWidth="1"/>
    <col min="17" max="16384" width="8.83203125" style="36"/>
  </cols>
  <sheetData>
    <row r="1" spans="1:16" x14ac:dyDescent="0.2">
      <c r="A1" s="187" t="s">
        <v>111</v>
      </c>
      <c r="B1" s="187"/>
      <c r="C1" s="10"/>
      <c r="D1" s="109" t="s">
        <v>56</v>
      </c>
      <c r="E1" s="183"/>
      <c r="F1" s="110"/>
      <c r="G1" s="109" t="s">
        <v>57</v>
      </c>
      <c r="H1" s="183"/>
      <c r="I1" s="110"/>
      <c r="J1" s="109" t="s">
        <v>58</v>
      </c>
      <c r="K1" s="183"/>
      <c r="L1" s="110"/>
      <c r="M1" s="109" t="s">
        <v>60</v>
      </c>
      <c r="N1" s="110"/>
      <c r="O1" s="109" t="s">
        <v>192</v>
      </c>
      <c r="P1" s="110"/>
    </row>
    <row r="2" spans="1:16" x14ac:dyDescent="0.2">
      <c r="A2" s="187"/>
      <c r="B2" s="187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87"/>
      <c r="B3" s="187"/>
      <c r="C3" s="46">
        <v>13</v>
      </c>
      <c r="D3" s="33">
        <v>4</v>
      </c>
      <c r="E3" s="34">
        <f>MAX(N22,N26,N30)</f>
        <v>2.0131872350492159</v>
      </c>
      <c r="F3" s="49">
        <f>MAX(M22,M26,M30)</f>
        <v>2.112734320433205</v>
      </c>
      <c r="G3" s="34">
        <v>1</v>
      </c>
      <c r="H3" s="34">
        <f>MAX(N23,N27,N31)</f>
        <v>0.68718723504922252</v>
      </c>
      <c r="I3" s="2">
        <f>MAX(M23,M27,M31)</f>
        <v>0.83573432043320395</v>
      </c>
      <c r="J3" s="34">
        <v>0.2</v>
      </c>
      <c r="K3" s="34">
        <f>MAX(N24,N28)</f>
        <v>0.33173609032614593</v>
      </c>
      <c r="L3" s="2">
        <f>MAX(M24,M28)</f>
        <v>0.37479299809383804</v>
      </c>
      <c r="M3" s="35">
        <f>MAX(E3,H3,K3)</f>
        <v>2.0131872350492159</v>
      </c>
      <c r="N3" s="35">
        <f>MAX(F3,I3,L3)</f>
        <v>2.112734320433205</v>
      </c>
      <c r="O3" s="35">
        <f>MAX(H3,K3)</f>
        <v>0.68718723504922252</v>
      </c>
      <c r="P3" s="35">
        <f>MAX(I3,L3)</f>
        <v>0.83573432043320395</v>
      </c>
    </row>
    <row r="4" spans="1:16" x14ac:dyDescent="0.2">
      <c r="A4" s="187"/>
      <c r="B4" s="187"/>
      <c r="C4" s="46">
        <v>7</v>
      </c>
      <c r="D4" s="33">
        <v>6.3</v>
      </c>
      <c r="E4" s="34">
        <f>MAX(N35,N39,N43)</f>
        <v>1.2887052110557846</v>
      </c>
      <c r="F4" s="49">
        <f>MAX(M35,M39,M43)</f>
        <v>1.4819696881877604</v>
      </c>
      <c r="G4" s="34">
        <v>3.9</v>
      </c>
      <c r="H4" s="34">
        <f>MAX(N36,N40,N44)</f>
        <v>0.71170521105580065</v>
      </c>
      <c r="I4" s="2">
        <f>MAX(M36,M40,M44)</f>
        <v>0.83596968818775963</v>
      </c>
      <c r="J4" s="34">
        <v>0.5</v>
      </c>
      <c r="K4" s="34">
        <f>MAX(N37,N41)</f>
        <v>0.44464754617371227</v>
      </c>
      <c r="L4" s="2">
        <f>MAX(M37,M41)</f>
        <v>0.34719786583433176</v>
      </c>
      <c r="M4" s="35">
        <f>MAX(E4,H4,K4)</f>
        <v>1.2887052110557846</v>
      </c>
      <c r="N4" s="35">
        <f>MAX(F4,I4,L4)</f>
        <v>1.4819696881877604</v>
      </c>
      <c r="O4" s="35">
        <f>MAX(H4,K4)</f>
        <v>0.71170521105580065</v>
      </c>
      <c r="P4" s="35">
        <f>MAX(I4,L4)</f>
        <v>0.83596968818775963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8" t="s">
        <v>80</v>
      </c>
      <c r="B6" s="189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8"/>
      <c r="B7" s="189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8"/>
      <c r="B8" s="189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5" t="str">
        <f>CONCATENATE(A1, " harmonization parameters")</f>
        <v>Opt.D harmonization parameters</v>
      </c>
      <c r="B10" s="185"/>
      <c r="C10" s="185"/>
      <c r="D10" s="185"/>
      <c r="E10" s="185"/>
      <c r="F10" s="185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5" t="s">
        <v>83</v>
      </c>
      <c r="B11" s="185"/>
      <c r="C11" s="185"/>
      <c r="D11" s="185"/>
      <c r="E11" s="185" t="s">
        <v>84</v>
      </c>
      <c r="F11" s="185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4" t="s">
        <v>85</v>
      </c>
      <c r="B12" s="184"/>
      <c r="C12" s="184"/>
      <c r="D12" s="184"/>
      <c r="E12" s="184" t="s">
        <v>86</v>
      </c>
      <c r="F12" s="184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4" t="s">
        <v>87</v>
      </c>
      <c r="B13" s="184"/>
      <c r="C13" s="184"/>
      <c r="D13" s="184"/>
      <c r="E13" s="184" t="s">
        <v>106</v>
      </c>
      <c r="F13" s="184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4" t="s">
        <v>88</v>
      </c>
      <c r="B14" s="184"/>
      <c r="C14" s="184"/>
      <c r="D14" s="184"/>
      <c r="E14" s="184" t="s">
        <v>89</v>
      </c>
      <c r="F14" s="184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4" t="s">
        <v>90</v>
      </c>
      <c r="B15" s="184"/>
      <c r="C15" s="184"/>
      <c r="D15" s="184"/>
      <c r="E15" s="186" t="s">
        <v>91</v>
      </c>
      <c r="F15" s="186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4" t="s">
        <v>92</v>
      </c>
      <c r="B16" s="184"/>
      <c r="C16" s="184"/>
      <c r="D16" s="184"/>
      <c r="E16" s="184" t="s">
        <v>98</v>
      </c>
      <c r="F16" s="184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4" t="s">
        <v>95</v>
      </c>
      <c r="B17" s="184"/>
      <c r="C17" s="184"/>
      <c r="D17" s="184"/>
      <c r="E17" s="184" t="s">
        <v>96</v>
      </c>
      <c r="F17" s="184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4" t="s">
        <v>102</v>
      </c>
      <c r="B18" s="184"/>
      <c r="C18" s="184"/>
      <c r="D18" s="184"/>
      <c r="E18" s="184" t="s">
        <v>105</v>
      </c>
      <c r="F18" s="184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97</v>
      </c>
      <c r="E21" s="18" t="str">
        <f t="shared" ref="E21:E31" si="0">CONCATENATE(B21," ",C21," ",D21)</f>
        <v>MPAC UMi AVG {P 45,L 45,P 90}</v>
      </c>
      <c r="F21" s="18" t="s">
        <v>8</v>
      </c>
      <c r="G21" s="18" t="str">
        <f t="shared" ref="G21:G31" si="1">CONCATENATE(E21," ",F21)</f>
        <v>MPAC UMi AVG {P 45,L 45,P 90} XT1080</v>
      </c>
      <c r="H21" s="19">
        <f>SUMPRODUCT( (MPAC!$A$3:$A$1067=A21)*(MPAC!$B$3:$B$1067=C21)*(MPAC!$E$3:$E$1067=D21)*(MPAC!$C$3:$C$1067=F21)*(MPAC!$F$3:$F$1067) )</f>
        <v>-92.706265679566798</v>
      </c>
      <c r="I21" s="19">
        <f>SUMPRODUCT( (MPAC!$A$3:$A$1067=A21)*(MPAC!$B$3:$B$1067=C21)*(MPAC!$E$3:$E$1067=D21)*(MPAC!$C$3:$C$1067=F21)*(MPAC!$G$3:$G$1067) )</f>
        <v>-94.686181696746331</v>
      </c>
      <c r="J21" s="19">
        <v>0</v>
      </c>
      <c r="K21" s="19">
        <f>H21+$J21</f>
        <v>-92.706265679566798</v>
      </c>
      <c r="L21" s="19">
        <f>I21+$J21</f>
        <v>-94.686181696746331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4</v>
      </c>
      <c r="K22" s="19">
        <f t="shared" ref="K22:L31" si="2">H22+$J22</f>
        <v>-94.819000000000003</v>
      </c>
      <c r="L22" s="19">
        <f t="shared" si="2"/>
        <v>-95.090999999999994</v>
      </c>
      <c r="M22" s="39">
        <f>ABS(K22-K21)</f>
        <v>2.112734320433205</v>
      </c>
      <c r="N22" s="39">
        <f>ABS(L22-L21)</f>
        <v>0.40481830325366275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('RC+CE'!$A$3:$A$988=A23)*('RC+CE'!$B$3:$B$988=C23)*('RC+CE'!$E$3:$E$988=D23)*('RC+CE'!$C$3:$C$988=F23)*('RC+CE'!$F$3:$F$988) )</f>
        <v>-94.542000000000002</v>
      </c>
      <c r="I23" s="19">
        <f>SUMPRODUCT( ('RC+CE'!$A$3:$A$988=A23)*('RC+CE'!$B$3:$B$988=C23)*('RC+CE'!$E$3:$E$988=D23)*('RC+CE'!$C$3:$C$988=F23)*('RC+CE'!$H$3:$H$988) )</f>
        <v>-96.13</v>
      </c>
      <c r="J23" s="19">
        <f>$G$3</f>
        <v>1</v>
      </c>
      <c r="K23" s="19">
        <f t="shared" si="2"/>
        <v>-93.542000000000002</v>
      </c>
      <c r="L23" s="19">
        <f t="shared" si="2"/>
        <v>-95.13</v>
      </c>
      <c r="M23" s="39">
        <f>ABS(K23-K21)</f>
        <v>0.83573432043320395</v>
      </c>
      <c r="N23" s="39">
        <f>ABS(L23-L21)</f>
        <v>0.44381830325366423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97</v>
      </c>
      <c r="E24" s="18" t="str">
        <f t="shared" si="0"/>
        <v>RTS UMi AVG {P 45,L 45,P 90}</v>
      </c>
      <c r="F24" s="18" t="s">
        <v>8</v>
      </c>
      <c r="G24" s="18" t="str">
        <f t="shared" si="1"/>
        <v>RTS UMi AVG {P 45,L 45,P 90} XT1080</v>
      </c>
      <c r="H24" s="19">
        <f>SUMPRODUCT( (RTS!$A$3:$A$1043=A24)*(RTS!$B$3:$B$1043=C24)*(RTS!$E$3:$E$1043=D24)*(RTS!$C$3:$C$1043=F24)*(RTS!$F$3:$F$1043) )</f>
        <v>-93.281058677660639</v>
      </c>
      <c r="I24" s="19">
        <f>SUMPRODUCT( (RTS!$A$3:$A$1043=A24)*(RTS!$B$3:$B$1043=C24)*(RTS!$E$3:$E$1043=D24)*(RTS!$C$3:$C$1043=F24)*(RTS!$G$3:$G$1043) )</f>
        <v>-94.554445606420188</v>
      </c>
      <c r="J24" s="19">
        <f>$J$3</f>
        <v>0.2</v>
      </c>
      <c r="K24" s="19">
        <f t="shared" si="2"/>
        <v>-93.081058677660636</v>
      </c>
      <c r="L24" s="19">
        <f t="shared" si="2"/>
        <v>-94.354445606420185</v>
      </c>
      <c r="M24" s="39">
        <f>ABS(K24-K21)</f>
        <v>0.37479299809383804</v>
      </c>
      <c r="N24" s="39">
        <f>ABS(L24-L21)</f>
        <v>0.33173609032614593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97</v>
      </c>
      <c r="E25" s="6" t="str">
        <f t="shared" si="0"/>
        <v>MPAC UMi AVG {P 45,L 45,P 90}</v>
      </c>
      <c r="F25" s="6" t="s">
        <v>20</v>
      </c>
      <c r="G25" s="6" t="str">
        <f t="shared" si="1"/>
        <v>MPAC UMi AVG {P 45,L 45,P 90} XT1096</v>
      </c>
      <c r="H25" s="7">
        <f>SUMPRODUCT( (MPAC!$A$3:$A$1067=A25)*(MPAC!$B$3:$B$1067=C25)*(MPAC!$E$3:$E$1067=D25)*(MPAC!$C$3:$C$1067=F25)*(MPAC!$F$3:$F$1067) )</f>
        <v>-95.348692642194976</v>
      </c>
      <c r="I25" s="7">
        <f>SUMPRODUCT( (MPAC!$A$3:$A$1067=A25)*(MPAC!$B$3:$B$1067=C25)*(MPAC!$E$3:$E$1067=D25)*(MPAC!$C$3:$C$1067=F25)*(MPAC!$G$3:$G$1067) )</f>
        <v>-97.309187235049222</v>
      </c>
      <c r="J25" s="7">
        <v>0</v>
      </c>
      <c r="K25" s="7">
        <f t="shared" si="2"/>
        <v>-95.348692642194976</v>
      </c>
      <c r="L25" s="7">
        <f t="shared" si="2"/>
        <v>-97.309187235049222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4</v>
      </c>
      <c r="K26" s="7">
        <f t="shared" si="2"/>
        <v>-95.006</v>
      </c>
      <c r="L26" s="7">
        <f t="shared" si="2"/>
        <v>-95.296000000000006</v>
      </c>
      <c r="M26" s="40">
        <f>ABS(K26-K25)</f>
        <v>0.34269264219497586</v>
      </c>
      <c r="N26" s="40">
        <f>ABS(L26-L25)</f>
        <v>2.0131872350492159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('RC+CE'!$A$3:$A$988=A27)*('RC+CE'!$B$3:$B$988=C27)*('RC+CE'!$E$3:$E$988=D27)*('RC+CE'!$C$3:$C$988=F27)*('RC+CE'!$F$3:$F$988) )</f>
        <v>-96.064999999999998</v>
      </c>
      <c r="I27" s="7">
        <f>SUMPRODUCT( ('RC+CE'!$A$3:$A$988=A27)*('RC+CE'!$B$3:$B$988=C27)*('RC+CE'!$E$3:$E$988=D27)*('RC+CE'!$C$3:$C$988=F27)*('RC+CE'!$H$3:$H$988) )</f>
        <v>-97.622</v>
      </c>
      <c r="J27" s="7">
        <f>$G$3</f>
        <v>1</v>
      </c>
      <c r="K27" s="7">
        <f t="shared" si="2"/>
        <v>-95.064999999999998</v>
      </c>
      <c r="L27" s="7">
        <f t="shared" si="2"/>
        <v>-96.622</v>
      </c>
      <c r="M27" s="40">
        <f>ABS(K27-K25)</f>
        <v>0.28369264219497836</v>
      </c>
      <c r="N27" s="40">
        <f>ABS(L27-L25)</f>
        <v>0.68718723504922252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97</v>
      </c>
      <c r="E28" s="6" t="str">
        <f t="shared" si="0"/>
        <v>RTS UMi AVG {P 45,L 45,P 90}</v>
      </c>
      <c r="F28" s="6" t="s">
        <v>20</v>
      </c>
      <c r="G28" s="6" t="str">
        <f t="shared" si="1"/>
        <v>RTS UMi AVG {P 45,L 45,P 90} XT1096</v>
      </c>
      <c r="H28" s="7">
        <f>SUMPRODUCT( (RTS!$A$3:$A$1043=A28)*(RTS!$B$3:$B$1043=C28)*(RTS!$E$3:$E$1043=D28)*(RTS!$C$3:$C$1043=F28)*(RTS!$F$3:$F$1043) )</f>
        <v>-95.528409385894705</v>
      </c>
      <c r="I28" s="7">
        <f>SUMPRODUCT( (RTS!$A$3:$A$1043=A28)*(RTS!$B$3:$B$1043=C28)*(RTS!$E$3:$E$1043=D28)*(RTS!$C$3:$C$1043=F28)*(RTS!$G$3:$G$1043) )</f>
        <v>-97.477347413694432</v>
      </c>
      <c r="J28" s="7">
        <f>$J$3</f>
        <v>0.2</v>
      </c>
      <c r="K28" s="7">
        <f t="shared" si="2"/>
        <v>-95.328409385894702</v>
      </c>
      <c r="L28" s="7">
        <f t="shared" si="2"/>
        <v>-97.277347413694429</v>
      </c>
      <c r="M28" s="40">
        <f>ABS(K28-K25)</f>
        <v>2.0283256300274388E-2</v>
      </c>
      <c r="N28" s="40">
        <f>ABS(L28-L25)</f>
        <v>3.1839821354793685E-2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97</v>
      </c>
      <c r="E29" s="20" t="str">
        <f t="shared" si="0"/>
        <v>MPAC UMi AVG {P 45,L 45,P 90}</v>
      </c>
      <c r="F29" s="20" t="s">
        <v>21</v>
      </c>
      <c r="G29" s="20" t="str">
        <f t="shared" si="1"/>
        <v>MPAC UMi AVG {P 45,L 45,P 90} Z3</v>
      </c>
      <c r="H29" s="21">
        <f>SUMPRODUCT( (MPAC!$A$3:$A$1067=A29)*(MPAC!$B$3:$B$1067=C29)*(MPAC!$E$3:$E$1067=D29)*(MPAC!$C$3:$C$1067=F29)*(MPAC!$F$3:$F$1067) )</f>
        <v>-93.231794475170744</v>
      </c>
      <c r="I29" s="21">
        <f>SUMPRODUCT( (MPAC!$A$3:$A$1067=A29)*(MPAC!$B$3:$B$1067=C29)*(MPAC!$E$3:$E$1067=D29)*(MPAC!$C$3:$C$1067=F29)*(MPAC!$G$3:$G$1067) )</f>
        <v>-95.259125973382467</v>
      </c>
      <c r="J29" s="21">
        <v>0</v>
      </c>
      <c r="K29" s="21">
        <f t="shared" si="2"/>
        <v>-93.231794475170744</v>
      </c>
      <c r="L29" s="21">
        <f t="shared" si="2"/>
        <v>-95.259125973382467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4</v>
      </c>
      <c r="K30" s="21">
        <f t="shared" si="2"/>
        <v>-93.533000000000001</v>
      </c>
      <c r="L30" s="21">
        <f t="shared" si="2"/>
        <v>-93.825999999999993</v>
      </c>
      <c r="M30" s="41">
        <f>ABS(K30-K29)</f>
        <v>0.30120552482925689</v>
      </c>
      <c r="N30" s="41">
        <f>ABS(L30-L29)</f>
        <v>1.4331259733824737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('RC+CE'!$A$3:$A$988=A31)*('RC+CE'!$B$3:$B$988=C31)*('RC+CE'!$E$3:$E$988=D31)*('RC+CE'!$C$3:$C$988=F31)*('RC+CE'!$F$3:$F$988) )</f>
        <v>-94.305999999999997</v>
      </c>
      <c r="I31" s="21">
        <f>SUMPRODUCT( ('RC+CE'!$A$3:$A$988=A31)*('RC+CE'!$B$3:$B$988=C31)*('RC+CE'!$E$3:$E$988=D31)*('RC+CE'!$C$3:$C$988=F31)*('RC+CE'!$H$3:$H$988) )</f>
        <v>-95.852000000000004</v>
      </c>
      <c r="J31" s="21">
        <f>$G$3</f>
        <v>1</v>
      </c>
      <c r="K31" s="21">
        <f t="shared" si="2"/>
        <v>-93.305999999999997</v>
      </c>
      <c r="L31" s="21">
        <f t="shared" si="2"/>
        <v>-94.852000000000004</v>
      </c>
      <c r="M31" s="41">
        <f>ABS(K31-K29)</f>
        <v>7.4205524829253022E-2</v>
      </c>
      <c r="N31" s="41">
        <f>ABS(L31-L29)</f>
        <v>0.40712597338246326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97</v>
      </c>
      <c r="E34" s="22" t="str">
        <f t="shared" ref="E34:E44" si="3">CONCATENATE(B34," ",C34," ",D34)</f>
        <v>MPAC UMi AVG {P 45,L 45,P 90}</v>
      </c>
      <c r="F34" s="22" t="s">
        <v>47</v>
      </c>
      <c r="G34" s="22" t="str">
        <f t="shared" ref="G34:G44" si="4">CONCATENATE(E34," ",F34)</f>
        <v>MPAC UMi AVG {P 45,L 45,P 90} S4</v>
      </c>
      <c r="H34" s="23">
        <f>SUMPRODUCT( (MPAC!$A$3:$A$1067=A34)*(MPAC!$B$3:$B$1067=C34)*(MPAC!$E$3:$E$1067=D34)*(MPAC!$C$3:$C$1067=F34)*(MPAC!$F$3:$F$1067) )</f>
        <v>-91.348030311812238</v>
      </c>
      <c r="I34" s="23">
        <f>SUMPRODUCT( (MPAC!$A$3:$A$1067=A34)*(MPAC!$B$3:$B$1067=C34)*(MPAC!$E$3:$E$1067=D34)*(MPAC!$C$3:$C$1067=F34)*(MPAC!$G$3:$G$1067) )</f>
        <v>-93.350164377852138</v>
      </c>
      <c r="J34" s="23">
        <v>0</v>
      </c>
      <c r="K34" s="23">
        <f>H34+$J34</f>
        <v>-91.348030311812238</v>
      </c>
      <c r="L34" s="23">
        <f>I34+$J34</f>
        <v>-93.350164377852138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('RC'!$A$3:$A$1000=A35)*('RC'!$B$3:$B$1000=C35)*('RC'!$E$3:$E$1000=D35)*('RC'!$C$3:$C$1000=F35)*('RC'!$F$3:$F$1000) )</f>
        <v>-99.13</v>
      </c>
      <c r="I35" s="23">
        <f>SUMPRODUCT( ('RC'!$A$3:$A$1000=A35)*('RC'!$B$3:$B$1000=C35)*('RC'!$E$3:$E$1000=D35)*('RC'!$C$3:$C$1000=F35)*('RC'!$H$3:$H$1000) )</f>
        <v>-99.56</v>
      </c>
      <c r="J35" s="23">
        <f>$D$4</f>
        <v>6.3</v>
      </c>
      <c r="K35" s="23">
        <f t="shared" ref="K35:L44" si="5">H35+$J35</f>
        <v>-92.83</v>
      </c>
      <c r="L35" s="23">
        <f t="shared" si="5"/>
        <v>-93.26</v>
      </c>
      <c r="M35" s="23">
        <f>ABS(K35-K34)</f>
        <v>1.4819696881877604</v>
      </c>
      <c r="N35" s="43">
        <f>ABS(L35-L34)</f>
        <v>9.0164377852133271E-2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('RC+CE'!$A$3:$A$988=A36)*('RC+CE'!$B$3:$B$988=C36)*('RC+CE'!$E$3:$E$988=D36)*('RC+CE'!$C$3:$C$988=F36)*('RC+CE'!$F$3:$F$988) )</f>
        <v>-96.084000000000003</v>
      </c>
      <c r="I36" s="23">
        <f>SUMPRODUCT( ('RC+CE'!$A$3:$A$988=A36)*('RC+CE'!$B$3:$B$988=C36)*('RC+CE'!$E$3:$E$988=D36)*('RC+CE'!$C$3:$C$988=F36)*('RC+CE'!$H$3:$H$988) )</f>
        <v>-97.599000000000004</v>
      </c>
      <c r="J36" s="23">
        <f>$G$4</f>
        <v>3.9</v>
      </c>
      <c r="K36" s="23">
        <f t="shared" si="5"/>
        <v>-92.183999999999997</v>
      </c>
      <c r="L36" s="23">
        <f t="shared" si="5"/>
        <v>-93.698999999999998</v>
      </c>
      <c r="M36" s="23">
        <f>ABS(K36-K34)</f>
        <v>0.83596968818775963</v>
      </c>
      <c r="N36" s="43">
        <f>ABS(L36-L34)</f>
        <v>0.34883562214785968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97</v>
      </c>
      <c r="E37" s="22" t="str">
        <f t="shared" si="3"/>
        <v>RTS UMi AVG {P 45,L 45,P 90}</v>
      </c>
      <c r="F37" s="22" t="s">
        <v>47</v>
      </c>
      <c r="G37" s="22" t="str">
        <f t="shared" si="4"/>
        <v>RTS UMi AVG {P 45,L 45,P 90} S4</v>
      </c>
      <c r="H37" s="23">
        <f>SUMPRODUCT( (RTS!$A$3:$A$1043=A37)*(RTS!$B$3:$B$1043=C37)*(RTS!$E$3:$E$1043=D37)*(RTS!$C$3:$C$1043=F37)*(RTS!$F$3:$F$1043) )</f>
        <v>-92.19522817764657</v>
      </c>
      <c r="I37" s="23">
        <f>SUMPRODUCT( (RTS!$A$3:$A$1043=A37)*(RTS!$B$3:$B$1043=C37)*(RTS!$E$3:$E$1043=D37)*(RTS!$C$3:$C$1043=F37)*(RTS!$G$3:$G$1043) )</f>
        <v>-94.123133213157217</v>
      </c>
      <c r="J37" s="23">
        <f>$J$4</f>
        <v>0.5</v>
      </c>
      <c r="K37" s="23">
        <f t="shared" si="5"/>
        <v>-91.69522817764657</v>
      </c>
      <c r="L37" s="23">
        <f t="shared" si="5"/>
        <v>-93.623133213157217</v>
      </c>
      <c r="M37" s="23">
        <f>ABS(K37-K34)</f>
        <v>0.34719786583433176</v>
      </c>
      <c r="N37" s="43">
        <f>ABS(L37-L34)</f>
        <v>0.27296883530507898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97</v>
      </c>
      <c r="E38" s="8" t="str">
        <f t="shared" si="3"/>
        <v>MPAC UMi AVG {P 45,L 45,P 90}</v>
      </c>
      <c r="F38" s="8" t="s">
        <v>48</v>
      </c>
      <c r="G38" s="8" t="str">
        <f t="shared" si="4"/>
        <v>MPAC UMi AVG {P 45,L 45,P 90} S6</v>
      </c>
      <c r="H38" s="9">
        <f>SUMPRODUCT( (MPAC!$A$3:$A$1067=A38)*(MPAC!$B$3:$B$1067=C38)*(MPAC!$E$3:$E$1067=D38)*(MPAC!$C$3:$C$1067=F38)*(MPAC!$F$3:$F$1067) )</f>
        <v>-92.860034200469158</v>
      </c>
      <c r="I38" s="9">
        <f>SUMPRODUCT( (MPAC!$A$3:$A$1067=A38)*(MPAC!$B$3:$B$1067=C38)*(MPAC!$E$3:$E$1067=D38)*(MPAC!$C$3:$C$1067=F38)*(MPAC!$G$3:$G$1067) )</f>
        <v>-95.007911082539522</v>
      </c>
      <c r="J38" s="9">
        <v>0</v>
      </c>
      <c r="K38" s="9">
        <f t="shared" si="5"/>
        <v>-92.860034200469158</v>
      </c>
      <c r="L38" s="9">
        <f t="shared" si="5"/>
        <v>-95.007911082539522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('RC'!$A$3:$A$1000=A39)*('RC'!$B$3:$B$1000=C39)*('RC'!$E$3:$E$1000=D39)*('RC'!$C$3:$C$1000=F39)*('RC'!$F$3:$F$1000) )</f>
        <v>-100.23</v>
      </c>
      <c r="I39" s="9">
        <f>SUMPRODUCT( ('RC'!$A$3:$A$1000=A39)*('RC'!$B$3:$B$1000=C39)*('RC'!$E$3:$E$1000=D39)*('RC'!$C$3:$C$1000=F39)*('RC'!$H$3:$H$1000) )</f>
        <v>-100.53</v>
      </c>
      <c r="J39" s="9">
        <f>$D$4</f>
        <v>6.3</v>
      </c>
      <c r="K39" s="9">
        <f t="shared" si="5"/>
        <v>-93.93</v>
      </c>
      <c r="L39" s="9">
        <f t="shared" si="5"/>
        <v>-94.23</v>
      </c>
      <c r="M39" s="9">
        <f>ABS(K39-K38)</f>
        <v>1.0699657995308485</v>
      </c>
      <c r="N39" s="44">
        <f>ABS(L39-L38)</f>
        <v>0.77791108253951791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('RC+CE'!$A$3:$A$988=A40)*('RC+CE'!$B$3:$B$988=C40)*('RC+CE'!$E$3:$E$988=D40)*('RC+CE'!$C$3:$C$988=F40)*('RC+CE'!$F$3:$F$988) )</f>
        <v>-97.221000000000004</v>
      </c>
      <c r="I40" s="9">
        <f>SUMPRODUCT( ('RC+CE'!$A$3:$A$988=A40)*('RC+CE'!$B$3:$B$988=C40)*('RC+CE'!$E$3:$E$988=D40)*('RC+CE'!$C$3:$C$988=F40)*('RC+CE'!$H$3:$H$988) )</f>
        <v>-98.79</v>
      </c>
      <c r="J40" s="9">
        <f>$G$4</f>
        <v>3.9</v>
      </c>
      <c r="K40" s="9">
        <f t="shared" si="5"/>
        <v>-93.320999999999998</v>
      </c>
      <c r="L40" s="9">
        <f t="shared" si="5"/>
        <v>-94.89</v>
      </c>
      <c r="M40" s="9">
        <f>ABS(K40-K38)</f>
        <v>0.4609657995308396</v>
      </c>
      <c r="N40" s="44">
        <f>ABS(L40-L38)</f>
        <v>0.11791108253952132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97</v>
      </c>
      <c r="E41" s="8" t="str">
        <f t="shared" si="3"/>
        <v>RTS UMi AVG {P 45,L 45,P 90}</v>
      </c>
      <c r="F41" s="8" t="s">
        <v>48</v>
      </c>
      <c r="G41" s="8" t="str">
        <f t="shared" si="4"/>
        <v>RTS UMi AVG {P 45,L 45,P 90} S6</v>
      </c>
      <c r="H41" s="9">
        <f>SUMPRODUCT( (RTS!$A$3:$A$1043=A41)*(RTS!$B$3:$B$1043=C41)*(RTS!$E$3:$E$1043=D41)*(RTS!$C$3:$C$1043=F41)*(RTS!$F$3:$F$1043) )</f>
        <v>-93.049772373354571</v>
      </c>
      <c r="I41" s="9">
        <f>SUMPRODUCT( (RTS!$A$3:$A$1043=A41)*(RTS!$B$3:$B$1043=C41)*(RTS!$E$3:$E$1043=D41)*(RTS!$C$3:$C$1043=F41)*(RTS!$G$3:$G$1043) )</f>
        <v>-95.06326353636581</v>
      </c>
      <c r="J41" s="9">
        <f>$J$4</f>
        <v>0.5</v>
      </c>
      <c r="K41" s="9">
        <f t="shared" si="5"/>
        <v>-92.549772373354571</v>
      </c>
      <c r="L41" s="9">
        <f t="shared" si="5"/>
        <v>-94.56326353636581</v>
      </c>
      <c r="M41" s="9">
        <f>ABS(K41-K38)</f>
        <v>0.31026182711458716</v>
      </c>
      <c r="N41" s="44">
        <f>ABS(L41-L38)</f>
        <v>0.44464754617371227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97</v>
      </c>
      <c r="E42" s="25" t="str">
        <f t="shared" si="3"/>
        <v>MPAC UMi AVG {P 45,L 45,P 90}</v>
      </c>
      <c r="F42" s="25" t="s">
        <v>21</v>
      </c>
      <c r="G42" s="25" t="str">
        <f t="shared" si="4"/>
        <v>MPAC UMi AVG {P 45,L 45,P 90} Z3</v>
      </c>
      <c r="H42" s="26">
        <f>SUMPRODUCT( (MPAC!$A$3:$A$1067=A42)*(MPAC!$B$3:$B$1067=C42)*(MPAC!$E$3:$E$1067=D42)*(MPAC!$C$3:$C$1067=F42)*(MPAC!$F$3:$F$1067) )</f>
        <v>-94.124097911433481</v>
      </c>
      <c r="I42" s="26">
        <f>SUMPRODUCT( (MPAC!$A$3:$A$1067=A42)*(MPAC!$B$3:$B$1067=C42)*(MPAC!$E$3:$E$1067=D42)*(MPAC!$C$3:$C$1067=F42)*(MPAC!$G$3:$G$1067) )</f>
        <v>-96.108705211055792</v>
      </c>
      <c r="J42" s="26">
        <v>0</v>
      </c>
      <c r="K42" s="26">
        <f t="shared" si="5"/>
        <v>-94.124097911433481</v>
      </c>
      <c r="L42" s="26">
        <f t="shared" si="5"/>
        <v>-96.108705211055792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('RC'!$A$3:$A$1000=A43)*('RC'!$B$3:$B$1000=C43)*('RC'!$E$3:$E$1000=D43)*('RC'!$C$3:$C$1000=F43)*('RC'!$F$3:$F$1000) )</f>
        <v>-100.82</v>
      </c>
      <c r="I43" s="26">
        <f>SUMPRODUCT( ('RC'!$A$3:$A$1000=A43)*('RC'!$B$3:$B$1000=C43)*('RC'!$E$3:$E$1000=D43)*('RC'!$C$3:$C$1000=F43)*('RC'!$H$3:$H$1000) )</f>
        <v>-101.12</v>
      </c>
      <c r="J43" s="26">
        <f>$D$4</f>
        <v>6.3</v>
      </c>
      <c r="K43" s="26">
        <f t="shared" si="5"/>
        <v>-94.52</v>
      </c>
      <c r="L43" s="26">
        <f t="shared" si="5"/>
        <v>-94.820000000000007</v>
      </c>
      <c r="M43" s="26">
        <f>ABS(K43-K42)</f>
        <v>0.39590208856651543</v>
      </c>
      <c r="N43" s="45">
        <f>ABS(L43-L42)</f>
        <v>1.2887052110557846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('RC+CE'!$A$3:$A$988=A44)*('RC+CE'!$B$3:$B$988=C44)*('RC+CE'!$E$3:$E$988=D44)*('RC+CE'!$C$3:$C$988=F44)*('RC+CE'!$F$3:$F$988) )</f>
        <v>-97.721000000000004</v>
      </c>
      <c r="I44" s="26">
        <f>SUMPRODUCT( ('RC+CE'!$A$3:$A$988=A44)*('RC+CE'!$B$3:$B$988=C44)*('RC+CE'!$E$3:$E$988=D44)*('RC+CE'!$C$3:$C$988=F44)*('RC+CE'!$H$3:$H$988) )</f>
        <v>-99.296999999999997</v>
      </c>
      <c r="J44" s="26">
        <f>$G$4</f>
        <v>3.9</v>
      </c>
      <c r="K44" s="26">
        <f t="shared" si="5"/>
        <v>-93.820999999999998</v>
      </c>
      <c r="L44" s="26">
        <f t="shared" si="5"/>
        <v>-95.396999999999991</v>
      </c>
      <c r="M44" s="26">
        <f>ABS(K44-K42)</f>
        <v>0.30309791143348264</v>
      </c>
      <c r="N44" s="45">
        <f>ABS(L44-L42)</f>
        <v>0.71170521105580065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workbookViewId="0">
      <selection activeCell="O1" sqref="O1:P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8.83203125" style="14"/>
    <col min="16" max="16384" width="8.83203125" style="36"/>
  </cols>
  <sheetData>
    <row r="1" spans="1:16" x14ac:dyDescent="0.2">
      <c r="A1" s="187" t="s">
        <v>107</v>
      </c>
      <c r="B1" s="187"/>
      <c r="C1" s="10"/>
      <c r="D1" s="109" t="s">
        <v>56</v>
      </c>
      <c r="E1" s="183"/>
      <c r="F1" s="110"/>
      <c r="G1" s="109" t="s">
        <v>57</v>
      </c>
      <c r="H1" s="183"/>
      <c r="I1" s="110"/>
      <c r="J1" s="109" t="s">
        <v>58</v>
      </c>
      <c r="K1" s="183"/>
      <c r="L1" s="110"/>
      <c r="M1" s="109" t="s">
        <v>60</v>
      </c>
      <c r="N1" s="110"/>
      <c r="O1" s="109" t="s">
        <v>192</v>
      </c>
      <c r="P1" s="110"/>
    </row>
    <row r="2" spans="1:16" x14ac:dyDescent="0.2">
      <c r="A2" s="187"/>
      <c r="B2" s="187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87"/>
      <c r="B3" s="187"/>
      <c r="C3" s="46">
        <v>13</v>
      </c>
      <c r="D3" s="33">
        <v>4.7</v>
      </c>
      <c r="E3" s="34">
        <f>MAX(N22,N26,N30)</f>
        <v>1.3986850663516037</v>
      </c>
      <c r="F3" s="49">
        <f>MAX(M22,M26,M30)</f>
        <v>1.4165665329804256</v>
      </c>
      <c r="G3" s="34">
        <v>1.2</v>
      </c>
      <c r="H3" s="34">
        <f>MAX(N23,N27,N31)</f>
        <v>0.32578101691659356</v>
      </c>
      <c r="I3" s="2">
        <f>MAX(M23,M27,M31)</f>
        <v>0.43345059842935996</v>
      </c>
      <c r="J3" s="34">
        <v>0.3</v>
      </c>
      <c r="K3" s="34">
        <f>MAX(N24,N28)</f>
        <v>0.18332571718197244</v>
      </c>
      <c r="L3" s="2">
        <f>MAX(M24,M28)</f>
        <v>0.11220267944429452</v>
      </c>
      <c r="M3" s="34">
        <f>MAX(E3,H3,K3)</f>
        <v>1.3986850663516037</v>
      </c>
      <c r="N3" s="34">
        <f>MAX(F3,I3,L3)</f>
        <v>1.4165665329804256</v>
      </c>
      <c r="O3" s="35">
        <f>MAX(H3,K3)</f>
        <v>0.32578101691659356</v>
      </c>
      <c r="P3" s="35">
        <f>MAX(I3,L3)</f>
        <v>0.43345059842935996</v>
      </c>
    </row>
    <row r="4" spans="1:16" x14ac:dyDescent="0.2">
      <c r="A4" s="187"/>
      <c r="B4" s="187"/>
      <c r="C4" s="46">
        <v>7</v>
      </c>
      <c r="D4" s="33">
        <v>7</v>
      </c>
      <c r="E4" s="34">
        <f>MAX(N35,N39,N43)</f>
        <v>1.0943327833087722</v>
      </c>
      <c r="F4" s="49">
        <f>MAX(M35,M39,M43)</f>
        <v>1.0966265698797599</v>
      </c>
      <c r="G4" s="34">
        <v>4</v>
      </c>
      <c r="H4" s="34">
        <f>MAX(N36,N40,N44)</f>
        <v>0.4503327833087809</v>
      </c>
      <c r="I4" s="2">
        <f>MAX(M36,M40,M44)</f>
        <v>0.48862656987975583</v>
      </c>
      <c r="J4" s="34">
        <v>0.1</v>
      </c>
      <c r="K4" s="34">
        <f>MAX(N37,N41)</f>
        <v>2.8398590888059516E-2</v>
      </c>
      <c r="L4" s="2">
        <f>MAX(M37,M41)</f>
        <v>8.0759026171136838E-2</v>
      </c>
      <c r="M4" s="34">
        <f>MAX(E4,H4,K4)</f>
        <v>1.0943327833087722</v>
      </c>
      <c r="N4" s="34">
        <f>MAX(F4,I4,L4)</f>
        <v>1.0966265698797599</v>
      </c>
      <c r="O4" s="35">
        <f>MAX(H4,K4)</f>
        <v>0.4503327833087809</v>
      </c>
      <c r="P4" s="35">
        <f>MAX(I4,L4)</f>
        <v>0.48862656987975583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8" t="s">
        <v>80</v>
      </c>
      <c r="B6" s="189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8"/>
      <c r="B7" s="189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8"/>
      <c r="B8" s="189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5" t="str">
        <f>CONCATENATE(A1, " harmonization parameters")</f>
        <v>Opt.E harmonization parameters</v>
      </c>
      <c r="B10" s="185"/>
      <c r="C10" s="185"/>
      <c r="D10" s="185"/>
      <c r="E10" s="185"/>
      <c r="F10" s="185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5" t="s">
        <v>83</v>
      </c>
      <c r="B11" s="185"/>
      <c r="C11" s="185"/>
      <c r="D11" s="185"/>
      <c r="E11" s="185" t="s">
        <v>84</v>
      </c>
      <c r="F11" s="185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4" t="s">
        <v>85</v>
      </c>
      <c r="B12" s="184"/>
      <c r="C12" s="184"/>
      <c r="D12" s="184"/>
      <c r="E12" s="184" t="s">
        <v>86</v>
      </c>
      <c r="F12" s="184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4" t="s">
        <v>87</v>
      </c>
      <c r="B13" s="184"/>
      <c r="C13" s="184"/>
      <c r="D13" s="184"/>
      <c r="E13" s="184" t="s">
        <v>106</v>
      </c>
      <c r="F13" s="184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4" t="s">
        <v>88</v>
      </c>
      <c r="B14" s="184"/>
      <c r="C14" s="184"/>
      <c r="D14" s="184"/>
      <c r="E14" s="184" t="s">
        <v>89</v>
      </c>
      <c r="F14" s="184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4" t="s">
        <v>90</v>
      </c>
      <c r="B15" s="184"/>
      <c r="C15" s="184"/>
      <c r="D15" s="184"/>
      <c r="E15" s="190" t="s">
        <v>100</v>
      </c>
      <c r="F15" s="190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4" t="s">
        <v>92</v>
      </c>
      <c r="B16" s="184"/>
      <c r="C16" s="184"/>
      <c r="D16" s="184"/>
      <c r="E16" s="184" t="s">
        <v>94</v>
      </c>
      <c r="F16" s="184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4" t="s">
        <v>95</v>
      </c>
      <c r="B17" s="184"/>
      <c r="C17" s="184"/>
      <c r="D17" s="184"/>
      <c r="E17" s="184" t="s">
        <v>101</v>
      </c>
      <c r="F17" s="184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4" t="s">
        <v>102</v>
      </c>
      <c r="B18" s="184"/>
      <c r="C18" s="184"/>
      <c r="D18" s="184"/>
      <c r="E18" s="184" t="s">
        <v>105</v>
      </c>
      <c r="F18" s="184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19</v>
      </c>
      <c r="E21" s="18" t="str">
        <f t="shared" ref="E21:E31" si="0">CONCATENATE(B21," ",C21," ",D21)</f>
        <v>MPAC UMi AVG all positions</v>
      </c>
      <c r="F21" s="18" t="s">
        <v>8</v>
      </c>
      <c r="G21" s="18" t="str">
        <f t="shared" ref="G21:G31" si="1">CONCATENATE(E21," ",F21)</f>
        <v>MPAC UMi AVG all positions XT1080</v>
      </c>
      <c r="H21" s="19">
        <f>SUMPRODUCT( (MPAC!$A$3:$A$1067=A21)*(MPAC!$B$3:$B$1067=C21)*(MPAC!$E$3:$E$1067=D21)*(MPAC!$C$3:$C$1067=F21)*(MPAC!$H$3:$H$1067) )</f>
        <v>-93.903433467019568</v>
      </c>
      <c r="I21" s="19">
        <f>SUMPRODUCT( (MPAC!$A$3:$A$1067=A21)*(MPAC!$B$3:$B$1067=C21)*(MPAC!$E$3:$E$1067=D21)*(MPAC!$C$3:$C$1067=F21)*(MPAC!$I$3:$I$1067) )</f>
        <v>-95.864781016916595</v>
      </c>
      <c r="J21" s="19">
        <v>0</v>
      </c>
      <c r="K21" s="19">
        <f>H21+$J21</f>
        <v>-93.903433467019568</v>
      </c>
      <c r="L21" s="19">
        <f>I21+$J21</f>
        <v>-95.864781016916595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('RC'!$A$3:$A$1000=A22)*('RC'!$B$3:$B$1000=C22)*('RC'!$E$3:$E$1000=D22)*('RC'!$C$3:$C$1000=F22)*('RC'!$J$3:$J$1000) )</f>
        <v>-100.02</v>
      </c>
      <c r="I22" s="19">
        <f>SUMPRODUCT( ('RC'!$A$3:$A$1000=A22)*('RC'!$B$3:$B$1000=C22)*('RC'!$E$3:$E$1000=D22)*('RC'!$C$3:$C$1000=F22)*('RC'!$K$3:$K$1000) )</f>
        <v>-100.29</v>
      </c>
      <c r="J22" s="19">
        <f>$D$3</f>
        <v>4.7</v>
      </c>
      <c r="K22" s="19">
        <f t="shared" ref="K22:L31" si="2">H22+$J22</f>
        <v>-95.32</v>
      </c>
      <c r="L22" s="19">
        <f t="shared" si="2"/>
        <v>-95.59</v>
      </c>
      <c r="M22" s="39">
        <f>ABS(K22-K21)</f>
        <v>1.4165665329804256</v>
      </c>
      <c r="N22" s="39">
        <f>ABS(L22-L21)</f>
        <v>0.27478101691659162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('RC+CE'!$A$3:$A$988=A23)*('RC+CE'!$B$3:$B$988=C23)*('RC+CE'!$E$3:$E$988=D23)*('RC+CE'!$C$3:$C$988=F23)*('RC+CE'!$J$3:$J$988) )</f>
        <v>-95.174000000000007</v>
      </c>
      <c r="I23" s="19">
        <f>SUMPRODUCT( ('RC+CE'!$A$3:$A$988=A23)*('RC+CE'!$B$3:$B$988=C23)*('RC+CE'!$E$3:$E$988=D23)*('RC+CE'!$C$3:$C$988=F23)*('RC+CE'!$K$3:$K$988) )</f>
        <v>-96.739000000000004</v>
      </c>
      <c r="J23" s="19">
        <f>$G$3</f>
        <v>1.2</v>
      </c>
      <c r="K23" s="19">
        <f t="shared" si="2"/>
        <v>-93.974000000000004</v>
      </c>
      <c r="L23" s="19">
        <f t="shared" si="2"/>
        <v>-95.539000000000001</v>
      </c>
      <c r="M23" s="39">
        <f>ABS(K23-K21)</f>
        <v>7.0566532980436136E-2</v>
      </c>
      <c r="N23" s="39">
        <f>ABS(L23-L21)</f>
        <v>0.32578101691659356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19</v>
      </c>
      <c r="E24" s="18" t="str">
        <f t="shared" si="0"/>
        <v>RTS UMi AVG all positions</v>
      </c>
      <c r="F24" s="18" t="s">
        <v>8</v>
      </c>
      <c r="G24" s="18" t="str">
        <f t="shared" si="1"/>
        <v>RTS UMi AVG all positions XT1080</v>
      </c>
      <c r="H24" s="19">
        <f>SUMPRODUCT( (RTS!$A$3:$A$1043=A24)*(RTS!$B$3:$B$1043=C24)*(RTS!$E$3:$E$1043=D24)*(RTS!$C$3:$C$1043=F24)*(RTS!$H$3:$H$1043) )</f>
        <v>-94.315636146463859</v>
      </c>
      <c r="I24" s="19">
        <f>SUMPRODUCT( (RTS!$A$3:$A$1043=A24)*(RTS!$B$3:$B$1043=C24)*(RTS!$E$3:$E$1043=D24)*(RTS!$C$3:$C$1043=F24)*(RTS!$I$3:$I$1043) )</f>
        <v>-96.348106734098565</v>
      </c>
      <c r="J24" s="19">
        <f>$J$3</f>
        <v>0.3</v>
      </c>
      <c r="K24" s="19">
        <f t="shared" si="2"/>
        <v>-94.015636146463862</v>
      </c>
      <c r="L24" s="19">
        <f t="shared" si="2"/>
        <v>-96.048106734098567</v>
      </c>
      <c r="M24" s="39">
        <f>ABS(K24-K21)</f>
        <v>0.11220267944429452</v>
      </c>
      <c r="N24" s="39">
        <f>ABS(L24-L21)</f>
        <v>0.18332571718197244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19</v>
      </c>
      <c r="E25" s="6" t="str">
        <f t="shared" si="0"/>
        <v>MPAC UMi AVG all positions</v>
      </c>
      <c r="F25" s="6" t="s">
        <v>20</v>
      </c>
      <c r="G25" s="6" t="str">
        <f t="shared" si="1"/>
        <v>MPAC UMi AVG all positions XT1096</v>
      </c>
      <c r="H25" s="7">
        <f>SUMPRODUCT( (MPAC!$A$3:$A$1067=A25)*(MPAC!$B$3:$B$1067=C25)*(MPAC!$E$3:$E$1067=D25)*(MPAC!$C$3:$C$1067=F25)*(MPAC!$H$3:$H$1067) )</f>
        <v>-95.412134009723729</v>
      </c>
      <c r="I25" s="7">
        <f>SUMPRODUCT( (MPAC!$A$3:$A$1067=A25)*(MPAC!$B$3:$B$1067=C25)*(MPAC!$E$3:$E$1067=D25)*(MPAC!$C$3:$C$1067=F25)*(MPAC!$I$3:$I$1067) )</f>
        <v>-97.358685066351597</v>
      </c>
      <c r="J25" s="7">
        <v>0</v>
      </c>
      <c r="K25" s="7">
        <f t="shared" si="2"/>
        <v>-95.412134009723729</v>
      </c>
      <c r="L25" s="7">
        <f t="shared" si="2"/>
        <v>-97.358685066351597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('RC'!$A$3:$A$1000=A26)*('RC'!$B$3:$B$1000=C26)*('RC'!$E$3:$E$1000=D26)*('RC'!$C$3:$C$1000=F26)*('RC'!$J$3:$J$1000) )</f>
        <v>-100.38</v>
      </c>
      <c r="I26" s="7">
        <f>SUMPRODUCT( ('RC'!$A$3:$A$1000=A26)*('RC'!$B$3:$B$1000=C26)*('RC'!$E$3:$E$1000=D26)*('RC'!$C$3:$C$1000=F26)*('RC'!$K$3:$K$1000) )</f>
        <v>-100.66</v>
      </c>
      <c r="J26" s="7">
        <f>$D$3</f>
        <v>4.7</v>
      </c>
      <c r="K26" s="7">
        <f t="shared" si="2"/>
        <v>-95.679999999999993</v>
      </c>
      <c r="L26" s="7">
        <f t="shared" si="2"/>
        <v>-95.96</v>
      </c>
      <c r="M26" s="40">
        <f>ABS(K26-K25)</f>
        <v>0.26786599027626323</v>
      </c>
      <c r="N26" s="40">
        <f>ABS(L26-L25)</f>
        <v>1.3986850663516037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('RC+CE'!$A$3:$A$988=A27)*('RC+CE'!$B$3:$B$988=C27)*('RC+CE'!$E$3:$E$988=D27)*('RC+CE'!$C$3:$C$988=F27)*('RC+CE'!$J$3:$J$988) )</f>
        <v>-96.906999999999996</v>
      </c>
      <c r="I27" s="7">
        <f>SUMPRODUCT( ('RC+CE'!$A$3:$A$988=A27)*('RC+CE'!$B$3:$B$988=C27)*('RC+CE'!$E$3:$E$988=D27)*('RC+CE'!$C$3:$C$988=F27)*('RC+CE'!$K$3:$K$988) )</f>
        <v>-98.460999999999999</v>
      </c>
      <c r="J27" s="7">
        <f>$G$3</f>
        <v>1.2</v>
      </c>
      <c r="K27" s="7">
        <f t="shared" si="2"/>
        <v>-95.706999999999994</v>
      </c>
      <c r="L27" s="7">
        <f t="shared" si="2"/>
        <v>-97.260999999999996</v>
      </c>
      <c r="M27" s="40">
        <f>ABS(K27-K25)</f>
        <v>0.29486599027626426</v>
      </c>
      <c r="N27" s="40">
        <f>ABS(L27-L25)</f>
        <v>9.768506635160179E-2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19</v>
      </c>
      <c r="E28" s="6" t="str">
        <f t="shared" si="0"/>
        <v>RTS UMi AVG all positions</v>
      </c>
      <c r="F28" s="6" t="s">
        <v>20</v>
      </c>
      <c r="G28" s="6" t="str">
        <f t="shared" si="1"/>
        <v>RTS UMi AVG all positions XT1096</v>
      </c>
      <c r="H28" s="7">
        <f>SUMPRODUCT( (RTS!$A$3:$A$1043=A28)*(RTS!$B$3:$B$1043=C28)*(RTS!$E$3:$E$1043=D28)*(RTS!$C$3:$C$1043=F28)*(RTS!$H$3:$H$1043) )</f>
        <v>-95.715163588422755</v>
      </c>
      <c r="I28" s="7">
        <f>SUMPRODUCT( (RTS!$A$3:$A$1043=A28)*(RTS!$B$3:$B$1043=C28)*(RTS!$E$3:$E$1043=D28)*(RTS!$C$3:$C$1043=F28)*(RTS!$I$3:$I$1043) )</f>
        <v>-97.733725395503939</v>
      </c>
      <c r="J28" s="7">
        <f>$J$3</f>
        <v>0.3</v>
      </c>
      <c r="K28" s="7">
        <f t="shared" si="2"/>
        <v>-95.415163588422757</v>
      </c>
      <c r="L28" s="7">
        <f t="shared" si="2"/>
        <v>-97.433725395503942</v>
      </c>
      <c r="M28" s="40">
        <f>ABS(K28-K25)</f>
        <v>3.0295786990279794E-3</v>
      </c>
      <c r="N28" s="40">
        <f>ABS(L28-L25)</f>
        <v>7.5040329152344043E-2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19</v>
      </c>
      <c r="E29" s="20" t="str">
        <f t="shared" si="0"/>
        <v>MPAC UMi AVG all positions</v>
      </c>
      <c r="F29" s="20" t="s">
        <v>21</v>
      </c>
      <c r="G29" s="20" t="str">
        <f t="shared" si="1"/>
        <v>MPAC UMi AVG all positions Z3</v>
      </c>
      <c r="H29" s="21">
        <f>SUMPRODUCT( (MPAC!$A$3:$A$1067=A29)*(MPAC!$B$3:$B$1067=C29)*(MPAC!$E$3:$E$1067=D29)*(MPAC!$C$3:$C$1067=F29)*(MPAC!$H$3:$H$1067) )</f>
        <v>-93.253549401570638</v>
      </c>
      <c r="I29" s="21">
        <f>SUMPRODUCT( (MPAC!$A$3:$A$1067=A29)*(MPAC!$B$3:$B$1067=C29)*(MPAC!$E$3:$E$1067=D29)*(MPAC!$C$3:$C$1067=F29)*(MPAC!$I$3:$I$1067) )</f>
        <v>-95.228104698050402</v>
      </c>
      <c r="J29" s="21">
        <v>0</v>
      </c>
      <c r="K29" s="21">
        <f t="shared" si="2"/>
        <v>-93.253549401570638</v>
      </c>
      <c r="L29" s="21">
        <f t="shared" si="2"/>
        <v>-95.228104698050402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('RC'!$A$3:$A$1000=A30)*('RC'!$B$3:$B$1000=C30)*('RC'!$E$3:$E$1000=D30)*('RC'!$C$3:$C$1000=F30)*('RC'!$J$3:$J$1000) )</f>
        <v>-99.128</v>
      </c>
      <c r="I30" s="21">
        <f>SUMPRODUCT( ('RC'!$A$3:$A$1000=A30)*('RC'!$B$3:$B$1000=C30)*('RC'!$E$3:$E$1000=D30)*('RC'!$C$3:$C$1000=F30)*('RC'!$K$3:$K$1000) )</f>
        <v>-99.399000000000001</v>
      </c>
      <c r="J30" s="21">
        <f>$D$3</f>
        <v>4.7</v>
      </c>
      <c r="K30" s="21">
        <f t="shared" si="2"/>
        <v>-94.427999999999997</v>
      </c>
      <c r="L30" s="21">
        <f t="shared" si="2"/>
        <v>-94.698999999999998</v>
      </c>
      <c r="M30" s="41">
        <f>ABS(K30-K29)</f>
        <v>1.1744505984293596</v>
      </c>
      <c r="N30" s="41">
        <f>ABS(L30-L29)</f>
        <v>0.5291046980504035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('RC+CE'!$A$3:$A$988=A31)*('RC+CE'!$B$3:$B$988=C31)*('RC+CE'!$E$3:$E$988=D31)*('RC+CE'!$C$3:$C$988=F31)*('RC+CE'!$J$3:$J$988) )</f>
        <v>-94.887</v>
      </c>
      <c r="I31" s="21">
        <f>SUMPRODUCT( ('RC+CE'!$A$3:$A$988=A31)*('RC+CE'!$B$3:$B$988=C31)*('RC+CE'!$E$3:$E$988=D31)*('RC+CE'!$C$3:$C$988=F31)*('RC+CE'!$K$3:$K$988) )</f>
        <v>-96.421000000000006</v>
      </c>
      <c r="J31" s="21">
        <f>$G$3</f>
        <v>1.2</v>
      </c>
      <c r="K31" s="21">
        <f t="shared" si="2"/>
        <v>-93.686999999999998</v>
      </c>
      <c r="L31" s="21">
        <f t="shared" si="2"/>
        <v>-95.221000000000004</v>
      </c>
      <c r="M31" s="41">
        <f>ABS(K31-K29)</f>
        <v>0.43345059842935996</v>
      </c>
      <c r="N31" s="41">
        <f>ABS(L31-L29)</f>
        <v>7.1046980503979285E-3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19</v>
      </c>
      <c r="E34" s="22" t="str">
        <f t="shared" ref="E34:E44" si="3">CONCATENATE(B34," ",C34," ",D34)</f>
        <v>MPAC UMi AVG all positions</v>
      </c>
      <c r="F34" s="22" t="s">
        <v>47</v>
      </c>
      <c r="G34" s="22" t="str">
        <f t="shared" ref="G34:G44" si="4">CONCATENATE(E34," ",F34)</f>
        <v>MPAC UMi AVG all positions S4</v>
      </c>
      <c r="H34" s="23">
        <f>SUMPRODUCT( (MPAC!$A$3:$A$1067=A34)*(MPAC!$B$3:$B$1067=C34)*(MPAC!$E$3:$E$1067=D34)*(MPAC!$C$3:$C$1067=F34)*(MPAC!$H$3:$H$1067) )</f>
        <v>-92.15337343012024</v>
      </c>
      <c r="I34" s="23">
        <f>SUMPRODUCT( (MPAC!$A$3:$A$1067=A34)*(MPAC!$B$3:$B$1067=C34)*(MPAC!$E$3:$E$1067=D34)*(MPAC!$C$3:$C$1067=F34)*(MPAC!$I$3:$I$1067) )</f>
        <v>-94.164700901208789</v>
      </c>
      <c r="J34" s="23">
        <v>0</v>
      </c>
      <c r="K34" s="23">
        <f>H34+$J34</f>
        <v>-92.15337343012024</v>
      </c>
      <c r="L34" s="23">
        <f>I34+$J34</f>
        <v>-94.164700901208789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('RC'!$A$3:$A$1000=A35)*('RC'!$B$3:$B$1000=C35)*('RC'!$E$3:$E$1000=D35)*('RC'!$C$3:$C$1000=F35)*('RC'!$J$3:$J$1000) )</f>
        <v>-100.25</v>
      </c>
      <c r="I35" s="23">
        <f>SUMPRODUCT( ('RC'!$A$3:$A$1000=A35)*('RC'!$B$3:$B$1000=C35)*('RC'!$E$3:$E$1000=D35)*('RC'!$C$3:$C$1000=F35)*('RC'!$K$3:$K$1000) )</f>
        <v>-100.66</v>
      </c>
      <c r="J35" s="23">
        <f>$D$4</f>
        <v>7</v>
      </c>
      <c r="K35" s="23">
        <f t="shared" ref="K35:L44" si="5">H35+$J35</f>
        <v>-93.25</v>
      </c>
      <c r="L35" s="23">
        <f t="shared" si="5"/>
        <v>-93.66</v>
      </c>
      <c r="M35" s="23">
        <f>ABS(K35-K34)</f>
        <v>1.0966265698797599</v>
      </c>
      <c r="N35" s="43">
        <f>ABS(L35-L34)</f>
        <v>0.50470090120879263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('RC+CE'!$A$3:$A$988=A36)*('RC+CE'!$B$3:$B$988=C36)*('RC+CE'!$E$3:$E$988=D36)*('RC+CE'!$C$3:$C$988=F36)*('RC+CE'!$J$3:$J$988) )</f>
        <v>-96.641999999999996</v>
      </c>
      <c r="I36" s="23">
        <f>SUMPRODUCT( ('RC+CE'!$A$3:$A$988=A36)*('RC+CE'!$B$3:$B$988=C36)*('RC+CE'!$E$3:$E$988=D36)*('RC+CE'!$C$3:$C$988=F36)*('RC+CE'!$K$3:$K$988) )</f>
        <v>-98.209000000000003</v>
      </c>
      <c r="J36" s="23">
        <f>$G$4</f>
        <v>4</v>
      </c>
      <c r="K36" s="23">
        <f t="shared" si="5"/>
        <v>-92.641999999999996</v>
      </c>
      <c r="L36" s="23">
        <f t="shared" si="5"/>
        <v>-94.209000000000003</v>
      </c>
      <c r="M36" s="23">
        <f>ABS(K36-K34)</f>
        <v>0.48862656987975583</v>
      </c>
      <c r="N36" s="43">
        <f>ABS(L36-L34)</f>
        <v>4.4299098791213964E-2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19</v>
      </c>
      <c r="E37" s="22" t="str">
        <f t="shared" si="3"/>
        <v>RTS UMi AVG all positions</v>
      </c>
      <c r="F37" s="22" t="s">
        <v>47</v>
      </c>
      <c r="G37" s="22" t="str">
        <f t="shared" si="4"/>
        <v>RTS UMi AVG all positions S4</v>
      </c>
      <c r="H37" s="23">
        <f>SUMPRODUCT( (RTS!$A$3:$A$1043=A37)*(RTS!$B$3:$B$1043=C37)*(RTS!$E$3:$E$1043=D37)*(RTS!$C$3:$C$1043=F37)*(RTS!$H$3:$H$1043) )</f>
        <v>-92.334132456291371</v>
      </c>
      <c r="I37" s="23">
        <f>SUMPRODUCT( (RTS!$A$3:$A$1043=A37)*(RTS!$B$3:$B$1043=C37)*(RTS!$E$3:$E$1043=D37)*(RTS!$C$3:$C$1043=F37)*(RTS!$I$3:$I$1043) )</f>
        <v>-94.293099492096843</v>
      </c>
      <c r="J37" s="23">
        <f>$J$4</f>
        <v>0.1</v>
      </c>
      <c r="K37" s="23">
        <f t="shared" si="5"/>
        <v>-92.234132456291377</v>
      </c>
      <c r="L37" s="23">
        <f t="shared" si="5"/>
        <v>-94.193099492096849</v>
      </c>
      <c r="M37" s="23">
        <f>ABS(K37-K34)</f>
        <v>8.0759026171136838E-2</v>
      </c>
      <c r="N37" s="43">
        <f>ABS(L37-L34)</f>
        <v>2.8398590888059516E-2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19</v>
      </c>
      <c r="E38" s="8" t="str">
        <f t="shared" si="3"/>
        <v>MPAC UMi AVG all positions</v>
      </c>
      <c r="F38" s="8" t="s">
        <v>48</v>
      </c>
      <c r="G38" s="8" t="str">
        <f t="shared" si="4"/>
        <v>MPAC UMi AVG all positions S6</v>
      </c>
      <c r="H38" s="9">
        <f>SUMPRODUCT( (MPAC!$A$3:$A$1067=A38)*(MPAC!$B$3:$B$1067=C38)*(MPAC!$E$3:$E$1067=D38)*(MPAC!$C$3:$C$1067=F38)*(MPAC!$H$3:$H$1067) )</f>
        <v>-93.416977326038847</v>
      </c>
      <c r="I38" s="9">
        <f>SUMPRODUCT( (MPAC!$A$3:$A$1067=A38)*(MPAC!$B$3:$B$1067=C38)*(MPAC!$E$3:$E$1067=D38)*(MPAC!$C$3:$C$1067=F38)*(MPAC!$I$3:$I$1067) )</f>
        <v>-95.483874967801484</v>
      </c>
      <c r="J38" s="9">
        <v>0</v>
      </c>
      <c r="K38" s="9">
        <f t="shared" si="5"/>
        <v>-93.416977326038847</v>
      </c>
      <c r="L38" s="9">
        <f t="shared" si="5"/>
        <v>-95.483874967801484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('RC'!$A$3:$A$1000=A39)*('RC'!$B$3:$B$1000=C39)*('RC'!$E$3:$E$1000=D39)*('RC'!$C$3:$C$1000=F39)*('RC'!$J$3:$J$1000) )</f>
        <v>-101.43</v>
      </c>
      <c r="I39" s="9">
        <f>SUMPRODUCT( ('RC'!$A$3:$A$1000=A39)*('RC'!$B$3:$B$1000=C39)*('RC'!$E$3:$E$1000=D39)*('RC'!$C$3:$C$1000=F39)*('RC'!$K$3:$K$1000) )</f>
        <v>-101.74</v>
      </c>
      <c r="J39" s="9">
        <f>$D$4</f>
        <v>7</v>
      </c>
      <c r="K39" s="9">
        <f t="shared" si="5"/>
        <v>-94.43</v>
      </c>
      <c r="L39" s="9">
        <f t="shared" si="5"/>
        <v>-94.74</v>
      </c>
      <c r="M39" s="9">
        <f>ABS(K39-K38)</f>
        <v>1.0130226739611601</v>
      </c>
      <c r="N39" s="44">
        <f>ABS(L39-L38)</f>
        <v>0.74387496780148865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('RC+CE'!$A$3:$A$988=A40)*('RC+CE'!$B$3:$B$988=C40)*('RC+CE'!$E$3:$E$988=D40)*('RC+CE'!$C$3:$C$988=F40)*('RC+CE'!$J$3:$J$988) )</f>
        <v>-97.694999999999993</v>
      </c>
      <c r="I40" s="9">
        <f>SUMPRODUCT( ('RC+CE'!$A$3:$A$988=A40)*('RC+CE'!$B$3:$B$988=C40)*('RC+CE'!$E$3:$E$988=D40)*('RC+CE'!$C$3:$C$988=F40)*('RC+CE'!$K$3:$K$988) )</f>
        <v>-99.281000000000006</v>
      </c>
      <c r="J40" s="9">
        <f>$G$4</f>
        <v>4</v>
      </c>
      <c r="K40" s="9">
        <f t="shared" si="5"/>
        <v>-93.694999999999993</v>
      </c>
      <c r="L40" s="9">
        <f t="shared" si="5"/>
        <v>-95.281000000000006</v>
      </c>
      <c r="M40" s="9">
        <f>ABS(K40-K38)</f>
        <v>0.27802267396114644</v>
      </c>
      <c r="N40" s="44">
        <f>ABS(L40-L38)</f>
        <v>0.20287496780147762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19</v>
      </c>
      <c r="E41" s="8" t="str">
        <f t="shared" si="3"/>
        <v>RTS UMi AVG all positions</v>
      </c>
      <c r="F41" s="8" t="s">
        <v>48</v>
      </c>
      <c r="G41" s="8" t="str">
        <f t="shared" si="4"/>
        <v>RTS UMi AVG all positions S6</v>
      </c>
      <c r="H41" s="9">
        <f>SUMPRODUCT( (RTS!$A$3:$A$1043=A41)*(RTS!$B$3:$B$1043=C41)*(RTS!$E$3:$E$1043=D41)*(RTS!$C$3:$C$1043=F41)*(RTS!$H$3:$H$1043) )</f>
        <v>-93.532913210861096</v>
      </c>
      <c r="I41" s="9">
        <f>SUMPRODUCT( (RTS!$A$3:$A$1043=A41)*(RTS!$B$3:$B$1043=C41)*(RTS!$E$3:$E$1043=D41)*(RTS!$C$3:$C$1043=F41)*(RTS!$I$3:$I$1043) )</f>
        <v>-95.55996808336451</v>
      </c>
      <c r="J41" s="9">
        <f>$J$4</f>
        <v>0.1</v>
      </c>
      <c r="K41" s="9">
        <f t="shared" si="5"/>
        <v>-93.432913210861102</v>
      </c>
      <c r="L41" s="9">
        <f t="shared" si="5"/>
        <v>-95.459968083364515</v>
      </c>
      <c r="M41" s="9">
        <f>ABS(K41-K38)</f>
        <v>1.5935884822255275E-2</v>
      </c>
      <c r="N41" s="44">
        <f>ABS(L41-L38)</f>
        <v>2.3906884436968312E-2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19</v>
      </c>
      <c r="E42" s="25" t="str">
        <f t="shared" si="3"/>
        <v>MPAC UMi AVG all positions</v>
      </c>
      <c r="F42" s="25" t="s">
        <v>21</v>
      </c>
      <c r="G42" s="25" t="str">
        <f t="shared" si="4"/>
        <v>MPAC UMi AVG all positions Z3</v>
      </c>
      <c r="H42" s="26">
        <f>SUMPRODUCT( (MPAC!$A$3:$A$1067=A42)*(MPAC!$B$3:$B$1067=C42)*(MPAC!$E$3:$E$1067=D42)*(MPAC!$C$3:$C$1067=F42)*(MPAC!$H$3:$H$1067) )</f>
        <v>-94.391012645061906</v>
      </c>
      <c r="I42" s="26">
        <f>SUMPRODUCT( (MPAC!$A$3:$A$1067=A42)*(MPAC!$B$3:$B$1067=C42)*(MPAC!$E$3:$E$1067=D42)*(MPAC!$C$3:$C$1067=F42)*(MPAC!$I$3:$I$1067) )</f>
        <v>-96.354332783308777</v>
      </c>
      <c r="J42" s="26">
        <v>0</v>
      </c>
      <c r="K42" s="26">
        <f t="shared" si="5"/>
        <v>-94.391012645061906</v>
      </c>
      <c r="L42" s="26">
        <f t="shared" si="5"/>
        <v>-96.354332783308777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('RC'!$A$3:$A$1000=A43)*('RC'!$B$3:$B$1000=C43)*('RC'!$E$3:$E$1000=D43)*('RC'!$C$3:$C$1000=F43)*('RC'!$J$3:$J$1000) )</f>
        <v>-101.98</v>
      </c>
      <c r="I43" s="26">
        <f>SUMPRODUCT( ('RC'!$A$3:$A$1000=A43)*('RC'!$B$3:$B$1000=C43)*('RC'!$E$3:$E$1000=D43)*('RC'!$C$3:$C$1000=F43)*('RC'!$K$3:$K$1000) )</f>
        <v>-102.26</v>
      </c>
      <c r="J43" s="26">
        <f>$D$4</f>
        <v>7</v>
      </c>
      <c r="K43" s="26">
        <f t="shared" si="5"/>
        <v>-94.98</v>
      </c>
      <c r="L43" s="26">
        <f t="shared" si="5"/>
        <v>-95.26</v>
      </c>
      <c r="M43" s="26">
        <f>ABS(K43-K42)</f>
        <v>0.58898735493809795</v>
      </c>
      <c r="N43" s="45">
        <f>ABS(L43-L42)</f>
        <v>1.0943327833087722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('RC+CE'!$A$3:$A$988=A44)*('RC+CE'!$B$3:$B$988=C44)*('RC+CE'!$E$3:$E$988=D44)*('RC+CE'!$C$3:$C$988=F44)*('RC+CE'!$J$3:$J$988) )</f>
        <v>-98.308000000000007</v>
      </c>
      <c r="I44" s="26">
        <f>SUMPRODUCT( ('RC+CE'!$A$3:$A$988=A44)*('RC+CE'!$B$3:$B$988=C44)*('RC+CE'!$E$3:$E$988=D44)*('RC+CE'!$C$3:$C$988=F44)*('RC+CE'!$K$3:$K$988) )</f>
        <v>-99.903999999999996</v>
      </c>
      <c r="J44" s="26">
        <f>$G$4</f>
        <v>4</v>
      </c>
      <c r="K44" s="26">
        <f t="shared" si="5"/>
        <v>-94.308000000000007</v>
      </c>
      <c r="L44" s="26">
        <f t="shared" si="5"/>
        <v>-95.903999999999996</v>
      </c>
      <c r="M44" s="26">
        <f>ABS(K44-K42)</f>
        <v>8.3012645061899093E-2</v>
      </c>
      <c r="N44" s="45">
        <f>ABS(L44-L42)</f>
        <v>0.4503327833087809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workbookViewId="0">
      <selection activeCell="D3" sqref="D3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8.83203125" style="14"/>
    <col min="16" max="16384" width="8.83203125" style="36"/>
  </cols>
  <sheetData>
    <row r="1" spans="1:16" x14ac:dyDescent="0.2">
      <c r="A1" s="187" t="s">
        <v>107</v>
      </c>
      <c r="B1" s="187"/>
      <c r="C1" s="10"/>
      <c r="D1" s="109" t="s">
        <v>56</v>
      </c>
      <c r="E1" s="183"/>
      <c r="F1" s="110"/>
      <c r="G1" s="109" t="s">
        <v>57</v>
      </c>
      <c r="H1" s="183"/>
      <c r="I1" s="110"/>
      <c r="J1" s="109" t="s">
        <v>58</v>
      </c>
      <c r="K1" s="183"/>
      <c r="L1" s="110"/>
      <c r="M1" s="109" t="s">
        <v>60</v>
      </c>
      <c r="N1" s="110"/>
      <c r="O1" s="109" t="s">
        <v>192</v>
      </c>
      <c r="P1" s="110"/>
    </row>
    <row r="2" spans="1:16" x14ac:dyDescent="0.2">
      <c r="A2" s="187"/>
      <c r="B2" s="187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87"/>
      <c r="B3" s="187"/>
      <c r="C3" s="46">
        <v>13</v>
      </c>
      <c r="D3" s="33">
        <v>4</v>
      </c>
      <c r="E3" s="34">
        <f>MAX(N22,N26,N30)</f>
        <v>0.69868506635160088</v>
      </c>
      <c r="F3" s="49"/>
      <c r="G3" s="34">
        <v>1</v>
      </c>
      <c r="H3" s="34">
        <f>MAX(N23,N27,N31)</f>
        <v>0.19289530194960491</v>
      </c>
      <c r="J3" s="34">
        <v>0.5</v>
      </c>
      <c r="K3" s="34">
        <f>MAX(N24,N28)</f>
        <v>0.1249596708476588</v>
      </c>
      <c r="L3" s="2"/>
      <c r="M3" s="35">
        <f>MAX(E3,H3,K3)</f>
        <v>0.69868506635160088</v>
      </c>
      <c r="N3" s="34"/>
      <c r="O3" s="35">
        <f>MAX(H3,K3)</f>
        <v>0.19289530194960491</v>
      </c>
      <c r="P3" s="35"/>
    </row>
    <row r="4" spans="1:16" x14ac:dyDescent="0.2">
      <c r="A4" s="187"/>
      <c r="B4" s="187"/>
      <c r="C4" s="46">
        <v>7</v>
      </c>
      <c r="D4" s="33">
        <v>6.3</v>
      </c>
      <c r="E4" s="34">
        <f>MAX(N35,N39,N43)</f>
        <v>0.39433278330876931</v>
      </c>
      <c r="F4" s="49"/>
      <c r="G4" s="34">
        <v>3.7</v>
      </c>
      <c r="H4" s="34">
        <f>MAX(N36,N40,N44)</f>
        <v>0.34429909879121112</v>
      </c>
      <c r="J4" s="34">
        <v>0.1</v>
      </c>
      <c r="K4" s="34">
        <f>MAX(N37,N41)</f>
        <v>2.8398590888059516E-2</v>
      </c>
      <c r="L4" s="2"/>
      <c r="M4" s="35">
        <f>MAX(E4,H4,K4)</f>
        <v>0.39433278330876931</v>
      </c>
      <c r="N4" s="34"/>
      <c r="O4" s="35">
        <f>MAX(H4,K4)</f>
        <v>0.34429909879121112</v>
      </c>
      <c r="P4" s="35"/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8" t="s">
        <v>80</v>
      </c>
      <c r="B6" s="189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8"/>
      <c r="B7" s="189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8"/>
      <c r="B8" s="189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5" t="str">
        <f>CONCATENATE(A1, " harmonization parameters")</f>
        <v>Opt.E harmonization parameters</v>
      </c>
      <c r="B10" s="185"/>
      <c r="C10" s="185"/>
      <c r="D10" s="185"/>
      <c r="E10" s="185"/>
      <c r="F10" s="185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5" t="s">
        <v>83</v>
      </c>
      <c r="B11" s="185"/>
      <c r="C11" s="185"/>
      <c r="D11" s="185"/>
      <c r="E11" s="185" t="s">
        <v>84</v>
      </c>
      <c r="F11" s="185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4" t="s">
        <v>85</v>
      </c>
      <c r="B12" s="184"/>
      <c r="C12" s="184"/>
      <c r="D12" s="184"/>
      <c r="E12" s="184" t="s">
        <v>86</v>
      </c>
      <c r="F12" s="184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4" t="s">
        <v>87</v>
      </c>
      <c r="B13" s="184"/>
      <c r="C13" s="184"/>
      <c r="D13" s="184"/>
      <c r="E13" s="191" t="s">
        <v>112</v>
      </c>
      <c r="F13" s="191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4" t="s">
        <v>88</v>
      </c>
      <c r="B14" s="184"/>
      <c r="C14" s="184"/>
      <c r="D14" s="184"/>
      <c r="E14" s="184" t="s">
        <v>89</v>
      </c>
      <c r="F14" s="184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4" t="s">
        <v>90</v>
      </c>
      <c r="B15" s="184"/>
      <c r="C15" s="184"/>
      <c r="D15" s="184"/>
      <c r="E15" s="190" t="s">
        <v>100</v>
      </c>
      <c r="F15" s="190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4" t="s">
        <v>92</v>
      </c>
      <c r="B16" s="184"/>
      <c r="C16" s="184"/>
      <c r="D16" s="184"/>
      <c r="E16" s="184" t="s">
        <v>94</v>
      </c>
      <c r="F16" s="184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4" t="s">
        <v>95</v>
      </c>
      <c r="B17" s="184"/>
      <c r="C17" s="184"/>
      <c r="D17" s="184"/>
      <c r="E17" s="184" t="s">
        <v>101</v>
      </c>
      <c r="F17" s="184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4" t="s">
        <v>102</v>
      </c>
      <c r="B18" s="184"/>
      <c r="C18" s="184"/>
      <c r="D18" s="184"/>
      <c r="E18" s="184" t="s">
        <v>105</v>
      </c>
      <c r="F18" s="184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19</v>
      </c>
      <c r="E21" s="18" t="str">
        <f t="shared" ref="E21:E31" si="0">CONCATENATE(B21," ",C21," ",D21)</f>
        <v>MPAC UMi AVG all positions</v>
      </c>
      <c r="F21" s="18" t="s">
        <v>8</v>
      </c>
      <c r="G21" s="18" t="str">
        <f t="shared" ref="G21:G31" si="1">CONCATENATE(E21," ",F21)</f>
        <v>MPAC UMi AVG all positions XT1080</v>
      </c>
      <c r="H21" s="19">
        <f>SUMPRODUCT( (MPAC!$A$3:$A$1067=A21)*(MPAC!$B$3:$B$1067=C21)*(MPAC!$E$3:$E$1067=D21)*(MPAC!$C$3:$C$1067=F21)*(MPAC!$H$3:$H$1067) )</f>
        <v>-93.903433467019568</v>
      </c>
      <c r="I21" s="19">
        <f>SUMPRODUCT( (MPAC!$A$3:$A$1067=A21)*(MPAC!$B$3:$B$1067=C21)*(MPAC!$E$3:$E$1067=D21)*(MPAC!$C$3:$C$1067=F21)*(MPAC!$I$3:$I$1067) )</f>
        <v>-95.864781016916595</v>
      </c>
      <c r="J21" s="19">
        <v>0</v>
      </c>
      <c r="K21" s="19">
        <f>H21+$J21</f>
        <v>-93.903433467019568</v>
      </c>
      <c r="L21" s="19">
        <f>I21+$J21</f>
        <v>-95.864781016916595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('RC'!$A$3:$A$1000=A22)*('RC'!$B$3:$B$1000=C22)*('RC'!$E$3:$E$1000=D22)*('RC'!$C$3:$C$1000=F22)*('RC'!$J$3:$J$1000) )</f>
        <v>-100.02</v>
      </c>
      <c r="I22" s="19">
        <f>SUMPRODUCT( ('RC'!$A$3:$A$1000=A22)*('RC'!$B$3:$B$1000=C22)*('RC'!$E$3:$E$1000=D22)*('RC'!$C$3:$C$1000=F22)*('RC'!$K$3:$K$1000) )</f>
        <v>-100.29</v>
      </c>
      <c r="J22" s="19">
        <f>$D$3</f>
        <v>4</v>
      </c>
      <c r="K22" s="19">
        <f t="shared" ref="K22:L31" si="2">H22+$J22</f>
        <v>-96.02</v>
      </c>
      <c r="L22" s="19">
        <f t="shared" si="2"/>
        <v>-96.29</v>
      </c>
      <c r="M22" s="39">
        <f>ABS(K22-K21)</f>
        <v>2.1165665329804284</v>
      </c>
      <c r="N22" s="39">
        <f>ABS(L22-L21)</f>
        <v>0.42521898308341122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('RC+CE'!$A$3:$A$988=A23)*('RC+CE'!$B$3:$B$988=C23)*('RC+CE'!$E$3:$E$988=D23)*('RC+CE'!$C$3:$C$988=F23)*('RC+CE'!$J$3:$J$988) )</f>
        <v>-95.174000000000007</v>
      </c>
      <c r="I23" s="19">
        <f>SUMPRODUCT( ('RC+CE'!$A$3:$A$988=A23)*('RC+CE'!$B$3:$B$988=C23)*('RC+CE'!$E$3:$E$988=D23)*('RC+CE'!$C$3:$C$988=F23)*('RC+CE'!$K$3:$K$988) )</f>
        <v>-96.739000000000004</v>
      </c>
      <c r="J23" s="19">
        <f>$G$3</f>
        <v>1</v>
      </c>
      <c r="K23" s="19">
        <f t="shared" si="2"/>
        <v>-94.174000000000007</v>
      </c>
      <c r="L23" s="19">
        <f t="shared" si="2"/>
        <v>-95.739000000000004</v>
      </c>
      <c r="M23" s="39">
        <f>ABS(K23-K21)</f>
        <v>0.27056653298043898</v>
      </c>
      <c r="N23" s="39">
        <f>ABS(L23-L21)</f>
        <v>0.12578101691659072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19</v>
      </c>
      <c r="E24" s="18" t="str">
        <f t="shared" si="0"/>
        <v>RTS UMi AVG all positions</v>
      </c>
      <c r="F24" s="18" t="s">
        <v>8</v>
      </c>
      <c r="G24" s="18" t="str">
        <f t="shared" si="1"/>
        <v>RTS UMi AVG all positions XT1080</v>
      </c>
      <c r="H24" s="19">
        <f>SUMPRODUCT( (RTS!$A$3:$A$1043=A24)*(RTS!$B$3:$B$1043=C24)*(RTS!$E$3:$E$1043=D24)*(RTS!$C$3:$C$1043=F24)*(RTS!$H$3:$H$1043) )</f>
        <v>-94.315636146463859</v>
      </c>
      <c r="I24" s="19">
        <f>SUMPRODUCT( (RTS!$A$3:$A$1043=A24)*(RTS!$B$3:$B$1043=C24)*(RTS!$E$3:$E$1043=D24)*(RTS!$C$3:$C$1043=F24)*(RTS!$I$3:$I$1043) )</f>
        <v>-96.348106734098565</v>
      </c>
      <c r="J24" s="19">
        <f>$J$3</f>
        <v>0.5</v>
      </c>
      <c r="K24" s="19">
        <f t="shared" si="2"/>
        <v>-93.815636146463859</v>
      </c>
      <c r="L24" s="19">
        <f t="shared" si="2"/>
        <v>-95.848106734098565</v>
      </c>
      <c r="M24" s="39">
        <f>ABS(K24-K21)</f>
        <v>8.7797320555708325E-2</v>
      </c>
      <c r="N24" s="39">
        <f>ABS(L24-L21)</f>
        <v>1.6674282818030406E-2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19</v>
      </c>
      <c r="E25" s="6" t="str">
        <f t="shared" si="0"/>
        <v>MPAC UMi AVG all positions</v>
      </c>
      <c r="F25" s="6" t="s">
        <v>20</v>
      </c>
      <c r="G25" s="6" t="str">
        <f t="shared" si="1"/>
        <v>MPAC UMi AVG all positions XT1096</v>
      </c>
      <c r="H25" s="7">
        <f>SUMPRODUCT( (MPAC!$A$3:$A$1067=A25)*(MPAC!$B$3:$B$1067=C25)*(MPAC!$E$3:$E$1067=D25)*(MPAC!$C$3:$C$1067=F25)*(MPAC!$H$3:$H$1067) )</f>
        <v>-95.412134009723729</v>
      </c>
      <c r="I25" s="7">
        <f>SUMPRODUCT( (MPAC!$A$3:$A$1067=A25)*(MPAC!$B$3:$B$1067=C25)*(MPAC!$E$3:$E$1067=D25)*(MPAC!$C$3:$C$1067=F25)*(MPAC!$I$3:$I$1067) )</f>
        <v>-97.358685066351597</v>
      </c>
      <c r="J25" s="7">
        <v>0</v>
      </c>
      <c r="K25" s="7">
        <f t="shared" si="2"/>
        <v>-95.412134009723729</v>
      </c>
      <c r="L25" s="7">
        <f t="shared" si="2"/>
        <v>-97.358685066351597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('RC'!$A$3:$A$1000=A26)*('RC'!$B$3:$B$1000=C26)*('RC'!$E$3:$E$1000=D26)*('RC'!$C$3:$C$1000=F26)*('RC'!$J$3:$J$1000) )</f>
        <v>-100.38</v>
      </c>
      <c r="I26" s="7">
        <f>SUMPRODUCT( ('RC'!$A$3:$A$1000=A26)*('RC'!$B$3:$B$1000=C26)*('RC'!$E$3:$E$1000=D26)*('RC'!$C$3:$C$1000=F26)*('RC'!$K$3:$K$1000) )</f>
        <v>-100.66</v>
      </c>
      <c r="J26" s="7">
        <f>$D$3</f>
        <v>4</v>
      </c>
      <c r="K26" s="7">
        <f t="shared" si="2"/>
        <v>-96.38</v>
      </c>
      <c r="L26" s="7">
        <f t="shared" si="2"/>
        <v>-96.66</v>
      </c>
      <c r="M26" s="40">
        <f>ABS(K26-K25)</f>
        <v>0.96786599027626607</v>
      </c>
      <c r="N26" s="40">
        <f>ABS(L26-L25)</f>
        <v>0.69868506635160088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('RC+CE'!$A$3:$A$988=A27)*('RC+CE'!$B$3:$B$988=C27)*('RC+CE'!$E$3:$E$988=D27)*('RC+CE'!$C$3:$C$988=F27)*('RC+CE'!$J$3:$J$988) )</f>
        <v>-96.906999999999996</v>
      </c>
      <c r="I27" s="7">
        <f>SUMPRODUCT( ('RC+CE'!$A$3:$A$988=A27)*('RC+CE'!$B$3:$B$988=C27)*('RC+CE'!$E$3:$E$988=D27)*('RC+CE'!$C$3:$C$988=F27)*('RC+CE'!$K$3:$K$988) )</f>
        <v>-98.460999999999999</v>
      </c>
      <c r="J27" s="7">
        <f>$G$3</f>
        <v>1</v>
      </c>
      <c r="K27" s="7">
        <f t="shared" si="2"/>
        <v>-95.906999999999996</v>
      </c>
      <c r="L27" s="7">
        <f t="shared" si="2"/>
        <v>-97.460999999999999</v>
      </c>
      <c r="M27" s="40">
        <f>ABS(K27-K25)</f>
        <v>0.4948659902762671</v>
      </c>
      <c r="N27" s="40">
        <f>ABS(L27-L25)</f>
        <v>0.10231493364840105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19</v>
      </c>
      <c r="E28" s="6" t="str">
        <f t="shared" si="0"/>
        <v>RTS UMi AVG all positions</v>
      </c>
      <c r="F28" s="6" t="s">
        <v>20</v>
      </c>
      <c r="G28" s="6" t="str">
        <f t="shared" si="1"/>
        <v>RTS UMi AVG all positions XT1096</v>
      </c>
      <c r="H28" s="7">
        <f>SUMPRODUCT( (RTS!$A$3:$A$1043=A28)*(RTS!$B$3:$B$1043=C28)*(RTS!$E$3:$E$1043=D28)*(RTS!$C$3:$C$1043=F28)*(RTS!$H$3:$H$1043) )</f>
        <v>-95.715163588422755</v>
      </c>
      <c r="I28" s="7">
        <f>SUMPRODUCT( (RTS!$A$3:$A$1043=A28)*(RTS!$B$3:$B$1043=C28)*(RTS!$E$3:$E$1043=D28)*(RTS!$C$3:$C$1043=F28)*(RTS!$I$3:$I$1043) )</f>
        <v>-97.733725395503939</v>
      </c>
      <c r="J28" s="7">
        <f>$J$3</f>
        <v>0.5</v>
      </c>
      <c r="K28" s="7">
        <f t="shared" si="2"/>
        <v>-95.215163588422755</v>
      </c>
      <c r="L28" s="7">
        <f t="shared" si="2"/>
        <v>-97.233725395503939</v>
      </c>
      <c r="M28" s="40">
        <f>ABS(K28-K25)</f>
        <v>0.19697042130097486</v>
      </c>
      <c r="N28" s="40">
        <f>ABS(L28-L25)</f>
        <v>0.1249596708476588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19</v>
      </c>
      <c r="E29" s="20" t="str">
        <f t="shared" si="0"/>
        <v>MPAC UMi AVG all positions</v>
      </c>
      <c r="F29" s="20" t="s">
        <v>21</v>
      </c>
      <c r="G29" s="20" t="str">
        <f t="shared" si="1"/>
        <v>MPAC UMi AVG all positions Z3</v>
      </c>
      <c r="H29" s="21">
        <f>SUMPRODUCT( (MPAC!$A$3:$A$1067=A29)*(MPAC!$B$3:$B$1067=C29)*(MPAC!$E$3:$E$1067=D29)*(MPAC!$C$3:$C$1067=F29)*(MPAC!$H$3:$H$1067) )</f>
        <v>-93.253549401570638</v>
      </c>
      <c r="I29" s="21">
        <f>SUMPRODUCT( (MPAC!$A$3:$A$1067=A29)*(MPAC!$B$3:$B$1067=C29)*(MPAC!$E$3:$E$1067=D29)*(MPAC!$C$3:$C$1067=F29)*(MPAC!$I$3:$I$1067) )</f>
        <v>-95.228104698050402</v>
      </c>
      <c r="J29" s="21">
        <v>0</v>
      </c>
      <c r="K29" s="21">
        <f t="shared" si="2"/>
        <v>-93.253549401570638</v>
      </c>
      <c r="L29" s="21">
        <f t="shared" si="2"/>
        <v>-95.228104698050402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('RC'!$A$3:$A$1000=A30)*('RC'!$B$3:$B$1000=C30)*('RC'!$E$3:$E$1000=D30)*('RC'!$C$3:$C$1000=F30)*('RC'!$J$3:$J$1000) )</f>
        <v>-99.128</v>
      </c>
      <c r="I30" s="21">
        <f>SUMPRODUCT( ('RC'!$A$3:$A$1000=A30)*('RC'!$B$3:$B$1000=C30)*('RC'!$E$3:$E$1000=D30)*('RC'!$C$3:$C$1000=F30)*('RC'!$K$3:$K$1000) )</f>
        <v>-99.399000000000001</v>
      </c>
      <c r="J30" s="21">
        <f>$D$3</f>
        <v>4</v>
      </c>
      <c r="K30" s="21">
        <f t="shared" si="2"/>
        <v>-95.128</v>
      </c>
      <c r="L30" s="21">
        <f t="shared" si="2"/>
        <v>-95.399000000000001</v>
      </c>
      <c r="M30" s="41">
        <f>ABS(K30-K29)</f>
        <v>1.8744505984293625</v>
      </c>
      <c r="N30" s="41">
        <f>ABS(L30-L29)</f>
        <v>0.17089530194959934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('RC+CE'!$A$3:$A$988=A31)*('RC+CE'!$B$3:$B$988=C31)*('RC+CE'!$E$3:$E$988=D31)*('RC+CE'!$C$3:$C$988=F31)*('RC+CE'!$J$3:$J$988) )</f>
        <v>-94.887</v>
      </c>
      <c r="I31" s="21">
        <f>SUMPRODUCT( ('RC+CE'!$A$3:$A$988=A31)*('RC+CE'!$B$3:$B$988=C31)*('RC+CE'!$E$3:$E$988=D31)*('RC+CE'!$C$3:$C$988=F31)*('RC+CE'!$K$3:$K$988) )</f>
        <v>-96.421000000000006</v>
      </c>
      <c r="J31" s="21">
        <f>$G$3</f>
        <v>1</v>
      </c>
      <c r="K31" s="21">
        <f t="shared" si="2"/>
        <v>-93.887</v>
      </c>
      <c r="L31" s="21">
        <f t="shared" si="2"/>
        <v>-95.421000000000006</v>
      </c>
      <c r="M31" s="41">
        <f>ABS(K31-K29)</f>
        <v>0.6334505984293628</v>
      </c>
      <c r="N31" s="41">
        <f>ABS(L31-L29)</f>
        <v>0.19289530194960491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19</v>
      </c>
      <c r="E34" s="22" t="str">
        <f t="shared" ref="E34:E44" si="3">CONCATENATE(B34," ",C34," ",D34)</f>
        <v>MPAC UMi AVG all positions</v>
      </c>
      <c r="F34" s="22" t="s">
        <v>47</v>
      </c>
      <c r="G34" s="22" t="str">
        <f t="shared" ref="G34:G44" si="4">CONCATENATE(E34," ",F34)</f>
        <v>MPAC UMi AVG all positions S4</v>
      </c>
      <c r="H34" s="23">
        <f>SUMPRODUCT( (MPAC!$A$3:$A$1067=A34)*(MPAC!$B$3:$B$1067=C34)*(MPAC!$E$3:$E$1067=D34)*(MPAC!$C$3:$C$1067=F34)*(MPAC!$H$3:$H$1067) )</f>
        <v>-92.15337343012024</v>
      </c>
      <c r="I34" s="23">
        <f>SUMPRODUCT( (MPAC!$A$3:$A$1067=A34)*(MPAC!$B$3:$B$1067=C34)*(MPAC!$E$3:$E$1067=D34)*(MPAC!$C$3:$C$1067=F34)*(MPAC!$I$3:$I$1067) )</f>
        <v>-94.164700901208789</v>
      </c>
      <c r="J34" s="23">
        <v>0</v>
      </c>
      <c r="K34" s="23">
        <f>H34+$J34</f>
        <v>-92.15337343012024</v>
      </c>
      <c r="L34" s="23">
        <f>I34+$J34</f>
        <v>-94.164700901208789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('RC'!$A$3:$A$1000=A35)*('RC'!$B$3:$B$1000=C35)*('RC'!$E$3:$E$1000=D35)*('RC'!$C$3:$C$1000=F35)*('RC'!$J$3:$J$1000) )</f>
        <v>-100.25</v>
      </c>
      <c r="I35" s="23">
        <f>SUMPRODUCT( ('RC'!$A$3:$A$1000=A35)*('RC'!$B$3:$B$1000=C35)*('RC'!$E$3:$E$1000=D35)*('RC'!$C$3:$C$1000=F35)*('RC'!$K$3:$K$1000) )</f>
        <v>-100.66</v>
      </c>
      <c r="J35" s="23">
        <f>$D$4</f>
        <v>6.3</v>
      </c>
      <c r="K35" s="23">
        <f t="shared" ref="K35:L44" si="5">H35+$J35</f>
        <v>-93.95</v>
      </c>
      <c r="L35" s="23">
        <f t="shared" si="5"/>
        <v>-94.36</v>
      </c>
      <c r="M35" s="23">
        <f>ABS(K35-K34)</f>
        <v>1.7966265698797628</v>
      </c>
      <c r="N35" s="43">
        <f>ABS(L35-L34)</f>
        <v>0.19529909879121021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('RC+CE'!$A$3:$A$988=A36)*('RC+CE'!$B$3:$B$988=C36)*('RC+CE'!$E$3:$E$988=D36)*('RC+CE'!$C$3:$C$988=F36)*('RC+CE'!$J$3:$J$988) )</f>
        <v>-96.641999999999996</v>
      </c>
      <c r="I36" s="23">
        <f>SUMPRODUCT( ('RC+CE'!$A$3:$A$988=A36)*('RC+CE'!$B$3:$B$988=C36)*('RC+CE'!$E$3:$E$988=D36)*('RC+CE'!$C$3:$C$988=F36)*('RC+CE'!$K$3:$K$988) )</f>
        <v>-98.209000000000003</v>
      </c>
      <c r="J36" s="23">
        <f>$G$4</f>
        <v>3.7</v>
      </c>
      <c r="K36" s="23">
        <f t="shared" si="5"/>
        <v>-92.941999999999993</v>
      </c>
      <c r="L36" s="23">
        <f t="shared" si="5"/>
        <v>-94.509</v>
      </c>
      <c r="M36" s="23">
        <f>ABS(K36-K34)</f>
        <v>0.78862656987975299</v>
      </c>
      <c r="N36" s="43">
        <f>ABS(L36-L34)</f>
        <v>0.34429909879121112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19</v>
      </c>
      <c r="E37" s="22" t="str">
        <f t="shared" si="3"/>
        <v>RTS UMi AVG all positions</v>
      </c>
      <c r="F37" s="22" t="s">
        <v>47</v>
      </c>
      <c r="G37" s="22" t="str">
        <f t="shared" si="4"/>
        <v>RTS UMi AVG all positions S4</v>
      </c>
      <c r="H37" s="23">
        <f>SUMPRODUCT( (RTS!$A$3:$A$1043=A37)*(RTS!$B$3:$B$1043=C37)*(RTS!$E$3:$E$1043=D37)*(RTS!$C$3:$C$1043=F37)*(RTS!$H$3:$H$1043) )</f>
        <v>-92.334132456291371</v>
      </c>
      <c r="I37" s="23">
        <f>SUMPRODUCT( (RTS!$A$3:$A$1043=A37)*(RTS!$B$3:$B$1043=C37)*(RTS!$E$3:$E$1043=D37)*(RTS!$C$3:$C$1043=F37)*(RTS!$I$3:$I$1043) )</f>
        <v>-94.293099492096843</v>
      </c>
      <c r="J37" s="23">
        <f>$J$4</f>
        <v>0.1</v>
      </c>
      <c r="K37" s="23">
        <f t="shared" si="5"/>
        <v>-92.234132456291377</v>
      </c>
      <c r="L37" s="23">
        <f t="shared" si="5"/>
        <v>-94.193099492096849</v>
      </c>
      <c r="M37" s="23">
        <f>ABS(K37-K34)</f>
        <v>8.0759026171136838E-2</v>
      </c>
      <c r="N37" s="43">
        <f>ABS(L37-L34)</f>
        <v>2.8398590888059516E-2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19</v>
      </c>
      <c r="E38" s="8" t="str">
        <f t="shared" si="3"/>
        <v>MPAC UMi AVG all positions</v>
      </c>
      <c r="F38" s="8" t="s">
        <v>48</v>
      </c>
      <c r="G38" s="8" t="str">
        <f t="shared" si="4"/>
        <v>MPAC UMi AVG all positions S6</v>
      </c>
      <c r="H38" s="9">
        <f>SUMPRODUCT( (MPAC!$A$3:$A$1067=A38)*(MPAC!$B$3:$B$1067=C38)*(MPAC!$E$3:$E$1067=D38)*(MPAC!$C$3:$C$1067=F38)*(MPAC!$H$3:$H$1067) )</f>
        <v>-93.416977326038847</v>
      </c>
      <c r="I38" s="9">
        <f>SUMPRODUCT( (MPAC!$A$3:$A$1067=A38)*(MPAC!$B$3:$B$1067=C38)*(MPAC!$E$3:$E$1067=D38)*(MPAC!$C$3:$C$1067=F38)*(MPAC!$I$3:$I$1067) )</f>
        <v>-95.483874967801484</v>
      </c>
      <c r="J38" s="9">
        <v>0</v>
      </c>
      <c r="K38" s="9">
        <f t="shared" si="5"/>
        <v>-93.416977326038847</v>
      </c>
      <c r="L38" s="9">
        <f t="shared" si="5"/>
        <v>-95.483874967801484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('RC'!$A$3:$A$1000=A39)*('RC'!$B$3:$B$1000=C39)*('RC'!$E$3:$E$1000=D39)*('RC'!$C$3:$C$1000=F39)*('RC'!$J$3:$J$1000) )</f>
        <v>-101.43</v>
      </c>
      <c r="I39" s="9">
        <f>SUMPRODUCT( ('RC'!$A$3:$A$1000=A39)*('RC'!$B$3:$B$1000=C39)*('RC'!$E$3:$E$1000=D39)*('RC'!$C$3:$C$1000=F39)*('RC'!$K$3:$K$1000) )</f>
        <v>-101.74</v>
      </c>
      <c r="J39" s="9">
        <f>$D$4</f>
        <v>6.3</v>
      </c>
      <c r="K39" s="9">
        <f t="shared" si="5"/>
        <v>-95.13000000000001</v>
      </c>
      <c r="L39" s="9">
        <f t="shared" si="5"/>
        <v>-95.44</v>
      </c>
      <c r="M39" s="9">
        <f>ABS(K39-K38)</f>
        <v>1.7130226739611629</v>
      </c>
      <c r="N39" s="44">
        <f>ABS(L39-L38)</f>
        <v>4.3874967801485809E-2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('RC+CE'!$A$3:$A$988=A40)*('RC+CE'!$B$3:$B$988=C40)*('RC+CE'!$E$3:$E$988=D40)*('RC+CE'!$C$3:$C$988=F40)*('RC+CE'!$J$3:$J$988) )</f>
        <v>-97.694999999999993</v>
      </c>
      <c r="I40" s="9">
        <f>SUMPRODUCT( ('RC+CE'!$A$3:$A$988=A40)*('RC+CE'!$B$3:$B$988=C40)*('RC+CE'!$E$3:$E$988=D40)*('RC+CE'!$C$3:$C$988=F40)*('RC+CE'!$K$3:$K$988) )</f>
        <v>-99.281000000000006</v>
      </c>
      <c r="J40" s="9">
        <f>$G$4</f>
        <v>3.7</v>
      </c>
      <c r="K40" s="9">
        <f t="shared" si="5"/>
        <v>-93.99499999999999</v>
      </c>
      <c r="L40" s="9">
        <f t="shared" si="5"/>
        <v>-95.581000000000003</v>
      </c>
      <c r="M40" s="9">
        <f>ABS(K40-K38)</f>
        <v>0.5780226739611436</v>
      </c>
      <c r="N40" s="44">
        <f>ABS(L40-L38)</f>
        <v>9.7125032198519534E-2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19</v>
      </c>
      <c r="E41" s="8" t="str">
        <f t="shared" si="3"/>
        <v>RTS UMi AVG all positions</v>
      </c>
      <c r="F41" s="8" t="s">
        <v>48</v>
      </c>
      <c r="G41" s="8" t="str">
        <f t="shared" si="4"/>
        <v>RTS UMi AVG all positions S6</v>
      </c>
      <c r="H41" s="9">
        <f>SUMPRODUCT( (RTS!$A$3:$A$1043=A41)*(RTS!$B$3:$B$1043=C41)*(RTS!$E$3:$E$1043=D41)*(RTS!$C$3:$C$1043=F41)*(RTS!$H$3:$H$1043) )</f>
        <v>-93.532913210861096</v>
      </c>
      <c r="I41" s="9">
        <f>SUMPRODUCT( (RTS!$A$3:$A$1043=A41)*(RTS!$B$3:$B$1043=C41)*(RTS!$E$3:$E$1043=D41)*(RTS!$C$3:$C$1043=F41)*(RTS!$I$3:$I$1043) )</f>
        <v>-95.55996808336451</v>
      </c>
      <c r="J41" s="9">
        <f>$J$4</f>
        <v>0.1</v>
      </c>
      <c r="K41" s="9">
        <f t="shared" si="5"/>
        <v>-93.432913210861102</v>
      </c>
      <c r="L41" s="9">
        <f t="shared" si="5"/>
        <v>-95.459968083364515</v>
      </c>
      <c r="M41" s="9">
        <f>ABS(K41-K38)</f>
        <v>1.5935884822255275E-2</v>
      </c>
      <c r="N41" s="44">
        <f>ABS(L41-L38)</f>
        <v>2.3906884436968312E-2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19</v>
      </c>
      <c r="E42" s="25" t="str">
        <f t="shared" si="3"/>
        <v>MPAC UMi AVG all positions</v>
      </c>
      <c r="F42" s="25" t="s">
        <v>21</v>
      </c>
      <c r="G42" s="25" t="str">
        <f t="shared" si="4"/>
        <v>MPAC UMi AVG all positions Z3</v>
      </c>
      <c r="H42" s="26">
        <f>SUMPRODUCT( (MPAC!$A$3:$A$1067=A42)*(MPAC!$B$3:$B$1067=C42)*(MPAC!$E$3:$E$1067=D42)*(MPAC!$C$3:$C$1067=F42)*(MPAC!$H$3:$H$1067) )</f>
        <v>-94.391012645061906</v>
      </c>
      <c r="I42" s="26">
        <f>SUMPRODUCT( (MPAC!$A$3:$A$1067=A42)*(MPAC!$B$3:$B$1067=C42)*(MPAC!$E$3:$E$1067=D42)*(MPAC!$C$3:$C$1067=F42)*(MPAC!$I$3:$I$1067) )</f>
        <v>-96.354332783308777</v>
      </c>
      <c r="J42" s="26">
        <v>0</v>
      </c>
      <c r="K42" s="26">
        <f t="shared" si="5"/>
        <v>-94.391012645061906</v>
      </c>
      <c r="L42" s="26">
        <f t="shared" si="5"/>
        <v>-96.354332783308777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('RC'!$A$3:$A$1000=A43)*('RC'!$B$3:$B$1000=C43)*('RC'!$E$3:$E$1000=D43)*('RC'!$C$3:$C$1000=F43)*('RC'!$J$3:$J$1000) )</f>
        <v>-101.98</v>
      </c>
      <c r="I43" s="26">
        <f>SUMPRODUCT( ('RC'!$A$3:$A$1000=A43)*('RC'!$B$3:$B$1000=C43)*('RC'!$E$3:$E$1000=D43)*('RC'!$C$3:$C$1000=F43)*('RC'!$K$3:$K$1000) )</f>
        <v>-102.26</v>
      </c>
      <c r="J43" s="26">
        <f>$D$4</f>
        <v>6.3</v>
      </c>
      <c r="K43" s="26">
        <f t="shared" si="5"/>
        <v>-95.68</v>
      </c>
      <c r="L43" s="26">
        <f t="shared" si="5"/>
        <v>-95.960000000000008</v>
      </c>
      <c r="M43" s="26">
        <f>ABS(K43-K42)</f>
        <v>1.2889873549381008</v>
      </c>
      <c r="N43" s="45">
        <f>ABS(L43-L42)</f>
        <v>0.39433278330876931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('RC+CE'!$A$3:$A$988=A44)*('RC+CE'!$B$3:$B$988=C44)*('RC+CE'!$E$3:$E$988=D44)*('RC+CE'!$C$3:$C$988=F44)*('RC+CE'!$J$3:$J$988) )</f>
        <v>-98.308000000000007</v>
      </c>
      <c r="I44" s="26">
        <f>SUMPRODUCT( ('RC+CE'!$A$3:$A$988=A44)*('RC+CE'!$B$3:$B$988=C44)*('RC+CE'!$E$3:$E$988=D44)*('RC+CE'!$C$3:$C$988=F44)*('RC+CE'!$K$3:$K$988) )</f>
        <v>-99.903999999999996</v>
      </c>
      <c r="J44" s="26">
        <f>$G$4</f>
        <v>3.7</v>
      </c>
      <c r="K44" s="26">
        <f t="shared" si="5"/>
        <v>-94.608000000000004</v>
      </c>
      <c r="L44" s="26">
        <f t="shared" si="5"/>
        <v>-96.203999999999994</v>
      </c>
      <c r="M44" s="26">
        <f>ABS(K44-K42)</f>
        <v>0.21698735493809806</v>
      </c>
      <c r="N44" s="45">
        <f>ABS(L44-L42)</f>
        <v>0.15033278330878375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opLeftCell="A2" workbookViewId="0">
      <selection activeCell="K24" sqref="K24"/>
    </sheetView>
  </sheetViews>
  <sheetFormatPr baseColWidth="10" defaultRowHeight="15" x14ac:dyDescent="0.2"/>
  <sheetData>
    <row r="1" spans="1:5" x14ac:dyDescent="0.2">
      <c r="A1" t="s">
        <v>208</v>
      </c>
      <c r="B1" s="192" t="s">
        <v>210</v>
      </c>
      <c r="C1" s="192"/>
      <c r="D1" s="192" t="s">
        <v>209</v>
      </c>
      <c r="E1" s="192"/>
    </row>
    <row r="2" spans="1:5" x14ac:dyDescent="0.2">
      <c r="B2" t="s">
        <v>35</v>
      </c>
      <c r="C2" t="s">
        <v>211</v>
      </c>
      <c r="D2" t="s">
        <v>35</v>
      </c>
      <c r="E2" t="s">
        <v>211</v>
      </c>
    </row>
    <row r="3" spans="1:5" x14ac:dyDescent="0.2">
      <c r="A3">
        <v>3</v>
      </c>
      <c r="B3">
        <f>MAX('Opt.G (3 pos)'!K3:L3)</f>
        <v>1.9779825223839538</v>
      </c>
      <c r="C3">
        <f>MAX('Opt.G (3 pos)'!H3:I3)</f>
        <v>1.4440750627578183</v>
      </c>
      <c r="D3">
        <f>MAX('Opt.G (3 pos)'!K4:L4)</f>
        <v>0.8939963618214648</v>
      </c>
      <c r="E3">
        <f>MAX('Opt.G (3 pos)'!H4:I4)</f>
        <v>1.5105790326722399</v>
      </c>
    </row>
    <row r="4" spans="1:5" x14ac:dyDescent="0.2">
      <c r="A4">
        <v>4</v>
      </c>
      <c r="B4">
        <f>MAX('Opt.G (4 pos)'!K3:L3)</f>
        <v>1.6092772857970772</v>
      </c>
      <c r="C4">
        <f>MAX('Opt.G (4 pos)'!H3:I3)</f>
        <v>5.171812022170343</v>
      </c>
      <c r="D4">
        <f>MAX('Opt.G (4 pos)'!K4:L4)</f>
        <v>0.71655215746375234</v>
      </c>
      <c r="E4">
        <f>MAX('Opt.G (4 pos)'!H4:I4)</f>
        <v>1.6134524266079211</v>
      </c>
    </row>
    <row r="5" spans="1:5" x14ac:dyDescent="0.2">
      <c r="A5">
        <v>5</v>
      </c>
      <c r="B5">
        <f>MAX('Opt.G (5 pos)'!K3:L3)</f>
        <v>1.4418774982101752</v>
      </c>
      <c r="C5">
        <f>MAX('Opt.G (5 pos)'!H3:I3)</f>
        <v>5.1818367787673054</v>
      </c>
      <c r="D5">
        <f>MAX('Opt.G (5 pos)'!K4:L4)</f>
        <v>1.0580413937057074</v>
      </c>
      <c r="E5">
        <f>MAX('Opt.G (5 pos)'!H4:I4)</f>
        <v>1.0002165055395267</v>
      </c>
    </row>
    <row r="6" spans="1:5" x14ac:dyDescent="0.2">
      <c r="A6">
        <v>6</v>
      </c>
      <c r="B6">
        <f>MAX('Opt.G (6 pos)'!K3:L3)</f>
        <v>1.3217444207486437</v>
      </c>
      <c r="C6">
        <f>MAX('Opt.G (6 pos)'!H3:I3)</f>
        <v>4.7594812778122417</v>
      </c>
      <c r="D6">
        <f>MAX('Opt.G (6 pos)'!K4:L4)</f>
        <v>0.92701545135189178</v>
      </c>
      <c r="E6">
        <f>MAX('Opt.G (6 pos)'!H4:I4)</f>
        <v>0.84942268940864096</v>
      </c>
    </row>
    <row r="7" spans="1:5" x14ac:dyDescent="0.2">
      <c r="A7">
        <v>7</v>
      </c>
      <c r="B7">
        <f>MAX('Opt.G (7 pos)'!K3:L3)</f>
        <v>1.6058054364897032</v>
      </c>
      <c r="C7">
        <f>MAX('Opt.G (7 pos)'!H3:I3)</f>
        <v>4.2964330343272223</v>
      </c>
      <c r="D7">
        <f>MAX('Opt.G (7 pos)'!K4:L4)</f>
        <v>1.1432356741064638</v>
      </c>
      <c r="E7">
        <f>MAX('Opt.G (7 pos)'!H4:I4)</f>
        <v>1.0058287402319195</v>
      </c>
    </row>
    <row r="8" spans="1:5" x14ac:dyDescent="0.2">
      <c r="A8">
        <v>8</v>
      </c>
      <c r="B8">
        <f>MAX('Opt.G (8 pos)'!K3:L3)</f>
        <v>1.2452238784013758</v>
      </c>
      <c r="C8">
        <f>MAX('Opt.G (8 pos)'!H3:I3)</f>
        <v>4.0605668330490658</v>
      </c>
      <c r="D8">
        <f>MAX('Opt.G (8 pos)'!K4:L4)</f>
        <v>0.98925887409606617</v>
      </c>
      <c r="E8">
        <f>MAX('Opt.G (8 pos)'!H4:I4)</f>
        <v>0.95816570207934149</v>
      </c>
    </row>
  </sheetData>
  <mergeCells count="2">
    <mergeCell ref="B1:C1"/>
    <mergeCell ref="D1:E1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J5" sqref="J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83203125" style="14" customWidth="1"/>
    <col min="16" max="16" width="11.83203125" style="36" customWidth="1"/>
    <col min="17" max="16384" width="8.83203125" style="36"/>
  </cols>
  <sheetData>
    <row r="1" spans="1:16" x14ac:dyDescent="0.2">
      <c r="A1" s="187" t="s">
        <v>124</v>
      </c>
      <c r="B1" s="187"/>
      <c r="C1" s="10"/>
      <c r="D1" s="109" t="s">
        <v>56</v>
      </c>
      <c r="E1" s="183"/>
      <c r="F1" s="110"/>
      <c r="G1" s="109" t="s">
        <v>57</v>
      </c>
      <c r="H1" s="183"/>
      <c r="I1" s="110"/>
      <c r="J1" s="109" t="s">
        <v>58</v>
      </c>
      <c r="K1" s="183"/>
      <c r="L1" s="110"/>
      <c r="M1" s="109" t="s">
        <v>60</v>
      </c>
      <c r="N1" s="110"/>
      <c r="O1" s="109" t="s">
        <v>192</v>
      </c>
      <c r="P1" s="110"/>
    </row>
    <row r="2" spans="1:16" x14ac:dyDescent="0.2">
      <c r="A2" s="187"/>
      <c r="B2" s="187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87"/>
      <c r="B3" s="187"/>
      <c r="C3" s="46">
        <v>13</v>
      </c>
      <c r="D3" s="33">
        <v>9.6</v>
      </c>
      <c r="E3" s="35">
        <f>MAX(N22,N26,N30,N35,N39,N43,N48,N52,N56,N61,N65,N69)</f>
        <v>7.4865668330490536</v>
      </c>
      <c r="F3" s="48">
        <f>MAX(M22,M26,M30,M35,M39,M43,M48,M52,M56,M61,M65,M69)</f>
        <v>7.6290429593286575</v>
      </c>
      <c r="G3" s="34">
        <v>4.5</v>
      </c>
      <c r="H3" s="34">
        <f>MAX(N23,N27,N31,N36,N40,N44,N49,N53,N57,N62,N66,N70)</f>
        <v>4.0605668330490658</v>
      </c>
      <c r="I3" s="2">
        <f>MAX(M23,M27,M31,N36,M40,M44,M49,N53,M57,M62,M66,M70)</f>
        <v>4.0425334894776626</v>
      </c>
      <c r="J3" s="34">
        <v>0</v>
      </c>
      <c r="K3" s="34">
        <f>MAX(N24,N28,N37,N41,N50,N54,N63,N67)</f>
        <v>1.2452238784013758</v>
      </c>
      <c r="L3" s="2">
        <f>MAX(M24,M28,M37,M41,M50,M54,M63,M67)</f>
        <v>1.1385526325573352</v>
      </c>
      <c r="M3" s="35">
        <f>MAX(E3,H3,K3)</f>
        <v>7.4865668330490536</v>
      </c>
      <c r="N3" s="35">
        <f>MAX(F3,I3,L3)</f>
        <v>7.6290429593286575</v>
      </c>
      <c r="O3" s="35">
        <f>MAX(H3,K3)</f>
        <v>4.0605668330490658</v>
      </c>
      <c r="P3" s="35">
        <f>MAX(I3,L3)</f>
        <v>4.0425334894776626</v>
      </c>
    </row>
    <row r="4" spans="1:16" x14ac:dyDescent="0.2">
      <c r="A4" s="187"/>
      <c r="B4" s="187"/>
      <c r="C4" s="46">
        <v>7</v>
      </c>
      <c r="D4" s="33">
        <v>9.1</v>
      </c>
      <c r="E4" s="35">
        <f>MAX(N74,N78,N82,N87,N91,N95,N100,N104,N108,N113,N117,N121)</f>
        <v>3.9528341935487248</v>
      </c>
      <c r="F4" s="48">
        <f>MAX(M74,M78,M82,M87,M91,M95,M100,M104,M108,M113,M117,M121)</f>
        <v>4.1861713642901748</v>
      </c>
      <c r="G4" s="34">
        <v>3.7</v>
      </c>
      <c r="H4" s="34">
        <f>MAX(N75,N79,N83,N88,N92,N96,N101,N105,N109,N114,N118,N122)</f>
        <v>0.75303612550601429</v>
      </c>
      <c r="I4" s="2">
        <f>MAX(M75,M79,M83,M88,M92,M96,M101,M105,M109,M114,M118,M122)</f>
        <v>0.95816570207934149</v>
      </c>
      <c r="J4" s="34">
        <v>-0.6</v>
      </c>
      <c r="K4" s="34">
        <f>MAX(N76,N80,N89,N93,N102,N106,N115,N119)</f>
        <v>0.92937083475629834</v>
      </c>
      <c r="L4" s="2">
        <f>MAX(M76,M80,M89,M93,M102,M106,M115,M119)</f>
        <v>0.98925887409606617</v>
      </c>
      <c r="M4" s="35">
        <f>MAX(E4,H4,K4)</f>
        <v>3.9528341935487248</v>
      </c>
      <c r="N4" s="35">
        <f>MAX(F4,I4,L4)</f>
        <v>4.1861713642901748</v>
      </c>
      <c r="O4" s="35">
        <f>MAX(H4,K4)</f>
        <v>0.92937083475629834</v>
      </c>
      <c r="P4" s="35">
        <f>MAX(I4,L4)</f>
        <v>0.98925887409606617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8" t="s">
        <v>80</v>
      </c>
      <c r="B6" s="189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8"/>
      <c r="B7" s="189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8"/>
      <c r="B8" s="189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5" t="str">
        <f>CONCATENATE(A1, " harmonization parameters")</f>
        <v>Opt.G harmonization parameters</v>
      </c>
      <c r="B10" s="185"/>
      <c r="C10" s="185"/>
      <c r="D10" s="185"/>
      <c r="E10" s="185"/>
      <c r="F10" s="185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5" t="s">
        <v>83</v>
      </c>
      <c r="B11" s="185"/>
      <c r="C11" s="185"/>
      <c r="D11" s="185"/>
      <c r="E11" s="185" t="s">
        <v>84</v>
      </c>
      <c r="F11" s="185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4" t="s">
        <v>85</v>
      </c>
      <c r="B12" s="184"/>
      <c r="C12" s="184"/>
      <c r="D12" s="184"/>
      <c r="E12" s="184" t="s">
        <v>86</v>
      </c>
      <c r="F12" s="184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4" t="s">
        <v>87</v>
      </c>
      <c r="B13" s="184"/>
      <c r="C13" s="184"/>
      <c r="D13" s="184"/>
      <c r="E13" s="184" t="s">
        <v>106</v>
      </c>
      <c r="F13" s="184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4" t="s">
        <v>88</v>
      </c>
      <c r="B14" s="184"/>
      <c r="C14" s="184"/>
      <c r="D14" s="184"/>
      <c r="E14" s="184" t="s">
        <v>89</v>
      </c>
      <c r="F14" s="184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4" t="s">
        <v>90</v>
      </c>
      <c r="B15" s="184"/>
      <c r="C15" s="184"/>
      <c r="D15" s="184"/>
      <c r="E15" s="186" t="s">
        <v>91</v>
      </c>
      <c r="F15" s="186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4" t="s">
        <v>92</v>
      </c>
      <c r="B16" s="184"/>
      <c r="C16" s="184"/>
      <c r="D16" s="184"/>
      <c r="E16" s="184" t="s">
        <v>94</v>
      </c>
      <c r="F16" s="184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4" t="s">
        <v>95</v>
      </c>
      <c r="B17" s="184"/>
      <c r="C17" s="184"/>
      <c r="D17" s="184"/>
      <c r="E17" s="184" t="s">
        <v>96</v>
      </c>
      <c r="F17" s="184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4" t="s">
        <v>102</v>
      </c>
      <c r="B18" s="184"/>
      <c r="C18" s="184"/>
      <c r="D18" s="184"/>
      <c r="E18" s="184" t="s">
        <v>103</v>
      </c>
      <c r="F18" s="184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19</v>
      </c>
      <c r="E21" s="18" t="str">
        <f t="shared" ref="E21:E31" si="0">CONCATENATE(B21," ",C21," ",D21)</f>
        <v>MPAC UMa AVG all positions</v>
      </c>
      <c r="F21" s="18" t="s">
        <v>8</v>
      </c>
      <c r="G21" s="18" t="str">
        <f t="shared" ref="G21:G31" si="1">CONCATENATE(E21," ",F21)</f>
        <v>MPAC UMa AVG all positions XT1080</v>
      </c>
      <c r="H21" s="19">
        <f>SUMPRODUCT( (MPAC!$A$3:$A$1067=A21)*(MPAC!$B$3:$B$1067=C21)*(MPAC!$E$3:$E$1067=D21)*(MPAC!$C$3:$C$1067=F21)*(MPAC!$F$3:$F$1067) )</f>
        <v>-87.177910185738028</v>
      </c>
      <c r="I21" s="19">
        <f>SUMPRODUCT( (MPAC!$A$3:$A$1067=A21)*(MPAC!$B$3:$B$1067=C21)*(MPAC!$E$3:$E$1067=D21)*(MPAC!$C$3:$C$1067=F21)*(MPAC!$G$3:$G$1067) )</f>
        <v>-89.601259712911073</v>
      </c>
      <c r="J21" s="19">
        <v>0</v>
      </c>
      <c r="K21" s="19">
        <f>H21+$J21</f>
        <v>-87.177910185738028</v>
      </c>
      <c r="L21" s="19">
        <f>I21+$J21</f>
        <v>-89.601259712911073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9.6</v>
      </c>
      <c r="K22" s="19">
        <f t="shared" ref="K22:L31" si="2">H22+$J22</f>
        <v>-89.219000000000008</v>
      </c>
      <c r="L22" s="19">
        <f t="shared" si="2"/>
        <v>-89.491</v>
      </c>
      <c r="M22" s="39">
        <f>ABS(K22-K21)</f>
        <v>2.04108981426198</v>
      </c>
      <c r="N22" s="39">
        <f>ABS(L22-L21)</f>
        <v>0.11025971291107339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4.5</v>
      </c>
      <c r="K23" s="19">
        <f t="shared" si="2"/>
        <v>-84.316000000000003</v>
      </c>
      <c r="L23" s="19">
        <f t="shared" si="2"/>
        <v>-86.554000000000002</v>
      </c>
      <c r="M23" s="39">
        <f>ABS(K23-K21)</f>
        <v>2.8619101857380258</v>
      </c>
      <c r="N23" s="39">
        <f>ABS(L23-L21)</f>
        <v>3.047259712911071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">
        <v>19</v>
      </c>
      <c r="E24" s="18" t="str">
        <f t="shared" si="0"/>
        <v>RTS UMa AVG all positions</v>
      </c>
      <c r="F24" s="18" t="s">
        <v>8</v>
      </c>
      <c r="G24" s="18" t="str">
        <f t="shared" si="1"/>
        <v>RTS UMa AVG all positions XT1080</v>
      </c>
      <c r="H24" s="19">
        <f>SUMPRODUCT( (RTS!$A$3:$A$1043=A24)*(RTS!$B$3:$B$1043=C24)*(RTS!$E$3:$E$1043=D24)*(RTS!$C$3:$C$1043=F24)*(RTS!$F$3:$F$1043) )</f>
        <v>-88.110330800377724</v>
      </c>
      <c r="I24" s="19">
        <f>SUMPRODUCT( (RTS!$A$3:$A$1043=A24)*(RTS!$B$3:$B$1043=C24)*(RTS!$E$3:$E$1043=D24)*(RTS!$C$3:$C$1043=F24)*(RTS!$G$3:$G$1043) )</f>
        <v>-90.846483591312449</v>
      </c>
      <c r="J24" s="19">
        <f>$J$3</f>
        <v>0</v>
      </c>
      <c r="K24" s="19">
        <f t="shared" si="2"/>
        <v>-88.110330800377724</v>
      </c>
      <c r="L24" s="19">
        <f t="shared" si="2"/>
        <v>-90.846483591312449</v>
      </c>
      <c r="M24" s="39">
        <f>ABS(K24-K21)</f>
        <v>0.93242061463969605</v>
      </c>
      <c r="N24" s="39">
        <f>ABS(L24-L21)</f>
        <v>1.2452238784013758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">
        <v>19</v>
      </c>
      <c r="E25" s="6" t="str">
        <f t="shared" si="0"/>
        <v>MPAC UMa AVG all positions</v>
      </c>
      <c r="F25" s="6" t="s">
        <v>20</v>
      </c>
      <c r="G25" s="6" t="str">
        <f t="shared" si="1"/>
        <v>MPAC UMa AVG all positions XT1096</v>
      </c>
      <c r="H25" s="7">
        <f>SUMPRODUCT( (MPAC!$A$3:$A$1067=A25)*(MPAC!$B$3:$B$1067=C25)*(MPAC!$E$3:$E$1067=D25)*(MPAC!$C$3:$C$1067=F25)*(MPAC!$F$3:$F$1067) )</f>
        <v>-89.963562873815093</v>
      </c>
      <c r="I25" s="7">
        <f>SUMPRODUCT( (MPAC!$A$3:$A$1067=A25)*(MPAC!$B$3:$B$1067=C25)*(MPAC!$E$3:$E$1067=D25)*(MPAC!$C$3:$C$1067=F25)*(MPAC!$G$3:$G$1067) )</f>
        <v>-92.384533489477661</v>
      </c>
      <c r="J25" s="7">
        <v>0</v>
      </c>
      <c r="K25" s="7">
        <f t="shared" si="2"/>
        <v>-89.963562873815093</v>
      </c>
      <c r="L25" s="7">
        <f t="shared" si="2"/>
        <v>-92.384533489477661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9.6</v>
      </c>
      <c r="K26" s="7">
        <f t="shared" si="2"/>
        <v>-89.406000000000006</v>
      </c>
      <c r="L26" s="7">
        <f t="shared" si="2"/>
        <v>-89.696000000000012</v>
      </c>
      <c r="M26" s="40">
        <f>ABS(K26-K25)</f>
        <v>0.55756287381508685</v>
      </c>
      <c r="N26" s="40">
        <f>ABS(L26-L25)</f>
        <v>2.6885334894776491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4.5</v>
      </c>
      <c r="K27" s="7">
        <f t="shared" si="2"/>
        <v>-86.346000000000004</v>
      </c>
      <c r="L27" s="7">
        <f t="shared" si="2"/>
        <v>-88.341999999999999</v>
      </c>
      <c r="M27" s="40">
        <f>ABS(K27-K25)</f>
        <v>3.6175628738150891</v>
      </c>
      <c r="N27" s="40">
        <f>ABS(L27-L25)</f>
        <v>4.0425334894776626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">
        <v>19</v>
      </c>
      <c r="E28" s="6" t="str">
        <f t="shared" si="0"/>
        <v>RTS UMa AVG all positions</v>
      </c>
      <c r="F28" s="6" t="s">
        <v>20</v>
      </c>
      <c r="G28" s="6" t="str">
        <f t="shared" si="1"/>
        <v>RTS UMa AVG all positions XT1096</v>
      </c>
      <c r="H28" s="7">
        <f>SUMPRODUCT( (RTS!$A$3:$A$1043=A28)*(RTS!$B$3:$B$1043=C28)*(RTS!$E$3:$E$1043=D28)*(RTS!$C$3:$C$1043=F28)*(RTS!$F$3:$F$1043) )</f>
        <v>-88.825010241257758</v>
      </c>
      <c r="I28" s="7">
        <f>SUMPRODUCT( (RTS!$A$3:$A$1043=A28)*(RTS!$B$3:$B$1043=C28)*(RTS!$E$3:$E$1043=D28)*(RTS!$C$3:$C$1043=F28)*(RTS!$G$3:$G$1043) )</f>
        <v>-92.475781303420135</v>
      </c>
      <c r="J28" s="7">
        <f>$J$3</f>
        <v>0</v>
      </c>
      <c r="K28" s="7">
        <f t="shared" si="2"/>
        <v>-88.825010241257758</v>
      </c>
      <c r="L28" s="7">
        <f t="shared" si="2"/>
        <v>-92.475781303420135</v>
      </c>
      <c r="M28" s="40">
        <f>ABS(K28-K25)</f>
        <v>1.1385526325573352</v>
      </c>
      <c r="N28" s="40">
        <f>ABS(L28-L25)</f>
        <v>9.1247813942473499E-2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">
        <v>19</v>
      </c>
      <c r="E29" s="20" t="str">
        <f t="shared" si="0"/>
        <v>MPAC UMa AVG all positions</v>
      </c>
      <c r="F29" s="20" t="s">
        <v>21</v>
      </c>
      <c r="G29" s="20" t="str">
        <f t="shared" si="1"/>
        <v>MPAC UMa AVG all positions Z3</v>
      </c>
      <c r="H29" s="21">
        <f>SUMPRODUCT( (MPAC!$A$3:$A$1067=A29)*(MPAC!$B$3:$B$1067=C29)*(MPAC!$E$3:$E$1067=D29)*(MPAC!$C$3:$C$1067=F29)*(MPAC!$F$3:$F$1067) )</f>
        <v>-80.303957040671349</v>
      </c>
      <c r="I29" s="21">
        <f>SUMPRODUCT( (MPAC!$A$3:$A$1067=A29)*(MPAC!$B$3:$B$1067=C29)*(MPAC!$E$3:$E$1067=D29)*(MPAC!$C$3:$C$1067=F29)*(MPAC!$G$3:$G$1067) )</f>
        <v>-87.586604545774435</v>
      </c>
      <c r="J29" s="21">
        <v>0</v>
      </c>
      <c r="K29" s="21">
        <f t="shared" si="2"/>
        <v>-80.303957040671349</v>
      </c>
      <c r="L29" s="21">
        <f t="shared" si="2"/>
        <v>-87.586604545774435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9.6</v>
      </c>
      <c r="K30" s="21">
        <f t="shared" si="2"/>
        <v>-87.933000000000007</v>
      </c>
      <c r="L30" s="21">
        <f t="shared" si="2"/>
        <v>-88.225999999999999</v>
      </c>
      <c r="M30" s="41">
        <f>ABS(K30-K29)</f>
        <v>7.6290429593286575</v>
      </c>
      <c r="N30" s="41">
        <f>ABS(L30-L29)</f>
        <v>0.63939545422556421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-87.962000000000003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4.5</v>
      </c>
      <c r="K31" s="21">
        <f t="shared" si="2"/>
        <v>-83.462000000000003</v>
      </c>
      <c r="L31" s="21">
        <f t="shared" si="2"/>
        <v>-86.301000000000002</v>
      </c>
      <c r="M31" s="41">
        <f>ABS(K31-K29)</f>
        <v>3.1580429593286539</v>
      </c>
      <c r="N31" s="41">
        <f>ABS(L31-L29)</f>
        <v>1.2856045457744329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">
        <v>19</v>
      </c>
      <c r="E34" s="18" t="str">
        <f t="shared" ref="E34:E44" si="3">CONCATENATE(B34," ",C34," ",D34)</f>
        <v>MPAC UMi AVG all positions</v>
      </c>
      <c r="F34" s="18" t="s">
        <v>8</v>
      </c>
      <c r="G34" s="18" t="str">
        <f t="shared" ref="G34:G44" si="4">CONCATENATE(E34," ",F34)</f>
        <v>MPAC UMi AVG all positions XT1080</v>
      </c>
      <c r="H34" s="19">
        <f>SUMPRODUCT( (MPAC!$A$3:$A$1067=A34)*(MPAC!$B$3:$B$1067=C34)*(MPAC!$E$3:$E$1067=D34)*(MPAC!$C$3:$C$1067=F34)*(MPAC!$F$3:$F$1067) )</f>
        <v>-93.093967930971942</v>
      </c>
      <c r="I34" s="19">
        <f>SUMPRODUCT( (MPAC!$A$3:$A$1067=A34)*(MPAC!$B$3:$B$1067=C34)*(MPAC!$E$3:$E$1067=D34)*(MPAC!$C$3:$C$1067=F34)*(MPAC!$G$3:$G$1067) )</f>
        <v>-95.082509808197102</v>
      </c>
      <c r="J34" s="19">
        <v>0</v>
      </c>
      <c r="K34" s="19">
        <f>H34+$J34</f>
        <v>-93.093967930971942</v>
      </c>
      <c r="L34" s="19">
        <f>I34+$J34</f>
        <v>-95.082509808197102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9.6</v>
      </c>
      <c r="K35" s="19">
        <f t="shared" ref="K35:L44" si="5">H35+$J35</f>
        <v>-89.219000000000008</v>
      </c>
      <c r="L35" s="19">
        <f t="shared" si="5"/>
        <v>-89.491</v>
      </c>
      <c r="M35" s="39">
        <f>ABS(K35-K34)</f>
        <v>3.874967930971934</v>
      </c>
      <c r="N35" s="39">
        <f>ABS(L35-L34)</f>
        <v>5.5915098081971024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4.5</v>
      </c>
      <c r="K36" s="19">
        <f t="shared" si="5"/>
        <v>-90.042000000000002</v>
      </c>
      <c r="L36" s="19">
        <f t="shared" si="5"/>
        <v>-91.63</v>
      </c>
      <c r="M36" s="39">
        <f>ABS(K36-K34)</f>
        <v>3.0519679309719407</v>
      </c>
      <c r="N36" s="39">
        <f>ABS(L36-L34)</f>
        <v>3.4525098081971066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">
        <v>19</v>
      </c>
      <c r="E37" s="18" t="str">
        <f t="shared" si="3"/>
        <v>RTS UMi AVG all positions</v>
      </c>
      <c r="F37" s="18" t="s">
        <v>8</v>
      </c>
      <c r="G37" s="18" t="str">
        <f t="shared" si="4"/>
        <v>RTS UMi AVG all positions XT1080</v>
      </c>
      <c r="H37" s="19">
        <f>SUMPRODUCT( (RTS!$A$3:$A$1043=A37)*(RTS!$B$3:$B$1043=C37)*(RTS!$E$3:$E$1043=D37)*(RTS!$C$3:$C$1043=F37)*(RTS!$F$3:$F$1043) )</f>
        <v>-93.77428143386777</v>
      </c>
      <c r="I37" s="19">
        <f>SUMPRODUCT( (RTS!$A$3:$A$1043=A37)*(RTS!$B$3:$B$1043=C37)*(RTS!$E$3:$E$1043=D37)*(RTS!$C$3:$C$1043=F37)*(RTS!$G$3:$G$1043) )</f>
        <v>-95.442449106509869</v>
      </c>
      <c r="J37" s="19">
        <f>$J$3</f>
        <v>0</v>
      </c>
      <c r="K37" s="19">
        <f t="shared" si="5"/>
        <v>-93.77428143386777</v>
      </c>
      <c r="L37" s="19">
        <f t="shared" si="5"/>
        <v>-95.442449106509869</v>
      </c>
      <c r="M37" s="39">
        <f>ABS(K37-K34)</f>
        <v>0.68031350289582804</v>
      </c>
      <c r="N37" s="39">
        <f>ABS(L37-L34)</f>
        <v>0.35993929831276716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">
        <v>19</v>
      </c>
      <c r="E38" s="6" t="str">
        <f t="shared" si="3"/>
        <v>MPAC UMi AVG all positions</v>
      </c>
      <c r="F38" s="6" t="s">
        <v>20</v>
      </c>
      <c r="G38" s="6" t="str">
        <f t="shared" si="4"/>
        <v>MPAC UMi AVG all positions XT1096</v>
      </c>
      <c r="H38" s="7">
        <f>SUMPRODUCT( (MPAC!$A$3:$A$1067=A38)*(MPAC!$B$3:$B$1067=C38)*(MPAC!$E$3:$E$1067=D38)*(MPAC!$C$3:$C$1067=F38)*(MPAC!$F$3:$F$1067) )</f>
        <v>-95.23060055897875</v>
      </c>
      <c r="I38" s="7">
        <f>SUMPRODUCT( (MPAC!$A$3:$A$1067=A38)*(MPAC!$B$3:$B$1067=C38)*(MPAC!$E$3:$E$1067=D38)*(MPAC!$C$3:$C$1067=F38)*(MPAC!$G$3:$G$1067) )</f>
        <v>-97.182566833049066</v>
      </c>
      <c r="J38" s="7">
        <v>0</v>
      </c>
      <c r="K38" s="7">
        <f t="shared" si="5"/>
        <v>-95.23060055897875</v>
      </c>
      <c r="L38" s="7">
        <f t="shared" si="5"/>
        <v>-97.182566833049066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9.6</v>
      </c>
      <c r="K39" s="7">
        <f t="shared" si="5"/>
        <v>-89.406000000000006</v>
      </c>
      <c r="L39" s="7">
        <f t="shared" si="5"/>
        <v>-89.696000000000012</v>
      </c>
      <c r="M39" s="40">
        <f>ABS(K39-K38)</f>
        <v>5.8246005589787444</v>
      </c>
      <c r="N39" s="40">
        <f>ABS(L39-L38)</f>
        <v>7.4865668330490536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4.5</v>
      </c>
      <c r="K40" s="7">
        <f t="shared" si="5"/>
        <v>-91.564999999999998</v>
      </c>
      <c r="L40" s="7">
        <f t="shared" si="5"/>
        <v>-93.122</v>
      </c>
      <c r="M40" s="40">
        <f>ABS(K40-K38)</f>
        <v>3.6656005589787526</v>
      </c>
      <c r="N40" s="40">
        <f>ABS(L40-L38)</f>
        <v>4.0605668330490658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">
        <v>19</v>
      </c>
      <c r="E41" s="6" t="str">
        <f t="shared" si="3"/>
        <v>RTS UMi AVG all positions</v>
      </c>
      <c r="F41" s="6" t="s">
        <v>20</v>
      </c>
      <c r="G41" s="6" t="str">
        <f t="shared" si="4"/>
        <v>RTS UMi AVG all positions XT1096</v>
      </c>
      <c r="H41" s="7">
        <f>SUMPRODUCT( (RTS!$A$3:$A$1043=A41)*(RTS!$B$3:$B$1043=C41)*(RTS!$E$3:$E$1043=D41)*(RTS!$C$3:$C$1043=F41)*(RTS!$F$3:$F$1043) )</f>
        <v>-95.469544299226669</v>
      </c>
      <c r="I41" s="7">
        <f>SUMPRODUCT( (RTS!$A$3:$A$1043=A41)*(RTS!$B$3:$B$1043=C41)*(RTS!$E$3:$E$1043=D41)*(RTS!$C$3:$C$1043=F41)*(RTS!$G$3:$G$1043) )</f>
        <v>-97.451958991504938</v>
      </c>
      <c r="J41" s="7">
        <f>$J$3</f>
        <v>0</v>
      </c>
      <c r="K41" s="7">
        <f t="shared" si="5"/>
        <v>-95.469544299226669</v>
      </c>
      <c r="L41" s="7">
        <f t="shared" si="5"/>
        <v>-97.451958991504938</v>
      </c>
      <c r="M41" s="40">
        <f>ABS(K41-K38)</f>
        <v>0.23894374024791887</v>
      </c>
      <c r="N41" s="40">
        <f>ABS(L41-L38)</f>
        <v>0.26939215845587228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">
        <v>19</v>
      </c>
      <c r="E42" s="20" t="str">
        <f t="shared" si="3"/>
        <v>MPAC UMi AVG all positions</v>
      </c>
      <c r="F42" s="20" t="s">
        <v>21</v>
      </c>
      <c r="G42" s="20" t="str">
        <f t="shared" si="4"/>
        <v>MPAC UMi AVG all positions Z3</v>
      </c>
      <c r="H42" s="21">
        <f>SUMPRODUCT( (MPAC!$A$3:$A$1067=A42)*(MPAC!$B$3:$B$1067=C42)*(MPAC!$E$3:$E$1067=D42)*(MPAC!$C$3:$C$1067=F42)*(MPAC!$F$3:$F$1067) )</f>
        <v>-92.886288528107954</v>
      </c>
      <c r="I42" s="21">
        <f>SUMPRODUCT( (MPAC!$A$3:$A$1067=A42)*(MPAC!$B$3:$B$1067=C42)*(MPAC!$E$3:$E$1067=D42)*(MPAC!$C$3:$C$1067=F42)*(MPAC!$G$3:$G$1067) )</f>
        <v>-94.897419260101771</v>
      </c>
      <c r="J42" s="21">
        <v>0</v>
      </c>
      <c r="K42" s="21">
        <f t="shared" si="5"/>
        <v>-92.886288528107954</v>
      </c>
      <c r="L42" s="21">
        <f t="shared" si="5"/>
        <v>-94.897419260101771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9.6</v>
      </c>
      <c r="K43" s="21">
        <f t="shared" si="5"/>
        <v>-87.933000000000007</v>
      </c>
      <c r="L43" s="21">
        <f t="shared" si="5"/>
        <v>-88.225999999999999</v>
      </c>
      <c r="M43" s="41">
        <f>ABS(K43-K42)</f>
        <v>4.9532885281079473</v>
      </c>
      <c r="N43" s="41">
        <f>ABS(L43-L42)</f>
        <v>6.6714192601017714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4.5</v>
      </c>
      <c r="K44" s="21">
        <f t="shared" si="5"/>
        <v>-89.805999999999997</v>
      </c>
      <c r="L44" s="21">
        <f t="shared" si="5"/>
        <v>-91.352000000000004</v>
      </c>
      <c r="M44" s="41">
        <f>ABS(K44-K42)</f>
        <v>3.0802885281079568</v>
      </c>
      <c r="N44" s="41">
        <f>ABS(L44-L42)</f>
        <v>3.5454192601017667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">
        <v>19</v>
      </c>
      <c r="E47" s="18" t="str">
        <f t="shared" ref="E47:E57" si="6">CONCATENATE(B47," ",C47," ",D47)</f>
        <v>MPAC UMa AVG all positions</v>
      </c>
      <c r="F47" s="18" t="s">
        <v>8</v>
      </c>
      <c r="G47" s="18" t="str">
        <f t="shared" ref="G47:G57" si="7">CONCATENATE(E47," ",F47)</f>
        <v>MPAC UMa AVG all positions XT1080</v>
      </c>
      <c r="H47" s="19">
        <f>SUMPRODUCT( (MPAC!$A$3:$A$1067=A47)*(MPAC!$B$3:$B$1067=C47)*(MPAC!$E$3:$E$1067=D47)*(MPAC!$C$3:$C$1067=F47)*(MPAC!$F$3:$F$1067) )</f>
        <v>-87.177910185738028</v>
      </c>
      <c r="I47" s="19">
        <f>SUMPRODUCT( (MPAC!$A$3:$A$1067=A47)*(MPAC!$B$3:$B$1067=C47)*(MPAC!$E$3:$E$1067=D47)*(MPAC!$C$3:$C$1067=F47)*(MPAC!$G$3:$G$1067) )</f>
        <v>-89.601259712911073</v>
      </c>
      <c r="J47" s="19">
        <v>0</v>
      </c>
      <c r="K47" s="19">
        <f>H47+$J47</f>
        <v>-87.177910185738028</v>
      </c>
      <c r="L47" s="19">
        <f>I47+$J47</f>
        <v>-89.601259712911073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9.6</v>
      </c>
      <c r="K48" s="19">
        <f t="shared" ref="K48:L57" si="8">H48+$J48</f>
        <v>-89.219000000000008</v>
      </c>
      <c r="L48" s="19">
        <f t="shared" si="8"/>
        <v>-89.491</v>
      </c>
      <c r="M48" s="39">
        <f>ABS(K48-K47)</f>
        <v>2.04108981426198</v>
      </c>
      <c r="N48" s="39">
        <f>ABS(L48-L47)</f>
        <v>0.11025971291107339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4.5</v>
      </c>
      <c r="K49" s="19">
        <f t="shared" si="8"/>
        <v>-84.316000000000003</v>
      </c>
      <c r="L49" s="19">
        <f t="shared" si="8"/>
        <v>-86.554000000000002</v>
      </c>
      <c r="M49" s="39">
        <f>ABS(K49-K47)</f>
        <v>2.8619101857380258</v>
      </c>
      <c r="N49" s="39">
        <f>ABS(L49-L47)</f>
        <v>3.047259712911071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">
        <v>19</v>
      </c>
      <c r="E50" s="18" t="str">
        <f t="shared" si="6"/>
        <v>RTS UMa AVG all positions</v>
      </c>
      <c r="F50" s="18" t="s">
        <v>8</v>
      </c>
      <c r="G50" s="18" t="str">
        <f t="shared" si="7"/>
        <v>RTS UMa AVG all positions XT1080</v>
      </c>
      <c r="H50" s="19">
        <f>SUMPRODUCT( (RTS!$A$3:$A$1043=A50)*(RTS!$B$3:$B$1043=C50)*(RTS!$E$3:$E$1043=D50)*(RTS!$C$3:$C$1043=F50)*(RTS!$F$3:$F$1043) )</f>
        <v>-88.110330800377724</v>
      </c>
      <c r="I50" s="19">
        <f>SUMPRODUCT( (RTS!$A$3:$A$1043=A50)*(RTS!$B$3:$B$1043=C50)*(RTS!$E$3:$E$1043=D50)*(RTS!$C$3:$C$1043=F50)*(RTS!$G$3:$G$1043) )</f>
        <v>-90.846483591312449</v>
      </c>
      <c r="J50" s="19">
        <f>$J$3</f>
        <v>0</v>
      </c>
      <c r="K50" s="19">
        <f t="shared" si="8"/>
        <v>-88.110330800377724</v>
      </c>
      <c r="L50" s="19">
        <f t="shared" si="8"/>
        <v>-90.846483591312449</v>
      </c>
      <c r="M50" s="39">
        <f>ABS(K50-K47)</f>
        <v>0.93242061463969605</v>
      </c>
      <c r="N50" s="39">
        <f>ABS(L50-L47)</f>
        <v>1.2452238784013758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">
        <v>19</v>
      </c>
      <c r="E51" s="6" t="str">
        <f t="shared" si="6"/>
        <v>MPAC UMa AVG all positions</v>
      </c>
      <c r="F51" s="6" t="s">
        <v>20</v>
      </c>
      <c r="G51" s="6" t="str">
        <f t="shared" si="7"/>
        <v>MPAC UMa AVG all positions XT1096</v>
      </c>
      <c r="H51" s="7">
        <f>SUMPRODUCT( (MPAC!$A$3:$A$1067=A51)*(MPAC!$B$3:$B$1067=C51)*(MPAC!$E$3:$E$1067=D51)*(MPAC!$C$3:$C$1067=F51)*(MPAC!$F$3:$F$1067) )</f>
        <v>-89.963562873815093</v>
      </c>
      <c r="I51" s="7">
        <f>SUMPRODUCT( (MPAC!$A$3:$A$1067=A51)*(MPAC!$B$3:$B$1067=C51)*(MPAC!$E$3:$E$1067=D51)*(MPAC!$C$3:$C$1067=F51)*(MPAC!$G$3:$G$1067) )</f>
        <v>-92.384533489477661</v>
      </c>
      <c r="J51" s="7">
        <v>0</v>
      </c>
      <c r="K51" s="7">
        <f t="shared" si="8"/>
        <v>-89.963562873815093</v>
      </c>
      <c r="L51" s="7">
        <f t="shared" si="8"/>
        <v>-92.384533489477661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9.6</v>
      </c>
      <c r="K52" s="7">
        <f t="shared" si="8"/>
        <v>-89.406000000000006</v>
      </c>
      <c r="L52" s="7">
        <f t="shared" si="8"/>
        <v>-89.696000000000012</v>
      </c>
      <c r="M52" s="40">
        <f>ABS(K52-K51)</f>
        <v>0.55756287381508685</v>
      </c>
      <c r="N52" s="40">
        <f>ABS(L52-L51)</f>
        <v>2.6885334894776491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4.5</v>
      </c>
      <c r="K53" s="7">
        <f t="shared" si="8"/>
        <v>-86.346000000000004</v>
      </c>
      <c r="L53" s="7">
        <f t="shared" si="8"/>
        <v>-88.341999999999999</v>
      </c>
      <c r="M53" s="40">
        <f>ABS(K53-K51)</f>
        <v>3.6175628738150891</v>
      </c>
      <c r="N53" s="40">
        <f>ABS(L53-L51)</f>
        <v>4.0425334894776626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">
        <v>19</v>
      </c>
      <c r="E54" s="6" t="str">
        <f t="shared" si="6"/>
        <v>RTS UMa AVG all positions</v>
      </c>
      <c r="F54" s="6" t="s">
        <v>20</v>
      </c>
      <c r="G54" s="6" t="str">
        <f t="shared" si="7"/>
        <v>RTS UMa AVG all positions XT1096</v>
      </c>
      <c r="H54" s="7">
        <f>SUMPRODUCT( (RTS!$A$3:$A$1043=A54)*(RTS!$B$3:$B$1043=C54)*(RTS!$E$3:$E$1043=D54)*(RTS!$C$3:$C$1043=F54)*(RTS!$F$3:$F$1043) )</f>
        <v>-88.825010241257758</v>
      </c>
      <c r="I54" s="7">
        <f>SUMPRODUCT( (RTS!$A$3:$A$1043=A54)*(RTS!$B$3:$B$1043=C54)*(RTS!$E$3:$E$1043=D54)*(RTS!$C$3:$C$1043=F54)*(RTS!$G$3:$G$1043) )</f>
        <v>-92.475781303420135</v>
      </c>
      <c r="J54" s="7">
        <f>$J$3</f>
        <v>0</v>
      </c>
      <c r="K54" s="7">
        <f t="shared" si="8"/>
        <v>-88.825010241257758</v>
      </c>
      <c r="L54" s="7">
        <f t="shared" si="8"/>
        <v>-92.475781303420135</v>
      </c>
      <c r="M54" s="40">
        <f>ABS(K54-K51)</f>
        <v>1.1385526325573352</v>
      </c>
      <c r="N54" s="40">
        <f>ABS(L54-L51)</f>
        <v>9.1247813942473499E-2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">
        <v>19</v>
      </c>
      <c r="E55" s="20" t="str">
        <f t="shared" si="6"/>
        <v>MPAC UMa AVG all positions</v>
      </c>
      <c r="F55" s="20" t="s">
        <v>21</v>
      </c>
      <c r="G55" s="20" t="str">
        <f t="shared" si="7"/>
        <v>MPAC UMa AVG all positions Z3</v>
      </c>
      <c r="H55" s="21">
        <f>SUMPRODUCT( (MPAC!$A$3:$A$1067=A55)*(MPAC!$B$3:$B$1067=C55)*(MPAC!$E$3:$E$1067=D55)*(MPAC!$C$3:$C$1067=F55)*(MPAC!$F$3:$F$1067) )</f>
        <v>-80.303957040671349</v>
      </c>
      <c r="I55" s="21">
        <f>SUMPRODUCT( (MPAC!$A$3:$A$1067=A55)*(MPAC!$B$3:$B$1067=C55)*(MPAC!$E$3:$E$1067=D55)*(MPAC!$C$3:$C$1067=F55)*(MPAC!$G$3:$G$1067) )</f>
        <v>-87.586604545774435</v>
      </c>
      <c r="J55" s="21">
        <v>0</v>
      </c>
      <c r="K55" s="21">
        <f t="shared" si="8"/>
        <v>-80.303957040671349</v>
      </c>
      <c r="L55" s="21">
        <f t="shared" si="8"/>
        <v>-87.586604545774435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9.6</v>
      </c>
      <c r="K56" s="21">
        <f t="shared" si="8"/>
        <v>-87.933000000000007</v>
      </c>
      <c r="L56" s="21">
        <f t="shared" si="8"/>
        <v>-88.225999999999999</v>
      </c>
      <c r="M56" s="41">
        <f>ABS(K56-K55)</f>
        <v>7.6290429593286575</v>
      </c>
      <c r="N56" s="41">
        <f>ABS(L56-L55)</f>
        <v>0.63939545422556421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-87.962000000000003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4.5</v>
      </c>
      <c r="K57" s="21">
        <f t="shared" si="8"/>
        <v>-83.462000000000003</v>
      </c>
      <c r="L57" s="21">
        <f t="shared" si="8"/>
        <v>-86.301000000000002</v>
      </c>
      <c r="M57" s="41">
        <f>ABS(K57-K55)</f>
        <v>3.1580429593286539</v>
      </c>
      <c r="N57" s="41">
        <f>ABS(L57-L55)</f>
        <v>1.2856045457744329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">
        <v>19</v>
      </c>
      <c r="E60" s="18" t="str">
        <f t="shared" ref="E60:E70" si="9">CONCATENATE(B60," ",C60," ",D60)</f>
        <v>MPAC UMi AVG all positions</v>
      </c>
      <c r="F60" s="18" t="s">
        <v>8</v>
      </c>
      <c r="G60" s="18" t="str">
        <f t="shared" ref="G60:G70" si="10">CONCATENATE(E60," ",F60)</f>
        <v>MPAC UMi AVG all positions XT1080</v>
      </c>
      <c r="H60" s="19">
        <f>SUMPRODUCT( (MPAC!$A$3:$A$1067=A60)*(MPAC!$B$3:$B$1067=C60)*(MPAC!$E$3:$E$1067=D60)*(MPAC!$C$3:$C$1067=F60)*(MPAC!$F$3:$F$1067) )</f>
        <v>-93.093967930971942</v>
      </c>
      <c r="I60" s="19">
        <f>SUMPRODUCT( (MPAC!$A$3:$A$1067=A60)*(MPAC!$B$3:$B$1067=C60)*(MPAC!$E$3:$E$1067=D60)*(MPAC!$C$3:$C$1067=F60)*(MPAC!$G$3:$G$1067) )</f>
        <v>-95.082509808197102</v>
      </c>
      <c r="J60" s="19">
        <v>0</v>
      </c>
      <c r="K60" s="19">
        <f>H60+$J60</f>
        <v>-93.093967930971942</v>
      </c>
      <c r="L60" s="19">
        <f>I60+$J60</f>
        <v>-95.082509808197102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9.6</v>
      </c>
      <c r="K61" s="19">
        <f t="shared" ref="K61:L70" si="11">H61+$J61</f>
        <v>-89.219000000000008</v>
      </c>
      <c r="L61" s="19">
        <f t="shared" si="11"/>
        <v>-89.491</v>
      </c>
      <c r="M61" s="39">
        <f>ABS(K61-K60)</f>
        <v>3.874967930971934</v>
      </c>
      <c r="N61" s="39">
        <f>ABS(L61-L60)</f>
        <v>5.5915098081971024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4.5</v>
      </c>
      <c r="K62" s="19">
        <f t="shared" si="11"/>
        <v>-90.042000000000002</v>
      </c>
      <c r="L62" s="19">
        <f t="shared" si="11"/>
        <v>-91.63</v>
      </c>
      <c r="M62" s="39">
        <f>ABS(K62-K60)</f>
        <v>3.0519679309719407</v>
      </c>
      <c r="N62" s="39">
        <f>ABS(L62-L60)</f>
        <v>3.4525098081971066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">
        <v>19</v>
      </c>
      <c r="E63" s="18" t="str">
        <f t="shared" si="9"/>
        <v>RTS UMi AVG all positions</v>
      </c>
      <c r="F63" s="18" t="s">
        <v>8</v>
      </c>
      <c r="G63" s="18" t="str">
        <f t="shared" si="10"/>
        <v>RTS UMi AVG all positions XT1080</v>
      </c>
      <c r="H63" s="19">
        <f>SUMPRODUCT( (RTS!$A$3:$A$1043=A63)*(RTS!$B$3:$B$1043=C63)*(RTS!$E$3:$E$1043=D63)*(RTS!$C$3:$C$1043=F63)*(RTS!$F$3:$F$1043) )</f>
        <v>-93.77428143386777</v>
      </c>
      <c r="I63" s="19">
        <f>SUMPRODUCT( (RTS!$A$3:$A$1043=A63)*(RTS!$B$3:$B$1043=C63)*(RTS!$E$3:$E$1043=D63)*(RTS!$C$3:$C$1043=F63)*(RTS!$G$3:$G$1043) )</f>
        <v>-95.442449106509869</v>
      </c>
      <c r="J63" s="19">
        <f>$J$3</f>
        <v>0</v>
      </c>
      <c r="K63" s="19">
        <f t="shared" si="11"/>
        <v>-93.77428143386777</v>
      </c>
      <c r="L63" s="19">
        <f t="shared" si="11"/>
        <v>-95.442449106509869</v>
      </c>
      <c r="M63" s="39">
        <f>ABS(K63-K60)</f>
        <v>0.68031350289582804</v>
      </c>
      <c r="N63" s="39">
        <f>ABS(L63-L60)</f>
        <v>0.35993929831276716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">
        <v>19</v>
      </c>
      <c r="E64" s="6" t="str">
        <f t="shared" si="9"/>
        <v>MPAC UMi AVG all positions</v>
      </c>
      <c r="F64" s="6" t="s">
        <v>20</v>
      </c>
      <c r="G64" s="6" t="str">
        <f t="shared" si="10"/>
        <v>MPAC UMi AVG all positions XT1096</v>
      </c>
      <c r="H64" s="7">
        <f>SUMPRODUCT( (MPAC!$A$3:$A$1067=A64)*(MPAC!$B$3:$B$1067=C64)*(MPAC!$E$3:$E$1067=D64)*(MPAC!$C$3:$C$1067=F64)*(MPAC!$F$3:$F$1067) )</f>
        <v>-95.23060055897875</v>
      </c>
      <c r="I64" s="7">
        <f>SUMPRODUCT( (MPAC!$A$3:$A$1067=A64)*(MPAC!$B$3:$B$1067=C64)*(MPAC!$E$3:$E$1067=D64)*(MPAC!$C$3:$C$1067=F64)*(MPAC!$G$3:$G$1067) )</f>
        <v>-97.182566833049066</v>
      </c>
      <c r="J64" s="7">
        <v>0</v>
      </c>
      <c r="K64" s="7">
        <f t="shared" si="11"/>
        <v>-95.23060055897875</v>
      </c>
      <c r="L64" s="7">
        <f t="shared" si="11"/>
        <v>-97.182566833049066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9.6</v>
      </c>
      <c r="K65" s="7">
        <f t="shared" si="11"/>
        <v>-89.406000000000006</v>
      </c>
      <c r="L65" s="7">
        <f t="shared" si="11"/>
        <v>-89.696000000000012</v>
      </c>
      <c r="M65" s="40">
        <f>ABS(K65-K64)</f>
        <v>5.8246005589787444</v>
      </c>
      <c r="N65" s="40">
        <f>ABS(L65-L64)</f>
        <v>7.4865668330490536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4.5</v>
      </c>
      <c r="K66" s="7">
        <f t="shared" si="11"/>
        <v>-91.564999999999998</v>
      </c>
      <c r="L66" s="7">
        <f t="shared" si="11"/>
        <v>-93.122</v>
      </c>
      <c r="M66" s="40">
        <f>ABS(K66-K64)</f>
        <v>3.6656005589787526</v>
      </c>
      <c r="N66" s="40">
        <f>ABS(L66-L64)</f>
        <v>4.0605668330490658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">
        <v>19</v>
      </c>
      <c r="E67" s="6" t="str">
        <f t="shared" si="9"/>
        <v>RTS UMi AVG all positions</v>
      </c>
      <c r="F67" s="6" t="s">
        <v>20</v>
      </c>
      <c r="G67" s="6" t="str">
        <f t="shared" si="10"/>
        <v>RTS UMi AVG all positions XT1096</v>
      </c>
      <c r="H67" s="7">
        <f>SUMPRODUCT( (RTS!$A$3:$A$1043=A67)*(RTS!$B$3:$B$1043=C67)*(RTS!$E$3:$E$1043=D67)*(RTS!$C$3:$C$1043=F67)*(RTS!$F$3:$F$1043) )</f>
        <v>-95.469544299226669</v>
      </c>
      <c r="I67" s="7">
        <f>SUMPRODUCT( (RTS!$A$3:$A$1043=A67)*(RTS!$B$3:$B$1043=C67)*(RTS!$E$3:$E$1043=D67)*(RTS!$C$3:$C$1043=F67)*(RTS!$G$3:$G$1043) )</f>
        <v>-97.451958991504938</v>
      </c>
      <c r="J67" s="7">
        <f>$J$3</f>
        <v>0</v>
      </c>
      <c r="K67" s="7">
        <f t="shared" si="11"/>
        <v>-95.469544299226669</v>
      </c>
      <c r="L67" s="7">
        <f t="shared" si="11"/>
        <v>-97.451958991504938</v>
      </c>
      <c r="M67" s="40">
        <f>ABS(K67-K64)</f>
        <v>0.23894374024791887</v>
      </c>
      <c r="N67" s="40">
        <f>ABS(L67-L64)</f>
        <v>0.26939215845587228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">
        <v>19</v>
      </c>
      <c r="E68" s="20" t="str">
        <f t="shared" si="9"/>
        <v>MPAC UMi AVG all positions</v>
      </c>
      <c r="F68" s="20" t="s">
        <v>21</v>
      </c>
      <c r="G68" s="20" t="str">
        <f t="shared" si="10"/>
        <v>MPAC UMi AVG all positions Z3</v>
      </c>
      <c r="H68" s="21">
        <f>SUMPRODUCT( (MPAC!$A$3:$A$1067=A68)*(MPAC!$B$3:$B$1067=C68)*(MPAC!$E$3:$E$1067=D68)*(MPAC!$C$3:$C$1067=F68)*(MPAC!$F$3:$F$1067) )</f>
        <v>-92.886288528107954</v>
      </c>
      <c r="I68" s="21">
        <f>SUMPRODUCT( (MPAC!$A$3:$A$1067=A68)*(MPAC!$B$3:$B$1067=C68)*(MPAC!$E$3:$E$1067=D68)*(MPAC!$C$3:$C$1067=F68)*(MPAC!$G$3:$G$1067) )</f>
        <v>-94.897419260101771</v>
      </c>
      <c r="J68" s="21">
        <v>0</v>
      </c>
      <c r="K68" s="21">
        <f t="shared" si="11"/>
        <v>-92.886288528107954</v>
      </c>
      <c r="L68" s="21">
        <f t="shared" si="11"/>
        <v>-94.897419260101771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9.6</v>
      </c>
      <c r="K69" s="21">
        <f t="shared" si="11"/>
        <v>-87.933000000000007</v>
      </c>
      <c r="L69" s="21">
        <f t="shared" si="11"/>
        <v>-88.225999999999999</v>
      </c>
      <c r="M69" s="41">
        <f>ABS(K69-K68)</f>
        <v>4.9532885281079473</v>
      </c>
      <c r="N69" s="41">
        <f>ABS(L69-L68)</f>
        <v>6.6714192601017714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4.5</v>
      </c>
      <c r="K70" s="21">
        <f t="shared" si="11"/>
        <v>-89.805999999999997</v>
      </c>
      <c r="L70" s="21">
        <f t="shared" si="11"/>
        <v>-91.352000000000004</v>
      </c>
      <c r="M70" s="41">
        <f>ABS(K70-K68)</f>
        <v>3.0802885281079568</v>
      </c>
      <c r="N70" s="41">
        <f>ABS(L70-L68)</f>
        <v>3.5454192601017667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">
        <v>19</v>
      </c>
      <c r="E73" s="22" t="str">
        <f t="shared" ref="E73:E83" si="12">CONCATENATE(B73," ",C73," ",D73)</f>
        <v>MPAC UMa AVG all positions</v>
      </c>
      <c r="F73" s="22" t="s">
        <v>47</v>
      </c>
      <c r="G73" s="22" t="str">
        <f t="shared" ref="G73:G83" si="13">CONCATENATE(E73," ",F73)</f>
        <v>MPAC UMa AVG all positions S4</v>
      </c>
      <c r="H73" s="23">
        <f>SUMPRODUCT( (MPAC!$A$3:$A$1067=A73)*(MPAC!$B$3:$B$1067=C73)*(MPAC!$E$3:$E$1067=D73)*(MPAC!$C$3:$C$1067=F73)*(MPAC!$F$3:$F$1067) )</f>
        <v>-85.843828635709826</v>
      </c>
      <c r="I73" s="23">
        <f>SUMPRODUCT( (MPAC!$A$3:$A$1067=A73)*(MPAC!$B$3:$B$1067=C73)*(MPAC!$E$3:$E$1067=D73)*(MPAC!$C$3:$C$1067=F73)*(MPAC!$G$3:$G$1067) )</f>
        <v>-88.174036125506007</v>
      </c>
      <c r="J73" s="23">
        <v>0</v>
      </c>
      <c r="K73" s="23">
        <f>H73+$J73</f>
        <v>-85.843828635709826</v>
      </c>
      <c r="L73" s="23">
        <f>I73+$J73</f>
        <v>-88.174036125506007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4.1861713642901748</v>
      </c>
      <c r="N74" s="43">
        <f>ABS(L74-L73)</f>
        <v>2.2859638744940014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3.7</v>
      </c>
      <c r="K75" s="23">
        <f t="shared" si="14"/>
        <v>-85.49</v>
      </c>
      <c r="L75" s="23">
        <f t="shared" si="14"/>
        <v>-87.420999999999992</v>
      </c>
      <c r="M75" s="23">
        <f>ABS(K75-K73)</f>
        <v>0.35382863570983147</v>
      </c>
      <c r="N75" s="43">
        <f>ABS(L75-L73)</f>
        <v>0.75303612550601429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">
        <v>19</v>
      </c>
      <c r="E76" s="22" t="str">
        <f t="shared" si="12"/>
        <v>RTS UMa AVG all positions</v>
      </c>
      <c r="F76" s="22" t="s">
        <v>47</v>
      </c>
      <c r="G76" s="22" t="str">
        <f t="shared" si="13"/>
        <v>RTS UMa AVG all positions S4</v>
      </c>
      <c r="H76" s="23">
        <f>SUMPRODUCT( (RTS!$A$3:$A$1043=A76)*(RTS!$B$3:$B$1043=C76)*(RTS!$E$3:$E$1043=D76)*(RTS!$C$3:$C$1043=F76)*(RTS!$F$3:$F$1043) )</f>
        <v>-84.873557925300048</v>
      </c>
      <c r="I76" s="23">
        <f>SUMPRODUCT( (RTS!$A$3:$A$1043=A76)*(RTS!$B$3:$B$1043=C76)*(RTS!$E$3:$E$1043=D76)*(RTS!$C$3:$C$1043=F76)*(RTS!$G$3:$G$1043) )</f>
        <v>-88.106843268457567</v>
      </c>
      <c r="J76" s="23">
        <f>$J$4</f>
        <v>-0.6</v>
      </c>
      <c r="K76" s="23">
        <f t="shared" si="14"/>
        <v>-85.473557925300042</v>
      </c>
      <c r="L76" s="23">
        <f t="shared" si="14"/>
        <v>-88.706843268457561</v>
      </c>
      <c r="M76" s="23">
        <f>ABS(K76-K73)</f>
        <v>0.37027071040978399</v>
      </c>
      <c r="N76" s="43">
        <f>ABS(L76-L73)</f>
        <v>0.53280714295155462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">
        <v>19</v>
      </c>
      <c r="E77" s="8" t="str">
        <f t="shared" si="12"/>
        <v>MPAC UMa AVG all positions</v>
      </c>
      <c r="F77" s="8" t="s">
        <v>48</v>
      </c>
      <c r="G77" s="8" t="str">
        <f t="shared" si="13"/>
        <v>MPAC UMa AVG all positions S6</v>
      </c>
      <c r="H77" s="9">
        <f>SUMPRODUCT( (MPAC!$A$3:$A$1067=A77)*(MPAC!$B$3:$B$1067=C77)*(MPAC!$E$3:$E$1067=D77)*(MPAC!$C$3:$C$1067=F77)*(MPAC!$F$3:$F$1067) )</f>
        <v>-87.738731548162349</v>
      </c>
      <c r="I77" s="9">
        <f>SUMPRODUCT( (MPAC!$A$3:$A$1067=A77)*(MPAC!$B$3:$B$1067=C77)*(MPAC!$E$3:$E$1067=D77)*(MPAC!$C$3:$C$1067=F77)*(MPAC!$G$3:$G$1067) )</f>
        <v>-89.805409628839044</v>
      </c>
      <c r="J77" s="9">
        <v>0</v>
      </c>
      <c r="K77" s="9">
        <f t="shared" si="14"/>
        <v>-87.738731548162349</v>
      </c>
      <c r="L77" s="9">
        <f t="shared" si="14"/>
        <v>-89.805409628839044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3.3912684518376608</v>
      </c>
      <c r="N78" s="44">
        <f>ABS(L78-L77)</f>
        <v>1.6245903711609628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3.7</v>
      </c>
      <c r="K79" s="9">
        <f t="shared" si="14"/>
        <v>-87.790999999999997</v>
      </c>
      <c r="L79" s="9">
        <f t="shared" si="14"/>
        <v>-89.575999999999993</v>
      </c>
      <c r="M79" s="9">
        <f>ABS(K79-K77)</f>
        <v>5.2268451837647945E-2</v>
      </c>
      <c r="N79" s="44">
        <f>ABS(L79-L77)</f>
        <v>0.22940962883905058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">
        <v>19</v>
      </c>
      <c r="E80" s="8" t="str">
        <f t="shared" si="12"/>
        <v>RTS UMa AVG all positions</v>
      </c>
      <c r="F80" s="8" t="s">
        <v>48</v>
      </c>
      <c r="G80" s="8" t="str">
        <f t="shared" si="13"/>
        <v>RTS UMa AVG all positions S6</v>
      </c>
      <c r="H80" s="9">
        <f>SUMPRODUCT( (RTS!$A$3:$A$1043=A80)*(RTS!$B$3:$B$1043=C80)*(RTS!$E$3:$E$1043=D80)*(RTS!$C$3:$C$1043=F80)*(RTS!$F$3:$F$1043) )</f>
        <v>-87.38662376531606</v>
      </c>
      <c r="I80" s="9">
        <f>SUMPRODUCT( (RTS!$A$3:$A$1043=A80)*(RTS!$B$3:$B$1043=C80)*(RTS!$E$3:$E$1043=D80)*(RTS!$C$3:$C$1043=F80)*(RTS!$G$3:$G$1043) )</f>
        <v>-89.577711516261843</v>
      </c>
      <c r="J80" s="9">
        <f>$J$4</f>
        <v>-0.6</v>
      </c>
      <c r="K80" s="9">
        <f t="shared" si="14"/>
        <v>-87.986623765316054</v>
      </c>
      <c r="L80" s="9">
        <f t="shared" si="14"/>
        <v>-90.177711516261837</v>
      </c>
      <c r="M80" s="9">
        <f>ABS(K80-K77)</f>
        <v>0.24789221715370502</v>
      </c>
      <c r="N80" s="44">
        <f>ABS(L80-L77)</f>
        <v>0.37230188742279324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">
        <v>19</v>
      </c>
      <c r="E81" s="25" t="str">
        <f t="shared" si="12"/>
        <v>MPAC UMa AVG all positions</v>
      </c>
      <c r="F81" s="25" t="s">
        <v>21</v>
      </c>
      <c r="G81" s="25" t="str">
        <f t="shared" si="13"/>
        <v>MPAC UMa AVG all positions Z3</v>
      </c>
      <c r="H81" s="26">
        <f>SUMPRODUCT( (MPAC!$A$3:$A$1067=A81)*(MPAC!$B$3:$B$1067=C81)*(MPAC!$E$3:$E$1067=D81)*(MPAC!$C$3:$C$1067=F81)*(MPAC!$F$3:$F$1067) )</f>
        <v>-88.573165702079336</v>
      </c>
      <c r="I81" s="26">
        <f>SUMPRODUCT( (MPAC!$A$3:$A$1067=A81)*(MPAC!$B$3:$B$1067=C81)*(MPAC!$E$3:$E$1067=D81)*(MPAC!$C$3:$C$1067=F81)*(MPAC!$G$3:$G$1067) )</f>
        <v>-90.744721828420651</v>
      </c>
      <c r="J81" s="26">
        <v>0</v>
      </c>
      <c r="K81" s="26">
        <f t="shared" si="14"/>
        <v>-88.573165702079336</v>
      </c>
      <c r="L81" s="26">
        <f t="shared" si="14"/>
        <v>-90.744721828420651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3.1468342979206625</v>
      </c>
      <c r="N82" s="45">
        <f>ABS(L82-L81)</f>
        <v>1.2752781715793589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-91.314999999999998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3.7</v>
      </c>
      <c r="K83" s="26">
        <f t="shared" si="14"/>
        <v>-87.614999999999995</v>
      </c>
      <c r="L83" s="26">
        <f t="shared" si="14"/>
        <v>-90.358000000000004</v>
      </c>
      <c r="M83" s="26">
        <f>ABS(K83-K81)</f>
        <v>0.95816570207934149</v>
      </c>
      <c r="N83" s="45">
        <f>ABS(L83-L81)</f>
        <v>0.38672182842064728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">
        <v>19</v>
      </c>
      <c r="E86" s="22" t="str">
        <f t="shared" ref="E86:E96" si="15">CONCATENATE(B86," ",C86," ",D86)</f>
        <v>MPAC UMi AVG all positions</v>
      </c>
      <c r="F86" s="22" t="s">
        <v>47</v>
      </c>
      <c r="G86" s="22" t="str">
        <f t="shared" ref="G86:G96" si="16">CONCATENATE(E86," ",F86)</f>
        <v>MPAC UMi AVG all positions S4</v>
      </c>
      <c r="H86" s="23">
        <f>SUMPRODUCT( (MPAC!$A$3:$A$1067=A86)*(MPAC!$B$3:$B$1067=C86)*(MPAC!$E$3:$E$1067=D86)*(MPAC!$C$3:$C$1067=F86)*(MPAC!$F$3:$F$1067) )</f>
        <v>-91.613945064514709</v>
      </c>
      <c r="I86" s="23">
        <f>SUMPRODUCT( (MPAC!$A$3:$A$1067=A86)*(MPAC!$B$3:$B$1067=C86)*(MPAC!$E$3:$E$1067=D86)*(MPAC!$C$3:$C$1067=F86)*(MPAC!$G$3:$G$1067) )</f>
        <v>-93.643529914995213</v>
      </c>
      <c r="J86" s="23">
        <v>0</v>
      </c>
      <c r="K86" s="23">
        <f>H86+$J86</f>
        <v>-91.613945064514709</v>
      </c>
      <c r="L86" s="23">
        <f>I86+$J86</f>
        <v>-93.643529914995213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1.5839450645147082</v>
      </c>
      <c r="N87" s="43">
        <f>ABS(L87-L86)</f>
        <v>3.183529914995205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3.7</v>
      </c>
      <c r="K88" s="23">
        <f t="shared" si="17"/>
        <v>-92.384</v>
      </c>
      <c r="L88" s="23">
        <f t="shared" si="17"/>
        <v>-93.899000000000001</v>
      </c>
      <c r="M88" s="23">
        <f>ABS(K88-K86)</f>
        <v>0.77005493548529103</v>
      </c>
      <c r="N88" s="43">
        <f>ABS(L88-L86)</f>
        <v>0.25547008500478796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">
        <v>19</v>
      </c>
      <c r="E89" s="22" t="str">
        <f t="shared" si="15"/>
        <v>RTS UMi AVG all positions</v>
      </c>
      <c r="F89" s="22" t="s">
        <v>47</v>
      </c>
      <c r="G89" s="22" t="str">
        <f t="shared" si="16"/>
        <v>RTS UMi AVG all positions S4</v>
      </c>
      <c r="H89" s="23">
        <f>SUMPRODUCT( (RTS!$A$3:$A$1043=A89)*(RTS!$B$3:$B$1043=C89)*(RTS!$E$3:$E$1043=D89)*(RTS!$C$3:$C$1043=F89)*(RTS!$F$3:$F$1043) )</f>
        <v>-92.003203938610781</v>
      </c>
      <c r="I89" s="23">
        <f>SUMPRODUCT( (RTS!$A$3:$A$1043=A89)*(RTS!$B$3:$B$1043=C89)*(RTS!$E$3:$E$1043=D89)*(RTS!$C$3:$C$1043=F89)*(RTS!$G$3:$G$1043) )</f>
        <v>-93.972900749751517</v>
      </c>
      <c r="J89" s="23">
        <f>$J$4</f>
        <v>-0.6</v>
      </c>
      <c r="K89" s="23">
        <f t="shared" si="17"/>
        <v>-92.603203938610775</v>
      </c>
      <c r="L89" s="23">
        <f t="shared" si="17"/>
        <v>-94.572900749751511</v>
      </c>
      <c r="M89" s="23">
        <f>ABS(K89-K86)</f>
        <v>0.98925887409606617</v>
      </c>
      <c r="N89" s="43">
        <f>ABS(L89-L86)</f>
        <v>0.92937083475629834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">
        <v>19</v>
      </c>
      <c r="E90" s="8" t="str">
        <f t="shared" si="15"/>
        <v>MPAC UMi AVG all positions</v>
      </c>
      <c r="F90" s="8" t="s">
        <v>48</v>
      </c>
      <c r="G90" s="8" t="str">
        <f t="shared" si="16"/>
        <v>MPAC UMi AVG all positions S6</v>
      </c>
      <c r="H90" s="9">
        <f>SUMPRODUCT( (MPAC!$A$3:$A$1067=A90)*(MPAC!$B$3:$B$1067=C90)*(MPAC!$E$3:$E$1067=D90)*(MPAC!$C$3:$C$1067=F90)*(MPAC!$F$3:$F$1067) )</f>
        <v>-92.864799996097332</v>
      </c>
      <c r="I90" s="9">
        <f>SUMPRODUCT( (MPAC!$A$3:$A$1067=A90)*(MPAC!$B$3:$B$1067=C90)*(MPAC!$E$3:$E$1067=D90)*(MPAC!$C$3:$C$1067=F90)*(MPAC!$G$3:$G$1067) )</f>
        <v>-94.976030702863852</v>
      </c>
      <c r="J90" s="9">
        <v>0</v>
      </c>
      <c r="K90" s="9">
        <f t="shared" si="17"/>
        <v>-92.864799996097332</v>
      </c>
      <c r="L90" s="9">
        <f t="shared" si="17"/>
        <v>-94.976030702863852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1.7347999960973226</v>
      </c>
      <c r="N91" s="44">
        <f>ABS(L91-L90)</f>
        <v>3.5460307028638454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3.7</v>
      </c>
      <c r="K92" s="9">
        <f t="shared" si="17"/>
        <v>-93.521000000000001</v>
      </c>
      <c r="L92" s="9">
        <f t="shared" si="17"/>
        <v>-95.09</v>
      </c>
      <c r="M92" s="9">
        <f>ABS(K92-K90)</f>
        <v>0.65620000390266853</v>
      </c>
      <c r="N92" s="44">
        <f>ABS(L92-L90)</f>
        <v>0.11396929713615123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">
        <v>19</v>
      </c>
      <c r="E93" s="8" t="str">
        <f t="shared" si="15"/>
        <v>RTS UMi AVG all positions</v>
      </c>
      <c r="F93" s="8" t="s">
        <v>48</v>
      </c>
      <c r="G93" s="8" t="str">
        <f t="shared" si="16"/>
        <v>RTS UMi AVG all positions S6</v>
      </c>
      <c r="H93" s="9">
        <f>SUMPRODUCT( (RTS!$A$3:$A$1043=A93)*(RTS!$B$3:$B$1043=C93)*(RTS!$E$3:$E$1043=D93)*(RTS!$C$3:$C$1043=F93)*(RTS!$F$3:$F$1043) )</f>
        <v>-93.117961202408651</v>
      </c>
      <c r="I93" s="9">
        <f>SUMPRODUCT( (RTS!$A$3:$A$1043=A93)*(RTS!$B$3:$B$1043=C93)*(RTS!$E$3:$E$1043=D93)*(RTS!$C$3:$C$1043=F93)*(RTS!$G$3:$G$1043) )</f>
        <v>-95.144486094637443</v>
      </c>
      <c r="J93" s="9">
        <f>$J$4</f>
        <v>-0.6</v>
      </c>
      <c r="K93" s="9">
        <f t="shared" si="17"/>
        <v>-93.717961202408645</v>
      </c>
      <c r="L93" s="9">
        <f t="shared" si="17"/>
        <v>-95.744486094637438</v>
      </c>
      <c r="M93" s="9">
        <f>ABS(K93-K90)</f>
        <v>0.85316120631131298</v>
      </c>
      <c r="N93" s="44">
        <f>ABS(L93-L90)</f>
        <v>0.76845539177358546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">
        <v>19</v>
      </c>
      <c r="E94" s="25" t="str">
        <f t="shared" si="15"/>
        <v>MPAC UMi AVG all positions</v>
      </c>
      <c r="F94" s="25" t="s">
        <v>21</v>
      </c>
      <c r="G94" s="25" t="str">
        <f t="shared" si="16"/>
        <v>MPAC UMi AVG all positions Z3</v>
      </c>
      <c r="H94" s="26">
        <f>SUMPRODUCT( (MPAC!$A$3:$A$1067=A94)*(MPAC!$B$3:$B$1067=C94)*(MPAC!$E$3:$E$1067=D94)*(MPAC!$C$3:$C$1067=F94)*(MPAC!$F$3:$F$1067) )</f>
        <v>-93.989824066581036</v>
      </c>
      <c r="I94" s="26">
        <f>SUMPRODUCT( (MPAC!$A$3:$A$1067=A94)*(MPAC!$B$3:$B$1067=C94)*(MPAC!$E$3:$E$1067=D94)*(MPAC!$C$3:$C$1067=F94)*(MPAC!$G$3:$G$1067) )</f>
        <v>-95.972834193548735</v>
      </c>
      <c r="J94" s="26">
        <v>0</v>
      </c>
      <c r="K94" s="26">
        <f t="shared" si="17"/>
        <v>-93.989824066581036</v>
      </c>
      <c r="L94" s="26">
        <f t="shared" si="17"/>
        <v>-95.972834193548735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2.2698240665810374</v>
      </c>
      <c r="N95" s="45">
        <f>ABS(L95-L94)</f>
        <v>3.9528341935487248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3.7</v>
      </c>
      <c r="K96" s="26">
        <f t="shared" si="17"/>
        <v>-94.021000000000001</v>
      </c>
      <c r="L96" s="26">
        <f t="shared" si="17"/>
        <v>-95.596999999999994</v>
      </c>
      <c r="M96" s="26">
        <f>ABS(K96-K94)</f>
        <v>3.1175933418964519E-2</v>
      </c>
      <c r="N96" s="45">
        <f>ABS(L96-L94)</f>
        <v>0.37583419354874081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">
        <v>19</v>
      </c>
      <c r="E99" s="22" t="str">
        <f t="shared" ref="E99:E109" si="18">CONCATENATE(B99," ",C99," ",D99)</f>
        <v>MPAC UMa AVG all positions</v>
      </c>
      <c r="F99" s="22" t="s">
        <v>47</v>
      </c>
      <c r="G99" s="22" t="str">
        <f t="shared" ref="G99:G109" si="19">CONCATENATE(E99," ",F99)</f>
        <v>MPAC UMa AVG all positions S4</v>
      </c>
      <c r="H99" s="23">
        <f>SUMPRODUCT( (MPAC!$A$3:$A$1067=A99)*(MPAC!$B$3:$B$1067=C99)*(MPAC!$E$3:$E$1067=D99)*(MPAC!$C$3:$C$1067=F99)*(MPAC!$F$3:$F$1067) )</f>
        <v>-85.843828635709826</v>
      </c>
      <c r="I99" s="23">
        <f>SUMPRODUCT( (MPAC!$A$3:$A$1067=A99)*(MPAC!$B$3:$B$1067=C99)*(MPAC!$E$3:$E$1067=D99)*(MPAC!$C$3:$C$1067=F99)*(MPAC!$G$3:$G$1067) )</f>
        <v>-88.174036125506007</v>
      </c>
      <c r="J99" s="23">
        <v>0</v>
      </c>
      <c r="K99" s="23">
        <f>H99+$J99</f>
        <v>-85.843828635709826</v>
      </c>
      <c r="L99" s="23">
        <f>I99+$J99</f>
        <v>-88.174036125506007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4.1861713642901748</v>
      </c>
      <c r="N100" s="43">
        <f>ABS(L100-L99)</f>
        <v>2.2859638744940014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3.7</v>
      </c>
      <c r="K101" s="23">
        <f t="shared" si="20"/>
        <v>-85.49</v>
      </c>
      <c r="L101" s="23">
        <f t="shared" si="20"/>
        <v>-87.420999999999992</v>
      </c>
      <c r="M101" s="23">
        <f>ABS(K101-K99)</f>
        <v>0.35382863570983147</v>
      </c>
      <c r="N101" s="43">
        <f>ABS(L101-L99)</f>
        <v>0.75303612550601429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">
        <v>19</v>
      </c>
      <c r="E102" s="22" t="str">
        <f t="shared" si="18"/>
        <v>RTS UMa AVG all positions</v>
      </c>
      <c r="F102" s="22" t="s">
        <v>47</v>
      </c>
      <c r="G102" s="22" t="str">
        <f t="shared" si="19"/>
        <v>RTS UMa AVG all positions S4</v>
      </c>
      <c r="H102" s="23">
        <f>SUMPRODUCT( (RTS!$A$3:$A$1043=A102)*(RTS!$B$3:$B$1043=C102)*(RTS!$E$3:$E$1043=D102)*(RTS!$C$3:$C$1043=F102)*(RTS!$F$3:$F$1043) )</f>
        <v>-84.873557925300048</v>
      </c>
      <c r="I102" s="23">
        <f>SUMPRODUCT( (RTS!$A$3:$A$1043=A102)*(RTS!$B$3:$B$1043=C102)*(RTS!$E$3:$E$1043=D102)*(RTS!$C$3:$C$1043=F102)*(RTS!$G$3:$G$1043) )</f>
        <v>-88.106843268457567</v>
      </c>
      <c r="J102" s="23">
        <f>$J$4</f>
        <v>-0.6</v>
      </c>
      <c r="K102" s="23">
        <f t="shared" si="20"/>
        <v>-85.473557925300042</v>
      </c>
      <c r="L102" s="23">
        <f t="shared" si="20"/>
        <v>-88.706843268457561</v>
      </c>
      <c r="M102" s="23">
        <f>ABS(K102-K99)</f>
        <v>0.37027071040978399</v>
      </c>
      <c r="N102" s="43">
        <f>ABS(L102-L99)</f>
        <v>0.53280714295155462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">
        <v>19</v>
      </c>
      <c r="E103" s="8" t="str">
        <f t="shared" si="18"/>
        <v>MPAC UMa AVG all positions</v>
      </c>
      <c r="F103" s="8" t="s">
        <v>48</v>
      </c>
      <c r="G103" s="8" t="str">
        <f t="shared" si="19"/>
        <v>MPAC UMa AVG all positions S6</v>
      </c>
      <c r="H103" s="9">
        <f>SUMPRODUCT( (MPAC!$A$3:$A$1067=A103)*(MPAC!$B$3:$B$1067=C103)*(MPAC!$E$3:$E$1067=D103)*(MPAC!$C$3:$C$1067=F103)*(MPAC!$F$3:$F$1067) )</f>
        <v>-87.738731548162349</v>
      </c>
      <c r="I103" s="9">
        <f>SUMPRODUCT( (MPAC!$A$3:$A$1067=A103)*(MPAC!$B$3:$B$1067=C103)*(MPAC!$E$3:$E$1067=D103)*(MPAC!$C$3:$C$1067=F103)*(MPAC!$G$3:$G$1067) )</f>
        <v>-89.805409628839044</v>
      </c>
      <c r="J103" s="9">
        <v>0</v>
      </c>
      <c r="K103" s="9">
        <f t="shared" si="20"/>
        <v>-87.738731548162349</v>
      </c>
      <c r="L103" s="9">
        <f t="shared" si="20"/>
        <v>-89.805409628839044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3.3912684518376608</v>
      </c>
      <c r="N104" s="44">
        <f>ABS(L104-L103)</f>
        <v>1.6245903711609628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3.7</v>
      </c>
      <c r="K105" s="9">
        <f t="shared" si="20"/>
        <v>-87.790999999999997</v>
      </c>
      <c r="L105" s="9">
        <f t="shared" si="20"/>
        <v>-89.575999999999993</v>
      </c>
      <c r="M105" s="9">
        <f>ABS(K105-K103)</f>
        <v>5.2268451837647945E-2</v>
      </c>
      <c r="N105" s="44">
        <f>ABS(L105-L103)</f>
        <v>0.22940962883905058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">
        <v>19</v>
      </c>
      <c r="E106" s="8" t="str">
        <f t="shared" si="18"/>
        <v>RTS UMa AVG all positions</v>
      </c>
      <c r="F106" s="8" t="s">
        <v>48</v>
      </c>
      <c r="G106" s="8" t="str">
        <f t="shared" si="19"/>
        <v>RTS UMa AVG all positions S6</v>
      </c>
      <c r="H106" s="9">
        <f>SUMPRODUCT( (RTS!$A$3:$A$1043=A106)*(RTS!$B$3:$B$1043=C106)*(RTS!$E$3:$E$1043=D106)*(RTS!$C$3:$C$1043=F106)*(RTS!$F$3:$F$1043) )</f>
        <v>-87.38662376531606</v>
      </c>
      <c r="I106" s="9">
        <f>SUMPRODUCT( (RTS!$A$3:$A$1043=A106)*(RTS!$B$3:$B$1043=C106)*(RTS!$E$3:$E$1043=D106)*(RTS!$C$3:$C$1043=F106)*(RTS!$G$3:$G$1043) )</f>
        <v>-89.577711516261843</v>
      </c>
      <c r="J106" s="9">
        <f>$J$4</f>
        <v>-0.6</v>
      </c>
      <c r="K106" s="9">
        <f t="shared" si="20"/>
        <v>-87.986623765316054</v>
      </c>
      <c r="L106" s="9">
        <f t="shared" si="20"/>
        <v>-90.177711516261837</v>
      </c>
      <c r="M106" s="9">
        <f>ABS(K106-K103)</f>
        <v>0.24789221715370502</v>
      </c>
      <c r="N106" s="44">
        <f>ABS(L106-L103)</f>
        <v>0.37230188742279324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">
        <v>19</v>
      </c>
      <c r="E107" s="25" t="str">
        <f t="shared" si="18"/>
        <v>MPAC UMa AVG all positions</v>
      </c>
      <c r="F107" s="25" t="s">
        <v>21</v>
      </c>
      <c r="G107" s="25" t="str">
        <f t="shared" si="19"/>
        <v>MPAC UMa AVG all positions Z3</v>
      </c>
      <c r="H107" s="26">
        <f>SUMPRODUCT( (MPAC!$A$3:$A$1067=A107)*(MPAC!$B$3:$B$1067=C107)*(MPAC!$E$3:$E$1067=D107)*(MPAC!$C$3:$C$1067=F107)*(MPAC!$F$3:$F$1067) )</f>
        <v>-88.573165702079336</v>
      </c>
      <c r="I107" s="26">
        <f>SUMPRODUCT( (MPAC!$A$3:$A$1067=A107)*(MPAC!$B$3:$B$1067=C107)*(MPAC!$E$3:$E$1067=D107)*(MPAC!$C$3:$C$1067=F107)*(MPAC!$G$3:$G$1067) )</f>
        <v>-90.744721828420651</v>
      </c>
      <c r="J107" s="26">
        <v>0</v>
      </c>
      <c r="K107" s="26">
        <f t="shared" si="20"/>
        <v>-88.573165702079336</v>
      </c>
      <c r="L107" s="26">
        <f t="shared" si="20"/>
        <v>-90.744721828420651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3.1468342979206625</v>
      </c>
      <c r="N108" s="45">
        <f>ABS(L108-L107)</f>
        <v>1.2752781715793589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-91.314999999999998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3.7</v>
      </c>
      <c r="K109" s="26">
        <f t="shared" si="20"/>
        <v>-87.614999999999995</v>
      </c>
      <c r="L109" s="26">
        <f t="shared" si="20"/>
        <v>-90.358000000000004</v>
      </c>
      <c r="M109" s="26">
        <f>ABS(K109-K107)</f>
        <v>0.95816570207934149</v>
      </c>
      <c r="N109" s="45">
        <f>ABS(L109-L107)</f>
        <v>0.38672182842064728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">
        <v>19</v>
      </c>
      <c r="E112" s="22" t="str">
        <f t="shared" ref="E112:E122" si="21">CONCATENATE(B112," ",C112," ",D112)</f>
        <v>MPAC UMi AVG all positions</v>
      </c>
      <c r="F112" s="22" t="s">
        <v>47</v>
      </c>
      <c r="G112" s="22" t="str">
        <f t="shared" ref="G112:G122" si="22">CONCATENATE(E112," ",F112)</f>
        <v>MPAC UMi AVG all positions S4</v>
      </c>
      <c r="H112" s="23">
        <f>SUMPRODUCT( (MPAC!$A$3:$A$1067=A112)*(MPAC!$B$3:$B$1067=C112)*(MPAC!$E$3:$E$1067=D112)*(MPAC!$C$3:$C$1067=F112)*(MPAC!$F$3:$F$1067) )</f>
        <v>-91.613945064514709</v>
      </c>
      <c r="I112" s="23">
        <f>SUMPRODUCT( (MPAC!$A$3:$A$1067=A112)*(MPAC!$B$3:$B$1067=C112)*(MPAC!$E$3:$E$1067=D112)*(MPAC!$C$3:$C$1067=F112)*(MPAC!$G$3:$G$1067) )</f>
        <v>-93.643529914995213</v>
      </c>
      <c r="J112" s="23">
        <v>0</v>
      </c>
      <c r="K112" s="23">
        <f>H112+$J112</f>
        <v>-91.613945064514709</v>
      </c>
      <c r="L112" s="23">
        <f>I112+$J112</f>
        <v>-93.643529914995213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1.5839450645147082</v>
      </c>
      <c r="N113" s="43">
        <f>ABS(L113-L112)</f>
        <v>3.183529914995205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3.7</v>
      </c>
      <c r="K114" s="23">
        <f t="shared" si="23"/>
        <v>-92.384</v>
      </c>
      <c r="L114" s="23">
        <f t="shared" si="23"/>
        <v>-93.899000000000001</v>
      </c>
      <c r="M114" s="23">
        <f>ABS(K114-K112)</f>
        <v>0.77005493548529103</v>
      </c>
      <c r="N114" s="43">
        <f>ABS(L114-L112)</f>
        <v>0.25547008500478796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">
        <v>19</v>
      </c>
      <c r="E115" s="22" t="str">
        <f t="shared" si="21"/>
        <v>RTS UMi AVG all positions</v>
      </c>
      <c r="F115" s="22" t="s">
        <v>47</v>
      </c>
      <c r="G115" s="22" t="str">
        <f t="shared" si="22"/>
        <v>RTS UMi AVG all positions S4</v>
      </c>
      <c r="H115" s="23">
        <f>SUMPRODUCT( (RTS!$A$3:$A$1043=A115)*(RTS!$B$3:$B$1043=C115)*(RTS!$E$3:$E$1043=D115)*(RTS!$C$3:$C$1043=F115)*(RTS!$F$3:$F$1043) )</f>
        <v>-92.003203938610781</v>
      </c>
      <c r="I115" s="23">
        <f>SUMPRODUCT( (RTS!$A$3:$A$1043=A115)*(RTS!$B$3:$B$1043=C115)*(RTS!$E$3:$E$1043=D115)*(RTS!$C$3:$C$1043=F115)*(RTS!$G$3:$G$1043) )</f>
        <v>-93.972900749751517</v>
      </c>
      <c r="J115" s="23">
        <f>$J$4</f>
        <v>-0.6</v>
      </c>
      <c r="K115" s="23">
        <f t="shared" si="23"/>
        <v>-92.603203938610775</v>
      </c>
      <c r="L115" s="23">
        <f t="shared" si="23"/>
        <v>-94.572900749751511</v>
      </c>
      <c r="M115" s="23">
        <f>ABS(K115-K112)</f>
        <v>0.98925887409606617</v>
      </c>
      <c r="N115" s="43">
        <f>ABS(L115-L112)</f>
        <v>0.92937083475629834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">
        <v>19</v>
      </c>
      <c r="E116" s="8" t="str">
        <f t="shared" si="21"/>
        <v>MPAC UMi AVG all positions</v>
      </c>
      <c r="F116" s="8" t="s">
        <v>48</v>
      </c>
      <c r="G116" s="8" t="str">
        <f t="shared" si="22"/>
        <v>MPAC UMi AVG all positions S6</v>
      </c>
      <c r="H116" s="9">
        <f>SUMPRODUCT( (MPAC!$A$3:$A$1067=A116)*(MPAC!$B$3:$B$1067=C116)*(MPAC!$E$3:$E$1067=D116)*(MPAC!$C$3:$C$1067=F116)*(MPAC!$F$3:$F$1067) )</f>
        <v>-92.864799996097332</v>
      </c>
      <c r="I116" s="9">
        <f>SUMPRODUCT( (MPAC!$A$3:$A$1067=A116)*(MPAC!$B$3:$B$1067=C116)*(MPAC!$E$3:$E$1067=D116)*(MPAC!$C$3:$C$1067=F116)*(MPAC!$G$3:$G$1067) )</f>
        <v>-94.976030702863852</v>
      </c>
      <c r="J116" s="9">
        <v>0</v>
      </c>
      <c r="K116" s="9">
        <f t="shared" si="23"/>
        <v>-92.864799996097332</v>
      </c>
      <c r="L116" s="9">
        <f t="shared" si="23"/>
        <v>-94.976030702863852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1.7347999960973226</v>
      </c>
      <c r="N117" s="44">
        <f>ABS(L117-L116)</f>
        <v>3.5460307028638454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3.7</v>
      </c>
      <c r="K118" s="9">
        <f t="shared" si="23"/>
        <v>-93.521000000000001</v>
      </c>
      <c r="L118" s="9">
        <f t="shared" si="23"/>
        <v>-95.09</v>
      </c>
      <c r="M118" s="9">
        <f>ABS(K118-K116)</f>
        <v>0.65620000390266853</v>
      </c>
      <c r="N118" s="44">
        <f>ABS(L118-L116)</f>
        <v>0.11396929713615123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">
        <v>19</v>
      </c>
      <c r="E119" s="8" t="str">
        <f t="shared" si="21"/>
        <v>RTS UMi AVG all positions</v>
      </c>
      <c r="F119" s="8" t="s">
        <v>48</v>
      </c>
      <c r="G119" s="8" t="str">
        <f t="shared" si="22"/>
        <v>RTS UMi AVG all positions S6</v>
      </c>
      <c r="H119" s="9">
        <f>SUMPRODUCT( (RTS!$A$3:$A$1043=A119)*(RTS!$B$3:$B$1043=C119)*(RTS!$E$3:$E$1043=D119)*(RTS!$C$3:$C$1043=F119)*(RTS!$F$3:$F$1043) )</f>
        <v>-93.117961202408651</v>
      </c>
      <c r="I119" s="9">
        <f>SUMPRODUCT( (RTS!$A$3:$A$1043=A119)*(RTS!$B$3:$B$1043=C119)*(RTS!$E$3:$E$1043=D119)*(RTS!$C$3:$C$1043=F119)*(RTS!$G$3:$G$1043) )</f>
        <v>-95.144486094637443</v>
      </c>
      <c r="J119" s="9">
        <f>$J$4</f>
        <v>-0.6</v>
      </c>
      <c r="K119" s="9">
        <f t="shared" si="23"/>
        <v>-93.717961202408645</v>
      </c>
      <c r="L119" s="9">
        <f t="shared" si="23"/>
        <v>-95.744486094637438</v>
      </c>
      <c r="M119" s="9">
        <f>ABS(K119-K116)</f>
        <v>0.85316120631131298</v>
      </c>
      <c r="N119" s="44">
        <f>ABS(L119-L116)</f>
        <v>0.76845539177358546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">
        <v>19</v>
      </c>
      <c r="E120" s="25" t="str">
        <f t="shared" si="21"/>
        <v>MPAC UMi AVG all positions</v>
      </c>
      <c r="F120" s="25" t="s">
        <v>21</v>
      </c>
      <c r="G120" s="25" t="str">
        <f t="shared" si="22"/>
        <v>MPAC UMi AVG all positions Z3</v>
      </c>
      <c r="H120" s="26">
        <f>SUMPRODUCT( (MPAC!$A$3:$A$1067=A120)*(MPAC!$B$3:$B$1067=C120)*(MPAC!$E$3:$E$1067=D120)*(MPAC!$C$3:$C$1067=F120)*(MPAC!$F$3:$F$1067) )</f>
        <v>-93.989824066581036</v>
      </c>
      <c r="I120" s="26">
        <f>SUMPRODUCT( (MPAC!$A$3:$A$1067=A120)*(MPAC!$B$3:$B$1067=C120)*(MPAC!$E$3:$E$1067=D120)*(MPAC!$C$3:$C$1067=F120)*(MPAC!$G$3:$G$1067) )</f>
        <v>-95.972834193548735</v>
      </c>
      <c r="J120" s="26">
        <v>0</v>
      </c>
      <c r="K120" s="26">
        <f t="shared" si="23"/>
        <v>-93.989824066581036</v>
      </c>
      <c r="L120" s="26">
        <f t="shared" si="23"/>
        <v>-95.972834193548735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2.2698240665810374</v>
      </c>
      <c r="N121" s="45">
        <f>ABS(L121-L120)</f>
        <v>3.9528341935487248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3.7</v>
      </c>
      <c r="K122" s="26">
        <f t="shared" si="23"/>
        <v>-94.021000000000001</v>
      </c>
      <c r="L122" s="26">
        <f t="shared" si="23"/>
        <v>-95.596999999999994</v>
      </c>
      <c r="M122" s="26">
        <f>ABS(K122-K120)</f>
        <v>3.1175933418964519E-2</v>
      </c>
      <c r="N122" s="45">
        <f>ABS(L122-L120)</f>
        <v>0.37583419354874081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2:D12"/>
    <mergeCell ref="E12:F12"/>
    <mergeCell ref="A1:B4"/>
    <mergeCell ref="D1:F1"/>
    <mergeCell ref="G1:I1"/>
    <mergeCell ref="A10:F10"/>
    <mergeCell ref="A11:D11"/>
    <mergeCell ref="E11:F11"/>
    <mergeCell ref="O1:P1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  <mergeCell ref="J1:L1"/>
    <mergeCell ref="M1:N1"/>
    <mergeCell ref="A6:B8"/>
    <mergeCell ref="A13:D13"/>
    <mergeCell ref="E13:F13"/>
  </mergeCells>
  <pageMargins left="0.7" right="0.7" top="0.75" bottom="0.75" header="0.3" footer="0.3"/>
  <pageSetup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D4" sqref="D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87" t="s">
        <v>124</v>
      </c>
      <c r="B1" s="187"/>
      <c r="C1" s="10"/>
      <c r="D1" s="109" t="s">
        <v>56</v>
      </c>
      <c r="E1" s="183"/>
      <c r="F1" s="110"/>
      <c r="G1" s="109" t="s">
        <v>57</v>
      </c>
      <c r="H1" s="183"/>
      <c r="I1" s="110"/>
      <c r="J1" s="109" t="s">
        <v>58</v>
      </c>
      <c r="K1" s="183"/>
      <c r="L1" s="110"/>
      <c r="M1" s="109" t="s">
        <v>60</v>
      </c>
      <c r="N1" s="110"/>
      <c r="O1" s="109" t="s">
        <v>192</v>
      </c>
      <c r="P1" s="110"/>
    </row>
    <row r="2" spans="1:16" x14ac:dyDescent="0.2">
      <c r="A2" s="187"/>
      <c r="B2" s="187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87"/>
      <c r="B3" s="187"/>
      <c r="C3" s="46">
        <v>13</v>
      </c>
      <c r="D3" s="33">
        <v>9.8000000000000007</v>
      </c>
      <c r="E3" s="35">
        <f>MAX(N22,N26,N30,N35,N39,N43,N48,N52,N56,N61,N65,N69)</f>
        <v>7.7902144720810327</v>
      </c>
      <c r="F3" s="48">
        <f>MAX(M22,M26,M30,M35,M39,M43,M48,M52,M56,M61,M65,M69)</f>
        <v>7.8719299108962986</v>
      </c>
      <c r="G3" s="34">
        <v>4.5</v>
      </c>
      <c r="H3" s="34">
        <f>MAX(N23,N27,N31,N36,N40,N44,N49,N53,N57,N62,N66,N70)</f>
        <v>4.2964330343272223</v>
      </c>
      <c r="I3" s="2">
        <f>MAX(M23,M27,M31,N36,M40,M44,M49,N53,M57,M62,M66,M70)</f>
        <v>4.2964330343272223</v>
      </c>
      <c r="J3" s="34">
        <v>0.1</v>
      </c>
      <c r="K3" s="34">
        <f>MAX(N24,N28,N37,N41,N50,N54,N63,N67)</f>
        <v>0.81507399735485819</v>
      </c>
      <c r="L3" s="2">
        <f>MAX(M24,M28,M37,M41,M50,M54,M63,M67)</f>
        <v>1.6058054364897032</v>
      </c>
      <c r="M3" s="35">
        <f>MAX(E3,H3,K3)</f>
        <v>7.7902144720810327</v>
      </c>
      <c r="N3" s="35">
        <f>MAX(F3,I3,L3)</f>
        <v>7.8719299108962986</v>
      </c>
      <c r="O3" s="35">
        <f>MAX(H3,K3)</f>
        <v>4.2964330343272223</v>
      </c>
      <c r="P3" s="35">
        <f>MAX(I3,L3)</f>
        <v>4.2964330343272223</v>
      </c>
    </row>
    <row r="4" spans="1:16" x14ac:dyDescent="0.2">
      <c r="A4" s="187"/>
      <c r="B4" s="187"/>
      <c r="C4" s="46">
        <v>7</v>
      </c>
      <c r="D4" s="33">
        <v>9.1</v>
      </c>
      <c r="E4" s="35">
        <f>MAX(N74,N78,N82,N87,N91,N95,N100,N104,N108,N113,N117,N121)</f>
        <v>4.1125818664140752</v>
      </c>
      <c r="F4" s="48">
        <f>MAX(M74,M78,M82,M87,M91,M95,M100,M104,M108,M113,M117,M121)</f>
        <v>4.1429877393740639</v>
      </c>
      <c r="G4" s="34">
        <v>3.6</v>
      </c>
      <c r="H4" s="34">
        <f>MAX(N75,N79,N83,N88,N92,N96,N101,N105,N109,N114,N118,N122)</f>
        <v>0.74377179594110032</v>
      </c>
      <c r="I4" s="2">
        <f>MAX(M75,M79,M83,M88,M92,M96,M101,M105,M109,M114,M118,M122)</f>
        <v>1.0058287402319195</v>
      </c>
      <c r="J4" s="34">
        <v>-0.1</v>
      </c>
      <c r="K4" s="34">
        <f>MAX(N76,N80,N89,N93,N102,N106,N115,N119)</f>
        <v>0.37100224455144826</v>
      </c>
      <c r="L4" s="2">
        <f>MAX(M76,M80,M89,M93,M102,M106,M115,M119)</f>
        <v>1.1432356741064638</v>
      </c>
      <c r="M4" s="35">
        <f>MAX(E4,H4,K4)</f>
        <v>4.1125818664140752</v>
      </c>
      <c r="N4" s="35">
        <f>MAX(F4,I4,L4)</f>
        <v>4.1429877393740639</v>
      </c>
      <c r="O4" s="35">
        <f>MAX(H4,K4)</f>
        <v>0.74377179594110032</v>
      </c>
      <c r="P4" s="35">
        <f>MAX(I4,L4)</f>
        <v>1.1432356741064638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8" t="s">
        <v>80</v>
      </c>
      <c r="B6" s="189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8"/>
      <c r="B7" s="189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8"/>
      <c r="B8" s="189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5" t="str">
        <f>CONCATENATE(A1, " harmonization parameters")</f>
        <v>Opt.G harmonization parameters</v>
      </c>
      <c r="B10" s="185"/>
      <c r="C10" s="185"/>
      <c r="D10" s="185"/>
      <c r="E10" s="185"/>
      <c r="F10" s="185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5" t="s">
        <v>83</v>
      </c>
      <c r="B11" s="185"/>
      <c r="C11" s="185"/>
      <c r="D11" s="185"/>
      <c r="E11" s="185" t="s">
        <v>84</v>
      </c>
      <c r="F11" s="185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4" t="s">
        <v>85</v>
      </c>
      <c r="B12" s="184"/>
      <c r="C12" s="184"/>
      <c r="D12" s="184"/>
      <c r="E12" s="184" t="s">
        <v>86</v>
      </c>
      <c r="F12" s="184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4" t="s">
        <v>87</v>
      </c>
      <c r="B13" s="184"/>
      <c r="C13" s="184"/>
      <c r="D13" s="184"/>
      <c r="E13" s="184" t="s">
        <v>106</v>
      </c>
      <c r="F13" s="184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4" t="s">
        <v>88</v>
      </c>
      <c r="B14" s="184"/>
      <c r="C14" s="184"/>
      <c r="D14" s="184"/>
      <c r="E14" s="184" t="s">
        <v>89</v>
      </c>
      <c r="F14" s="184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4" t="s">
        <v>90</v>
      </c>
      <c r="B15" s="184"/>
      <c r="C15" s="184"/>
      <c r="D15" s="184"/>
      <c r="E15" s="186" t="s">
        <v>91</v>
      </c>
      <c r="F15" s="186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4" t="s">
        <v>92</v>
      </c>
      <c r="B16" s="184"/>
      <c r="C16" s="184"/>
      <c r="D16" s="184"/>
      <c r="E16" s="184" t="s">
        <v>191</v>
      </c>
      <c r="F16" s="184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4" t="s">
        <v>95</v>
      </c>
      <c r="B17" s="184"/>
      <c r="C17" s="184"/>
      <c r="D17" s="184"/>
      <c r="E17" s="184" t="s">
        <v>96</v>
      </c>
      <c r="F17" s="184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4" t="s">
        <v>102</v>
      </c>
      <c r="B18" s="184"/>
      <c r="C18" s="184"/>
      <c r="D18" s="184"/>
      <c r="E18" s="184" t="s">
        <v>103</v>
      </c>
      <c r="F18" s="184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185</v>
      </c>
      <c r="E21" s="18" t="str">
        <f t="shared" ref="E21:E31" si="0">CONCATENATE(B21," ",C21," ",D21)</f>
        <v>MPAC UMa Top 7 Pos</v>
      </c>
      <c r="F21" s="18" t="s">
        <v>8</v>
      </c>
      <c r="G21" s="18" t="str">
        <f t="shared" ref="G21:G31" si="1">CONCATENATE(E21," ",F21)</f>
        <v>MPAC UMa Top 7 Pos XT1080</v>
      </c>
      <c r="H21" s="19">
        <f>SUMPRODUCT( (MPAC!$A$3:$A$1067=A21)*(MPAC!$B$3:$B$1067=C21)*(MPAC!$E$3:$E$1067=D21)*(MPAC!$C$3:$C$1067=F21)*(MPAC!$F$3:$F$1067) )</f>
        <v>-87.70097114088594</v>
      </c>
      <c r="I21" s="19">
        <f>SUMPRODUCT( (MPAC!$A$3:$A$1067=A21)*(MPAC!$B$3:$B$1067=C21)*(MPAC!$E$3:$E$1067=D21)*(MPAC!$C$3:$C$1067=F21)*(MPAC!$G$3:$G$1067) )</f>
        <v>-90.161548311021249</v>
      </c>
      <c r="J21" s="19">
        <v>0</v>
      </c>
      <c r="K21" s="19">
        <f>H21+$J21</f>
        <v>-87.70097114088594</v>
      </c>
      <c r="L21" s="19">
        <f>I21+$J21</f>
        <v>-90.161548311021249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9.8000000000000007</v>
      </c>
      <c r="K22" s="19">
        <f t="shared" ref="K22:L31" si="2">H22+$J22</f>
        <v>-89.019000000000005</v>
      </c>
      <c r="L22" s="19">
        <f t="shared" si="2"/>
        <v>-89.290999999999997</v>
      </c>
      <c r="M22" s="39">
        <f>ABS(K22-K21)</f>
        <v>1.3180288591140652</v>
      </c>
      <c r="N22" s="39">
        <f>ABS(L22-L21)</f>
        <v>0.87054831102125263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4.5</v>
      </c>
      <c r="K23" s="19">
        <f t="shared" si="2"/>
        <v>-84.316000000000003</v>
      </c>
      <c r="L23" s="19">
        <f t="shared" si="2"/>
        <v>-86.554000000000002</v>
      </c>
      <c r="M23" s="39">
        <f>ABS(K23-K21)</f>
        <v>3.3849711408859378</v>
      </c>
      <c r="N23" s="39">
        <f>ABS(L23-L21)</f>
        <v>3.6075483110212474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7 Pos</v>
      </c>
      <c r="E24" s="18" t="str">
        <f t="shared" si="0"/>
        <v>RTS UMa Top 7 Pos</v>
      </c>
      <c r="F24" s="18" t="s">
        <v>8</v>
      </c>
      <c r="G24" s="18" t="str">
        <f t="shared" si="1"/>
        <v>RTS UMa Top 7 Pos XT1080</v>
      </c>
      <c r="H24" s="19">
        <f>SUMPRODUCT( (RTS!$A$3:$A$1043=A24)*(RTS!$B$3:$B$1043=C24)*(RTS!$E$3:$E$1043=D24)*(RTS!$C$3:$C$1043=F24)*(RTS!$F$3:$F$1043) )</f>
        <v>-88.191176027798775</v>
      </c>
      <c r="I24" s="19">
        <f>SUMPRODUCT( (RTS!$A$3:$A$1043=A24)*(RTS!$B$3:$B$1043=C24)*(RTS!$E$3:$E$1043=D24)*(RTS!$C$3:$C$1043=F24)*(RTS!$G$3:$G$1043) )</f>
        <v>-91.076622308376102</v>
      </c>
      <c r="J24" s="19">
        <f>$J$3</f>
        <v>0.1</v>
      </c>
      <c r="K24" s="19">
        <f t="shared" si="2"/>
        <v>-88.091176027798781</v>
      </c>
      <c r="L24" s="19">
        <f t="shared" si="2"/>
        <v>-90.976622308376108</v>
      </c>
      <c r="M24" s="39">
        <f>ABS(K24-K21)</f>
        <v>0.39020488691284072</v>
      </c>
      <c r="N24" s="39">
        <f>ABS(L24-L21)</f>
        <v>0.81507399735485819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7 Pos</v>
      </c>
      <c r="E25" s="6" t="str">
        <f t="shared" si="0"/>
        <v>MPAC UMa Top 7 Pos</v>
      </c>
      <c r="F25" s="6" t="s">
        <v>20</v>
      </c>
      <c r="G25" s="6" t="str">
        <f t="shared" si="1"/>
        <v>MPAC UMa Top 7 Pos XT1096</v>
      </c>
      <c r="H25" s="7">
        <f>SUMPRODUCT( (MPAC!$A$3:$A$1067=A25)*(MPAC!$B$3:$B$1067=C25)*(MPAC!$E$3:$E$1067=D25)*(MPAC!$C$3:$C$1067=F25)*(MPAC!$F$3:$F$1067) )</f>
        <v>-90.14418483915054</v>
      </c>
      <c r="I25" s="7">
        <f>SUMPRODUCT( (MPAC!$A$3:$A$1067=A25)*(MPAC!$B$3:$B$1067=C25)*(MPAC!$E$3:$E$1067=D25)*(MPAC!$C$3:$C$1067=F25)*(MPAC!$G$3:$G$1067) )</f>
        <v>-92.638433034327221</v>
      </c>
      <c r="J25" s="7">
        <v>0</v>
      </c>
      <c r="K25" s="7">
        <f t="shared" si="2"/>
        <v>-90.14418483915054</v>
      </c>
      <c r="L25" s="7">
        <f t="shared" si="2"/>
        <v>-92.638433034327221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9.8000000000000007</v>
      </c>
      <c r="K26" s="7">
        <f t="shared" si="2"/>
        <v>-89.206000000000003</v>
      </c>
      <c r="L26" s="7">
        <f t="shared" si="2"/>
        <v>-89.496000000000009</v>
      </c>
      <c r="M26" s="40">
        <f>ABS(K26-K25)</f>
        <v>0.93818483915053719</v>
      </c>
      <c r="N26" s="40">
        <f>ABS(L26-L25)</f>
        <v>3.1424330343272118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4.5</v>
      </c>
      <c r="K27" s="7">
        <f t="shared" si="2"/>
        <v>-86.346000000000004</v>
      </c>
      <c r="L27" s="7">
        <f t="shared" si="2"/>
        <v>-88.341999999999999</v>
      </c>
      <c r="M27" s="40">
        <f>ABS(K27-K25)</f>
        <v>3.7981848391505366</v>
      </c>
      <c r="N27" s="40">
        <f>ABS(L27-L25)</f>
        <v>4.2964330343272223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7 Pos</v>
      </c>
      <c r="E28" s="6" t="str">
        <f t="shared" si="0"/>
        <v>RTS UMa Top 7 Pos</v>
      </c>
      <c r="F28" s="6" t="s">
        <v>20</v>
      </c>
      <c r="G28" s="6" t="str">
        <f t="shared" si="1"/>
        <v>RTS UMa Top 7 Pos XT1096</v>
      </c>
      <c r="H28" s="7">
        <f>SUMPRODUCT( (RTS!$A$3:$A$1043=A28)*(RTS!$B$3:$B$1043=C28)*(RTS!$E$3:$E$1043=D28)*(RTS!$C$3:$C$1043=F28)*(RTS!$F$3:$F$1043) )</f>
        <v>-88.638379402660831</v>
      </c>
      <c r="I28" s="7">
        <f>SUMPRODUCT( (RTS!$A$3:$A$1043=A28)*(RTS!$B$3:$B$1043=C28)*(RTS!$E$3:$E$1043=D28)*(RTS!$C$3:$C$1043=F28)*(RTS!$G$3:$G$1043) )</f>
        <v>-92.504936192774863</v>
      </c>
      <c r="J28" s="7">
        <f>$J$3</f>
        <v>0.1</v>
      </c>
      <c r="K28" s="7">
        <f t="shared" si="2"/>
        <v>-88.538379402660837</v>
      </c>
      <c r="L28" s="7">
        <f t="shared" si="2"/>
        <v>-92.404936192774869</v>
      </c>
      <c r="M28" s="40">
        <f>ABS(K28-K25)</f>
        <v>1.6058054364897032</v>
      </c>
      <c r="N28" s="40">
        <f>ABS(L28-L25)</f>
        <v>0.23349684155235195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7 Pos</v>
      </c>
      <c r="E29" s="20" t="str">
        <f t="shared" si="0"/>
        <v>MPAC UMa Top 7 Pos</v>
      </c>
      <c r="F29" s="20" t="s">
        <v>21</v>
      </c>
      <c r="G29" s="20" t="str">
        <f t="shared" si="1"/>
        <v>MPAC UMa Top 7 Pos Z3</v>
      </c>
      <c r="H29" s="21">
        <f>SUMPRODUCT( (MPAC!$A$3:$A$1067=A29)*(MPAC!$B$3:$B$1067=C29)*(MPAC!$E$3:$E$1067=D29)*(MPAC!$C$3:$C$1067=F29)*(MPAC!$F$3:$F$1067) )</f>
        <v>-79.861070089103706</v>
      </c>
      <c r="I29" s="21">
        <f>SUMPRODUCT( (MPAC!$A$3:$A$1067=A29)*(MPAC!$B$3:$B$1067=C29)*(MPAC!$E$3:$E$1067=D29)*(MPAC!$C$3:$C$1067=F29)*(MPAC!$G$3:$G$1067) )</f>
        <v>-87.465673909173887</v>
      </c>
      <c r="J29" s="21">
        <v>0</v>
      </c>
      <c r="K29" s="21">
        <f t="shared" si="2"/>
        <v>-79.861070089103706</v>
      </c>
      <c r="L29" s="21">
        <f t="shared" si="2"/>
        <v>-87.465673909173887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9.8000000000000007</v>
      </c>
      <c r="K30" s="21">
        <f t="shared" si="2"/>
        <v>-87.733000000000004</v>
      </c>
      <c r="L30" s="21">
        <f t="shared" si="2"/>
        <v>-88.025999999999996</v>
      </c>
      <c r="M30" s="41">
        <f>ABS(K30-K29)</f>
        <v>7.8719299108962986</v>
      </c>
      <c r="N30" s="41">
        <f>ABS(L30-L29)</f>
        <v>0.56032609082610918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-87.962000000000003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4.5</v>
      </c>
      <c r="K31" s="21">
        <f t="shared" si="2"/>
        <v>-83.462000000000003</v>
      </c>
      <c r="L31" s="21">
        <f t="shared" si="2"/>
        <v>-86.301000000000002</v>
      </c>
      <c r="M31" s="41">
        <f>ABS(K31-K29)</f>
        <v>3.6009299108962978</v>
      </c>
      <c r="N31" s="41">
        <f>ABS(L31-L29)</f>
        <v>1.1646739091738851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7 Pos</v>
      </c>
      <c r="E34" s="18" t="str">
        <f t="shared" ref="E34:E44" si="3">CONCATENATE(B34," ",C34," ",D34)</f>
        <v>MPAC UMi Top 7 Pos</v>
      </c>
      <c r="F34" s="18" t="s">
        <v>8</v>
      </c>
      <c r="G34" s="18" t="str">
        <f t="shared" ref="G34:G44" si="4">CONCATENATE(E34," ",F34)</f>
        <v>MPAC UMi Top 7 Pos XT1080</v>
      </c>
      <c r="H34" s="19">
        <f>SUMPRODUCT( (MPAC!$A$3:$A$1067=A34)*(MPAC!$B$3:$B$1067=C34)*(MPAC!$E$3:$E$1067=D34)*(MPAC!$C$3:$C$1067=F34)*(MPAC!$F$3:$F$1067) )</f>
        <v>-93.582678989939609</v>
      </c>
      <c r="I34" s="19">
        <f>SUMPRODUCT( (MPAC!$A$3:$A$1067=A34)*(MPAC!$B$3:$B$1067=C34)*(MPAC!$E$3:$E$1067=D34)*(MPAC!$C$3:$C$1067=F34)*(MPAC!$G$3:$G$1067) )</f>
        <v>-95.545774412548241</v>
      </c>
      <c r="J34" s="19">
        <v>0</v>
      </c>
      <c r="K34" s="19">
        <f>H34+$J34</f>
        <v>-93.582678989939609</v>
      </c>
      <c r="L34" s="19">
        <f>I34+$J34</f>
        <v>-95.545774412548241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9.8000000000000007</v>
      </c>
      <c r="K35" s="19">
        <f t="shared" ref="K35:L44" si="5">H35+$J35</f>
        <v>-89.019000000000005</v>
      </c>
      <c r="L35" s="19">
        <f t="shared" si="5"/>
        <v>-89.290999999999997</v>
      </c>
      <c r="M35" s="39">
        <f>ABS(K35-K34)</f>
        <v>4.5636789899396035</v>
      </c>
      <c r="N35" s="39">
        <f>ABS(L35-L34)</f>
        <v>6.2547744125482438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4.5</v>
      </c>
      <c r="K36" s="19">
        <f t="shared" si="5"/>
        <v>-90.042000000000002</v>
      </c>
      <c r="L36" s="19">
        <f t="shared" si="5"/>
        <v>-91.63</v>
      </c>
      <c r="M36" s="39">
        <f>ABS(K36-K34)</f>
        <v>3.5406789899396074</v>
      </c>
      <c r="N36" s="39">
        <f>ABS(L36-L34)</f>
        <v>3.9157744125482452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7 Pos</v>
      </c>
      <c r="E37" s="18" t="str">
        <f t="shared" si="3"/>
        <v>RTS UMi Top 7 Pos</v>
      </c>
      <c r="F37" s="18" t="s">
        <v>8</v>
      </c>
      <c r="G37" s="18" t="str">
        <f t="shared" si="4"/>
        <v>RTS UMi Top 7 Pos XT1080</v>
      </c>
      <c r="H37" s="19">
        <f>SUMPRODUCT( (RTS!$A$3:$A$1043=A37)*(RTS!$B$3:$B$1043=C37)*(RTS!$E$3:$E$1043=D37)*(RTS!$C$3:$C$1043=F37)*(RTS!$F$3:$F$1043) )</f>
        <v>-94.056148044285862</v>
      </c>
      <c r="I37" s="19">
        <f>SUMPRODUCT( (RTS!$A$3:$A$1043=A37)*(RTS!$B$3:$B$1043=C37)*(RTS!$E$3:$E$1043=D37)*(RTS!$C$3:$C$1043=F37)*(RTS!$G$3:$G$1043) )</f>
        <v>-95.700788663185747</v>
      </c>
      <c r="J37" s="19">
        <f>$J$3</f>
        <v>0.1</v>
      </c>
      <c r="K37" s="19">
        <f t="shared" si="5"/>
        <v>-93.956148044285868</v>
      </c>
      <c r="L37" s="19">
        <f t="shared" si="5"/>
        <v>-95.600788663185753</v>
      </c>
      <c r="M37" s="39">
        <f>ABS(K37-K34)</f>
        <v>0.3734690543462591</v>
      </c>
      <c r="N37" s="39">
        <f>ABS(L37-L34)</f>
        <v>5.5014250637512419E-2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7 Pos</v>
      </c>
      <c r="E38" s="6" t="str">
        <f t="shared" si="3"/>
        <v>MPAC UMi Top 7 Pos</v>
      </c>
      <c r="F38" s="6" t="s">
        <v>20</v>
      </c>
      <c r="G38" s="6" t="str">
        <f t="shared" si="4"/>
        <v>MPAC UMi Top 7 Pos XT1096</v>
      </c>
      <c r="H38" s="7">
        <f>SUMPRODUCT( (MPAC!$A$3:$A$1067=A38)*(MPAC!$B$3:$B$1067=C38)*(MPAC!$E$3:$E$1067=D38)*(MPAC!$C$3:$C$1067=F38)*(MPAC!$F$3:$F$1067) )</f>
        <v>-95.345258219966254</v>
      </c>
      <c r="I38" s="7">
        <f>SUMPRODUCT( (MPAC!$A$3:$A$1067=A38)*(MPAC!$B$3:$B$1067=C38)*(MPAC!$E$3:$E$1067=D38)*(MPAC!$C$3:$C$1067=F38)*(MPAC!$G$3:$G$1067) )</f>
        <v>-97.286214472081042</v>
      </c>
      <c r="J38" s="7">
        <v>0</v>
      </c>
      <c r="K38" s="7">
        <f t="shared" si="5"/>
        <v>-95.345258219966254</v>
      </c>
      <c r="L38" s="7">
        <f t="shared" si="5"/>
        <v>-97.286214472081042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9.8000000000000007</v>
      </c>
      <c r="K39" s="7">
        <f t="shared" si="5"/>
        <v>-89.206000000000003</v>
      </c>
      <c r="L39" s="7">
        <f t="shared" si="5"/>
        <v>-89.496000000000009</v>
      </c>
      <c r="M39" s="40">
        <f>ABS(K39-K38)</f>
        <v>6.1392582199662513</v>
      </c>
      <c r="N39" s="40">
        <f>ABS(L39-L38)</f>
        <v>7.7902144720810327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4.5</v>
      </c>
      <c r="K40" s="7">
        <f t="shared" si="5"/>
        <v>-91.564999999999998</v>
      </c>
      <c r="L40" s="7">
        <f t="shared" si="5"/>
        <v>-93.122</v>
      </c>
      <c r="M40" s="40">
        <f>ABS(K40-K38)</f>
        <v>3.7802582199662567</v>
      </c>
      <c r="N40" s="40">
        <f>ABS(L40-L38)</f>
        <v>4.1642144720810421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7 Pos</v>
      </c>
      <c r="E41" s="6" t="str">
        <f t="shared" si="3"/>
        <v>RTS UMi Top 7 Pos</v>
      </c>
      <c r="F41" s="6" t="s">
        <v>20</v>
      </c>
      <c r="G41" s="6" t="str">
        <f t="shared" si="4"/>
        <v>RTS UMi Top 7 Pos XT1096</v>
      </c>
      <c r="H41" s="7">
        <f>SUMPRODUCT( (RTS!$A$3:$A$1043=A41)*(RTS!$B$3:$B$1043=C41)*(RTS!$E$3:$E$1043=D41)*(RTS!$C$3:$C$1043=F41)*(RTS!$F$3:$F$1043) )</f>
        <v>-95.5500960193759</v>
      </c>
      <c r="I41" s="7">
        <f>SUMPRODUCT( (RTS!$A$3:$A$1043=A41)*(RTS!$B$3:$B$1043=C41)*(RTS!$E$3:$E$1043=D41)*(RTS!$C$3:$C$1043=F41)*(RTS!$G$3:$G$1043) )</f>
        <v>-97.558749549447157</v>
      </c>
      <c r="J41" s="7">
        <f>$J$3</f>
        <v>0.1</v>
      </c>
      <c r="K41" s="7">
        <f t="shared" si="5"/>
        <v>-95.450096019375906</v>
      </c>
      <c r="L41" s="7">
        <f t="shared" si="5"/>
        <v>-97.458749549447163</v>
      </c>
      <c r="M41" s="40">
        <f>ABS(K41-K38)</f>
        <v>0.10483779940965121</v>
      </c>
      <c r="N41" s="40">
        <f>ABS(L41-L38)</f>
        <v>0.1725350773661205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7 Pos</v>
      </c>
      <c r="E42" s="20" t="str">
        <f t="shared" si="3"/>
        <v>MPAC UMi Top 7 Pos</v>
      </c>
      <c r="F42" s="20" t="s">
        <v>21</v>
      </c>
      <c r="G42" s="20" t="str">
        <f t="shared" si="4"/>
        <v>MPAC UMi Top 7 Pos Z3</v>
      </c>
      <c r="H42" s="21">
        <f>SUMPRODUCT( (MPAC!$A$3:$A$1067=A42)*(MPAC!$B$3:$B$1067=C42)*(MPAC!$E$3:$E$1067=D42)*(MPAC!$C$3:$C$1067=F42)*(MPAC!$F$3:$F$1067) )</f>
        <v>-92.989888728957908</v>
      </c>
      <c r="I42" s="21">
        <f>SUMPRODUCT( (MPAC!$A$3:$A$1067=A42)*(MPAC!$B$3:$B$1067=C42)*(MPAC!$E$3:$E$1067=D42)*(MPAC!$C$3:$C$1067=F42)*(MPAC!$G$3:$G$1067) )</f>
        <v>-94.979924578732039</v>
      </c>
      <c r="J42" s="21">
        <v>0</v>
      </c>
      <c r="K42" s="21">
        <f t="shared" si="5"/>
        <v>-92.989888728957908</v>
      </c>
      <c r="L42" s="21">
        <f t="shared" si="5"/>
        <v>-94.979924578732039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9.8000000000000007</v>
      </c>
      <c r="K43" s="21">
        <f t="shared" si="5"/>
        <v>-87.733000000000004</v>
      </c>
      <c r="L43" s="21">
        <f t="shared" si="5"/>
        <v>-88.025999999999996</v>
      </c>
      <c r="M43" s="41">
        <f>ABS(K43-K42)</f>
        <v>5.2568887289579038</v>
      </c>
      <c r="N43" s="41">
        <f>ABS(L43-L42)</f>
        <v>6.9539245787320425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4.5</v>
      </c>
      <c r="K44" s="21">
        <f t="shared" si="5"/>
        <v>-89.805999999999997</v>
      </c>
      <c r="L44" s="21">
        <f t="shared" si="5"/>
        <v>-91.352000000000004</v>
      </c>
      <c r="M44" s="41">
        <f>ABS(K44-K42)</f>
        <v>3.1838887289579105</v>
      </c>
      <c r="N44" s="41">
        <f>ABS(L44-L42)</f>
        <v>3.6279245787320349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7 Pos</v>
      </c>
      <c r="E47" s="18" t="str">
        <f t="shared" ref="E47:E57" si="6">CONCATENATE(B47," ",C47," ",D47)</f>
        <v>MPAC UMa Top 7 Pos</v>
      </c>
      <c r="F47" s="18" t="s">
        <v>8</v>
      </c>
      <c r="G47" s="18" t="str">
        <f t="shared" ref="G47:G57" si="7">CONCATENATE(E47," ",F47)</f>
        <v>MPAC UMa Top 7 Pos XT1080</v>
      </c>
      <c r="H47" s="19">
        <f>SUMPRODUCT( (MPAC!$A$3:$A$1067=A47)*(MPAC!$B$3:$B$1067=C47)*(MPAC!$E$3:$E$1067=D47)*(MPAC!$C$3:$C$1067=F47)*(MPAC!$F$3:$F$1067) )</f>
        <v>-87.70097114088594</v>
      </c>
      <c r="I47" s="19">
        <f>SUMPRODUCT( (MPAC!$A$3:$A$1067=A47)*(MPAC!$B$3:$B$1067=C47)*(MPAC!$E$3:$E$1067=D47)*(MPAC!$C$3:$C$1067=F47)*(MPAC!$G$3:$G$1067) )</f>
        <v>-90.161548311021249</v>
      </c>
      <c r="J47" s="19">
        <v>0</v>
      </c>
      <c r="K47" s="19">
        <f>H47+$J47</f>
        <v>-87.70097114088594</v>
      </c>
      <c r="L47" s="19">
        <f>I47+$J47</f>
        <v>-90.161548311021249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9.8000000000000007</v>
      </c>
      <c r="K48" s="19">
        <f t="shared" ref="K48:L57" si="8">H48+$J48</f>
        <v>-89.019000000000005</v>
      </c>
      <c r="L48" s="19">
        <f t="shared" si="8"/>
        <v>-89.290999999999997</v>
      </c>
      <c r="M48" s="39">
        <f>ABS(K48-K47)</f>
        <v>1.3180288591140652</v>
      </c>
      <c r="N48" s="39">
        <f>ABS(L48-L47)</f>
        <v>0.87054831102125263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4.5</v>
      </c>
      <c r="K49" s="19">
        <f t="shared" si="8"/>
        <v>-84.316000000000003</v>
      </c>
      <c r="L49" s="19">
        <f t="shared" si="8"/>
        <v>-86.554000000000002</v>
      </c>
      <c r="M49" s="39">
        <f>ABS(K49-K47)</f>
        <v>3.3849711408859378</v>
      </c>
      <c r="N49" s="39">
        <f>ABS(L49-L47)</f>
        <v>3.6075483110212474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7 Pos</v>
      </c>
      <c r="E50" s="18" t="str">
        <f t="shared" si="6"/>
        <v>RTS UMa Top 7 Pos</v>
      </c>
      <c r="F50" s="18" t="s">
        <v>8</v>
      </c>
      <c r="G50" s="18" t="str">
        <f t="shared" si="7"/>
        <v>RTS UMa Top 7 Pos XT1080</v>
      </c>
      <c r="H50" s="19">
        <f>SUMPRODUCT( (RTS!$A$3:$A$1043=A50)*(RTS!$B$3:$B$1043=C50)*(RTS!$E$3:$E$1043=D50)*(RTS!$C$3:$C$1043=F50)*(RTS!$F$3:$F$1043) )</f>
        <v>-88.191176027798775</v>
      </c>
      <c r="I50" s="19">
        <f>SUMPRODUCT( (RTS!$A$3:$A$1043=A50)*(RTS!$B$3:$B$1043=C50)*(RTS!$E$3:$E$1043=D50)*(RTS!$C$3:$C$1043=F50)*(RTS!$G$3:$G$1043) )</f>
        <v>-91.076622308376102</v>
      </c>
      <c r="J50" s="19">
        <f>$J$3</f>
        <v>0.1</v>
      </c>
      <c r="K50" s="19">
        <f t="shared" si="8"/>
        <v>-88.091176027798781</v>
      </c>
      <c r="L50" s="19">
        <f t="shared" si="8"/>
        <v>-90.976622308376108</v>
      </c>
      <c r="M50" s="39">
        <f>ABS(K50-K47)</f>
        <v>0.39020488691284072</v>
      </c>
      <c r="N50" s="39">
        <f>ABS(L50-L47)</f>
        <v>0.81507399735485819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7 Pos</v>
      </c>
      <c r="E51" s="6" t="str">
        <f t="shared" si="6"/>
        <v>MPAC UMa Top 7 Pos</v>
      </c>
      <c r="F51" s="6" t="s">
        <v>20</v>
      </c>
      <c r="G51" s="6" t="str">
        <f t="shared" si="7"/>
        <v>MPAC UMa Top 7 Pos XT1096</v>
      </c>
      <c r="H51" s="7">
        <f>SUMPRODUCT( (MPAC!$A$3:$A$1067=A51)*(MPAC!$B$3:$B$1067=C51)*(MPAC!$E$3:$E$1067=D51)*(MPAC!$C$3:$C$1067=F51)*(MPAC!$F$3:$F$1067) )</f>
        <v>-90.14418483915054</v>
      </c>
      <c r="I51" s="7">
        <f>SUMPRODUCT( (MPAC!$A$3:$A$1067=A51)*(MPAC!$B$3:$B$1067=C51)*(MPAC!$E$3:$E$1067=D51)*(MPAC!$C$3:$C$1067=F51)*(MPAC!$G$3:$G$1067) )</f>
        <v>-92.638433034327221</v>
      </c>
      <c r="J51" s="7">
        <v>0</v>
      </c>
      <c r="K51" s="7">
        <f t="shared" si="8"/>
        <v>-90.14418483915054</v>
      </c>
      <c r="L51" s="7">
        <f t="shared" si="8"/>
        <v>-92.638433034327221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9.8000000000000007</v>
      </c>
      <c r="K52" s="7">
        <f t="shared" si="8"/>
        <v>-89.206000000000003</v>
      </c>
      <c r="L52" s="7">
        <f t="shared" si="8"/>
        <v>-89.496000000000009</v>
      </c>
      <c r="M52" s="40">
        <f>ABS(K52-K51)</f>
        <v>0.93818483915053719</v>
      </c>
      <c r="N52" s="40">
        <f>ABS(L52-L51)</f>
        <v>3.1424330343272118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4.5</v>
      </c>
      <c r="K53" s="7">
        <f t="shared" si="8"/>
        <v>-86.346000000000004</v>
      </c>
      <c r="L53" s="7">
        <f t="shared" si="8"/>
        <v>-88.341999999999999</v>
      </c>
      <c r="M53" s="40">
        <f>ABS(K53-K51)</f>
        <v>3.7981848391505366</v>
      </c>
      <c r="N53" s="40">
        <f>ABS(L53-L51)</f>
        <v>4.2964330343272223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7 Pos</v>
      </c>
      <c r="E54" s="6" t="str">
        <f t="shared" si="6"/>
        <v>RTS UMa Top 7 Pos</v>
      </c>
      <c r="F54" s="6" t="s">
        <v>20</v>
      </c>
      <c r="G54" s="6" t="str">
        <f t="shared" si="7"/>
        <v>RTS UMa Top 7 Pos XT1096</v>
      </c>
      <c r="H54" s="7">
        <f>SUMPRODUCT( (RTS!$A$3:$A$1043=A54)*(RTS!$B$3:$B$1043=C54)*(RTS!$E$3:$E$1043=D54)*(RTS!$C$3:$C$1043=F54)*(RTS!$F$3:$F$1043) )</f>
        <v>-88.638379402660831</v>
      </c>
      <c r="I54" s="7">
        <f>SUMPRODUCT( (RTS!$A$3:$A$1043=A54)*(RTS!$B$3:$B$1043=C54)*(RTS!$E$3:$E$1043=D54)*(RTS!$C$3:$C$1043=F54)*(RTS!$G$3:$G$1043) )</f>
        <v>-92.504936192774863</v>
      </c>
      <c r="J54" s="7">
        <f>$J$3</f>
        <v>0.1</v>
      </c>
      <c r="K54" s="7">
        <f t="shared" si="8"/>
        <v>-88.538379402660837</v>
      </c>
      <c r="L54" s="7">
        <f t="shared" si="8"/>
        <v>-92.404936192774869</v>
      </c>
      <c r="M54" s="40">
        <f>ABS(K54-K51)</f>
        <v>1.6058054364897032</v>
      </c>
      <c r="N54" s="40">
        <f>ABS(L54-L51)</f>
        <v>0.23349684155235195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7 Pos</v>
      </c>
      <c r="E55" s="20" t="str">
        <f t="shared" si="6"/>
        <v>MPAC UMa Top 7 Pos</v>
      </c>
      <c r="F55" s="20" t="s">
        <v>21</v>
      </c>
      <c r="G55" s="20" t="str">
        <f t="shared" si="7"/>
        <v>MPAC UMa Top 7 Pos Z3</v>
      </c>
      <c r="H55" s="21">
        <f>SUMPRODUCT( (MPAC!$A$3:$A$1067=A55)*(MPAC!$B$3:$B$1067=C55)*(MPAC!$E$3:$E$1067=D55)*(MPAC!$C$3:$C$1067=F55)*(MPAC!$F$3:$F$1067) )</f>
        <v>-79.861070089103706</v>
      </c>
      <c r="I55" s="21">
        <f>SUMPRODUCT( (MPAC!$A$3:$A$1067=A55)*(MPAC!$B$3:$B$1067=C55)*(MPAC!$E$3:$E$1067=D55)*(MPAC!$C$3:$C$1067=F55)*(MPAC!$G$3:$G$1067) )</f>
        <v>-87.465673909173887</v>
      </c>
      <c r="J55" s="21">
        <v>0</v>
      </c>
      <c r="K55" s="21">
        <f t="shared" si="8"/>
        <v>-79.861070089103706</v>
      </c>
      <c r="L55" s="21">
        <f t="shared" si="8"/>
        <v>-87.465673909173887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9.8000000000000007</v>
      </c>
      <c r="K56" s="21">
        <f t="shared" si="8"/>
        <v>-87.733000000000004</v>
      </c>
      <c r="L56" s="21">
        <f t="shared" si="8"/>
        <v>-88.025999999999996</v>
      </c>
      <c r="M56" s="41">
        <f>ABS(K56-K55)</f>
        <v>7.8719299108962986</v>
      </c>
      <c r="N56" s="41">
        <f>ABS(L56-L55)</f>
        <v>0.56032609082610918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-87.962000000000003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4.5</v>
      </c>
      <c r="K57" s="21">
        <f t="shared" si="8"/>
        <v>-83.462000000000003</v>
      </c>
      <c r="L57" s="21">
        <f t="shared" si="8"/>
        <v>-86.301000000000002</v>
      </c>
      <c r="M57" s="41">
        <f>ABS(K57-K55)</f>
        <v>3.6009299108962978</v>
      </c>
      <c r="N57" s="41">
        <f>ABS(L57-L55)</f>
        <v>1.1646739091738851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7 Pos</v>
      </c>
      <c r="E60" s="18" t="str">
        <f t="shared" ref="E60:E70" si="9">CONCATENATE(B60," ",C60," ",D60)</f>
        <v>MPAC UMi Top 7 Pos</v>
      </c>
      <c r="F60" s="18" t="s">
        <v>8</v>
      </c>
      <c r="G60" s="18" t="str">
        <f t="shared" ref="G60:G70" si="10">CONCATENATE(E60," ",F60)</f>
        <v>MPAC UMi Top 7 Pos XT1080</v>
      </c>
      <c r="H60" s="19">
        <f>SUMPRODUCT( (MPAC!$A$3:$A$1067=A60)*(MPAC!$B$3:$B$1067=C60)*(MPAC!$E$3:$E$1067=D60)*(MPAC!$C$3:$C$1067=F60)*(MPAC!$F$3:$F$1067) )</f>
        <v>-93.582678989939609</v>
      </c>
      <c r="I60" s="19">
        <f>SUMPRODUCT( (MPAC!$A$3:$A$1067=A60)*(MPAC!$B$3:$B$1067=C60)*(MPAC!$E$3:$E$1067=D60)*(MPAC!$C$3:$C$1067=F60)*(MPAC!$G$3:$G$1067) )</f>
        <v>-95.545774412548241</v>
      </c>
      <c r="J60" s="19">
        <v>0</v>
      </c>
      <c r="K60" s="19">
        <f>H60+$J60</f>
        <v>-93.582678989939609</v>
      </c>
      <c r="L60" s="19">
        <f>I60+$J60</f>
        <v>-95.545774412548241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9.8000000000000007</v>
      </c>
      <c r="K61" s="19">
        <f t="shared" ref="K61:L70" si="11">H61+$J61</f>
        <v>-89.019000000000005</v>
      </c>
      <c r="L61" s="19">
        <f t="shared" si="11"/>
        <v>-89.290999999999997</v>
      </c>
      <c r="M61" s="39">
        <f>ABS(K61-K60)</f>
        <v>4.5636789899396035</v>
      </c>
      <c r="N61" s="39">
        <f>ABS(L61-L60)</f>
        <v>6.2547744125482438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4.5</v>
      </c>
      <c r="K62" s="19">
        <f t="shared" si="11"/>
        <v>-90.042000000000002</v>
      </c>
      <c r="L62" s="19">
        <f t="shared" si="11"/>
        <v>-91.63</v>
      </c>
      <c r="M62" s="39">
        <f>ABS(K62-K60)</f>
        <v>3.5406789899396074</v>
      </c>
      <c r="N62" s="39">
        <f>ABS(L62-L60)</f>
        <v>3.9157744125482452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7 Pos</v>
      </c>
      <c r="E63" s="18" t="str">
        <f t="shared" si="9"/>
        <v>RTS UMi Top 7 Pos</v>
      </c>
      <c r="F63" s="18" t="s">
        <v>8</v>
      </c>
      <c r="G63" s="18" t="str">
        <f t="shared" si="10"/>
        <v>RTS UMi Top 7 Pos XT1080</v>
      </c>
      <c r="H63" s="19">
        <f>SUMPRODUCT( (RTS!$A$3:$A$1043=A63)*(RTS!$B$3:$B$1043=C63)*(RTS!$E$3:$E$1043=D63)*(RTS!$C$3:$C$1043=F63)*(RTS!$F$3:$F$1043) )</f>
        <v>-94.056148044285862</v>
      </c>
      <c r="I63" s="19">
        <f>SUMPRODUCT( (RTS!$A$3:$A$1043=A63)*(RTS!$B$3:$B$1043=C63)*(RTS!$E$3:$E$1043=D63)*(RTS!$C$3:$C$1043=F63)*(RTS!$G$3:$G$1043) )</f>
        <v>-95.700788663185747</v>
      </c>
      <c r="J63" s="19">
        <f>$J$3</f>
        <v>0.1</v>
      </c>
      <c r="K63" s="19">
        <f t="shared" si="11"/>
        <v>-93.956148044285868</v>
      </c>
      <c r="L63" s="19">
        <f t="shared" si="11"/>
        <v>-95.600788663185753</v>
      </c>
      <c r="M63" s="39">
        <f>ABS(K63-K60)</f>
        <v>0.3734690543462591</v>
      </c>
      <c r="N63" s="39">
        <f>ABS(L63-L60)</f>
        <v>5.5014250637512419E-2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7 Pos</v>
      </c>
      <c r="E64" s="6" t="str">
        <f t="shared" si="9"/>
        <v>MPAC UMi Top 7 Pos</v>
      </c>
      <c r="F64" s="6" t="s">
        <v>20</v>
      </c>
      <c r="G64" s="6" t="str">
        <f t="shared" si="10"/>
        <v>MPAC UMi Top 7 Pos XT1096</v>
      </c>
      <c r="H64" s="7">
        <f>SUMPRODUCT( (MPAC!$A$3:$A$1067=A64)*(MPAC!$B$3:$B$1067=C64)*(MPAC!$E$3:$E$1067=D64)*(MPAC!$C$3:$C$1067=F64)*(MPAC!$F$3:$F$1067) )</f>
        <v>-95.345258219966254</v>
      </c>
      <c r="I64" s="7">
        <f>SUMPRODUCT( (MPAC!$A$3:$A$1067=A64)*(MPAC!$B$3:$B$1067=C64)*(MPAC!$E$3:$E$1067=D64)*(MPAC!$C$3:$C$1067=F64)*(MPAC!$G$3:$G$1067) )</f>
        <v>-97.286214472081042</v>
      </c>
      <c r="J64" s="7">
        <v>0</v>
      </c>
      <c r="K64" s="7">
        <f t="shared" si="11"/>
        <v>-95.345258219966254</v>
      </c>
      <c r="L64" s="7">
        <f t="shared" si="11"/>
        <v>-97.286214472081042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9.8000000000000007</v>
      </c>
      <c r="K65" s="7">
        <f t="shared" si="11"/>
        <v>-89.206000000000003</v>
      </c>
      <c r="L65" s="7">
        <f t="shared" si="11"/>
        <v>-89.496000000000009</v>
      </c>
      <c r="M65" s="40">
        <f>ABS(K65-K64)</f>
        <v>6.1392582199662513</v>
      </c>
      <c r="N65" s="40">
        <f>ABS(L65-L64)</f>
        <v>7.7902144720810327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4.5</v>
      </c>
      <c r="K66" s="7">
        <f t="shared" si="11"/>
        <v>-91.564999999999998</v>
      </c>
      <c r="L66" s="7">
        <f t="shared" si="11"/>
        <v>-93.122</v>
      </c>
      <c r="M66" s="40">
        <f>ABS(K66-K64)</f>
        <v>3.7802582199662567</v>
      </c>
      <c r="N66" s="40">
        <f>ABS(L66-L64)</f>
        <v>4.1642144720810421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7 Pos</v>
      </c>
      <c r="E67" s="6" t="str">
        <f t="shared" si="9"/>
        <v>RTS UMi Top 7 Pos</v>
      </c>
      <c r="F67" s="6" t="s">
        <v>20</v>
      </c>
      <c r="G67" s="6" t="str">
        <f t="shared" si="10"/>
        <v>RTS UMi Top 7 Pos XT1096</v>
      </c>
      <c r="H67" s="7">
        <f>SUMPRODUCT( (RTS!$A$3:$A$1043=A67)*(RTS!$B$3:$B$1043=C67)*(RTS!$E$3:$E$1043=D67)*(RTS!$C$3:$C$1043=F67)*(RTS!$F$3:$F$1043) )</f>
        <v>-95.5500960193759</v>
      </c>
      <c r="I67" s="7">
        <f>SUMPRODUCT( (RTS!$A$3:$A$1043=A67)*(RTS!$B$3:$B$1043=C67)*(RTS!$E$3:$E$1043=D67)*(RTS!$C$3:$C$1043=F67)*(RTS!$G$3:$G$1043) )</f>
        <v>-97.558749549447157</v>
      </c>
      <c r="J67" s="7">
        <f>$J$3</f>
        <v>0.1</v>
      </c>
      <c r="K67" s="7">
        <f t="shared" si="11"/>
        <v>-95.450096019375906</v>
      </c>
      <c r="L67" s="7">
        <f t="shared" si="11"/>
        <v>-97.458749549447163</v>
      </c>
      <c r="M67" s="40">
        <f>ABS(K67-K64)</f>
        <v>0.10483779940965121</v>
      </c>
      <c r="N67" s="40">
        <f>ABS(L67-L64)</f>
        <v>0.1725350773661205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7 Pos</v>
      </c>
      <c r="E68" s="20" t="str">
        <f t="shared" si="9"/>
        <v>MPAC UMi Top 7 Pos</v>
      </c>
      <c r="F68" s="20" t="s">
        <v>21</v>
      </c>
      <c r="G68" s="20" t="str">
        <f t="shared" si="10"/>
        <v>MPAC UMi Top 7 Pos Z3</v>
      </c>
      <c r="H68" s="21">
        <f>SUMPRODUCT( (MPAC!$A$3:$A$1067=A68)*(MPAC!$B$3:$B$1067=C68)*(MPAC!$E$3:$E$1067=D68)*(MPAC!$C$3:$C$1067=F68)*(MPAC!$F$3:$F$1067) )</f>
        <v>-92.989888728957908</v>
      </c>
      <c r="I68" s="21">
        <f>SUMPRODUCT( (MPAC!$A$3:$A$1067=A68)*(MPAC!$B$3:$B$1067=C68)*(MPAC!$E$3:$E$1067=D68)*(MPAC!$C$3:$C$1067=F68)*(MPAC!$G$3:$G$1067) )</f>
        <v>-94.979924578732039</v>
      </c>
      <c r="J68" s="21">
        <v>0</v>
      </c>
      <c r="K68" s="21">
        <f t="shared" si="11"/>
        <v>-92.989888728957908</v>
      </c>
      <c r="L68" s="21">
        <f t="shared" si="11"/>
        <v>-94.979924578732039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9.8000000000000007</v>
      </c>
      <c r="K69" s="21">
        <f t="shared" si="11"/>
        <v>-87.733000000000004</v>
      </c>
      <c r="L69" s="21">
        <f t="shared" si="11"/>
        <v>-88.025999999999996</v>
      </c>
      <c r="M69" s="41">
        <f>ABS(K69-K68)</f>
        <v>5.2568887289579038</v>
      </c>
      <c r="N69" s="41">
        <f>ABS(L69-L68)</f>
        <v>6.9539245787320425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4.5</v>
      </c>
      <c r="K70" s="21">
        <f t="shared" si="11"/>
        <v>-89.805999999999997</v>
      </c>
      <c r="L70" s="21">
        <f t="shared" si="11"/>
        <v>-91.352000000000004</v>
      </c>
      <c r="M70" s="41">
        <f>ABS(K70-K68)</f>
        <v>3.1838887289579105</v>
      </c>
      <c r="N70" s="41">
        <f>ABS(L70-L68)</f>
        <v>3.6279245787320349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7 Pos</v>
      </c>
      <c r="E73" s="22" t="str">
        <f t="shared" ref="E73:E83" si="12">CONCATENATE(B73," ",C73," ",D73)</f>
        <v>MPAC UMa Top 7 Pos</v>
      </c>
      <c r="F73" s="22" t="s">
        <v>47</v>
      </c>
      <c r="G73" s="22" t="str">
        <f t="shared" ref="G73:G83" si="13">CONCATENATE(E73," ",F73)</f>
        <v>MPAC UMa Top 7 Pos S4</v>
      </c>
      <c r="H73" s="23">
        <f>SUMPRODUCT( (MPAC!$A$3:$A$1067=A73)*(MPAC!$B$3:$B$1067=C73)*(MPAC!$E$3:$E$1067=D73)*(MPAC!$C$3:$C$1067=F73)*(MPAC!$F$3:$F$1067) )</f>
        <v>-85.887012260625937</v>
      </c>
      <c r="I73" s="23">
        <f>SUMPRODUCT( (MPAC!$A$3:$A$1067=A73)*(MPAC!$B$3:$B$1067=C73)*(MPAC!$E$3:$E$1067=D73)*(MPAC!$C$3:$C$1067=F73)*(MPAC!$G$3:$G$1067) )</f>
        <v>-88.264771795941101</v>
      </c>
      <c r="J73" s="23">
        <v>0</v>
      </c>
      <c r="K73" s="23">
        <f>H73+$J73</f>
        <v>-85.887012260625937</v>
      </c>
      <c r="L73" s="23">
        <f>I73+$J73</f>
        <v>-88.264771795941101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4.1429877393740639</v>
      </c>
      <c r="N74" s="43">
        <f>ABS(L74-L73)</f>
        <v>2.1952282040589068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3.6</v>
      </c>
      <c r="K75" s="23">
        <f t="shared" si="14"/>
        <v>-85.59</v>
      </c>
      <c r="L75" s="23">
        <f t="shared" si="14"/>
        <v>-87.521000000000001</v>
      </c>
      <c r="M75" s="23">
        <f>ABS(K75-K73)</f>
        <v>0.29701226062593378</v>
      </c>
      <c r="N75" s="43">
        <f>ABS(L75-L73)</f>
        <v>0.74377179594110032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7 Pos</v>
      </c>
      <c r="E76" s="22" t="str">
        <f t="shared" si="12"/>
        <v>RTS UMa Top 7 Pos</v>
      </c>
      <c r="F76" s="22" t="s">
        <v>47</v>
      </c>
      <c r="G76" s="22" t="str">
        <f t="shared" si="13"/>
        <v>RTS UMa Top 7 Pos S4</v>
      </c>
      <c r="H76" s="23">
        <f>SUMPRODUCT( (RTS!$A$3:$A$1043=A76)*(RTS!$B$3:$B$1043=C76)*(RTS!$E$3:$E$1043=D76)*(RTS!$C$3:$C$1043=F76)*(RTS!$F$3:$F$1043) )</f>
        <v>-84.643776586519479</v>
      </c>
      <c r="I76" s="23">
        <f>SUMPRODUCT( (RTS!$A$3:$A$1043=A76)*(RTS!$B$3:$B$1043=C76)*(RTS!$E$3:$E$1043=D76)*(RTS!$C$3:$C$1043=F76)*(RTS!$G$3:$G$1043) )</f>
        <v>-88.011759905324709</v>
      </c>
      <c r="J76" s="23">
        <f>$J$4</f>
        <v>-0.1</v>
      </c>
      <c r="K76" s="23">
        <f t="shared" si="14"/>
        <v>-84.743776586519473</v>
      </c>
      <c r="L76" s="23">
        <f t="shared" si="14"/>
        <v>-88.111759905324703</v>
      </c>
      <c r="M76" s="23">
        <f>ABS(K76-K73)</f>
        <v>1.1432356741064638</v>
      </c>
      <c r="N76" s="43">
        <f>ABS(L76-L73)</f>
        <v>0.15301189061639775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7 Pos</v>
      </c>
      <c r="E77" s="8" t="str">
        <f t="shared" si="12"/>
        <v>MPAC UMa Top 7 Pos</v>
      </c>
      <c r="F77" s="8" t="s">
        <v>48</v>
      </c>
      <c r="G77" s="8" t="str">
        <f t="shared" si="13"/>
        <v>MPAC UMa Top 7 Pos S6</v>
      </c>
      <c r="H77" s="9">
        <f>SUMPRODUCT( (MPAC!$A$3:$A$1067=A77)*(MPAC!$B$3:$B$1067=C77)*(MPAC!$E$3:$E$1067=D77)*(MPAC!$C$3:$C$1067=F77)*(MPAC!$F$3:$F$1067) )</f>
        <v>-88.0649328233511</v>
      </c>
      <c r="I77" s="9">
        <f>SUMPRODUCT( (MPAC!$A$3:$A$1067=A77)*(MPAC!$B$3:$B$1067=C77)*(MPAC!$E$3:$E$1067=D77)*(MPAC!$C$3:$C$1067=F77)*(MPAC!$G$3:$G$1067) )</f>
        <v>-90.133161713298975</v>
      </c>
      <c r="J77" s="9">
        <v>0</v>
      </c>
      <c r="K77" s="9">
        <f t="shared" si="14"/>
        <v>-88.0649328233511</v>
      </c>
      <c r="L77" s="9">
        <f t="shared" si="14"/>
        <v>-90.133161713298975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3.0650671766489097</v>
      </c>
      <c r="N78" s="44">
        <f>ABS(L78-L77)</f>
        <v>1.296838286701032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3.6</v>
      </c>
      <c r="K79" s="9">
        <f t="shared" si="14"/>
        <v>-87.891000000000005</v>
      </c>
      <c r="L79" s="9">
        <f t="shared" si="14"/>
        <v>-89.676000000000002</v>
      </c>
      <c r="M79" s="9">
        <f>ABS(K79-K77)</f>
        <v>0.17393282335109461</v>
      </c>
      <c r="N79" s="44">
        <f>ABS(L79-L77)</f>
        <v>0.45716171329897293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7 Pos</v>
      </c>
      <c r="E80" s="8" t="str">
        <f t="shared" si="12"/>
        <v>RTS UMa Top 7 Pos</v>
      </c>
      <c r="F80" s="8" t="s">
        <v>48</v>
      </c>
      <c r="G80" s="8" t="str">
        <f t="shared" si="13"/>
        <v>RTS UMa Top 7 Pos S6</v>
      </c>
      <c r="H80" s="9">
        <f>SUMPRODUCT( (RTS!$A$3:$A$1043=A80)*(RTS!$B$3:$B$1043=C80)*(RTS!$E$3:$E$1043=D80)*(RTS!$C$3:$C$1043=F80)*(RTS!$F$3:$F$1043) )</f>
        <v>-87.439262965808453</v>
      </c>
      <c r="I80" s="9">
        <f>SUMPRODUCT( (RTS!$A$3:$A$1043=A80)*(RTS!$B$3:$B$1043=C80)*(RTS!$E$3:$E$1043=D80)*(RTS!$C$3:$C$1043=F80)*(RTS!$G$3:$G$1043) )</f>
        <v>-89.696739018678954</v>
      </c>
      <c r="J80" s="9">
        <f>$J$4</f>
        <v>-0.1</v>
      </c>
      <c r="K80" s="9">
        <f t="shared" si="14"/>
        <v>-87.539262965808447</v>
      </c>
      <c r="L80" s="9">
        <f t="shared" si="14"/>
        <v>-89.796739018678949</v>
      </c>
      <c r="M80" s="9">
        <f>ABS(K80-K77)</f>
        <v>0.52566985754265261</v>
      </c>
      <c r="N80" s="44">
        <f>ABS(L80-L77)</f>
        <v>0.33642269462002616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7 Pos</v>
      </c>
      <c r="E81" s="25" t="str">
        <f t="shared" si="12"/>
        <v>MPAC UMa Top 7 Pos</v>
      </c>
      <c r="F81" s="25" t="s">
        <v>21</v>
      </c>
      <c r="G81" s="25" t="str">
        <f t="shared" si="13"/>
        <v>MPAC UMa Top 7 Pos Z3</v>
      </c>
      <c r="H81" s="26">
        <f>SUMPRODUCT( (MPAC!$A$3:$A$1067=A81)*(MPAC!$B$3:$B$1067=C81)*(MPAC!$E$3:$E$1067=D81)*(MPAC!$C$3:$C$1067=F81)*(MPAC!$F$3:$F$1067) )</f>
        <v>-88.720828740231923</v>
      </c>
      <c r="I81" s="26">
        <f>SUMPRODUCT( (MPAC!$A$3:$A$1067=A81)*(MPAC!$B$3:$B$1067=C81)*(MPAC!$E$3:$E$1067=D81)*(MPAC!$C$3:$C$1067=F81)*(MPAC!$G$3:$G$1067) )</f>
        <v>-90.909854511579994</v>
      </c>
      <c r="J81" s="26">
        <v>0</v>
      </c>
      <c r="K81" s="26">
        <f t="shared" si="14"/>
        <v>-88.720828740231923</v>
      </c>
      <c r="L81" s="26">
        <f t="shared" si="14"/>
        <v>-90.909854511579994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2.999171259768076</v>
      </c>
      <c r="N82" s="45">
        <f>ABS(L82-L81)</f>
        <v>1.1101454884200166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-91.314999999999998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3.6</v>
      </c>
      <c r="K83" s="26">
        <f t="shared" si="14"/>
        <v>-87.715000000000003</v>
      </c>
      <c r="L83" s="26">
        <f t="shared" si="14"/>
        <v>-90.458000000000013</v>
      </c>
      <c r="M83" s="26">
        <f>ABS(K83-K81)</f>
        <v>1.0058287402319195</v>
      </c>
      <c r="N83" s="45">
        <f>ABS(L83-L81)</f>
        <v>0.45185451157998102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7 Pos</v>
      </c>
      <c r="E86" s="22" t="str">
        <f t="shared" ref="E86:E96" si="15">CONCATENATE(B86," ",C86," ",D86)</f>
        <v>MPAC UMi Top 7 Pos</v>
      </c>
      <c r="F86" s="22" t="s">
        <v>47</v>
      </c>
      <c r="G86" s="22" t="str">
        <f t="shared" ref="G86:G96" si="16">CONCATENATE(E86," ",F86)</f>
        <v>MPAC UMi Top 7 Pos S4</v>
      </c>
      <c r="H86" s="23">
        <f>SUMPRODUCT( (MPAC!$A$3:$A$1067=A86)*(MPAC!$B$3:$B$1067=C86)*(MPAC!$E$3:$E$1067=D86)*(MPAC!$C$3:$C$1067=F86)*(MPAC!$F$3:$F$1067) )</f>
        <v>-91.739330523007851</v>
      </c>
      <c r="I86" s="23">
        <f>SUMPRODUCT( (MPAC!$A$3:$A$1067=A86)*(MPAC!$B$3:$B$1067=C86)*(MPAC!$E$3:$E$1067=D86)*(MPAC!$C$3:$C$1067=F86)*(MPAC!$G$3:$G$1067) )</f>
        <v>-93.76550081452352</v>
      </c>
      <c r="J86" s="23">
        <v>0</v>
      </c>
      <c r="K86" s="23">
        <f>H86+$J86</f>
        <v>-91.739330523007851</v>
      </c>
      <c r="L86" s="23">
        <f>I86+$J86</f>
        <v>-93.76550081452352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1.7093305230078499</v>
      </c>
      <c r="N87" s="43">
        <f>ABS(L87-L86)</f>
        <v>3.3055008145235121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3.6</v>
      </c>
      <c r="K88" s="23">
        <f t="shared" si="17"/>
        <v>-92.484000000000009</v>
      </c>
      <c r="L88" s="23">
        <f t="shared" si="17"/>
        <v>-93.999000000000009</v>
      </c>
      <c r="M88" s="23">
        <f>ABS(K88-K86)</f>
        <v>0.7446694769921578</v>
      </c>
      <c r="N88" s="43">
        <f>ABS(L88-L86)</f>
        <v>0.2334991854764894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7 Pos</v>
      </c>
      <c r="E89" s="22" t="str">
        <f t="shared" si="15"/>
        <v>RTS UMi Top 7 Pos</v>
      </c>
      <c r="F89" s="22" t="s">
        <v>47</v>
      </c>
      <c r="G89" s="22" t="str">
        <f t="shared" si="16"/>
        <v>RTS UMi Top 7 Pos S4</v>
      </c>
      <c r="H89" s="23">
        <f>SUMPRODUCT( (RTS!$A$3:$A$1043=A89)*(RTS!$B$3:$B$1043=C89)*(RTS!$E$3:$E$1043=D89)*(RTS!$C$3:$C$1043=F89)*(RTS!$F$3:$F$1043) )</f>
        <v>-92.062081900271181</v>
      </c>
      <c r="I89" s="23">
        <f>SUMPRODUCT( (RTS!$A$3:$A$1043=A89)*(RTS!$B$3:$B$1043=C89)*(RTS!$E$3:$E$1043=D89)*(RTS!$C$3:$C$1043=F89)*(RTS!$G$3:$G$1043) )</f>
        <v>-94.036503059074974</v>
      </c>
      <c r="J89" s="23">
        <f>$J$4</f>
        <v>-0.1</v>
      </c>
      <c r="K89" s="23">
        <f t="shared" si="17"/>
        <v>-92.162081900271176</v>
      </c>
      <c r="L89" s="23">
        <f t="shared" si="17"/>
        <v>-94.136503059074968</v>
      </c>
      <c r="M89" s="23">
        <f>ABS(K89-K86)</f>
        <v>0.42275137726332446</v>
      </c>
      <c r="N89" s="43">
        <f>ABS(L89-L86)</f>
        <v>0.37100224455144826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7 Pos</v>
      </c>
      <c r="E90" s="8" t="str">
        <f t="shared" si="15"/>
        <v>MPAC UMi Top 7 Pos</v>
      </c>
      <c r="F90" s="8" t="s">
        <v>48</v>
      </c>
      <c r="G90" s="8" t="str">
        <f t="shared" si="16"/>
        <v>MPAC UMi Top 7 Pos S6</v>
      </c>
      <c r="H90" s="9">
        <f>SUMPRODUCT( (MPAC!$A$3:$A$1067=A90)*(MPAC!$B$3:$B$1067=C90)*(MPAC!$E$3:$E$1067=D90)*(MPAC!$C$3:$C$1067=F90)*(MPAC!$F$3:$F$1067) )</f>
        <v>-93.183856406690637</v>
      </c>
      <c r="I90" s="9">
        <f>SUMPRODUCT( (MPAC!$A$3:$A$1067=A90)*(MPAC!$B$3:$B$1067=C90)*(MPAC!$E$3:$E$1067=D90)*(MPAC!$C$3:$C$1067=F90)*(MPAC!$G$3:$G$1067) )</f>
        <v>-95.274029539407366</v>
      </c>
      <c r="J90" s="9">
        <v>0</v>
      </c>
      <c r="K90" s="9">
        <f t="shared" si="17"/>
        <v>-93.183856406690637</v>
      </c>
      <c r="L90" s="9">
        <f t="shared" si="17"/>
        <v>-95.274029539407366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2.0538564066906275</v>
      </c>
      <c r="N91" s="44">
        <f>ABS(L91-L90)</f>
        <v>3.8440295394073587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3.6</v>
      </c>
      <c r="K92" s="9">
        <f t="shared" si="17"/>
        <v>-93.621000000000009</v>
      </c>
      <c r="L92" s="9">
        <f t="shared" si="17"/>
        <v>-95.190000000000012</v>
      </c>
      <c r="M92" s="9">
        <f>ABS(K92-K90)</f>
        <v>0.43714359330937214</v>
      </c>
      <c r="N92" s="44">
        <f>ABS(L92-L90)</f>
        <v>8.4029539407353582E-2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7 Pos</v>
      </c>
      <c r="E93" s="8" t="str">
        <f t="shared" si="15"/>
        <v>RTS UMi Top 7 Pos</v>
      </c>
      <c r="F93" s="8" t="s">
        <v>48</v>
      </c>
      <c r="G93" s="8" t="str">
        <f t="shared" si="16"/>
        <v>RTS UMi Top 7 Pos S6</v>
      </c>
      <c r="H93" s="9">
        <f>SUMPRODUCT( (RTS!$A$3:$A$1043=A93)*(RTS!$B$3:$B$1043=C93)*(RTS!$E$3:$E$1043=D93)*(RTS!$C$3:$C$1043=F93)*(RTS!$F$3:$F$1043) )</f>
        <v>-93.344107632353897</v>
      </c>
      <c r="I93" s="9">
        <f>SUMPRODUCT( (RTS!$A$3:$A$1043=A93)*(RTS!$B$3:$B$1043=C93)*(RTS!$E$3:$E$1043=D93)*(RTS!$C$3:$C$1043=F93)*(RTS!$G$3:$G$1043) )</f>
        <v>-95.380802578692794</v>
      </c>
      <c r="J93" s="9">
        <f>$J$4</f>
        <v>-0.1</v>
      </c>
      <c r="K93" s="9">
        <f t="shared" si="17"/>
        <v>-93.444107632353891</v>
      </c>
      <c r="L93" s="9">
        <f t="shared" si="17"/>
        <v>-95.480802578692789</v>
      </c>
      <c r="M93" s="9">
        <f>ABS(K93-K90)</f>
        <v>0.26025122566325365</v>
      </c>
      <c r="N93" s="44">
        <f>ABS(L93-L90)</f>
        <v>0.20677303928542301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7 Pos</v>
      </c>
      <c r="E94" s="25" t="str">
        <f t="shared" si="15"/>
        <v>MPAC UMi Top 7 Pos</v>
      </c>
      <c r="F94" s="25" t="s">
        <v>21</v>
      </c>
      <c r="G94" s="25" t="str">
        <f t="shared" si="16"/>
        <v>MPAC UMi Top 7 Pos Z3</v>
      </c>
      <c r="H94" s="26">
        <f>SUMPRODUCT( (MPAC!$A$3:$A$1067=A94)*(MPAC!$B$3:$B$1067=C94)*(MPAC!$E$3:$E$1067=D94)*(MPAC!$C$3:$C$1067=F94)*(MPAC!$F$3:$F$1067) )</f>
        <v>-94.168202948380184</v>
      </c>
      <c r="I94" s="26">
        <f>SUMPRODUCT( (MPAC!$A$3:$A$1067=A94)*(MPAC!$B$3:$B$1067=C94)*(MPAC!$E$3:$E$1067=D94)*(MPAC!$C$3:$C$1067=F94)*(MPAC!$G$3:$G$1067) )</f>
        <v>-96.132581866414085</v>
      </c>
      <c r="J94" s="26">
        <v>0</v>
      </c>
      <c r="K94" s="26">
        <f t="shared" si="17"/>
        <v>-94.168202948380184</v>
      </c>
      <c r="L94" s="26">
        <f t="shared" si="17"/>
        <v>-96.132581866414085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2.4482029483801853</v>
      </c>
      <c r="N95" s="45">
        <f>ABS(L95-L94)</f>
        <v>4.1125818664140752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3.6</v>
      </c>
      <c r="K96" s="26">
        <f t="shared" si="17"/>
        <v>-94.121000000000009</v>
      </c>
      <c r="L96" s="26">
        <f t="shared" si="17"/>
        <v>-95.697000000000003</v>
      </c>
      <c r="M96" s="26">
        <f>ABS(K96-K94)</f>
        <v>4.7202948380174803E-2</v>
      </c>
      <c r="N96" s="45">
        <f>ABS(L96-L94)</f>
        <v>0.4355818664140827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7 Pos</v>
      </c>
      <c r="E99" s="22" t="str">
        <f t="shared" ref="E99:E109" si="18">CONCATENATE(B99," ",C99," ",D99)</f>
        <v>MPAC UMa Top 7 Pos</v>
      </c>
      <c r="F99" s="22" t="s">
        <v>47</v>
      </c>
      <c r="G99" s="22" t="str">
        <f t="shared" ref="G99:G109" si="19">CONCATENATE(E99," ",F99)</f>
        <v>MPAC UMa Top 7 Pos S4</v>
      </c>
      <c r="H99" s="23">
        <f>SUMPRODUCT( (MPAC!$A$3:$A$1067=A99)*(MPAC!$B$3:$B$1067=C99)*(MPAC!$E$3:$E$1067=D99)*(MPAC!$C$3:$C$1067=F99)*(MPAC!$F$3:$F$1067) )</f>
        <v>-85.887012260625937</v>
      </c>
      <c r="I99" s="23">
        <f>SUMPRODUCT( (MPAC!$A$3:$A$1067=A99)*(MPAC!$B$3:$B$1067=C99)*(MPAC!$E$3:$E$1067=D99)*(MPAC!$C$3:$C$1067=F99)*(MPAC!$G$3:$G$1067) )</f>
        <v>-88.264771795941101</v>
      </c>
      <c r="J99" s="23">
        <v>0</v>
      </c>
      <c r="K99" s="23">
        <f>H99+$J99</f>
        <v>-85.887012260625937</v>
      </c>
      <c r="L99" s="23">
        <f>I99+$J99</f>
        <v>-88.264771795941101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4.1429877393740639</v>
      </c>
      <c r="N100" s="43">
        <f>ABS(L100-L99)</f>
        <v>2.1952282040589068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3.6</v>
      </c>
      <c r="K101" s="23">
        <f t="shared" si="20"/>
        <v>-85.59</v>
      </c>
      <c r="L101" s="23">
        <f t="shared" si="20"/>
        <v>-87.521000000000001</v>
      </c>
      <c r="M101" s="23">
        <f>ABS(K101-K99)</f>
        <v>0.29701226062593378</v>
      </c>
      <c r="N101" s="43">
        <f>ABS(L101-L99)</f>
        <v>0.74377179594110032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7 Pos</v>
      </c>
      <c r="E102" s="22" t="str">
        <f t="shared" si="18"/>
        <v>RTS UMa Top 7 Pos</v>
      </c>
      <c r="F102" s="22" t="s">
        <v>47</v>
      </c>
      <c r="G102" s="22" t="str">
        <f t="shared" si="19"/>
        <v>RTS UMa Top 7 Pos S4</v>
      </c>
      <c r="H102" s="23">
        <f>SUMPRODUCT( (RTS!$A$3:$A$1043=A102)*(RTS!$B$3:$B$1043=C102)*(RTS!$E$3:$E$1043=D102)*(RTS!$C$3:$C$1043=F102)*(RTS!$F$3:$F$1043) )</f>
        <v>-84.643776586519479</v>
      </c>
      <c r="I102" s="23">
        <f>SUMPRODUCT( (RTS!$A$3:$A$1043=A102)*(RTS!$B$3:$B$1043=C102)*(RTS!$E$3:$E$1043=D102)*(RTS!$C$3:$C$1043=F102)*(RTS!$G$3:$G$1043) )</f>
        <v>-88.011759905324709</v>
      </c>
      <c r="J102" s="23">
        <f>$J$4</f>
        <v>-0.1</v>
      </c>
      <c r="K102" s="23">
        <f t="shared" si="20"/>
        <v>-84.743776586519473</v>
      </c>
      <c r="L102" s="23">
        <f t="shared" si="20"/>
        <v>-88.111759905324703</v>
      </c>
      <c r="M102" s="23">
        <f>ABS(K102-K99)</f>
        <v>1.1432356741064638</v>
      </c>
      <c r="N102" s="43">
        <f>ABS(L102-L99)</f>
        <v>0.15301189061639775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7 Pos</v>
      </c>
      <c r="E103" s="8" t="str">
        <f t="shared" si="18"/>
        <v>MPAC UMa Top 7 Pos</v>
      </c>
      <c r="F103" s="8" t="s">
        <v>48</v>
      </c>
      <c r="G103" s="8" t="str">
        <f t="shared" si="19"/>
        <v>MPAC UMa Top 7 Pos S6</v>
      </c>
      <c r="H103" s="9">
        <f>SUMPRODUCT( (MPAC!$A$3:$A$1067=A103)*(MPAC!$B$3:$B$1067=C103)*(MPAC!$E$3:$E$1067=D103)*(MPAC!$C$3:$C$1067=F103)*(MPAC!$F$3:$F$1067) )</f>
        <v>-88.0649328233511</v>
      </c>
      <c r="I103" s="9">
        <f>SUMPRODUCT( (MPAC!$A$3:$A$1067=A103)*(MPAC!$B$3:$B$1067=C103)*(MPAC!$E$3:$E$1067=D103)*(MPAC!$C$3:$C$1067=F103)*(MPAC!$G$3:$G$1067) )</f>
        <v>-90.133161713298975</v>
      </c>
      <c r="J103" s="9">
        <v>0</v>
      </c>
      <c r="K103" s="9">
        <f t="shared" si="20"/>
        <v>-88.0649328233511</v>
      </c>
      <c r="L103" s="9">
        <f t="shared" si="20"/>
        <v>-90.133161713298975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3.0650671766489097</v>
      </c>
      <c r="N104" s="44">
        <f>ABS(L104-L103)</f>
        <v>1.296838286701032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3.6</v>
      </c>
      <c r="K105" s="9">
        <f t="shared" si="20"/>
        <v>-87.891000000000005</v>
      </c>
      <c r="L105" s="9">
        <f t="shared" si="20"/>
        <v>-89.676000000000002</v>
      </c>
      <c r="M105" s="9">
        <f>ABS(K105-K103)</f>
        <v>0.17393282335109461</v>
      </c>
      <c r="N105" s="44">
        <f>ABS(L105-L103)</f>
        <v>0.45716171329897293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7 Pos</v>
      </c>
      <c r="E106" s="8" t="str">
        <f t="shared" si="18"/>
        <v>RTS UMa Top 7 Pos</v>
      </c>
      <c r="F106" s="8" t="s">
        <v>48</v>
      </c>
      <c r="G106" s="8" t="str">
        <f t="shared" si="19"/>
        <v>RTS UMa Top 7 Pos S6</v>
      </c>
      <c r="H106" s="9">
        <f>SUMPRODUCT( (RTS!$A$3:$A$1043=A106)*(RTS!$B$3:$B$1043=C106)*(RTS!$E$3:$E$1043=D106)*(RTS!$C$3:$C$1043=F106)*(RTS!$F$3:$F$1043) )</f>
        <v>-87.439262965808453</v>
      </c>
      <c r="I106" s="9">
        <f>SUMPRODUCT( (RTS!$A$3:$A$1043=A106)*(RTS!$B$3:$B$1043=C106)*(RTS!$E$3:$E$1043=D106)*(RTS!$C$3:$C$1043=F106)*(RTS!$G$3:$G$1043) )</f>
        <v>-89.696739018678954</v>
      </c>
      <c r="J106" s="9">
        <f>$J$4</f>
        <v>-0.1</v>
      </c>
      <c r="K106" s="9">
        <f t="shared" si="20"/>
        <v>-87.539262965808447</v>
      </c>
      <c r="L106" s="9">
        <f t="shared" si="20"/>
        <v>-89.796739018678949</v>
      </c>
      <c r="M106" s="9">
        <f>ABS(K106-K103)</f>
        <v>0.52566985754265261</v>
      </c>
      <c r="N106" s="44">
        <f>ABS(L106-L103)</f>
        <v>0.33642269462002616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7 Pos</v>
      </c>
      <c r="E107" s="25" t="str">
        <f t="shared" si="18"/>
        <v>MPAC UMa Top 7 Pos</v>
      </c>
      <c r="F107" s="25" t="s">
        <v>21</v>
      </c>
      <c r="G107" s="25" t="str">
        <f t="shared" si="19"/>
        <v>MPAC UMa Top 7 Pos Z3</v>
      </c>
      <c r="H107" s="26">
        <f>SUMPRODUCT( (MPAC!$A$3:$A$1067=A107)*(MPAC!$B$3:$B$1067=C107)*(MPAC!$E$3:$E$1067=D107)*(MPAC!$C$3:$C$1067=F107)*(MPAC!$F$3:$F$1067) )</f>
        <v>-88.720828740231923</v>
      </c>
      <c r="I107" s="26">
        <f>SUMPRODUCT( (MPAC!$A$3:$A$1067=A107)*(MPAC!$B$3:$B$1067=C107)*(MPAC!$E$3:$E$1067=D107)*(MPAC!$C$3:$C$1067=F107)*(MPAC!$G$3:$G$1067) )</f>
        <v>-90.909854511579994</v>
      </c>
      <c r="J107" s="26">
        <v>0</v>
      </c>
      <c r="K107" s="26">
        <f t="shared" si="20"/>
        <v>-88.720828740231923</v>
      </c>
      <c r="L107" s="26">
        <f t="shared" si="20"/>
        <v>-90.909854511579994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2.999171259768076</v>
      </c>
      <c r="N108" s="45">
        <f>ABS(L108-L107)</f>
        <v>1.1101454884200166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-91.314999999999998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3.6</v>
      </c>
      <c r="K109" s="26">
        <f t="shared" si="20"/>
        <v>-87.715000000000003</v>
      </c>
      <c r="L109" s="26">
        <f t="shared" si="20"/>
        <v>-90.458000000000013</v>
      </c>
      <c r="M109" s="26">
        <f>ABS(K109-K107)</f>
        <v>1.0058287402319195</v>
      </c>
      <c r="N109" s="45">
        <f>ABS(L109-L107)</f>
        <v>0.45185451157998102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7 Pos</v>
      </c>
      <c r="E112" s="22" t="str">
        <f t="shared" ref="E112:E122" si="21">CONCATENATE(B112," ",C112," ",D112)</f>
        <v>MPAC UMi Top 7 Pos</v>
      </c>
      <c r="F112" s="22" t="s">
        <v>47</v>
      </c>
      <c r="G112" s="22" t="str">
        <f t="shared" ref="G112:G122" si="22">CONCATENATE(E112," ",F112)</f>
        <v>MPAC UMi Top 7 Pos S4</v>
      </c>
      <c r="H112" s="23">
        <f>SUMPRODUCT( (MPAC!$A$3:$A$1067=A112)*(MPAC!$B$3:$B$1067=C112)*(MPAC!$E$3:$E$1067=D112)*(MPAC!$C$3:$C$1067=F112)*(MPAC!$F$3:$F$1067) )</f>
        <v>-91.739330523007851</v>
      </c>
      <c r="I112" s="23">
        <f>SUMPRODUCT( (MPAC!$A$3:$A$1067=A112)*(MPAC!$B$3:$B$1067=C112)*(MPAC!$E$3:$E$1067=D112)*(MPAC!$C$3:$C$1067=F112)*(MPAC!$G$3:$G$1067) )</f>
        <v>-93.76550081452352</v>
      </c>
      <c r="J112" s="23">
        <v>0</v>
      </c>
      <c r="K112" s="23">
        <f>H112+$J112</f>
        <v>-91.739330523007851</v>
      </c>
      <c r="L112" s="23">
        <f>I112+$J112</f>
        <v>-93.76550081452352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1.7093305230078499</v>
      </c>
      <c r="N113" s="43">
        <f>ABS(L113-L112)</f>
        <v>3.3055008145235121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3.6</v>
      </c>
      <c r="K114" s="23">
        <f t="shared" si="23"/>
        <v>-92.484000000000009</v>
      </c>
      <c r="L114" s="23">
        <f t="shared" si="23"/>
        <v>-93.999000000000009</v>
      </c>
      <c r="M114" s="23">
        <f>ABS(K114-K112)</f>
        <v>0.7446694769921578</v>
      </c>
      <c r="N114" s="43">
        <f>ABS(L114-L112)</f>
        <v>0.2334991854764894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7 Pos</v>
      </c>
      <c r="E115" s="22" t="str">
        <f t="shared" si="21"/>
        <v>RTS UMi Top 7 Pos</v>
      </c>
      <c r="F115" s="22" t="s">
        <v>47</v>
      </c>
      <c r="G115" s="22" t="str">
        <f t="shared" si="22"/>
        <v>RTS UMi Top 7 Pos S4</v>
      </c>
      <c r="H115" s="23">
        <f>SUMPRODUCT( (RTS!$A$3:$A$1043=A115)*(RTS!$B$3:$B$1043=C115)*(RTS!$E$3:$E$1043=D115)*(RTS!$C$3:$C$1043=F115)*(RTS!$F$3:$F$1043) )</f>
        <v>-92.062081900271181</v>
      </c>
      <c r="I115" s="23">
        <f>SUMPRODUCT( (RTS!$A$3:$A$1043=A115)*(RTS!$B$3:$B$1043=C115)*(RTS!$E$3:$E$1043=D115)*(RTS!$C$3:$C$1043=F115)*(RTS!$G$3:$G$1043) )</f>
        <v>-94.036503059074974</v>
      </c>
      <c r="J115" s="23">
        <f>$J$4</f>
        <v>-0.1</v>
      </c>
      <c r="K115" s="23">
        <f t="shared" si="23"/>
        <v>-92.162081900271176</v>
      </c>
      <c r="L115" s="23">
        <f t="shared" si="23"/>
        <v>-94.136503059074968</v>
      </c>
      <c r="M115" s="23">
        <f>ABS(K115-K112)</f>
        <v>0.42275137726332446</v>
      </c>
      <c r="N115" s="43">
        <f>ABS(L115-L112)</f>
        <v>0.37100224455144826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7 Pos</v>
      </c>
      <c r="E116" s="8" t="str">
        <f t="shared" si="21"/>
        <v>MPAC UMi Top 7 Pos</v>
      </c>
      <c r="F116" s="8" t="s">
        <v>48</v>
      </c>
      <c r="G116" s="8" t="str">
        <f t="shared" si="22"/>
        <v>MPAC UMi Top 7 Pos S6</v>
      </c>
      <c r="H116" s="9">
        <f>SUMPRODUCT( (MPAC!$A$3:$A$1067=A116)*(MPAC!$B$3:$B$1067=C116)*(MPAC!$E$3:$E$1067=D116)*(MPAC!$C$3:$C$1067=F116)*(MPAC!$F$3:$F$1067) )</f>
        <v>-93.183856406690637</v>
      </c>
      <c r="I116" s="9">
        <f>SUMPRODUCT( (MPAC!$A$3:$A$1067=A116)*(MPAC!$B$3:$B$1067=C116)*(MPAC!$E$3:$E$1067=D116)*(MPAC!$C$3:$C$1067=F116)*(MPAC!$G$3:$G$1067) )</f>
        <v>-95.274029539407366</v>
      </c>
      <c r="J116" s="9">
        <v>0</v>
      </c>
      <c r="K116" s="9">
        <f t="shared" si="23"/>
        <v>-93.183856406690637</v>
      </c>
      <c r="L116" s="9">
        <f t="shared" si="23"/>
        <v>-95.274029539407366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2.0538564066906275</v>
      </c>
      <c r="N117" s="44">
        <f>ABS(L117-L116)</f>
        <v>3.8440295394073587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3.6</v>
      </c>
      <c r="K118" s="9">
        <f t="shared" si="23"/>
        <v>-93.621000000000009</v>
      </c>
      <c r="L118" s="9">
        <f t="shared" si="23"/>
        <v>-95.190000000000012</v>
      </c>
      <c r="M118" s="9">
        <f>ABS(K118-K116)</f>
        <v>0.43714359330937214</v>
      </c>
      <c r="N118" s="44">
        <f>ABS(L118-L116)</f>
        <v>8.4029539407353582E-2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7 Pos</v>
      </c>
      <c r="E119" s="8" t="str">
        <f t="shared" si="21"/>
        <v>RTS UMi Top 7 Pos</v>
      </c>
      <c r="F119" s="8" t="s">
        <v>48</v>
      </c>
      <c r="G119" s="8" t="str">
        <f t="shared" si="22"/>
        <v>RTS UMi Top 7 Pos S6</v>
      </c>
      <c r="H119" s="9">
        <f>SUMPRODUCT( (RTS!$A$3:$A$1043=A119)*(RTS!$B$3:$B$1043=C119)*(RTS!$E$3:$E$1043=D119)*(RTS!$C$3:$C$1043=F119)*(RTS!$F$3:$F$1043) )</f>
        <v>-93.344107632353897</v>
      </c>
      <c r="I119" s="9">
        <f>SUMPRODUCT( (RTS!$A$3:$A$1043=A119)*(RTS!$B$3:$B$1043=C119)*(RTS!$E$3:$E$1043=D119)*(RTS!$C$3:$C$1043=F119)*(RTS!$G$3:$G$1043) )</f>
        <v>-95.380802578692794</v>
      </c>
      <c r="J119" s="9">
        <f>$J$4</f>
        <v>-0.1</v>
      </c>
      <c r="K119" s="9">
        <f t="shared" si="23"/>
        <v>-93.444107632353891</v>
      </c>
      <c r="L119" s="9">
        <f t="shared" si="23"/>
        <v>-95.480802578692789</v>
      </c>
      <c r="M119" s="9">
        <f>ABS(K119-K116)</f>
        <v>0.26025122566325365</v>
      </c>
      <c r="N119" s="44">
        <f>ABS(L119-L116)</f>
        <v>0.20677303928542301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7 Pos</v>
      </c>
      <c r="E120" s="25" t="str">
        <f t="shared" si="21"/>
        <v>MPAC UMi Top 7 Pos</v>
      </c>
      <c r="F120" s="25" t="s">
        <v>21</v>
      </c>
      <c r="G120" s="25" t="str">
        <f t="shared" si="22"/>
        <v>MPAC UMi Top 7 Pos Z3</v>
      </c>
      <c r="H120" s="26">
        <f>SUMPRODUCT( (MPAC!$A$3:$A$1067=A120)*(MPAC!$B$3:$B$1067=C120)*(MPAC!$E$3:$E$1067=D120)*(MPAC!$C$3:$C$1067=F120)*(MPAC!$F$3:$F$1067) )</f>
        <v>-94.168202948380184</v>
      </c>
      <c r="I120" s="26">
        <f>SUMPRODUCT( (MPAC!$A$3:$A$1067=A120)*(MPAC!$B$3:$B$1067=C120)*(MPAC!$E$3:$E$1067=D120)*(MPAC!$C$3:$C$1067=F120)*(MPAC!$G$3:$G$1067) )</f>
        <v>-96.132581866414085</v>
      </c>
      <c r="J120" s="26">
        <v>0</v>
      </c>
      <c r="K120" s="26">
        <f t="shared" si="23"/>
        <v>-94.168202948380184</v>
      </c>
      <c r="L120" s="26">
        <f t="shared" si="23"/>
        <v>-96.132581866414085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2.4482029483801853</v>
      </c>
      <c r="N121" s="45">
        <f>ABS(L121-L120)</f>
        <v>4.1125818664140752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3.6</v>
      </c>
      <c r="K122" s="26">
        <f t="shared" si="23"/>
        <v>-94.121000000000009</v>
      </c>
      <c r="L122" s="26">
        <f t="shared" si="23"/>
        <v>-95.697000000000003</v>
      </c>
      <c r="M122" s="26">
        <f>ABS(K122-K120)</f>
        <v>4.7202948380174803E-2</v>
      </c>
      <c r="N122" s="45">
        <f>ABS(L122-L120)</f>
        <v>0.4355818664140827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O1:P1"/>
    <mergeCell ref="A1:B4"/>
    <mergeCell ref="D1:F1"/>
    <mergeCell ref="G1:I1"/>
    <mergeCell ref="J1:L1"/>
    <mergeCell ref="M1:N1"/>
    <mergeCell ref="A6:B8"/>
    <mergeCell ref="A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2" activePane="bottomLeft" state="frozen"/>
      <selection activeCell="B1" sqref="B1"/>
      <selection pane="bottomLeft" activeCell="J5" sqref="J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87" t="s">
        <v>124</v>
      </c>
      <c r="B1" s="187"/>
      <c r="C1" s="10"/>
      <c r="D1" s="109" t="s">
        <v>56</v>
      </c>
      <c r="E1" s="183"/>
      <c r="F1" s="110"/>
      <c r="G1" s="109" t="s">
        <v>57</v>
      </c>
      <c r="H1" s="183"/>
      <c r="I1" s="110"/>
      <c r="J1" s="109" t="s">
        <v>58</v>
      </c>
      <c r="K1" s="183"/>
      <c r="L1" s="110"/>
      <c r="M1" s="109" t="s">
        <v>60</v>
      </c>
      <c r="N1" s="110"/>
      <c r="O1" s="109" t="s">
        <v>192</v>
      </c>
      <c r="P1" s="110"/>
    </row>
    <row r="2" spans="1:16" x14ac:dyDescent="0.2">
      <c r="A2" s="187"/>
      <c r="B2" s="187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87"/>
      <c r="B3" s="187"/>
      <c r="C3" s="46">
        <v>13</v>
      </c>
      <c r="D3" s="33">
        <v>10</v>
      </c>
      <c r="E3" s="35">
        <f>MAX(N22,N26,N30,N35,N39,N43,N48,N52,N56,N61,N65,N69)</f>
        <v>8.0215160037950426</v>
      </c>
      <c r="F3" s="48">
        <f>MAX(M22,M26,M30,M35,M39,M43,M48,M52,M56,M61,M65,M69)</f>
        <v>8.2628170163261672</v>
      </c>
      <c r="G3" s="34">
        <v>5</v>
      </c>
      <c r="H3" s="34">
        <f>MAX(N23,N27,N31,N36,N40,N44,N49,N53,N57,N62,N66,N70)</f>
        <v>4.7594812778122417</v>
      </c>
      <c r="I3" s="2">
        <f>MAX(M23,M27,M31,N36,M40,M44,M49,N53,M57,M62,M66,M70)</f>
        <v>4.7594812778122417</v>
      </c>
      <c r="J3" s="34">
        <v>-0.5</v>
      </c>
      <c r="K3" s="34">
        <f>MAX(N24,N28,N37,N41,N50,N54,N63,N67)</f>
        <v>1.3217444207486437</v>
      </c>
      <c r="L3" s="2">
        <f>MAX(M24,M28,M37,M41,M50,M54,M63,M67)</f>
        <v>1.1847555205495297</v>
      </c>
      <c r="M3" s="35">
        <f>MAX(E3,H3,K3)</f>
        <v>8.0215160037950426</v>
      </c>
      <c r="N3" s="35">
        <f>MAX(F3,I3,L3)</f>
        <v>8.2628170163261672</v>
      </c>
      <c r="O3" s="35">
        <f>MAX(H3,K3)</f>
        <v>4.7594812778122417</v>
      </c>
      <c r="P3" s="35">
        <f>MAX(I3,L3)</f>
        <v>4.7594812778122417</v>
      </c>
    </row>
    <row r="4" spans="1:16" x14ac:dyDescent="0.2">
      <c r="A4" s="187"/>
      <c r="B4" s="187"/>
      <c r="C4" s="46">
        <v>7</v>
      </c>
      <c r="D4" s="33">
        <v>9.1</v>
      </c>
      <c r="E4" s="35">
        <f>MAX(N74,N78,N82,N87,N91,N95,N100,N104,N108,N113,N117,N121)</f>
        <v>4.0150218699859863</v>
      </c>
      <c r="F4" s="48">
        <f>MAX(M74,M78,M82,M87,M91,M95,M100,M104,M108,M113,M117,M121)</f>
        <v>4.0749949307829638</v>
      </c>
      <c r="G4" s="34">
        <v>3.6</v>
      </c>
      <c r="H4" s="34">
        <f>MAX(N75,N79,N83,N88,N92,N96,N101,N105,N109,N114,N118,N122)</f>
        <v>0.81692173353829389</v>
      </c>
      <c r="I4" s="2">
        <f>MAX(M75,M79,M83,M88,M92,M96,M101,M105,M109,M114,M118,M122)</f>
        <v>0.84942268940864096</v>
      </c>
      <c r="J4" s="34">
        <v>-0.6</v>
      </c>
      <c r="K4" s="34">
        <f>MAX(N76,N80,N89,N93,N102,N106,N115,N119)</f>
        <v>0.77565810719794115</v>
      </c>
      <c r="L4" s="2">
        <f>MAX(M76,M80,M89,M93,M102,M106,M115,M119)</f>
        <v>0.92701545135189178</v>
      </c>
      <c r="M4" s="35">
        <f>MAX(E4,H4,K4)</f>
        <v>4.0150218699859863</v>
      </c>
      <c r="N4" s="35">
        <f>MAX(F4,I4,L4)</f>
        <v>4.0749949307829638</v>
      </c>
      <c r="O4" s="35">
        <f>MAX(H4,K4)</f>
        <v>0.81692173353829389</v>
      </c>
      <c r="P4" s="35">
        <f>MAX(I4,L4)</f>
        <v>0.92701545135189178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8" t="s">
        <v>80</v>
      </c>
      <c r="B6" s="189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8"/>
      <c r="B7" s="189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8"/>
      <c r="B8" s="189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5" t="str">
        <f>CONCATENATE(A1, " harmonization parameters")</f>
        <v>Opt.G harmonization parameters</v>
      </c>
      <c r="B10" s="185"/>
      <c r="C10" s="185"/>
      <c r="D10" s="185"/>
      <c r="E10" s="185"/>
      <c r="F10" s="185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5" t="s">
        <v>83</v>
      </c>
      <c r="B11" s="185"/>
      <c r="C11" s="185"/>
      <c r="D11" s="185"/>
      <c r="E11" s="185" t="s">
        <v>84</v>
      </c>
      <c r="F11" s="185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4" t="s">
        <v>85</v>
      </c>
      <c r="B12" s="184"/>
      <c r="C12" s="184"/>
      <c r="D12" s="184"/>
      <c r="E12" s="184" t="s">
        <v>86</v>
      </c>
      <c r="F12" s="184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4" t="s">
        <v>87</v>
      </c>
      <c r="B13" s="184"/>
      <c r="C13" s="184"/>
      <c r="D13" s="184"/>
      <c r="E13" s="184" t="s">
        <v>106</v>
      </c>
      <c r="F13" s="184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4" t="s">
        <v>88</v>
      </c>
      <c r="B14" s="184"/>
      <c r="C14" s="184"/>
      <c r="D14" s="184"/>
      <c r="E14" s="184" t="s">
        <v>89</v>
      </c>
      <c r="F14" s="184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4" t="s">
        <v>90</v>
      </c>
      <c r="B15" s="184"/>
      <c r="C15" s="184"/>
      <c r="D15" s="184"/>
      <c r="E15" s="186" t="s">
        <v>91</v>
      </c>
      <c r="F15" s="186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4" t="s">
        <v>92</v>
      </c>
      <c r="B16" s="184"/>
      <c r="C16" s="184"/>
      <c r="D16" s="184"/>
      <c r="E16" s="184" t="s">
        <v>194</v>
      </c>
      <c r="F16" s="184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4" t="s">
        <v>95</v>
      </c>
      <c r="B17" s="184"/>
      <c r="C17" s="184"/>
      <c r="D17" s="184"/>
      <c r="E17" s="184" t="s">
        <v>96</v>
      </c>
      <c r="F17" s="184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4" t="s">
        <v>102</v>
      </c>
      <c r="B18" s="184"/>
      <c r="C18" s="184"/>
      <c r="D18" s="184"/>
      <c r="E18" s="184" t="s">
        <v>103</v>
      </c>
      <c r="F18" s="184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186</v>
      </c>
      <c r="E21" s="18" t="str">
        <f t="shared" ref="E21:E31" si="0">CONCATENATE(B21," ",C21," ",D21)</f>
        <v>MPAC UMa Top 6 Pos</v>
      </c>
      <c r="F21" s="18" t="s">
        <v>8</v>
      </c>
      <c r="G21" s="18" t="str">
        <f t="shared" ref="G21:G31" si="1">CONCATENATE(E21," ",F21)</f>
        <v>MPAC UMa Top 6 Pos XT1080</v>
      </c>
      <c r="H21" s="19">
        <f>SUMPRODUCT( (MPAC!$A$3:$A$1067=A21)*(MPAC!$B$3:$B$1067=C21)*(MPAC!$E$3:$E$1067=D21)*(MPAC!$C$3:$C$1067=F21)*(MPAC!$F$3:$F$1067) )</f>
        <v>-87.670251029231409</v>
      </c>
      <c r="I21" s="19">
        <f>SUMPRODUCT( (MPAC!$A$3:$A$1067=A21)*(MPAC!$B$3:$B$1067=C21)*(MPAC!$E$3:$E$1067=D21)*(MPAC!$C$3:$C$1067=F21)*(MPAC!$G$3:$G$1067) )</f>
        <v>-90.112050765431434</v>
      </c>
      <c r="J21" s="19">
        <v>0</v>
      </c>
      <c r="K21" s="19">
        <f>H21+$J21</f>
        <v>-87.670251029231409</v>
      </c>
      <c r="L21" s="19">
        <f>I21+$J21</f>
        <v>-90.112050765431434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10</v>
      </c>
      <c r="K22" s="19">
        <f t="shared" ref="K22:L31" si="2">H22+$J22</f>
        <v>-88.819000000000003</v>
      </c>
      <c r="L22" s="19">
        <f t="shared" si="2"/>
        <v>-89.090999999999994</v>
      </c>
      <c r="M22" s="39">
        <f>ABS(K22-K21)</f>
        <v>1.1487489707685938</v>
      </c>
      <c r="N22" s="39">
        <f>ABS(L22-L21)</f>
        <v>1.0210507654314398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5</v>
      </c>
      <c r="K23" s="19">
        <f t="shared" si="2"/>
        <v>-83.816000000000003</v>
      </c>
      <c r="L23" s="19">
        <f t="shared" si="2"/>
        <v>-86.054000000000002</v>
      </c>
      <c r="M23" s="39">
        <f>ABS(K23-K21)</f>
        <v>3.8542510292314063</v>
      </c>
      <c r="N23" s="39">
        <f>ABS(L23-L21)</f>
        <v>4.0580507654314317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6 Pos</v>
      </c>
      <c r="E24" s="18" t="str">
        <f t="shared" si="0"/>
        <v>RTS UMa Top 6 Pos</v>
      </c>
      <c r="F24" s="18" t="s">
        <v>8</v>
      </c>
      <c r="G24" s="18" t="str">
        <f t="shared" si="1"/>
        <v>RTS UMa Top 6 Pos XT1080</v>
      </c>
      <c r="H24" s="19">
        <f>SUMPRODUCT( (RTS!$A$3:$A$1043=A24)*(RTS!$B$3:$B$1043=C24)*(RTS!$E$3:$E$1043=D24)*(RTS!$C$3:$C$1043=F24)*(RTS!$F$3:$F$1043) )</f>
        <v>-87.995489071319057</v>
      </c>
      <c r="I24" s="19">
        <f>SUMPRODUCT( (RTS!$A$3:$A$1043=A24)*(RTS!$B$3:$B$1043=C24)*(RTS!$E$3:$E$1043=D24)*(RTS!$C$3:$C$1043=F24)*(RTS!$G$3:$G$1043) )</f>
        <v>-90.933795186180078</v>
      </c>
      <c r="J24" s="19">
        <f>$J$3</f>
        <v>-0.5</v>
      </c>
      <c r="K24" s="19">
        <f t="shared" si="2"/>
        <v>-88.495489071319057</v>
      </c>
      <c r="L24" s="19">
        <f t="shared" si="2"/>
        <v>-91.433795186180078</v>
      </c>
      <c r="M24" s="39">
        <f>ABS(K24-K21)</f>
        <v>0.82523804208764773</v>
      </c>
      <c r="N24" s="39">
        <f>ABS(L24-L21)</f>
        <v>1.3217444207486437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6 Pos</v>
      </c>
      <c r="E25" s="6" t="str">
        <f t="shared" si="0"/>
        <v>MPAC UMa Top 6 Pos</v>
      </c>
      <c r="F25" s="6" t="s">
        <v>20</v>
      </c>
      <c r="G25" s="6" t="str">
        <f t="shared" si="1"/>
        <v>MPAC UMa Top 6 Pos XT1096</v>
      </c>
      <c r="H25" s="7">
        <f>SUMPRODUCT( (MPAC!$A$3:$A$1067=A25)*(MPAC!$B$3:$B$1067=C25)*(MPAC!$E$3:$E$1067=D25)*(MPAC!$C$3:$C$1067=F25)*(MPAC!$F$3:$F$1067) )</f>
        <v>-90.072658687724569</v>
      </c>
      <c r="I25" s="7">
        <f>SUMPRODUCT( (MPAC!$A$3:$A$1067=A25)*(MPAC!$B$3:$B$1067=C25)*(MPAC!$E$3:$E$1067=D25)*(MPAC!$C$3:$C$1067=F25)*(MPAC!$G$3:$G$1067) )</f>
        <v>-92.60148127781224</v>
      </c>
      <c r="J25" s="7">
        <v>0</v>
      </c>
      <c r="K25" s="7">
        <f t="shared" si="2"/>
        <v>-90.072658687724569</v>
      </c>
      <c r="L25" s="7">
        <f t="shared" si="2"/>
        <v>-92.60148127781224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10</v>
      </c>
      <c r="K26" s="7">
        <f t="shared" si="2"/>
        <v>-89.006</v>
      </c>
      <c r="L26" s="7">
        <f t="shared" si="2"/>
        <v>-89.296000000000006</v>
      </c>
      <c r="M26" s="40">
        <f>ABS(K26-K25)</f>
        <v>1.0666586877245692</v>
      </c>
      <c r="N26" s="40">
        <f>ABS(L26-L25)</f>
        <v>3.305481277812234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5</v>
      </c>
      <c r="K27" s="7">
        <f t="shared" si="2"/>
        <v>-85.846000000000004</v>
      </c>
      <c r="L27" s="7">
        <f t="shared" si="2"/>
        <v>-87.841999999999999</v>
      </c>
      <c r="M27" s="40">
        <f>ABS(K27-K25)</f>
        <v>4.2266586877245658</v>
      </c>
      <c r="N27" s="40">
        <f>ABS(L27-L25)</f>
        <v>4.7594812778122417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6 Pos</v>
      </c>
      <c r="E28" s="6" t="str">
        <f t="shared" si="0"/>
        <v>RTS UMa Top 6 Pos</v>
      </c>
      <c r="F28" s="6" t="s">
        <v>20</v>
      </c>
      <c r="G28" s="6" t="str">
        <f t="shared" si="1"/>
        <v>RTS UMa Top 6 Pos XT1096</v>
      </c>
      <c r="H28" s="7">
        <f>SUMPRODUCT( (RTS!$A$3:$A$1043=A28)*(RTS!$B$3:$B$1043=C28)*(RTS!$E$3:$E$1043=D28)*(RTS!$C$3:$C$1043=F28)*(RTS!$F$3:$F$1043) )</f>
        <v>-88.38790316717504</v>
      </c>
      <c r="I28" s="7">
        <f>SUMPRODUCT( (RTS!$A$3:$A$1043=A28)*(RTS!$B$3:$B$1043=C28)*(RTS!$E$3:$E$1043=D28)*(RTS!$C$3:$C$1043=F28)*(RTS!$G$3:$G$1043) )</f>
        <v>-92.432635827715544</v>
      </c>
      <c r="J28" s="7">
        <f>$J$3</f>
        <v>-0.5</v>
      </c>
      <c r="K28" s="7">
        <f t="shared" si="2"/>
        <v>-88.88790316717504</v>
      </c>
      <c r="L28" s="7">
        <f t="shared" si="2"/>
        <v>-92.932635827715544</v>
      </c>
      <c r="M28" s="40">
        <f>ABS(K28-K25)</f>
        <v>1.1847555205495297</v>
      </c>
      <c r="N28" s="40">
        <f>ABS(L28-L25)</f>
        <v>0.33115454990330306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6 Pos</v>
      </c>
      <c r="E29" s="20" t="str">
        <f t="shared" si="0"/>
        <v>MPAC UMa Top 6 Pos</v>
      </c>
      <c r="F29" s="20" t="s">
        <v>21</v>
      </c>
      <c r="G29" s="20" t="str">
        <f t="shared" si="1"/>
        <v>MPAC UMa Top 6 Pos Z3</v>
      </c>
      <c r="H29" s="21">
        <f>SUMPRODUCT( (MPAC!$A$3:$A$1067=A29)*(MPAC!$B$3:$B$1067=C29)*(MPAC!$E$3:$E$1067=D29)*(MPAC!$C$3:$C$1067=F29)*(MPAC!$F$3:$F$1067) )</f>
        <v>-79.270182983673834</v>
      </c>
      <c r="I29" s="21">
        <f>SUMPRODUCT( (MPAC!$A$3:$A$1067=A29)*(MPAC!$B$3:$B$1067=C29)*(MPAC!$E$3:$E$1067=D29)*(MPAC!$C$3:$C$1067=F29)*(MPAC!$G$3:$G$1067) )</f>
        <v>-87.034218609744073</v>
      </c>
      <c r="J29" s="21">
        <v>0</v>
      </c>
      <c r="K29" s="21">
        <f t="shared" si="2"/>
        <v>-79.270182983673834</v>
      </c>
      <c r="L29" s="21">
        <f t="shared" si="2"/>
        <v>-87.034218609744073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10</v>
      </c>
      <c r="K30" s="21">
        <f t="shared" si="2"/>
        <v>-87.533000000000001</v>
      </c>
      <c r="L30" s="21">
        <f t="shared" si="2"/>
        <v>-87.825999999999993</v>
      </c>
      <c r="M30" s="41">
        <f>ABS(K30-K29)</f>
        <v>8.2628170163261672</v>
      </c>
      <c r="N30" s="41">
        <f>ABS(L30-L29)</f>
        <v>0.79178139025592031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-87.962000000000003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5</v>
      </c>
      <c r="K31" s="21">
        <f t="shared" si="2"/>
        <v>-82.962000000000003</v>
      </c>
      <c r="L31" s="21">
        <f t="shared" si="2"/>
        <v>-85.801000000000002</v>
      </c>
      <c r="M31" s="41">
        <f>ABS(K31-K29)</f>
        <v>3.6918170163261692</v>
      </c>
      <c r="N31" s="41">
        <f>ABS(L31-L29)</f>
        <v>1.2332186097440712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6 Pos</v>
      </c>
      <c r="E34" s="18" t="str">
        <f t="shared" ref="E34:E44" si="3">CONCATENATE(B34," ",C34," ",D34)</f>
        <v>MPAC UMi Top 6 Pos</v>
      </c>
      <c r="F34" s="18" t="s">
        <v>8</v>
      </c>
      <c r="G34" s="18" t="str">
        <f t="shared" ref="G34:G44" si="4">CONCATENATE(E34," ",F34)</f>
        <v>MPAC UMi Top 6 Pos XT1080</v>
      </c>
      <c r="H34" s="19">
        <f>SUMPRODUCT( (MPAC!$A$3:$A$1067=A34)*(MPAC!$B$3:$B$1067=C34)*(MPAC!$E$3:$E$1067=D34)*(MPAC!$C$3:$C$1067=F34)*(MPAC!$F$3:$F$1067) )</f>
        <v>-93.548752406735673</v>
      </c>
      <c r="I34" s="19">
        <f>SUMPRODUCT( (MPAC!$A$3:$A$1067=A34)*(MPAC!$B$3:$B$1067=C34)*(MPAC!$E$3:$E$1067=D34)*(MPAC!$C$3:$C$1067=F34)*(MPAC!$G$3:$G$1067) )</f>
        <v>-95.520754275584693</v>
      </c>
      <c r="J34" s="19">
        <v>0</v>
      </c>
      <c r="K34" s="19">
        <f>H34+$J34</f>
        <v>-93.548752406735673</v>
      </c>
      <c r="L34" s="19">
        <f>I34+$J34</f>
        <v>-95.520754275584693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10</v>
      </c>
      <c r="K35" s="19">
        <f t="shared" ref="K35:L44" si="5">H35+$J35</f>
        <v>-88.819000000000003</v>
      </c>
      <c r="L35" s="19">
        <f t="shared" si="5"/>
        <v>-89.090999999999994</v>
      </c>
      <c r="M35" s="39">
        <f>ABS(K35-K34)</f>
        <v>4.7297524067356704</v>
      </c>
      <c r="N35" s="39">
        <f>ABS(L35-L34)</f>
        <v>6.429754275584699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5</v>
      </c>
      <c r="K36" s="19">
        <f t="shared" si="5"/>
        <v>-89.542000000000002</v>
      </c>
      <c r="L36" s="19">
        <f t="shared" si="5"/>
        <v>-91.13</v>
      </c>
      <c r="M36" s="39">
        <f>ABS(K36-K34)</f>
        <v>4.0067524067356715</v>
      </c>
      <c r="N36" s="39">
        <f>ABS(L36-L34)</f>
        <v>4.3907542755846976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6 Pos</v>
      </c>
      <c r="E37" s="18" t="str">
        <f t="shared" si="3"/>
        <v>RTS UMi Top 6 Pos</v>
      </c>
      <c r="F37" s="18" t="s">
        <v>8</v>
      </c>
      <c r="G37" s="18" t="str">
        <f t="shared" si="4"/>
        <v>RTS UMi Top 6 Pos XT1080</v>
      </c>
      <c r="H37" s="19">
        <f>SUMPRODUCT( (RTS!$A$3:$A$1043=A37)*(RTS!$B$3:$B$1043=C37)*(RTS!$E$3:$E$1043=D37)*(RTS!$C$3:$C$1043=F37)*(RTS!$F$3:$F$1043) )</f>
        <v>-93.951397350712185</v>
      </c>
      <c r="I37" s="19">
        <f>SUMPRODUCT( (RTS!$A$3:$A$1043=A37)*(RTS!$B$3:$B$1043=C37)*(RTS!$E$3:$E$1043=D37)*(RTS!$C$3:$C$1043=F37)*(RTS!$G$3:$G$1043) )</f>
        <v>-95.559015485124206</v>
      </c>
      <c r="J37" s="19">
        <f>$J$3</f>
        <v>-0.5</v>
      </c>
      <c r="K37" s="19">
        <f t="shared" si="5"/>
        <v>-94.451397350712185</v>
      </c>
      <c r="L37" s="19">
        <f t="shared" si="5"/>
        <v>-96.059015485124206</v>
      </c>
      <c r="M37" s="39">
        <f>ABS(K37-K34)</f>
        <v>0.90264494397651163</v>
      </c>
      <c r="N37" s="39">
        <f>ABS(L37-L34)</f>
        <v>0.53826120953951317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6 Pos</v>
      </c>
      <c r="E38" s="6" t="str">
        <f t="shared" si="3"/>
        <v>MPAC UMi Top 6 Pos</v>
      </c>
      <c r="F38" s="6" t="s">
        <v>20</v>
      </c>
      <c r="G38" s="6" t="str">
        <f t="shared" si="4"/>
        <v>MPAC UMi Top 6 Pos XT1096</v>
      </c>
      <c r="H38" s="7">
        <f>SUMPRODUCT( (MPAC!$A$3:$A$1067=A38)*(MPAC!$B$3:$B$1067=C38)*(MPAC!$E$3:$E$1067=D38)*(MPAC!$C$3:$C$1067=F38)*(MPAC!$F$3:$F$1067) )</f>
        <v>-95.369947390276749</v>
      </c>
      <c r="I38" s="7">
        <f>SUMPRODUCT( (MPAC!$A$3:$A$1067=A38)*(MPAC!$B$3:$B$1067=C38)*(MPAC!$E$3:$E$1067=D38)*(MPAC!$C$3:$C$1067=F38)*(MPAC!$G$3:$G$1067) )</f>
        <v>-97.317516003795049</v>
      </c>
      <c r="J38" s="7">
        <v>0</v>
      </c>
      <c r="K38" s="7">
        <f t="shared" si="5"/>
        <v>-95.369947390276749</v>
      </c>
      <c r="L38" s="7">
        <f t="shared" si="5"/>
        <v>-97.317516003795049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10</v>
      </c>
      <c r="K39" s="7">
        <f t="shared" si="5"/>
        <v>-89.006</v>
      </c>
      <c r="L39" s="7">
        <f t="shared" si="5"/>
        <v>-89.296000000000006</v>
      </c>
      <c r="M39" s="40">
        <f>ABS(K39-K38)</f>
        <v>6.3639473902767492</v>
      </c>
      <c r="N39" s="40">
        <f>ABS(L39-L38)</f>
        <v>8.0215160037950426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5</v>
      </c>
      <c r="K40" s="7">
        <f t="shared" si="5"/>
        <v>-91.064999999999998</v>
      </c>
      <c r="L40" s="7">
        <f t="shared" si="5"/>
        <v>-92.622</v>
      </c>
      <c r="M40" s="40">
        <f>ABS(K40-K38)</f>
        <v>4.3049473902767517</v>
      </c>
      <c r="N40" s="40">
        <f>ABS(L40-L38)</f>
        <v>4.6955160037950492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6 Pos</v>
      </c>
      <c r="E41" s="6" t="str">
        <f t="shared" si="3"/>
        <v>RTS UMi Top 6 Pos</v>
      </c>
      <c r="F41" s="6" t="s">
        <v>20</v>
      </c>
      <c r="G41" s="6" t="str">
        <f t="shared" si="4"/>
        <v>RTS UMi Top 6 Pos XT1096</v>
      </c>
      <c r="H41" s="7">
        <f>SUMPRODUCT( (RTS!$A$3:$A$1043=A41)*(RTS!$B$3:$B$1043=C41)*(RTS!$E$3:$E$1043=D41)*(RTS!$C$3:$C$1043=F41)*(RTS!$F$3:$F$1043) )</f>
        <v>-95.537900040034515</v>
      </c>
      <c r="I41" s="7">
        <f>SUMPRODUCT( (RTS!$A$3:$A$1043=A41)*(RTS!$B$3:$B$1043=C41)*(RTS!$E$3:$E$1043=D41)*(RTS!$C$3:$C$1043=F41)*(RTS!$G$3:$G$1043) )</f>
        <v>-97.570823903940052</v>
      </c>
      <c r="J41" s="7">
        <f>$J$3</f>
        <v>-0.5</v>
      </c>
      <c r="K41" s="7">
        <f t="shared" si="5"/>
        <v>-96.037900040034515</v>
      </c>
      <c r="L41" s="7">
        <f t="shared" si="5"/>
        <v>-98.070823903940052</v>
      </c>
      <c r="M41" s="40">
        <f>ABS(K41-K38)</f>
        <v>0.66795264975776547</v>
      </c>
      <c r="N41" s="40">
        <f>ABS(L41-L38)</f>
        <v>0.75330790014500337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6 Pos</v>
      </c>
      <c r="E42" s="20" t="str">
        <f t="shared" si="3"/>
        <v>MPAC UMi Top 6 Pos</v>
      </c>
      <c r="F42" s="20" t="s">
        <v>21</v>
      </c>
      <c r="G42" s="20" t="str">
        <f t="shared" si="4"/>
        <v>MPAC UMi Top 6 Pos Z3</v>
      </c>
      <c r="H42" s="21">
        <f>SUMPRODUCT( (MPAC!$A$3:$A$1067=A42)*(MPAC!$B$3:$B$1067=C42)*(MPAC!$E$3:$E$1067=D42)*(MPAC!$C$3:$C$1067=F42)*(MPAC!$F$3:$F$1067) )</f>
        <v>-92.79451456106014</v>
      </c>
      <c r="I42" s="21">
        <f>SUMPRODUCT( (MPAC!$A$3:$A$1067=A42)*(MPAC!$B$3:$B$1067=C42)*(MPAC!$E$3:$E$1067=D42)*(MPAC!$C$3:$C$1067=F42)*(MPAC!$G$3:$G$1067) )</f>
        <v>-94.803996324613337</v>
      </c>
      <c r="J42" s="21">
        <v>0</v>
      </c>
      <c r="K42" s="21">
        <f t="shared" si="5"/>
        <v>-92.79451456106014</v>
      </c>
      <c r="L42" s="21">
        <f t="shared" si="5"/>
        <v>-94.803996324613337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10</v>
      </c>
      <c r="K43" s="21">
        <f t="shared" si="5"/>
        <v>-87.533000000000001</v>
      </c>
      <c r="L43" s="21">
        <f t="shared" si="5"/>
        <v>-87.825999999999993</v>
      </c>
      <c r="M43" s="41">
        <f>ABS(K43-K42)</f>
        <v>5.2615145610601388</v>
      </c>
      <c r="N43" s="41">
        <f>ABS(L43-L42)</f>
        <v>6.9779963246133434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5</v>
      </c>
      <c r="K44" s="21">
        <f t="shared" si="5"/>
        <v>-89.305999999999997</v>
      </c>
      <c r="L44" s="21">
        <f t="shared" si="5"/>
        <v>-90.852000000000004</v>
      </c>
      <c r="M44" s="41">
        <f>ABS(K44-K42)</f>
        <v>3.4885145610601427</v>
      </c>
      <c r="N44" s="41">
        <f>ABS(L44-L42)</f>
        <v>3.9519963246133329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6 Pos</v>
      </c>
      <c r="E47" s="18" t="str">
        <f t="shared" ref="E47:E57" si="6">CONCATENATE(B47," ",C47," ",D47)</f>
        <v>MPAC UMa Top 6 Pos</v>
      </c>
      <c r="F47" s="18" t="s">
        <v>8</v>
      </c>
      <c r="G47" s="18" t="str">
        <f t="shared" ref="G47:G57" si="7">CONCATENATE(E47," ",F47)</f>
        <v>MPAC UMa Top 6 Pos XT1080</v>
      </c>
      <c r="H47" s="19">
        <f>SUMPRODUCT( (MPAC!$A$3:$A$1067=A47)*(MPAC!$B$3:$B$1067=C47)*(MPAC!$E$3:$E$1067=D47)*(MPAC!$C$3:$C$1067=F47)*(MPAC!$F$3:$F$1067) )</f>
        <v>-87.670251029231409</v>
      </c>
      <c r="I47" s="19">
        <f>SUMPRODUCT( (MPAC!$A$3:$A$1067=A47)*(MPAC!$B$3:$B$1067=C47)*(MPAC!$E$3:$E$1067=D47)*(MPAC!$C$3:$C$1067=F47)*(MPAC!$G$3:$G$1067) )</f>
        <v>-90.112050765431434</v>
      </c>
      <c r="J47" s="19">
        <v>0</v>
      </c>
      <c r="K47" s="19">
        <f>H47+$J47</f>
        <v>-87.670251029231409</v>
      </c>
      <c r="L47" s="19">
        <f>I47+$J47</f>
        <v>-90.112050765431434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10</v>
      </c>
      <c r="K48" s="19">
        <f t="shared" ref="K48:L57" si="8">H48+$J48</f>
        <v>-88.819000000000003</v>
      </c>
      <c r="L48" s="19">
        <f t="shared" si="8"/>
        <v>-89.090999999999994</v>
      </c>
      <c r="M48" s="39">
        <f>ABS(K48-K47)</f>
        <v>1.1487489707685938</v>
      </c>
      <c r="N48" s="39">
        <f>ABS(L48-L47)</f>
        <v>1.0210507654314398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5</v>
      </c>
      <c r="K49" s="19">
        <f t="shared" si="8"/>
        <v>-83.816000000000003</v>
      </c>
      <c r="L49" s="19">
        <f t="shared" si="8"/>
        <v>-86.054000000000002</v>
      </c>
      <c r="M49" s="39">
        <f>ABS(K49-K47)</f>
        <v>3.8542510292314063</v>
      </c>
      <c r="N49" s="39">
        <f>ABS(L49-L47)</f>
        <v>4.0580507654314317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6 Pos</v>
      </c>
      <c r="E50" s="18" t="str">
        <f t="shared" si="6"/>
        <v>RTS UMa Top 6 Pos</v>
      </c>
      <c r="F50" s="18" t="s">
        <v>8</v>
      </c>
      <c r="G50" s="18" t="str">
        <f t="shared" si="7"/>
        <v>RTS UMa Top 6 Pos XT1080</v>
      </c>
      <c r="H50" s="19">
        <f>SUMPRODUCT( (RTS!$A$3:$A$1043=A50)*(RTS!$B$3:$B$1043=C50)*(RTS!$E$3:$E$1043=D50)*(RTS!$C$3:$C$1043=F50)*(RTS!$F$3:$F$1043) )</f>
        <v>-87.995489071319057</v>
      </c>
      <c r="I50" s="19">
        <f>SUMPRODUCT( (RTS!$A$3:$A$1043=A50)*(RTS!$B$3:$B$1043=C50)*(RTS!$E$3:$E$1043=D50)*(RTS!$C$3:$C$1043=F50)*(RTS!$G$3:$G$1043) )</f>
        <v>-90.933795186180078</v>
      </c>
      <c r="J50" s="19">
        <f>$J$3</f>
        <v>-0.5</v>
      </c>
      <c r="K50" s="19">
        <f t="shared" si="8"/>
        <v>-88.495489071319057</v>
      </c>
      <c r="L50" s="19">
        <f t="shared" si="8"/>
        <v>-91.433795186180078</v>
      </c>
      <c r="M50" s="39">
        <f>ABS(K50-K47)</f>
        <v>0.82523804208764773</v>
      </c>
      <c r="N50" s="39">
        <f>ABS(L50-L47)</f>
        <v>1.3217444207486437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6 Pos</v>
      </c>
      <c r="E51" s="6" t="str">
        <f t="shared" si="6"/>
        <v>MPAC UMa Top 6 Pos</v>
      </c>
      <c r="F51" s="6" t="s">
        <v>20</v>
      </c>
      <c r="G51" s="6" t="str">
        <f t="shared" si="7"/>
        <v>MPAC UMa Top 6 Pos XT1096</v>
      </c>
      <c r="H51" s="7">
        <f>SUMPRODUCT( (MPAC!$A$3:$A$1067=A51)*(MPAC!$B$3:$B$1067=C51)*(MPAC!$E$3:$E$1067=D51)*(MPAC!$C$3:$C$1067=F51)*(MPAC!$F$3:$F$1067) )</f>
        <v>-90.072658687724569</v>
      </c>
      <c r="I51" s="7">
        <f>SUMPRODUCT( (MPAC!$A$3:$A$1067=A51)*(MPAC!$B$3:$B$1067=C51)*(MPAC!$E$3:$E$1067=D51)*(MPAC!$C$3:$C$1067=F51)*(MPAC!$G$3:$G$1067) )</f>
        <v>-92.60148127781224</v>
      </c>
      <c r="J51" s="7">
        <v>0</v>
      </c>
      <c r="K51" s="7">
        <f t="shared" si="8"/>
        <v>-90.072658687724569</v>
      </c>
      <c r="L51" s="7">
        <f t="shared" si="8"/>
        <v>-92.60148127781224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10</v>
      </c>
      <c r="K52" s="7">
        <f t="shared" si="8"/>
        <v>-89.006</v>
      </c>
      <c r="L52" s="7">
        <f t="shared" si="8"/>
        <v>-89.296000000000006</v>
      </c>
      <c r="M52" s="40">
        <f>ABS(K52-K51)</f>
        <v>1.0666586877245692</v>
      </c>
      <c r="N52" s="40">
        <f>ABS(L52-L51)</f>
        <v>3.305481277812234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5</v>
      </c>
      <c r="K53" s="7">
        <f t="shared" si="8"/>
        <v>-85.846000000000004</v>
      </c>
      <c r="L53" s="7">
        <f t="shared" si="8"/>
        <v>-87.841999999999999</v>
      </c>
      <c r="M53" s="40">
        <f>ABS(K53-K51)</f>
        <v>4.2266586877245658</v>
      </c>
      <c r="N53" s="40">
        <f>ABS(L53-L51)</f>
        <v>4.7594812778122417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6 Pos</v>
      </c>
      <c r="E54" s="6" t="str">
        <f t="shared" si="6"/>
        <v>RTS UMa Top 6 Pos</v>
      </c>
      <c r="F54" s="6" t="s">
        <v>20</v>
      </c>
      <c r="G54" s="6" t="str">
        <f t="shared" si="7"/>
        <v>RTS UMa Top 6 Pos XT1096</v>
      </c>
      <c r="H54" s="7">
        <f>SUMPRODUCT( (RTS!$A$3:$A$1043=A54)*(RTS!$B$3:$B$1043=C54)*(RTS!$E$3:$E$1043=D54)*(RTS!$C$3:$C$1043=F54)*(RTS!$F$3:$F$1043) )</f>
        <v>-88.38790316717504</v>
      </c>
      <c r="I54" s="7">
        <f>SUMPRODUCT( (RTS!$A$3:$A$1043=A54)*(RTS!$B$3:$B$1043=C54)*(RTS!$E$3:$E$1043=D54)*(RTS!$C$3:$C$1043=F54)*(RTS!$G$3:$G$1043) )</f>
        <v>-92.432635827715544</v>
      </c>
      <c r="J54" s="7">
        <f>$J$3</f>
        <v>-0.5</v>
      </c>
      <c r="K54" s="7">
        <f t="shared" si="8"/>
        <v>-88.88790316717504</v>
      </c>
      <c r="L54" s="7">
        <f t="shared" si="8"/>
        <v>-92.932635827715544</v>
      </c>
      <c r="M54" s="40">
        <f>ABS(K54-K51)</f>
        <v>1.1847555205495297</v>
      </c>
      <c r="N54" s="40">
        <f>ABS(L54-L51)</f>
        <v>0.33115454990330306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6 Pos</v>
      </c>
      <c r="E55" s="20" t="str">
        <f t="shared" si="6"/>
        <v>MPAC UMa Top 6 Pos</v>
      </c>
      <c r="F55" s="20" t="s">
        <v>21</v>
      </c>
      <c r="G55" s="20" t="str">
        <f t="shared" si="7"/>
        <v>MPAC UMa Top 6 Pos Z3</v>
      </c>
      <c r="H55" s="21">
        <f>SUMPRODUCT( (MPAC!$A$3:$A$1067=A55)*(MPAC!$B$3:$B$1067=C55)*(MPAC!$E$3:$E$1067=D55)*(MPAC!$C$3:$C$1067=F55)*(MPAC!$F$3:$F$1067) )</f>
        <v>-79.270182983673834</v>
      </c>
      <c r="I55" s="21">
        <f>SUMPRODUCT( (MPAC!$A$3:$A$1067=A55)*(MPAC!$B$3:$B$1067=C55)*(MPAC!$E$3:$E$1067=D55)*(MPAC!$C$3:$C$1067=F55)*(MPAC!$G$3:$G$1067) )</f>
        <v>-87.034218609744073</v>
      </c>
      <c r="J55" s="21">
        <v>0</v>
      </c>
      <c r="K55" s="21">
        <f t="shared" si="8"/>
        <v>-79.270182983673834</v>
      </c>
      <c r="L55" s="21">
        <f t="shared" si="8"/>
        <v>-87.034218609744073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10</v>
      </c>
      <c r="K56" s="21">
        <f t="shared" si="8"/>
        <v>-87.533000000000001</v>
      </c>
      <c r="L56" s="21">
        <f t="shared" si="8"/>
        <v>-87.825999999999993</v>
      </c>
      <c r="M56" s="41">
        <f>ABS(K56-K55)</f>
        <v>8.2628170163261672</v>
      </c>
      <c r="N56" s="41">
        <f>ABS(L56-L55)</f>
        <v>0.79178139025592031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-87.962000000000003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5</v>
      </c>
      <c r="K57" s="21">
        <f t="shared" si="8"/>
        <v>-82.962000000000003</v>
      </c>
      <c r="L57" s="21">
        <f t="shared" si="8"/>
        <v>-85.801000000000002</v>
      </c>
      <c r="M57" s="41">
        <f>ABS(K57-K55)</f>
        <v>3.6918170163261692</v>
      </c>
      <c r="N57" s="41">
        <f>ABS(L57-L55)</f>
        <v>1.2332186097440712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6 Pos</v>
      </c>
      <c r="E60" s="18" t="str">
        <f t="shared" ref="E60:E70" si="9">CONCATENATE(B60," ",C60," ",D60)</f>
        <v>MPAC UMi Top 6 Pos</v>
      </c>
      <c r="F60" s="18" t="s">
        <v>8</v>
      </c>
      <c r="G60" s="18" t="str">
        <f t="shared" ref="G60:G70" si="10">CONCATENATE(E60," ",F60)</f>
        <v>MPAC UMi Top 6 Pos XT1080</v>
      </c>
      <c r="H60" s="19">
        <f>SUMPRODUCT( (MPAC!$A$3:$A$1067=A60)*(MPAC!$B$3:$B$1067=C60)*(MPAC!$E$3:$E$1067=D60)*(MPAC!$C$3:$C$1067=F60)*(MPAC!$F$3:$F$1067) )</f>
        <v>-93.548752406735673</v>
      </c>
      <c r="I60" s="19">
        <f>SUMPRODUCT( (MPAC!$A$3:$A$1067=A60)*(MPAC!$B$3:$B$1067=C60)*(MPAC!$E$3:$E$1067=D60)*(MPAC!$C$3:$C$1067=F60)*(MPAC!$G$3:$G$1067) )</f>
        <v>-95.520754275584693</v>
      </c>
      <c r="J60" s="19">
        <v>0</v>
      </c>
      <c r="K60" s="19">
        <f>H60+$J60</f>
        <v>-93.548752406735673</v>
      </c>
      <c r="L60" s="19">
        <f>I60+$J60</f>
        <v>-95.520754275584693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10</v>
      </c>
      <c r="K61" s="19">
        <f t="shared" ref="K61:L70" si="11">H61+$J61</f>
        <v>-88.819000000000003</v>
      </c>
      <c r="L61" s="19">
        <f t="shared" si="11"/>
        <v>-89.090999999999994</v>
      </c>
      <c r="M61" s="39">
        <f>ABS(K61-K60)</f>
        <v>4.7297524067356704</v>
      </c>
      <c r="N61" s="39">
        <f>ABS(L61-L60)</f>
        <v>6.429754275584699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5</v>
      </c>
      <c r="K62" s="19">
        <f t="shared" si="11"/>
        <v>-89.542000000000002</v>
      </c>
      <c r="L62" s="19">
        <f t="shared" si="11"/>
        <v>-91.13</v>
      </c>
      <c r="M62" s="39">
        <f>ABS(K62-K60)</f>
        <v>4.0067524067356715</v>
      </c>
      <c r="N62" s="39">
        <f>ABS(L62-L60)</f>
        <v>4.3907542755846976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6 Pos</v>
      </c>
      <c r="E63" s="18" t="str">
        <f t="shared" si="9"/>
        <v>RTS UMi Top 6 Pos</v>
      </c>
      <c r="F63" s="18" t="s">
        <v>8</v>
      </c>
      <c r="G63" s="18" t="str">
        <f t="shared" si="10"/>
        <v>RTS UMi Top 6 Pos XT1080</v>
      </c>
      <c r="H63" s="19">
        <f>SUMPRODUCT( (RTS!$A$3:$A$1043=A63)*(RTS!$B$3:$B$1043=C63)*(RTS!$E$3:$E$1043=D63)*(RTS!$C$3:$C$1043=F63)*(RTS!$F$3:$F$1043) )</f>
        <v>-93.951397350712185</v>
      </c>
      <c r="I63" s="19">
        <f>SUMPRODUCT( (RTS!$A$3:$A$1043=A63)*(RTS!$B$3:$B$1043=C63)*(RTS!$E$3:$E$1043=D63)*(RTS!$C$3:$C$1043=F63)*(RTS!$G$3:$G$1043) )</f>
        <v>-95.559015485124206</v>
      </c>
      <c r="J63" s="19">
        <f>$J$3</f>
        <v>-0.5</v>
      </c>
      <c r="K63" s="19">
        <f t="shared" si="11"/>
        <v>-94.451397350712185</v>
      </c>
      <c r="L63" s="19">
        <f t="shared" si="11"/>
        <v>-96.059015485124206</v>
      </c>
      <c r="M63" s="39">
        <f>ABS(K63-K60)</f>
        <v>0.90264494397651163</v>
      </c>
      <c r="N63" s="39">
        <f>ABS(L63-L60)</f>
        <v>0.53826120953951317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6 Pos</v>
      </c>
      <c r="E64" s="6" t="str">
        <f t="shared" si="9"/>
        <v>MPAC UMi Top 6 Pos</v>
      </c>
      <c r="F64" s="6" t="s">
        <v>20</v>
      </c>
      <c r="G64" s="6" t="str">
        <f t="shared" si="10"/>
        <v>MPAC UMi Top 6 Pos XT1096</v>
      </c>
      <c r="H64" s="7">
        <f>SUMPRODUCT( (MPAC!$A$3:$A$1067=A64)*(MPAC!$B$3:$B$1067=C64)*(MPAC!$E$3:$E$1067=D64)*(MPAC!$C$3:$C$1067=F64)*(MPAC!$F$3:$F$1067) )</f>
        <v>-95.369947390276749</v>
      </c>
      <c r="I64" s="7">
        <f>SUMPRODUCT( (MPAC!$A$3:$A$1067=A64)*(MPAC!$B$3:$B$1067=C64)*(MPAC!$E$3:$E$1067=D64)*(MPAC!$C$3:$C$1067=F64)*(MPAC!$G$3:$G$1067) )</f>
        <v>-97.317516003795049</v>
      </c>
      <c r="J64" s="7">
        <v>0</v>
      </c>
      <c r="K64" s="7">
        <f t="shared" si="11"/>
        <v>-95.369947390276749</v>
      </c>
      <c r="L64" s="7">
        <f t="shared" si="11"/>
        <v>-97.317516003795049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10</v>
      </c>
      <c r="K65" s="7">
        <f t="shared" si="11"/>
        <v>-89.006</v>
      </c>
      <c r="L65" s="7">
        <f t="shared" si="11"/>
        <v>-89.296000000000006</v>
      </c>
      <c r="M65" s="40">
        <f>ABS(K65-K64)</f>
        <v>6.3639473902767492</v>
      </c>
      <c r="N65" s="40">
        <f>ABS(L65-L64)</f>
        <v>8.0215160037950426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5</v>
      </c>
      <c r="K66" s="7">
        <f t="shared" si="11"/>
        <v>-91.064999999999998</v>
      </c>
      <c r="L66" s="7">
        <f t="shared" si="11"/>
        <v>-92.622</v>
      </c>
      <c r="M66" s="40">
        <f>ABS(K66-K64)</f>
        <v>4.3049473902767517</v>
      </c>
      <c r="N66" s="40">
        <f>ABS(L66-L64)</f>
        <v>4.6955160037950492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6 Pos</v>
      </c>
      <c r="E67" s="6" t="str">
        <f t="shared" si="9"/>
        <v>RTS UMi Top 6 Pos</v>
      </c>
      <c r="F67" s="6" t="s">
        <v>20</v>
      </c>
      <c r="G67" s="6" t="str">
        <f t="shared" si="10"/>
        <v>RTS UMi Top 6 Pos XT1096</v>
      </c>
      <c r="H67" s="7">
        <f>SUMPRODUCT( (RTS!$A$3:$A$1043=A67)*(RTS!$B$3:$B$1043=C67)*(RTS!$E$3:$E$1043=D67)*(RTS!$C$3:$C$1043=F67)*(RTS!$F$3:$F$1043) )</f>
        <v>-95.537900040034515</v>
      </c>
      <c r="I67" s="7">
        <f>SUMPRODUCT( (RTS!$A$3:$A$1043=A67)*(RTS!$B$3:$B$1043=C67)*(RTS!$E$3:$E$1043=D67)*(RTS!$C$3:$C$1043=F67)*(RTS!$G$3:$G$1043) )</f>
        <v>-97.570823903940052</v>
      </c>
      <c r="J67" s="7">
        <f>$J$3</f>
        <v>-0.5</v>
      </c>
      <c r="K67" s="7">
        <f t="shared" si="11"/>
        <v>-96.037900040034515</v>
      </c>
      <c r="L67" s="7">
        <f t="shared" si="11"/>
        <v>-98.070823903940052</v>
      </c>
      <c r="M67" s="40">
        <f>ABS(K67-K64)</f>
        <v>0.66795264975776547</v>
      </c>
      <c r="N67" s="40">
        <f>ABS(L67-L64)</f>
        <v>0.75330790014500337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6 Pos</v>
      </c>
      <c r="E68" s="20" t="str">
        <f t="shared" si="9"/>
        <v>MPAC UMi Top 6 Pos</v>
      </c>
      <c r="F68" s="20" t="s">
        <v>21</v>
      </c>
      <c r="G68" s="20" t="str">
        <f t="shared" si="10"/>
        <v>MPAC UMi Top 6 Pos Z3</v>
      </c>
      <c r="H68" s="21">
        <f>SUMPRODUCT( (MPAC!$A$3:$A$1067=A68)*(MPAC!$B$3:$B$1067=C68)*(MPAC!$E$3:$E$1067=D68)*(MPAC!$C$3:$C$1067=F68)*(MPAC!$F$3:$F$1067) )</f>
        <v>-92.79451456106014</v>
      </c>
      <c r="I68" s="21">
        <f>SUMPRODUCT( (MPAC!$A$3:$A$1067=A68)*(MPAC!$B$3:$B$1067=C68)*(MPAC!$E$3:$E$1067=D68)*(MPAC!$C$3:$C$1067=F68)*(MPAC!$G$3:$G$1067) )</f>
        <v>-94.803996324613337</v>
      </c>
      <c r="J68" s="21">
        <v>0</v>
      </c>
      <c r="K68" s="21">
        <f t="shared" si="11"/>
        <v>-92.79451456106014</v>
      </c>
      <c r="L68" s="21">
        <f t="shared" si="11"/>
        <v>-94.803996324613337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10</v>
      </c>
      <c r="K69" s="21">
        <f t="shared" si="11"/>
        <v>-87.533000000000001</v>
      </c>
      <c r="L69" s="21">
        <f t="shared" si="11"/>
        <v>-87.825999999999993</v>
      </c>
      <c r="M69" s="41">
        <f>ABS(K69-K68)</f>
        <v>5.2615145610601388</v>
      </c>
      <c r="N69" s="41">
        <f>ABS(L69-L68)</f>
        <v>6.9779963246133434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5</v>
      </c>
      <c r="K70" s="21">
        <f t="shared" si="11"/>
        <v>-89.305999999999997</v>
      </c>
      <c r="L70" s="21">
        <f t="shared" si="11"/>
        <v>-90.852000000000004</v>
      </c>
      <c r="M70" s="41">
        <f>ABS(K70-K68)</f>
        <v>3.4885145610601427</v>
      </c>
      <c r="N70" s="41">
        <f>ABS(L70-L68)</f>
        <v>3.9519963246133329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6 Pos</v>
      </c>
      <c r="E73" s="22" t="str">
        <f t="shared" ref="E73:E83" si="12">CONCATENATE(B73," ",C73," ",D73)</f>
        <v>MPAC UMa Top 6 Pos</v>
      </c>
      <c r="F73" s="22" t="s">
        <v>47</v>
      </c>
      <c r="G73" s="22" t="str">
        <f t="shared" ref="G73:G83" si="13">CONCATENATE(E73," ",F73)</f>
        <v>MPAC UMa Top 6 Pos S4</v>
      </c>
      <c r="H73" s="23">
        <f>SUMPRODUCT( (MPAC!$A$3:$A$1067=A73)*(MPAC!$B$3:$B$1067=C73)*(MPAC!$E$3:$E$1067=D73)*(MPAC!$C$3:$C$1067=F73)*(MPAC!$F$3:$F$1067) )</f>
        <v>-85.955005069217037</v>
      </c>
      <c r="I73" s="23">
        <f>SUMPRODUCT( (MPAC!$A$3:$A$1067=A73)*(MPAC!$B$3:$B$1067=C73)*(MPAC!$E$3:$E$1067=D73)*(MPAC!$C$3:$C$1067=F73)*(MPAC!$G$3:$G$1067) )</f>
        <v>-88.337921733538295</v>
      </c>
      <c r="J73" s="23">
        <v>0</v>
      </c>
      <c r="K73" s="23">
        <f>H73+$J73</f>
        <v>-85.955005069217037</v>
      </c>
      <c r="L73" s="23">
        <f>I73+$J73</f>
        <v>-88.337921733538295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4.0749949307829638</v>
      </c>
      <c r="N74" s="43">
        <f>ABS(L74-L73)</f>
        <v>2.1220782664617133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3.6</v>
      </c>
      <c r="K75" s="23">
        <f t="shared" si="14"/>
        <v>-85.59</v>
      </c>
      <c r="L75" s="23">
        <f t="shared" si="14"/>
        <v>-87.521000000000001</v>
      </c>
      <c r="M75" s="23">
        <f>ABS(K75-K73)</f>
        <v>0.36500506921703391</v>
      </c>
      <c r="N75" s="43">
        <f>ABS(L75-L73)</f>
        <v>0.81692173353829389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6 Pos</v>
      </c>
      <c r="E76" s="22" t="str">
        <f t="shared" si="12"/>
        <v>RTS UMa Top 6 Pos</v>
      </c>
      <c r="F76" s="22" t="s">
        <v>47</v>
      </c>
      <c r="G76" s="22" t="str">
        <f t="shared" si="13"/>
        <v>RTS UMa Top 6 Pos S4</v>
      </c>
      <c r="H76" s="23">
        <f>SUMPRODUCT( (RTS!$A$3:$A$1043=A76)*(RTS!$B$3:$B$1043=C76)*(RTS!$E$3:$E$1043=D76)*(RTS!$C$3:$C$1043=F76)*(RTS!$F$3:$F$1043) )</f>
        <v>-84.427989617865151</v>
      </c>
      <c r="I76" s="23">
        <f>SUMPRODUCT( (RTS!$A$3:$A$1043=A76)*(RTS!$B$3:$B$1043=C76)*(RTS!$E$3:$E$1043=D76)*(RTS!$C$3:$C$1043=F76)*(RTS!$G$3:$G$1043) )</f>
        <v>-87.920169524612831</v>
      </c>
      <c r="J76" s="23">
        <f>$J$4</f>
        <v>-0.6</v>
      </c>
      <c r="K76" s="23">
        <f t="shared" si="14"/>
        <v>-85.027989617865146</v>
      </c>
      <c r="L76" s="23">
        <f t="shared" si="14"/>
        <v>-88.520169524612825</v>
      </c>
      <c r="M76" s="23">
        <f>ABS(K76-K73)</f>
        <v>0.92701545135189178</v>
      </c>
      <c r="N76" s="43">
        <f>ABS(L76-L73)</f>
        <v>0.1822477910745306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6 Pos</v>
      </c>
      <c r="E77" s="8" t="str">
        <f t="shared" si="12"/>
        <v>MPAC UMa Top 6 Pos</v>
      </c>
      <c r="F77" s="8" t="s">
        <v>48</v>
      </c>
      <c r="G77" s="8" t="str">
        <f t="shared" si="13"/>
        <v>MPAC UMa Top 6 Pos S6</v>
      </c>
      <c r="H77" s="9">
        <f>SUMPRODUCT( (MPAC!$A$3:$A$1067=A77)*(MPAC!$B$3:$B$1067=C77)*(MPAC!$E$3:$E$1067=D77)*(MPAC!$C$3:$C$1067=F77)*(MPAC!$F$3:$F$1067) )</f>
        <v>-88.140728677964276</v>
      </c>
      <c r="I77" s="9">
        <f>SUMPRODUCT( (MPAC!$A$3:$A$1067=A77)*(MPAC!$B$3:$B$1067=C77)*(MPAC!$E$3:$E$1067=D77)*(MPAC!$C$3:$C$1067=F77)*(MPAC!$G$3:$G$1067) )</f>
        <v>-90.234553769862373</v>
      </c>
      <c r="J77" s="9">
        <v>0</v>
      </c>
      <c r="K77" s="9">
        <f t="shared" si="14"/>
        <v>-88.140728677964276</v>
      </c>
      <c r="L77" s="9">
        <f t="shared" si="14"/>
        <v>-90.234553769862373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2.9892713220357336</v>
      </c>
      <c r="N78" s="44">
        <f>ABS(L78-L77)</f>
        <v>1.1954462301376338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3.6</v>
      </c>
      <c r="K79" s="9">
        <f t="shared" si="14"/>
        <v>-87.891000000000005</v>
      </c>
      <c r="L79" s="9">
        <f t="shared" si="14"/>
        <v>-89.676000000000002</v>
      </c>
      <c r="M79" s="9">
        <f>ABS(K79-K77)</f>
        <v>0.24972867796427067</v>
      </c>
      <c r="N79" s="44">
        <f>ABS(L79-L77)</f>
        <v>0.55855376986237104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6 Pos</v>
      </c>
      <c r="E80" s="8" t="str">
        <f t="shared" si="12"/>
        <v>RTS UMa Top 6 Pos</v>
      </c>
      <c r="F80" s="8" t="s">
        <v>48</v>
      </c>
      <c r="G80" s="8" t="str">
        <f t="shared" si="13"/>
        <v>RTS UMa Top 6 Pos S6</v>
      </c>
      <c r="H80" s="9">
        <f>SUMPRODUCT( (RTS!$A$3:$A$1043=A80)*(RTS!$B$3:$B$1043=C80)*(RTS!$E$3:$E$1043=D80)*(RTS!$C$3:$C$1043=F80)*(RTS!$F$3:$F$1043) )</f>
        <v>-87.281158778519881</v>
      </c>
      <c r="I80" s="9">
        <f>SUMPRODUCT( (RTS!$A$3:$A$1043=A80)*(RTS!$B$3:$B$1043=C80)*(RTS!$E$3:$E$1043=D80)*(RTS!$C$3:$C$1043=F80)*(RTS!$G$3:$G$1043) )</f>
        <v>-89.594995031696556</v>
      </c>
      <c r="J80" s="9">
        <f>$J$4</f>
        <v>-0.6</v>
      </c>
      <c r="K80" s="9">
        <f t="shared" si="14"/>
        <v>-87.881158778519875</v>
      </c>
      <c r="L80" s="9">
        <f t="shared" si="14"/>
        <v>-90.19499503169655</v>
      </c>
      <c r="M80" s="9">
        <f>ABS(K80-K77)</f>
        <v>0.25956989944440068</v>
      </c>
      <c r="N80" s="44">
        <f>ABS(L80-L77)</f>
        <v>3.9558738165823115E-2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6 Pos</v>
      </c>
      <c r="E81" s="25" t="str">
        <f t="shared" si="12"/>
        <v>MPAC UMa Top 6 Pos</v>
      </c>
      <c r="F81" s="25" t="s">
        <v>21</v>
      </c>
      <c r="G81" s="25" t="str">
        <f t="shared" si="13"/>
        <v>MPAC UMa Top 6 Pos Z3</v>
      </c>
      <c r="H81" s="26">
        <f>SUMPRODUCT( (MPAC!$A$3:$A$1067=A81)*(MPAC!$B$3:$B$1067=C81)*(MPAC!$E$3:$E$1067=D81)*(MPAC!$C$3:$C$1067=F81)*(MPAC!$F$3:$F$1067) )</f>
        <v>-88.564422689408644</v>
      </c>
      <c r="I81" s="26">
        <f>SUMPRODUCT( (MPAC!$A$3:$A$1067=A81)*(MPAC!$B$3:$B$1067=C81)*(MPAC!$E$3:$E$1067=D81)*(MPAC!$C$3:$C$1067=F81)*(MPAC!$G$3:$G$1067) )</f>
        <v>-90.782906115990784</v>
      </c>
      <c r="J81" s="26">
        <v>0</v>
      </c>
      <c r="K81" s="26">
        <f t="shared" si="14"/>
        <v>-88.564422689408644</v>
      </c>
      <c r="L81" s="26">
        <f t="shared" si="14"/>
        <v>-90.782906115990784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3.1555773105913545</v>
      </c>
      <c r="N82" s="45">
        <f>ABS(L82-L81)</f>
        <v>1.2370938840092265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-91.314999999999998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3.6</v>
      </c>
      <c r="K83" s="26">
        <f t="shared" si="14"/>
        <v>-87.715000000000003</v>
      </c>
      <c r="L83" s="26">
        <f t="shared" si="14"/>
        <v>-90.458000000000013</v>
      </c>
      <c r="M83" s="26">
        <f>ABS(K83-K81)</f>
        <v>0.84942268940864096</v>
      </c>
      <c r="N83" s="45">
        <f>ABS(L83-L81)</f>
        <v>0.32490611599077113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6 Pos</v>
      </c>
      <c r="E86" s="22" t="str">
        <f t="shared" ref="E86:E96" si="15">CONCATENATE(B86," ",C86," ",D86)</f>
        <v>MPAC UMi Top 6 Pos</v>
      </c>
      <c r="F86" s="22" t="s">
        <v>47</v>
      </c>
      <c r="G86" s="22" t="str">
        <f t="shared" ref="G86:G96" si="16">CONCATENATE(E86," ",F86)</f>
        <v>MPAC UMi Top 6 Pos S4</v>
      </c>
      <c r="H86" s="23">
        <f>SUMPRODUCT( (MPAC!$A$3:$A$1067=A86)*(MPAC!$B$3:$B$1067=C86)*(MPAC!$E$3:$E$1067=D86)*(MPAC!$C$3:$C$1067=F86)*(MPAC!$F$3:$F$1067) )</f>
        <v>-91.831685087807685</v>
      </c>
      <c r="I86" s="23">
        <f>SUMPRODUCT( (MPAC!$A$3:$A$1067=A86)*(MPAC!$B$3:$B$1067=C86)*(MPAC!$E$3:$E$1067=D86)*(MPAC!$C$3:$C$1067=F86)*(MPAC!$G$3:$G$1067) )</f>
        <v>-93.866958735940869</v>
      </c>
      <c r="J86" s="23">
        <v>0</v>
      </c>
      <c r="K86" s="23">
        <f>H86+$J86</f>
        <v>-91.831685087807685</v>
      </c>
      <c r="L86" s="23">
        <f>I86+$J86</f>
        <v>-93.866958735940869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1.8016850878076838</v>
      </c>
      <c r="N87" s="43">
        <f>ABS(L87-L86)</f>
        <v>3.4069587359408615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3.6</v>
      </c>
      <c r="K88" s="23">
        <f t="shared" si="17"/>
        <v>-92.484000000000009</v>
      </c>
      <c r="L88" s="23">
        <f t="shared" si="17"/>
        <v>-93.999000000000009</v>
      </c>
      <c r="M88" s="23">
        <f>ABS(K88-K86)</f>
        <v>0.65231491219232396</v>
      </c>
      <c r="N88" s="43">
        <f>ABS(L88-L86)</f>
        <v>0.13204126405913996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6 Pos</v>
      </c>
      <c r="E89" s="22" t="str">
        <f t="shared" si="15"/>
        <v>RTS UMi Top 6 Pos</v>
      </c>
      <c r="F89" s="22" t="s">
        <v>47</v>
      </c>
      <c r="G89" s="22" t="str">
        <f t="shared" si="16"/>
        <v>RTS UMi Top 6 Pos S4</v>
      </c>
      <c r="H89" s="23">
        <f>SUMPRODUCT( (RTS!$A$3:$A$1043=A89)*(RTS!$B$3:$B$1043=C89)*(RTS!$E$3:$E$1043=D89)*(RTS!$C$3:$C$1043=F89)*(RTS!$F$3:$F$1043) )</f>
        <v>-92.067620133294838</v>
      </c>
      <c r="I89" s="23">
        <f>SUMPRODUCT( (RTS!$A$3:$A$1043=A89)*(RTS!$B$3:$B$1043=C89)*(RTS!$E$3:$E$1043=D89)*(RTS!$C$3:$C$1043=F89)*(RTS!$G$3:$G$1043) )</f>
        <v>-94.042616843138816</v>
      </c>
      <c r="J89" s="23">
        <f>$J$4</f>
        <v>-0.6</v>
      </c>
      <c r="K89" s="23">
        <f t="shared" si="17"/>
        <v>-92.667620133294832</v>
      </c>
      <c r="L89" s="23">
        <f t="shared" si="17"/>
        <v>-94.642616843138811</v>
      </c>
      <c r="M89" s="23">
        <f>ABS(K89-K86)</f>
        <v>0.83593504548714748</v>
      </c>
      <c r="N89" s="43">
        <f>ABS(L89-L86)</f>
        <v>0.77565810719794115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6 Pos</v>
      </c>
      <c r="E90" s="8" t="str">
        <f t="shared" si="15"/>
        <v>MPAC UMi Top 6 Pos</v>
      </c>
      <c r="F90" s="8" t="s">
        <v>48</v>
      </c>
      <c r="G90" s="8" t="str">
        <f t="shared" si="16"/>
        <v>MPAC UMi Top 6 Pos S6</v>
      </c>
      <c r="H90" s="9">
        <f>SUMPRODUCT( (MPAC!$A$3:$A$1067=A90)*(MPAC!$B$3:$B$1067=C90)*(MPAC!$E$3:$E$1067=D90)*(MPAC!$C$3:$C$1067=F90)*(MPAC!$F$3:$F$1067) )</f>
        <v>-93.222845216200199</v>
      </c>
      <c r="I90" s="9">
        <f>SUMPRODUCT( (MPAC!$A$3:$A$1067=A90)*(MPAC!$B$3:$B$1067=C90)*(MPAC!$E$3:$E$1067=D90)*(MPAC!$C$3:$C$1067=F90)*(MPAC!$G$3:$G$1067) )</f>
        <v>-95.333930840629449</v>
      </c>
      <c r="J90" s="9">
        <v>0</v>
      </c>
      <c r="K90" s="9">
        <f t="shared" si="17"/>
        <v>-93.222845216200199</v>
      </c>
      <c r="L90" s="9">
        <f t="shared" si="17"/>
        <v>-95.333930840629449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2.0928452162001889</v>
      </c>
      <c r="N91" s="44">
        <f>ABS(L91-L90)</f>
        <v>3.9039308406294424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3.6</v>
      </c>
      <c r="K92" s="9">
        <f t="shared" si="17"/>
        <v>-93.621000000000009</v>
      </c>
      <c r="L92" s="9">
        <f t="shared" si="17"/>
        <v>-95.190000000000012</v>
      </c>
      <c r="M92" s="9">
        <f>ABS(K92-K90)</f>
        <v>0.39815478379981073</v>
      </c>
      <c r="N92" s="44">
        <f>ABS(L92-L90)</f>
        <v>0.14393084062943728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6 Pos</v>
      </c>
      <c r="E93" s="8" t="str">
        <f t="shared" si="15"/>
        <v>RTS UMi Top 6 Pos</v>
      </c>
      <c r="F93" s="8" t="s">
        <v>48</v>
      </c>
      <c r="G93" s="8" t="str">
        <f t="shared" si="16"/>
        <v>RTS UMi Top 6 Pos S6</v>
      </c>
      <c r="H93" s="9">
        <f>SUMPRODUCT( (RTS!$A$3:$A$1043=A93)*(RTS!$B$3:$B$1043=C93)*(RTS!$E$3:$E$1043=D93)*(RTS!$C$3:$C$1043=F93)*(RTS!$F$3:$F$1043) )</f>
        <v>-93.295156506431482</v>
      </c>
      <c r="I93" s="9">
        <f>SUMPRODUCT( (RTS!$A$3:$A$1043=A93)*(RTS!$B$3:$B$1043=C93)*(RTS!$E$3:$E$1043=D93)*(RTS!$C$3:$C$1043=F93)*(RTS!$G$3:$G$1043) )</f>
        <v>-95.337515017178475</v>
      </c>
      <c r="J93" s="9">
        <f>$J$4</f>
        <v>-0.6</v>
      </c>
      <c r="K93" s="9">
        <f t="shared" si="17"/>
        <v>-93.895156506431476</v>
      </c>
      <c r="L93" s="9">
        <f t="shared" si="17"/>
        <v>-95.93751501717847</v>
      </c>
      <c r="M93" s="9">
        <f>ABS(K93-K90)</f>
        <v>0.67231129023127778</v>
      </c>
      <c r="N93" s="44">
        <f>ABS(L93-L90)</f>
        <v>0.60358417654902041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6 Pos</v>
      </c>
      <c r="E94" s="25" t="str">
        <f t="shared" si="15"/>
        <v>MPAC UMi Top 6 Pos</v>
      </c>
      <c r="F94" s="25" t="s">
        <v>21</v>
      </c>
      <c r="G94" s="25" t="str">
        <f t="shared" si="16"/>
        <v>MPAC UMi Top 6 Pos Z3</v>
      </c>
      <c r="H94" s="26">
        <f>SUMPRODUCT( (MPAC!$A$3:$A$1067=A94)*(MPAC!$B$3:$B$1067=C94)*(MPAC!$E$3:$E$1067=D94)*(MPAC!$C$3:$C$1067=F94)*(MPAC!$F$3:$F$1067) )</f>
        <v>-94.058071708076397</v>
      </c>
      <c r="I94" s="26">
        <f>SUMPRODUCT( (MPAC!$A$3:$A$1067=A94)*(MPAC!$B$3:$B$1067=C94)*(MPAC!$E$3:$E$1067=D94)*(MPAC!$C$3:$C$1067=F94)*(MPAC!$G$3:$G$1067) )</f>
        <v>-96.035021869985997</v>
      </c>
      <c r="J94" s="26">
        <v>0</v>
      </c>
      <c r="K94" s="26">
        <f t="shared" si="17"/>
        <v>-94.058071708076397</v>
      </c>
      <c r="L94" s="26">
        <f t="shared" si="17"/>
        <v>-96.035021869985997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2.3380717080763986</v>
      </c>
      <c r="N95" s="45">
        <f>ABS(L95-L94)</f>
        <v>4.0150218699859863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3.6</v>
      </c>
      <c r="K96" s="26">
        <f t="shared" si="17"/>
        <v>-94.121000000000009</v>
      </c>
      <c r="L96" s="26">
        <f t="shared" si="17"/>
        <v>-95.697000000000003</v>
      </c>
      <c r="M96" s="26">
        <f>ABS(K96-K94)</f>
        <v>6.2928291923611823E-2</v>
      </c>
      <c r="N96" s="45">
        <f>ABS(L96-L94)</f>
        <v>0.33802186998599382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6 Pos</v>
      </c>
      <c r="E99" s="22" t="str">
        <f t="shared" ref="E99:E109" si="18">CONCATENATE(B99," ",C99," ",D99)</f>
        <v>MPAC UMa Top 6 Pos</v>
      </c>
      <c r="F99" s="22" t="s">
        <v>47</v>
      </c>
      <c r="G99" s="22" t="str">
        <f t="shared" ref="G99:G109" si="19">CONCATENATE(E99," ",F99)</f>
        <v>MPAC UMa Top 6 Pos S4</v>
      </c>
      <c r="H99" s="23">
        <f>SUMPRODUCT( (MPAC!$A$3:$A$1067=A99)*(MPAC!$B$3:$B$1067=C99)*(MPAC!$E$3:$E$1067=D99)*(MPAC!$C$3:$C$1067=F99)*(MPAC!$F$3:$F$1067) )</f>
        <v>-85.955005069217037</v>
      </c>
      <c r="I99" s="23">
        <f>SUMPRODUCT( (MPAC!$A$3:$A$1067=A99)*(MPAC!$B$3:$B$1067=C99)*(MPAC!$E$3:$E$1067=D99)*(MPAC!$C$3:$C$1067=F99)*(MPAC!$G$3:$G$1067) )</f>
        <v>-88.337921733538295</v>
      </c>
      <c r="J99" s="23">
        <v>0</v>
      </c>
      <c r="K99" s="23">
        <f>H99+$J99</f>
        <v>-85.955005069217037</v>
      </c>
      <c r="L99" s="23">
        <f>I99+$J99</f>
        <v>-88.337921733538295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4.0749949307829638</v>
      </c>
      <c r="N100" s="43">
        <f>ABS(L100-L99)</f>
        <v>2.1220782664617133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3.6</v>
      </c>
      <c r="K101" s="23">
        <f t="shared" si="20"/>
        <v>-85.59</v>
      </c>
      <c r="L101" s="23">
        <f t="shared" si="20"/>
        <v>-87.521000000000001</v>
      </c>
      <c r="M101" s="23">
        <f>ABS(K101-K99)</f>
        <v>0.36500506921703391</v>
      </c>
      <c r="N101" s="43">
        <f>ABS(L101-L99)</f>
        <v>0.81692173353829389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6 Pos</v>
      </c>
      <c r="E102" s="22" t="str">
        <f t="shared" si="18"/>
        <v>RTS UMa Top 6 Pos</v>
      </c>
      <c r="F102" s="22" t="s">
        <v>47</v>
      </c>
      <c r="G102" s="22" t="str">
        <f t="shared" si="19"/>
        <v>RTS UMa Top 6 Pos S4</v>
      </c>
      <c r="H102" s="23">
        <f>SUMPRODUCT( (RTS!$A$3:$A$1043=A102)*(RTS!$B$3:$B$1043=C102)*(RTS!$E$3:$E$1043=D102)*(RTS!$C$3:$C$1043=F102)*(RTS!$F$3:$F$1043) )</f>
        <v>-84.427989617865151</v>
      </c>
      <c r="I102" s="23">
        <f>SUMPRODUCT( (RTS!$A$3:$A$1043=A102)*(RTS!$B$3:$B$1043=C102)*(RTS!$E$3:$E$1043=D102)*(RTS!$C$3:$C$1043=F102)*(RTS!$G$3:$G$1043) )</f>
        <v>-87.920169524612831</v>
      </c>
      <c r="J102" s="23">
        <f>$J$4</f>
        <v>-0.6</v>
      </c>
      <c r="K102" s="23">
        <f t="shared" si="20"/>
        <v>-85.027989617865146</v>
      </c>
      <c r="L102" s="23">
        <f t="shared" si="20"/>
        <v>-88.520169524612825</v>
      </c>
      <c r="M102" s="23">
        <f>ABS(K102-K99)</f>
        <v>0.92701545135189178</v>
      </c>
      <c r="N102" s="43">
        <f>ABS(L102-L99)</f>
        <v>0.1822477910745306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6 Pos</v>
      </c>
      <c r="E103" s="8" t="str">
        <f t="shared" si="18"/>
        <v>MPAC UMa Top 6 Pos</v>
      </c>
      <c r="F103" s="8" t="s">
        <v>48</v>
      </c>
      <c r="G103" s="8" t="str">
        <f t="shared" si="19"/>
        <v>MPAC UMa Top 6 Pos S6</v>
      </c>
      <c r="H103" s="9">
        <f>SUMPRODUCT( (MPAC!$A$3:$A$1067=A103)*(MPAC!$B$3:$B$1067=C103)*(MPAC!$E$3:$E$1067=D103)*(MPAC!$C$3:$C$1067=F103)*(MPAC!$F$3:$F$1067) )</f>
        <v>-88.140728677964276</v>
      </c>
      <c r="I103" s="9">
        <f>SUMPRODUCT( (MPAC!$A$3:$A$1067=A103)*(MPAC!$B$3:$B$1067=C103)*(MPAC!$E$3:$E$1067=D103)*(MPAC!$C$3:$C$1067=F103)*(MPAC!$G$3:$G$1067) )</f>
        <v>-90.234553769862373</v>
      </c>
      <c r="J103" s="9">
        <v>0</v>
      </c>
      <c r="K103" s="9">
        <f t="shared" si="20"/>
        <v>-88.140728677964276</v>
      </c>
      <c r="L103" s="9">
        <f t="shared" si="20"/>
        <v>-90.234553769862373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2.9892713220357336</v>
      </c>
      <c r="N104" s="44">
        <f>ABS(L104-L103)</f>
        <v>1.1954462301376338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3.6</v>
      </c>
      <c r="K105" s="9">
        <f t="shared" si="20"/>
        <v>-87.891000000000005</v>
      </c>
      <c r="L105" s="9">
        <f t="shared" si="20"/>
        <v>-89.676000000000002</v>
      </c>
      <c r="M105" s="9">
        <f>ABS(K105-K103)</f>
        <v>0.24972867796427067</v>
      </c>
      <c r="N105" s="44">
        <f>ABS(L105-L103)</f>
        <v>0.55855376986237104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6 Pos</v>
      </c>
      <c r="E106" s="8" t="str">
        <f t="shared" si="18"/>
        <v>RTS UMa Top 6 Pos</v>
      </c>
      <c r="F106" s="8" t="s">
        <v>48</v>
      </c>
      <c r="G106" s="8" t="str">
        <f t="shared" si="19"/>
        <v>RTS UMa Top 6 Pos S6</v>
      </c>
      <c r="H106" s="9">
        <f>SUMPRODUCT( (RTS!$A$3:$A$1043=A106)*(RTS!$B$3:$B$1043=C106)*(RTS!$E$3:$E$1043=D106)*(RTS!$C$3:$C$1043=F106)*(RTS!$F$3:$F$1043) )</f>
        <v>-87.281158778519881</v>
      </c>
      <c r="I106" s="9">
        <f>SUMPRODUCT( (RTS!$A$3:$A$1043=A106)*(RTS!$B$3:$B$1043=C106)*(RTS!$E$3:$E$1043=D106)*(RTS!$C$3:$C$1043=F106)*(RTS!$G$3:$G$1043) )</f>
        <v>-89.594995031696556</v>
      </c>
      <c r="J106" s="9">
        <f>$J$4</f>
        <v>-0.6</v>
      </c>
      <c r="K106" s="9">
        <f t="shared" si="20"/>
        <v>-87.881158778519875</v>
      </c>
      <c r="L106" s="9">
        <f t="shared" si="20"/>
        <v>-90.19499503169655</v>
      </c>
      <c r="M106" s="9">
        <f>ABS(K106-K103)</f>
        <v>0.25956989944440068</v>
      </c>
      <c r="N106" s="44">
        <f>ABS(L106-L103)</f>
        <v>3.9558738165823115E-2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6 Pos</v>
      </c>
      <c r="E107" s="25" t="str">
        <f t="shared" si="18"/>
        <v>MPAC UMa Top 6 Pos</v>
      </c>
      <c r="F107" s="25" t="s">
        <v>21</v>
      </c>
      <c r="G107" s="25" t="str">
        <f t="shared" si="19"/>
        <v>MPAC UMa Top 6 Pos Z3</v>
      </c>
      <c r="H107" s="26">
        <f>SUMPRODUCT( (MPAC!$A$3:$A$1067=A107)*(MPAC!$B$3:$B$1067=C107)*(MPAC!$E$3:$E$1067=D107)*(MPAC!$C$3:$C$1067=F107)*(MPAC!$F$3:$F$1067) )</f>
        <v>-88.564422689408644</v>
      </c>
      <c r="I107" s="26">
        <f>SUMPRODUCT( (MPAC!$A$3:$A$1067=A107)*(MPAC!$B$3:$B$1067=C107)*(MPAC!$E$3:$E$1067=D107)*(MPAC!$C$3:$C$1067=F107)*(MPAC!$G$3:$G$1067) )</f>
        <v>-90.782906115990784</v>
      </c>
      <c r="J107" s="26">
        <v>0</v>
      </c>
      <c r="K107" s="26">
        <f t="shared" si="20"/>
        <v>-88.564422689408644</v>
      </c>
      <c r="L107" s="26">
        <f t="shared" si="20"/>
        <v>-90.782906115990784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3.1555773105913545</v>
      </c>
      <c r="N108" s="45">
        <f>ABS(L108-L107)</f>
        <v>1.2370938840092265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-91.314999999999998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3.6</v>
      </c>
      <c r="K109" s="26">
        <f t="shared" si="20"/>
        <v>-87.715000000000003</v>
      </c>
      <c r="L109" s="26">
        <f t="shared" si="20"/>
        <v>-90.458000000000013</v>
      </c>
      <c r="M109" s="26">
        <f>ABS(K109-K107)</f>
        <v>0.84942268940864096</v>
      </c>
      <c r="N109" s="45">
        <f>ABS(L109-L107)</f>
        <v>0.32490611599077113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6 Pos</v>
      </c>
      <c r="E112" s="22" t="str">
        <f t="shared" ref="E112:E122" si="21">CONCATENATE(B112," ",C112," ",D112)</f>
        <v>MPAC UMi Top 6 Pos</v>
      </c>
      <c r="F112" s="22" t="s">
        <v>47</v>
      </c>
      <c r="G112" s="22" t="str">
        <f t="shared" ref="G112:G122" si="22">CONCATENATE(E112," ",F112)</f>
        <v>MPAC UMi Top 6 Pos S4</v>
      </c>
      <c r="H112" s="23">
        <f>SUMPRODUCT( (MPAC!$A$3:$A$1067=A112)*(MPAC!$B$3:$B$1067=C112)*(MPAC!$E$3:$E$1067=D112)*(MPAC!$C$3:$C$1067=F112)*(MPAC!$F$3:$F$1067) )</f>
        <v>-91.831685087807685</v>
      </c>
      <c r="I112" s="23">
        <f>SUMPRODUCT( (MPAC!$A$3:$A$1067=A112)*(MPAC!$B$3:$B$1067=C112)*(MPAC!$E$3:$E$1067=D112)*(MPAC!$C$3:$C$1067=F112)*(MPAC!$G$3:$G$1067) )</f>
        <v>-93.866958735940869</v>
      </c>
      <c r="J112" s="23">
        <v>0</v>
      </c>
      <c r="K112" s="23">
        <f>H112+$J112</f>
        <v>-91.831685087807685</v>
      </c>
      <c r="L112" s="23">
        <f>I112+$J112</f>
        <v>-93.866958735940869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1.8016850878076838</v>
      </c>
      <c r="N113" s="43">
        <f>ABS(L113-L112)</f>
        <v>3.4069587359408615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3.6</v>
      </c>
      <c r="K114" s="23">
        <f t="shared" si="23"/>
        <v>-92.484000000000009</v>
      </c>
      <c r="L114" s="23">
        <f t="shared" si="23"/>
        <v>-93.999000000000009</v>
      </c>
      <c r="M114" s="23">
        <f>ABS(K114-K112)</f>
        <v>0.65231491219232396</v>
      </c>
      <c r="N114" s="43">
        <f>ABS(L114-L112)</f>
        <v>0.13204126405913996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6 Pos</v>
      </c>
      <c r="E115" s="22" t="str">
        <f t="shared" si="21"/>
        <v>RTS UMi Top 6 Pos</v>
      </c>
      <c r="F115" s="22" t="s">
        <v>47</v>
      </c>
      <c r="G115" s="22" t="str">
        <f t="shared" si="22"/>
        <v>RTS UMi Top 6 Pos S4</v>
      </c>
      <c r="H115" s="23">
        <f>SUMPRODUCT( (RTS!$A$3:$A$1043=A115)*(RTS!$B$3:$B$1043=C115)*(RTS!$E$3:$E$1043=D115)*(RTS!$C$3:$C$1043=F115)*(RTS!$F$3:$F$1043) )</f>
        <v>-92.067620133294838</v>
      </c>
      <c r="I115" s="23">
        <f>SUMPRODUCT( (RTS!$A$3:$A$1043=A115)*(RTS!$B$3:$B$1043=C115)*(RTS!$E$3:$E$1043=D115)*(RTS!$C$3:$C$1043=F115)*(RTS!$G$3:$G$1043) )</f>
        <v>-94.042616843138816</v>
      </c>
      <c r="J115" s="23">
        <f>$J$4</f>
        <v>-0.6</v>
      </c>
      <c r="K115" s="23">
        <f t="shared" si="23"/>
        <v>-92.667620133294832</v>
      </c>
      <c r="L115" s="23">
        <f t="shared" si="23"/>
        <v>-94.642616843138811</v>
      </c>
      <c r="M115" s="23">
        <f>ABS(K115-K112)</f>
        <v>0.83593504548714748</v>
      </c>
      <c r="N115" s="43">
        <f>ABS(L115-L112)</f>
        <v>0.77565810719794115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6 Pos</v>
      </c>
      <c r="E116" s="8" t="str">
        <f t="shared" si="21"/>
        <v>MPAC UMi Top 6 Pos</v>
      </c>
      <c r="F116" s="8" t="s">
        <v>48</v>
      </c>
      <c r="G116" s="8" t="str">
        <f t="shared" si="22"/>
        <v>MPAC UMi Top 6 Pos S6</v>
      </c>
      <c r="H116" s="9">
        <f>SUMPRODUCT( (MPAC!$A$3:$A$1067=A116)*(MPAC!$B$3:$B$1067=C116)*(MPAC!$E$3:$E$1067=D116)*(MPAC!$C$3:$C$1067=F116)*(MPAC!$F$3:$F$1067) )</f>
        <v>-93.222845216200199</v>
      </c>
      <c r="I116" s="9">
        <f>SUMPRODUCT( (MPAC!$A$3:$A$1067=A116)*(MPAC!$B$3:$B$1067=C116)*(MPAC!$E$3:$E$1067=D116)*(MPAC!$C$3:$C$1067=F116)*(MPAC!$G$3:$G$1067) )</f>
        <v>-95.333930840629449</v>
      </c>
      <c r="J116" s="9">
        <v>0</v>
      </c>
      <c r="K116" s="9">
        <f t="shared" si="23"/>
        <v>-93.222845216200199</v>
      </c>
      <c r="L116" s="9">
        <f t="shared" si="23"/>
        <v>-95.333930840629449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2.0928452162001889</v>
      </c>
      <c r="N117" s="44">
        <f>ABS(L117-L116)</f>
        <v>3.9039308406294424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3.6</v>
      </c>
      <c r="K118" s="9">
        <f t="shared" si="23"/>
        <v>-93.621000000000009</v>
      </c>
      <c r="L118" s="9">
        <f t="shared" si="23"/>
        <v>-95.190000000000012</v>
      </c>
      <c r="M118" s="9">
        <f>ABS(K118-K116)</f>
        <v>0.39815478379981073</v>
      </c>
      <c r="N118" s="44">
        <f>ABS(L118-L116)</f>
        <v>0.14393084062943728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6 Pos</v>
      </c>
      <c r="E119" s="8" t="str">
        <f t="shared" si="21"/>
        <v>RTS UMi Top 6 Pos</v>
      </c>
      <c r="F119" s="8" t="s">
        <v>48</v>
      </c>
      <c r="G119" s="8" t="str">
        <f t="shared" si="22"/>
        <v>RTS UMi Top 6 Pos S6</v>
      </c>
      <c r="H119" s="9">
        <f>SUMPRODUCT( (RTS!$A$3:$A$1043=A119)*(RTS!$B$3:$B$1043=C119)*(RTS!$E$3:$E$1043=D119)*(RTS!$C$3:$C$1043=F119)*(RTS!$F$3:$F$1043) )</f>
        <v>-93.295156506431482</v>
      </c>
      <c r="I119" s="9">
        <f>SUMPRODUCT( (RTS!$A$3:$A$1043=A119)*(RTS!$B$3:$B$1043=C119)*(RTS!$E$3:$E$1043=D119)*(RTS!$C$3:$C$1043=F119)*(RTS!$G$3:$G$1043) )</f>
        <v>-95.337515017178475</v>
      </c>
      <c r="J119" s="9">
        <f>$J$4</f>
        <v>-0.6</v>
      </c>
      <c r="K119" s="9">
        <f t="shared" si="23"/>
        <v>-93.895156506431476</v>
      </c>
      <c r="L119" s="9">
        <f t="shared" si="23"/>
        <v>-95.93751501717847</v>
      </c>
      <c r="M119" s="9">
        <f>ABS(K119-K116)</f>
        <v>0.67231129023127778</v>
      </c>
      <c r="N119" s="44">
        <f>ABS(L119-L116)</f>
        <v>0.60358417654902041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6 Pos</v>
      </c>
      <c r="E120" s="25" t="str">
        <f t="shared" si="21"/>
        <v>MPAC UMi Top 6 Pos</v>
      </c>
      <c r="F120" s="25" t="s">
        <v>21</v>
      </c>
      <c r="G120" s="25" t="str">
        <f t="shared" si="22"/>
        <v>MPAC UMi Top 6 Pos Z3</v>
      </c>
      <c r="H120" s="26">
        <f>SUMPRODUCT( (MPAC!$A$3:$A$1067=A120)*(MPAC!$B$3:$B$1067=C120)*(MPAC!$E$3:$E$1067=D120)*(MPAC!$C$3:$C$1067=F120)*(MPAC!$F$3:$F$1067) )</f>
        <v>-94.058071708076397</v>
      </c>
      <c r="I120" s="26">
        <f>SUMPRODUCT( (MPAC!$A$3:$A$1067=A120)*(MPAC!$B$3:$B$1067=C120)*(MPAC!$E$3:$E$1067=D120)*(MPAC!$C$3:$C$1067=F120)*(MPAC!$G$3:$G$1067) )</f>
        <v>-96.035021869985997</v>
      </c>
      <c r="J120" s="26">
        <v>0</v>
      </c>
      <c r="K120" s="26">
        <f t="shared" si="23"/>
        <v>-94.058071708076397</v>
      </c>
      <c r="L120" s="26">
        <f t="shared" si="23"/>
        <v>-96.035021869985997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2.3380717080763986</v>
      </c>
      <c r="N121" s="45">
        <f>ABS(L121-L120)</f>
        <v>4.0150218699859863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3.6</v>
      </c>
      <c r="K122" s="26">
        <f t="shared" si="23"/>
        <v>-94.121000000000009</v>
      </c>
      <c r="L122" s="26">
        <f t="shared" si="23"/>
        <v>-95.697000000000003</v>
      </c>
      <c r="M122" s="26">
        <f>ABS(K122-K120)</f>
        <v>6.2928291923611823E-2</v>
      </c>
      <c r="N122" s="45">
        <f>ABS(L122-L120)</f>
        <v>0.33802186998599382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O1:P1"/>
    <mergeCell ref="A1:B4"/>
    <mergeCell ref="D1:F1"/>
    <mergeCell ref="G1:I1"/>
    <mergeCell ref="J1:L1"/>
    <mergeCell ref="M1:N1"/>
    <mergeCell ref="A6:B8"/>
    <mergeCell ref="A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opLeftCell="D1" workbookViewId="0">
      <pane ySplit="20" topLeftCell="A21" activePane="bottomLeft" state="frozen"/>
      <selection activeCell="B1" sqref="B1"/>
      <selection pane="bottomLeft" activeCell="J5" sqref="J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87" t="s">
        <v>124</v>
      </c>
      <c r="B1" s="187"/>
      <c r="C1" s="10"/>
      <c r="D1" s="109" t="s">
        <v>56</v>
      </c>
      <c r="E1" s="183"/>
      <c r="F1" s="110"/>
      <c r="G1" s="109" t="s">
        <v>57</v>
      </c>
      <c r="H1" s="183"/>
      <c r="I1" s="110"/>
      <c r="J1" s="109" t="s">
        <v>58</v>
      </c>
      <c r="K1" s="183"/>
      <c r="L1" s="110"/>
      <c r="M1" s="109" t="s">
        <v>60</v>
      </c>
      <c r="N1" s="110"/>
      <c r="O1" s="109" t="s">
        <v>192</v>
      </c>
      <c r="P1" s="110"/>
    </row>
    <row r="2" spans="1:16" x14ac:dyDescent="0.2">
      <c r="A2" s="187"/>
      <c r="B2" s="187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87"/>
      <c r="B3" s="187"/>
      <c r="C3" s="46">
        <v>13</v>
      </c>
      <c r="D3" s="33">
        <v>10.5</v>
      </c>
      <c r="E3" s="35">
        <f>MAX(N22,N26,N30,N35,N39,N43,N48,N52,N56,N61,N65,N69)</f>
        <v>8.4367668258444866</v>
      </c>
      <c r="F3" s="48">
        <f>MAX(M22,M26,M30,M35,M39,M43,M48,M52,M56,M61,M65,M69)</f>
        <v>8.4466001602513217</v>
      </c>
      <c r="G3" s="34">
        <v>5.5</v>
      </c>
      <c r="H3" s="34">
        <f>MAX(N23,N27,N31,N36,N40,N44,N49,N53,N57,N62,N66,N70)</f>
        <v>5.1818367787673054</v>
      </c>
      <c r="I3" s="2">
        <f>MAX(M23,M27,M31,N36,M40,M44,M49,N53,M57,M62,M66,M70)</f>
        <v>5.1818367787673054</v>
      </c>
      <c r="J3" s="34">
        <v>-0.6</v>
      </c>
      <c r="K3" s="34">
        <f>MAX(N24,N28,N37,N41,N50,N54,N63,N67)</f>
        <v>1.4349459708203085</v>
      </c>
      <c r="L3" s="2">
        <f>MAX(M24,M28,M37,M41,M50,M54,M63,M67)</f>
        <v>1.4418774982101752</v>
      </c>
      <c r="M3" s="35">
        <f>MAX(E3,H3,K3)</f>
        <v>8.4367668258444866</v>
      </c>
      <c r="N3" s="35">
        <f>MAX(F3,I3,L3)</f>
        <v>8.4466001602513217</v>
      </c>
      <c r="O3" s="35">
        <f>MAX(H3,K3)</f>
        <v>5.1818367787673054</v>
      </c>
      <c r="P3" s="35">
        <f>MAX(I3,L3)</f>
        <v>5.1818367787673054</v>
      </c>
    </row>
    <row r="4" spans="1:16" x14ac:dyDescent="0.2">
      <c r="A4" s="187"/>
      <c r="B4" s="187"/>
      <c r="C4" s="46">
        <v>7</v>
      </c>
      <c r="D4" s="33">
        <v>9.1</v>
      </c>
      <c r="E4" s="35">
        <f>MAX(N74,N78,N82,N87,N91,N95,N100,N104,N108,N113,N117,N121)</f>
        <v>4.0795552771064649</v>
      </c>
      <c r="F4" s="48">
        <f>MAX(M74,M78,M82,M87,M91,M95,M100,M104,M108,M113,M117,M121)</f>
        <v>4.2968816561527206</v>
      </c>
      <c r="G4" s="34">
        <v>3.7</v>
      </c>
      <c r="H4" s="34">
        <f>MAX(N75,N79,N83,N88,N92,N96,N101,N105,N109,N114,N118,N122)</f>
        <v>0.71633192079818286</v>
      </c>
      <c r="I4" s="2">
        <f>MAX(M75,M79,M83,M88,M92,M96,M101,M105,M109,M114,M118,M122)</f>
        <v>1.0002165055395267</v>
      </c>
      <c r="J4" s="34">
        <v>-0.8</v>
      </c>
      <c r="K4" s="34">
        <f>MAX(N76,N80,N89,N93,N102,N106,N115,N119)</f>
        <v>0.99237093428632761</v>
      </c>
      <c r="L4" s="2">
        <f>MAX(M76,M80,M89,M93,M102,M106,M115,M119)</f>
        <v>1.0580413937057074</v>
      </c>
      <c r="M4" s="35">
        <f>MAX(E4,H4,K4)</f>
        <v>4.0795552771064649</v>
      </c>
      <c r="N4" s="35">
        <f>MAX(F4,I4,L4)</f>
        <v>4.2968816561527206</v>
      </c>
      <c r="O4" s="35">
        <f>MAX(H4,K4)</f>
        <v>0.99237093428632761</v>
      </c>
      <c r="P4" s="35">
        <f>MAX(I4,L4)</f>
        <v>1.0580413937057074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8" t="s">
        <v>80</v>
      </c>
      <c r="B6" s="189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8"/>
      <c r="B7" s="189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8"/>
      <c r="B8" s="189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5" t="str">
        <f>CONCATENATE(A1, " harmonization parameters")</f>
        <v>Opt.G harmonization parameters</v>
      </c>
      <c r="B10" s="185"/>
      <c r="C10" s="185"/>
      <c r="D10" s="185"/>
      <c r="E10" s="185"/>
      <c r="F10" s="185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5" t="s">
        <v>83</v>
      </c>
      <c r="B11" s="185"/>
      <c r="C11" s="185"/>
      <c r="D11" s="185"/>
      <c r="E11" s="185" t="s">
        <v>84</v>
      </c>
      <c r="F11" s="185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4" t="s">
        <v>85</v>
      </c>
      <c r="B12" s="184"/>
      <c r="C12" s="184"/>
      <c r="D12" s="184"/>
      <c r="E12" s="184" t="s">
        <v>86</v>
      </c>
      <c r="F12" s="184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4" t="s">
        <v>87</v>
      </c>
      <c r="B13" s="184"/>
      <c r="C13" s="184"/>
      <c r="D13" s="184"/>
      <c r="E13" s="184" t="s">
        <v>106</v>
      </c>
      <c r="F13" s="184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4" t="s">
        <v>88</v>
      </c>
      <c r="B14" s="184"/>
      <c r="C14" s="184"/>
      <c r="D14" s="184"/>
      <c r="E14" s="184" t="s">
        <v>89</v>
      </c>
      <c r="F14" s="184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4" t="s">
        <v>90</v>
      </c>
      <c r="B15" s="184"/>
      <c r="C15" s="184"/>
      <c r="D15" s="184"/>
      <c r="E15" s="186" t="s">
        <v>91</v>
      </c>
      <c r="F15" s="186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4" t="s">
        <v>92</v>
      </c>
      <c r="B16" s="184"/>
      <c r="C16" s="184"/>
      <c r="D16" s="184"/>
      <c r="E16" s="184" t="s">
        <v>193</v>
      </c>
      <c r="F16" s="184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4" t="s">
        <v>95</v>
      </c>
      <c r="B17" s="184"/>
      <c r="C17" s="184"/>
      <c r="D17" s="184"/>
      <c r="E17" s="184" t="s">
        <v>96</v>
      </c>
      <c r="F17" s="184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4" t="s">
        <v>102</v>
      </c>
      <c r="B18" s="184"/>
      <c r="C18" s="184"/>
      <c r="D18" s="184"/>
      <c r="E18" s="184" t="s">
        <v>103</v>
      </c>
      <c r="F18" s="184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187</v>
      </c>
      <c r="E21" s="18" t="str">
        <f t="shared" ref="E21:E31" si="0">CONCATENATE(B21," ",C21," ",D21)</f>
        <v>MPAC UMa Top 5 Pos</v>
      </c>
      <c r="F21" s="18" t="s">
        <v>8</v>
      </c>
      <c r="G21" s="18" t="str">
        <f t="shared" ref="G21:G31" si="1">CONCATENATE(E21," ",F21)</f>
        <v>MPAC UMa Top 5 Pos XT1080</v>
      </c>
      <c r="H21" s="19">
        <f>SUMPRODUCT( (MPAC!$A$3:$A$1067=A21)*(MPAC!$B$3:$B$1067=C21)*(MPAC!$E$3:$E$1067=D21)*(MPAC!$C$3:$C$1067=F21)*(MPAC!$F$3:$F$1067) )</f>
        <v>-87.583689423194613</v>
      </c>
      <c r="I21" s="19">
        <f>SUMPRODUCT( (MPAC!$A$3:$A$1067=A21)*(MPAC!$B$3:$B$1067=C21)*(MPAC!$E$3:$E$1067=D21)*(MPAC!$C$3:$C$1067=F21)*(MPAC!$G$3:$G$1067) )</f>
        <v>-90.076558094217276</v>
      </c>
      <c r="J21" s="19">
        <v>0</v>
      </c>
      <c r="K21" s="19">
        <f>H21+$J21</f>
        <v>-87.583689423194613</v>
      </c>
      <c r="L21" s="19">
        <f>I21+$J21</f>
        <v>-90.076558094217276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10.5</v>
      </c>
      <c r="K22" s="19">
        <f t="shared" ref="K22:L31" si="2">H22+$J22</f>
        <v>-88.319000000000003</v>
      </c>
      <c r="L22" s="19">
        <f t="shared" si="2"/>
        <v>-88.590999999999994</v>
      </c>
      <c r="M22" s="39">
        <f>ABS(K22-K21)</f>
        <v>0.73531057680538936</v>
      </c>
      <c r="N22" s="39">
        <f>ABS(L22-L21)</f>
        <v>1.4855580942172821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5.5</v>
      </c>
      <c r="K23" s="19">
        <f t="shared" si="2"/>
        <v>-83.316000000000003</v>
      </c>
      <c r="L23" s="19">
        <f t="shared" si="2"/>
        <v>-85.554000000000002</v>
      </c>
      <c r="M23" s="39">
        <f>ABS(K23-K21)</f>
        <v>4.2676894231946108</v>
      </c>
      <c r="N23" s="39">
        <f>ABS(L23-L21)</f>
        <v>4.5225580942172741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5 Pos</v>
      </c>
      <c r="E24" s="18" t="str">
        <f t="shared" si="0"/>
        <v>RTS UMa Top 5 Pos</v>
      </c>
      <c r="F24" s="18" t="s">
        <v>8</v>
      </c>
      <c r="G24" s="18" t="str">
        <f t="shared" si="1"/>
        <v>RTS UMa Top 5 Pos XT1080</v>
      </c>
      <c r="H24" s="19">
        <f>SUMPRODUCT( (RTS!$A$3:$A$1043=A24)*(RTS!$B$3:$B$1043=C24)*(RTS!$E$3:$E$1043=D24)*(RTS!$C$3:$C$1043=F24)*(RTS!$F$3:$F$1043) )</f>
        <v>-87.812915871941954</v>
      </c>
      <c r="I24" s="19">
        <f>SUMPRODUCT( (RTS!$A$3:$A$1043=A24)*(RTS!$B$3:$B$1043=C24)*(RTS!$E$3:$E$1043=D24)*(RTS!$C$3:$C$1043=F24)*(RTS!$G$3:$G$1043) )</f>
        <v>-90.91150406503759</v>
      </c>
      <c r="J24" s="19">
        <f>$J$3</f>
        <v>-0.6</v>
      </c>
      <c r="K24" s="19">
        <f t="shared" si="2"/>
        <v>-88.412915871941948</v>
      </c>
      <c r="L24" s="19">
        <f t="shared" si="2"/>
        <v>-91.511504065037585</v>
      </c>
      <c r="M24" s="39">
        <f>ABS(K24-K21)</f>
        <v>0.82922644874733464</v>
      </c>
      <c r="N24" s="39">
        <f>ABS(L24-L21)</f>
        <v>1.4349459708203085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5 Pos</v>
      </c>
      <c r="E25" s="6" t="str">
        <f t="shared" si="0"/>
        <v>MPAC UMa Top 5 Pos</v>
      </c>
      <c r="F25" s="6" t="s">
        <v>20</v>
      </c>
      <c r="G25" s="6" t="str">
        <f t="shared" si="1"/>
        <v>MPAC UMa Top 5 Pos XT1096</v>
      </c>
      <c r="H25" s="7">
        <f>SUMPRODUCT( (MPAC!$A$3:$A$1067=A25)*(MPAC!$B$3:$B$1067=C25)*(MPAC!$E$3:$E$1067=D25)*(MPAC!$C$3:$C$1067=F25)*(MPAC!$F$3:$F$1067) )</f>
        <v>-89.917562359891363</v>
      </c>
      <c r="I25" s="7">
        <f>SUMPRODUCT( (MPAC!$A$3:$A$1067=A25)*(MPAC!$B$3:$B$1067=C25)*(MPAC!$E$3:$E$1067=D25)*(MPAC!$C$3:$C$1067=F25)*(MPAC!$G$3:$G$1067) )</f>
        <v>-92.523836778767304</v>
      </c>
      <c r="J25" s="7">
        <v>0</v>
      </c>
      <c r="K25" s="7">
        <f t="shared" si="2"/>
        <v>-89.917562359891363</v>
      </c>
      <c r="L25" s="7">
        <f t="shared" si="2"/>
        <v>-92.523836778767304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10.5</v>
      </c>
      <c r="K26" s="7">
        <f t="shared" si="2"/>
        <v>-88.506</v>
      </c>
      <c r="L26" s="7">
        <f t="shared" si="2"/>
        <v>-88.796000000000006</v>
      </c>
      <c r="M26" s="40">
        <f>ABS(K26-K25)</f>
        <v>1.4115623598913629</v>
      </c>
      <c r="N26" s="40">
        <f>ABS(L26-L25)</f>
        <v>3.7278367787672977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5.5</v>
      </c>
      <c r="K27" s="7">
        <f t="shared" si="2"/>
        <v>-85.346000000000004</v>
      </c>
      <c r="L27" s="7">
        <f t="shared" si="2"/>
        <v>-87.341999999999999</v>
      </c>
      <c r="M27" s="40">
        <f>ABS(K27-K25)</f>
        <v>4.5715623598913595</v>
      </c>
      <c r="N27" s="40">
        <f>ABS(L27-L25)</f>
        <v>5.1818367787673054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5 Pos</v>
      </c>
      <c r="E28" s="6" t="str">
        <f t="shared" si="0"/>
        <v>RTS UMa Top 5 Pos</v>
      </c>
      <c r="F28" s="6" t="s">
        <v>20</v>
      </c>
      <c r="G28" s="6" t="str">
        <f t="shared" si="1"/>
        <v>RTS UMa Top 5 Pos XT1096</v>
      </c>
      <c r="H28" s="7">
        <f>SUMPRODUCT( (RTS!$A$3:$A$1043=A28)*(RTS!$B$3:$B$1043=C28)*(RTS!$E$3:$E$1043=D28)*(RTS!$C$3:$C$1043=F28)*(RTS!$F$3:$F$1043) )</f>
        <v>-87.875684861681194</v>
      </c>
      <c r="I28" s="7">
        <f>SUMPRODUCT( (RTS!$A$3:$A$1043=A28)*(RTS!$B$3:$B$1043=C28)*(RTS!$E$3:$E$1043=D28)*(RTS!$C$3:$C$1043=F28)*(RTS!$G$3:$G$1043) )</f>
        <v>-92.103328651123348</v>
      </c>
      <c r="J28" s="7">
        <f>$J$3</f>
        <v>-0.6</v>
      </c>
      <c r="K28" s="7">
        <f t="shared" si="2"/>
        <v>-88.475684861681188</v>
      </c>
      <c r="L28" s="7">
        <f t="shared" si="2"/>
        <v>-92.703328651123343</v>
      </c>
      <c r="M28" s="40">
        <f>ABS(K28-K25)</f>
        <v>1.4418774982101752</v>
      </c>
      <c r="N28" s="40">
        <f>ABS(L28-L25)</f>
        <v>0.17949187235603858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5 Pos</v>
      </c>
      <c r="E29" s="20" t="str">
        <f t="shared" si="0"/>
        <v>MPAC UMa Top 5 Pos</v>
      </c>
      <c r="F29" s="20" t="s">
        <v>21</v>
      </c>
      <c r="G29" s="20" t="str">
        <f t="shared" si="1"/>
        <v>MPAC UMa Top 5 Pos Z3</v>
      </c>
      <c r="H29" s="21">
        <f>SUMPRODUCT( (MPAC!$A$3:$A$1067=A29)*(MPAC!$B$3:$B$1067=C29)*(MPAC!$E$3:$E$1067=D29)*(MPAC!$C$3:$C$1067=F29)*(MPAC!$F$3:$F$1067) )</f>
        <v>-78.58639983974868</v>
      </c>
      <c r="I29" s="21">
        <f>SUMPRODUCT( (MPAC!$A$3:$A$1067=A29)*(MPAC!$B$3:$B$1067=C29)*(MPAC!$E$3:$E$1067=D29)*(MPAC!$C$3:$C$1067=F29)*(MPAC!$G$3:$G$1067) )</f>
        <v>-86.651624587009053</v>
      </c>
      <c r="J29" s="21">
        <v>0</v>
      </c>
      <c r="K29" s="21">
        <f t="shared" si="2"/>
        <v>-78.58639983974868</v>
      </c>
      <c r="L29" s="21">
        <f t="shared" si="2"/>
        <v>-86.651624587009053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10.5</v>
      </c>
      <c r="K30" s="21">
        <f t="shared" si="2"/>
        <v>-87.033000000000001</v>
      </c>
      <c r="L30" s="21">
        <f t="shared" si="2"/>
        <v>-87.325999999999993</v>
      </c>
      <c r="M30" s="41">
        <f>ABS(K30-K29)</f>
        <v>8.4466001602513217</v>
      </c>
      <c r="N30" s="41">
        <f>ABS(L30-L29)</f>
        <v>0.6743754129909405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-87.962000000000003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5.5</v>
      </c>
      <c r="K31" s="21">
        <f t="shared" si="2"/>
        <v>-82.462000000000003</v>
      </c>
      <c r="L31" s="21">
        <f t="shared" si="2"/>
        <v>-85.301000000000002</v>
      </c>
      <c r="M31" s="41">
        <f>ABS(K31-K29)</f>
        <v>3.8756001602513237</v>
      </c>
      <c r="N31" s="41">
        <f>ABS(L31-L29)</f>
        <v>1.350624587009051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5 Pos</v>
      </c>
      <c r="E34" s="18" t="str">
        <f t="shared" ref="E34:E44" si="3">CONCATENATE(B34," ",C34," ",D34)</f>
        <v>MPAC UMi Top 5 Pos</v>
      </c>
      <c r="F34" s="18" t="s">
        <v>8</v>
      </c>
      <c r="G34" s="18" t="str">
        <f t="shared" ref="G34:G44" si="4">CONCATENATE(E34," ",F34)</f>
        <v>MPAC UMi Top 5 Pos XT1080</v>
      </c>
      <c r="H34" s="19">
        <f>SUMPRODUCT( (MPAC!$A$3:$A$1067=A34)*(MPAC!$B$3:$B$1067=C34)*(MPAC!$E$3:$E$1067=D34)*(MPAC!$C$3:$C$1067=F34)*(MPAC!$F$3:$F$1067) )</f>
        <v>-93.555130841455153</v>
      </c>
      <c r="I34" s="19">
        <f>SUMPRODUCT( (MPAC!$A$3:$A$1067=A34)*(MPAC!$B$3:$B$1067=C34)*(MPAC!$E$3:$E$1067=D34)*(MPAC!$C$3:$C$1067=F34)*(MPAC!$G$3:$G$1067) )</f>
        <v>-95.53524849872278</v>
      </c>
      <c r="J34" s="19">
        <v>0</v>
      </c>
      <c r="K34" s="19">
        <f>H34+$J34</f>
        <v>-93.555130841455153</v>
      </c>
      <c r="L34" s="19">
        <f>I34+$J34</f>
        <v>-95.53524849872278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10.5</v>
      </c>
      <c r="K35" s="19">
        <f t="shared" ref="K35:L44" si="5">H35+$J35</f>
        <v>-88.319000000000003</v>
      </c>
      <c r="L35" s="19">
        <f t="shared" si="5"/>
        <v>-88.590999999999994</v>
      </c>
      <c r="M35" s="39">
        <f>ABS(K35-K34)</f>
        <v>5.2361308414551502</v>
      </c>
      <c r="N35" s="39">
        <f>ABS(L35-L34)</f>
        <v>6.9442484987227857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5.5</v>
      </c>
      <c r="K36" s="19">
        <f t="shared" si="5"/>
        <v>-89.042000000000002</v>
      </c>
      <c r="L36" s="19">
        <f t="shared" si="5"/>
        <v>-90.63</v>
      </c>
      <c r="M36" s="39">
        <f>ABS(K36-K34)</f>
        <v>4.5131308414551512</v>
      </c>
      <c r="N36" s="39">
        <f>ABS(L36-L34)</f>
        <v>4.9052484987227842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5 Pos</v>
      </c>
      <c r="E37" s="18" t="str">
        <f t="shared" si="3"/>
        <v>RTS UMi Top 5 Pos</v>
      </c>
      <c r="F37" s="18" t="s">
        <v>8</v>
      </c>
      <c r="G37" s="18" t="str">
        <f t="shared" si="4"/>
        <v>RTS UMi Top 5 Pos XT1080</v>
      </c>
      <c r="H37" s="19">
        <f>SUMPRODUCT( (RTS!$A$3:$A$1043=A37)*(RTS!$B$3:$B$1043=C37)*(RTS!$E$3:$E$1043=D37)*(RTS!$C$3:$C$1043=F37)*(RTS!$F$3:$F$1043) )</f>
        <v>-94.035434520472947</v>
      </c>
      <c r="I37" s="19">
        <f>SUMPRODUCT( (RTS!$A$3:$A$1043=A37)*(RTS!$B$3:$B$1043=C37)*(RTS!$E$3:$E$1043=D37)*(RTS!$C$3:$C$1043=F37)*(RTS!$G$3:$G$1043) )</f>
        <v>-95.562024822038325</v>
      </c>
      <c r="J37" s="19">
        <f>$J$3</f>
        <v>-0.6</v>
      </c>
      <c r="K37" s="19">
        <f t="shared" si="5"/>
        <v>-94.635434520472941</v>
      </c>
      <c r="L37" s="19">
        <f t="shared" si="5"/>
        <v>-96.162024822038319</v>
      </c>
      <c r="M37" s="39">
        <f>ABS(K37-K34)</f>
        <v>1.0803036790177885</v>
      </c>
      <c r="N37" s="39">
        <f>ABS(L37-L34)</f>
        <v>0.62677632331553923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5 Pos</v>
      </c>
      <c r="E38" s="6" t="str">
        <f t="shared" si="3"/>
        <v>MPAC UMi Top 5 Pos</v>
      </c>
      <c r="F38" s="6" t="s">
        <v>20</v>
      </c>
      <c r="G38" s="6" t="str">
        <f t="shared" si="4"/>
        <v>MPAC UMi Top 5 Pos XT1096</v>
      </c>
      <c r="H38" s="7">
        <f>SUMPRODUCT( (MPAC!$A$3:$A$1067=A38)*(MPAC!$B$3:$B$1067=C38)*(MPAC!$E$3:$E$1067=D38)*(MPAC!$C$3:$C$1067=F38)*(MPAC!$F$3:$F$1067) )</f>
        <v>-95.273012895357397</v>
      </c>
      <c r="I38" s="7">
        <f>SUMPRODUCT( (MPAC!$A$3:$A$1067=A38)*(MPAC!$B$3:$B$1067=C38)*(MPAC!$E$3:$E$1067=D38)*(MPAC!$C$3:$C$1067=F38)*(MPAC!$G$3:$G$1067) )</f>
        <v>-97.232766825844493</v>
      </c>
      <c r="J38" s="7">
        <v>0</v>
      </c>
      <c r="K38" s="7">
        <f t="shared" si="5"/>
        <v>-95.273012895357397</v>
      </c>
      <c r="L38" s="7">
        <f t="shared" si="5"/>
        <v>-97.232766825844493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10.5</v>
      </c>
      <c r="K39" s="7">
        <f t="shared" si="5"/>
        <v>-88.506</v>
      </c>
      <c r="L39" s="7">
        <f t="shared" si="5"/>
        <v>-88.796000000000006</v>
      </c>
      <c r="M39" s="40">
        <f>ABS(K39-K38)</f>
        <v>6.7670128953573965</v>
      </c>
      <c r="N39" s="40">
        <f>ABS(L39-L38)</f>
        <v>8.4367668258444866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5.5</v>
      </c>
      <c r="K40" s="7">
        <f t="shared" si="5"/>
        <v>-90.564999999999998</v>
      </c>
      <c r="L40" s="7">
        <f t="shared" si="5"/>
        <v>-92.122</v>
      </c>
      <c r="M40" s="40">
        <f>ABS(K40-K38)</f>
        <v>4.708012895357399</v>
      </c>
      <c r="N40" s="40">
        <f>ABS(L40-L38)</f>
        <v>5.1107668258444932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5 Pos</v>
      </c>
      <c r="E41" s="6" t="str">
        <f t="shared" si="3"/>
        <v>RTS UMi Top 5 Pos</v>
      </c>
      <c r="F41" s="6" t="s">
        <v>20</v>
      </c>
      <c r="G41" s="6" t="str">
        <f t="shared" si="4"/>
        <v>RTS UMi Top 5 Pos XT1096</v>
      </c>
      <c r="H41" s="7">
        <f>SUMPRODUCT( (RTS!$A$3:$A$1043=A41)*(RTS!$B$3:$B$1043=C41)*(RTS!$E$3:$E$1043=D41)*(RTS!$C$3:$C$1043=F41)*(RTS!$F$3:$F$1043) )</f>
        <v>-95.701075378974636</v>
      </c>
      <c r="I41" s="7">
        <f>SUMPRODUCT( (RTS!$A$3:$A$1043=A41)*(RTS!$B$3:$B$1043=C41)*(RTS!$E$3:$E$1043=D41)*(RTS!$C$3:$C$1043=F41)*(RTS!$G$3:$G$1043) )</f>
        <v>-97.747115006504899</v>
      </c>
      <c r="J41" s="7">
        <f>$J$3</f>
        <v>-0.6</v>
      </c>
      <c r="K41" s="7">
        <f t="shared" si="5"/>
        <v>-96.30107537897463</v>
      </c>
      <c r="L41" s="7">
        <f t="shared" si="5"/>
        <v>-98.347115006504893</v>
      </c>
      <c r="M41" s="40">
        <f>ABS(K41-K38)</f>
        <v>1.0280624836172336</v>
      </c>
      <c r="N41" s="40">
        <f>ABS(L41-L38)</f>
        <v>1.1143481806604001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5 Pos</v>
      </c>
      <c r="E42" s="20" t="str">
        <f t="shared" si="3"/>
        <v>MPAC UMi Top 5 Pos</v>
      </c>
      <c r="F42" s="20" t="s">
        <v>21</v>
      </c>
      <c r="G42" s="20" t="str">
        <f t="shared" si="4"/>
        <v>MPAC UMi Top 5 Pos Z3</v>
      </c>
      <c r="H42" s="21">
        <f>SUMPRODUCT( (MPAC!$A$3:$A$1067=A42)*(MPAC!$B$3:$B$1067=C42)*(MPAC!$E$3:$E$1067=D42)*(MPAC!$C$3:$C$1067=F42)*(MPAC!$F$3:$F$1067) )</f>
        <v>-92.702206399512065</v>
      </c>
      <c r="I42" s="21">
        <f>SUMPRODUCT( (MPAC!$A$3:$A$1067=A42)*(MPAC!$B$3:$B$1067=C42)*(MPAC!$E$3:$E$1067=D42)*(MPAC!$C$3:$C$1067=F42)*(MPAC!$G$3:$G$1067) )</f>
        <v>-94.707070320479318</v>
      </c>
      <c r="J42" s="21">
        <v>0</v>
      </c>
      <c r="K42" s="21">
        <f t="shared" si="5"/>
        <v>-92.702206399512065</v>
      </c>
      <c r="L42" s="21">
        <f t="shared" si="5"/>
        <v>-94.707070320479318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10.5</v>
      </c>
      <c r="K43" s="21">
        <f t="shared" si="5"/>
        <v>-87.033000000000001</v>
      </c>
      <c r="L43" s="21">
        <f t="shared" si="5"/>
        <v>-87.325999999999993</v>
      </c>
      <c r="M43" s="41">
        <f>ABS(K43-K42)</f>
        <v>5.6692063995120634</v>
      </c>
      <c r="N43" s="41">
        <f>ABS(L43-L42)</f>
        <v>7.3810703204793242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5.5</v>
      </c>
      <c r="K44" s="21">
        <f t="shared" si="5"/>
        <v>-88.805999999999997</v>
      </c>
      <c r="L44" s="21">
        <f t="shared" si="5"/>
        <v>-90.352000000000004</v>
      </c>
      <c r="M44" s="41">
        <f>ABS(K44-K42)</f>
        <v>3.8962063995120673</v>
      </c>
      <c r="N44" s="41">
        <f>ABS(L44-L42)</f>
        <v>4.3550703204793138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5 Pos</v>
      </c>
      <c r="E47" s="18" t="str">
        <f t="shared" ref="E47:E57" si="6">CONCATENATE(B47," ",C47," ",D47)</f>
        <v>MPAC UMa Top 5 Pos</v>
      </c>
      <c r="F47" s="18" t="s">
        <v>8</v>
      </c>
      <c r="G47" s="18" t="str">
        <f t="shared" ref="G47:G57" si="7">CONCATENATE(E47," ",F47)</f>
        <v>MPAC UMa Top 5 Pos XT1080</v>
      </c>
      <c r="H47" s="19">
        <f>SUMPRODUCT( (MPAC!$A$3:$A$1067=A47)*(MPAC!$B$3:$B$1067=C47)*(MPAC!$E$3:$E$1067=D47)*(MPAC!$C$3:$C$1067=F47)*(MPAC!$F$3:$F$1067) )</f>
        <v>-87.583689423194613</v>
      </c>
      <c r="I47" s="19">
        <f>SUMPRODUCT( (MPAC!$A$3:$A$1067=A47)*(MPAC!$B$3:$B$1067=C47)*(MPAC!$E$3:$E$1067=D47)*(MPAC!$C$3:$C$1067=F47)*(MPAC!$G$3:$G$1067) )</f>
        <v>-90.076558094217276</v>
      </c>
      <c r="J47" s="19">
        <v>0</v>
      </c>
      <c r="K47" s="19">
        <f>H47+$J47</f>
        <v>-87.583689423194613</v>
      </c>
      <c r="L47" s="19">
        <f>I47+$J47</f>
        <v>-90.076558094217276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10.5</v>
      </c>
      <c r="K48" s="19">
        <f t="shared" ref="K48:L57" si="8">H48+$J48</f>
        <v>-88.319000000000003</v>
      </c>
      <c r="L48" s="19">
        <f t="shared" si="8"/>
        <v>-88.590999999999994</v>
      </c>
      <c r="M48" s="39">
        <f>ABS(K48-K47)</f>
        <v>0.73531057680538936</v>
      </c>
      <c r="N48" s="39">
        <f>ABS(L48-L47)</f>
        <v>1.4855580942172821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5.5</v>
      </c>
      <c r="K49" s="19">
        <f t="shared" si="8"/>
        <v>-83.316000000000003</v>
      </c>
      <c r="L49" s="19">
        <f t="shared" si="8"/>
        <v>-85.554000000000002</v>
      </c>
      <c r="M49" s="39">
        <f>ABS(K49-K47)</f>
        <v>4.2676894231946108</v>
      </c>
      <c r="N49" s="39">
        <f>ABS(L49-L47)</f>
        <v>4.5225580942172741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5 Pos</v>
      </c>
      <c r="E50" s="18" t="str">
        <f t="shared" si="6"/>
        <v>RTS UMa Top 5 Pos</v>
      </c>
      <c r="F50" s="18" t="s">
        <v>8</v>
      </c>
      <c r="G50" s="18" t="str">
        <f t="shared" si="7"/>
        <v>RTS UMa Top 5 Pos XT1080</v>
      </c>
      <c r="H50" s="19">
        <f>SUMPRODUCT( (RTS!$A$3:$A$1043=A50)*(RTS!$B$3:$B$1043=C50)*(RTS!$E$3:$E$1043=D50)*(RTS!$C$3:$C$1043=F50)*(RTS!$F$3:$F$1043) )</f>
        <v>-87.812915871941954</v>
      </c>
      <c r="I50" s="19">
        <f>SUMPRODUCT( (RTS!$A$3:$A$1043=A50)*(RTS!$B$3:$B$1043=C50)*(RTS!$E$3:$E$1043=D50)*(RTS!$C$3:$C$1043=F50)*(RTS!$G$3:$G$1043) )</f>
        <v>-90.91150406503759</v>
      </c>
      <c r="J50" s="19">
        <f>$J$3</f>
        <v>-0.6</v>
      </c>
      <c r="K50" s="19">
        <f t="shared" si="8"/>
        <v>-88.412915871941948</v>
      </c>
      <c r="L50" s="19">
        <f t="shared" si="8"/>
        <v>-91.511504065037585</v>
      </c>
      <c r="M50" s="39">
        <f>ABS(K50-K47)</f>
        <v>0.82922644874733464</v>
      </c>
      <c r="N50" s="39">
        <f>ABS(L50-L47)</f>
        <v>1.4349459708203085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5 Pos</v>
      </c>
      <c r="E51" s="6" t="str">
        <f t="shared" si="6"/>
        <v>MPAC UMa Top 5 Pos</v>
      </c>
      <c r="F51" s="6" t="s">
        <v>20</v>
      </c>
      <c r="G51" s="6" t="str">
        <f t="shared" si="7"/>
        <v>MPAC UMa Top 5 Pos XT1096</v>
      </c>
      <c r="H51" s="7">
        <f>SUMPRODUCT( (MPAC!$A$3:$A$1067=A51)*(MPAC!$B$3:$B$1067=C51)*(MPAC!$E$3:$E$1067=D51)*(MPAC!$C$3:$C$1067=F51)*(MPAC!$F$3:$F$1067) )</f>
        <v>-89.917562359891363</v>
      </c>
      <c r="I51" s="7">
        <f>SUMPRODUCT( (MPAC!$A$3:$A$1067=A51)*(MPAC!$B$3:$B$1067=C51)*(MPAC!$E$3:$E$1067=D51)*(MPAC!$C$3:$C$1067=F51)*(MPAC!$G$3:$G$1067) )</f>
        <v>-92.523836778767304</v>
      </c>
      <c r="J51" s="7">
        <v>0</v>
      </c>
      <c r="K51" s="7">
        <f t="shared" si="8"/>
        <v>-89.917562359891363</v>
      </c>
      <c r="L51" s="7">
        <f t="shared" si="8"/>
        <v>-92.523836778767304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10.5</v>
      </c>
      <c r="K52" s="7">
        <f t="shared" si="8"/>
        <v>-88.506</v>
      </c>
      <c r="L52" s="7">
        <f t="shared" si="8"/>
        <v>-88.796000000000006</v>
      </c>
      <c r="M52" s="40">
        <f>ABS(K52-K51)</f>
        <v>1.4115623598913629</v>
      </c>
      <c r="N52" s="40">
        <f>ABS(L52-L51)</f>
        <v>3.7278367787672977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5.5</v>
      </c>
      <c r="K53" s="7">
        <f t="shared" si="8"/>
        <v>-85.346000000000004</v>
      </c>
      <c r="L53" s="7">
        <f t="shared" si="8"/>
        <v>-87.341999999999999</v>
      </c>
      <c r="M53" s="40">
        <f>ABS(K53-K51)</f>
        <v>4.5715623598913595</v>
      </c>
      <c r="N53" s="40">
        <f>ABS(L53-L51)</f>
        <v>5.1818367787673054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5 Pos</v>
      </c>
      <c r="E54" s="6" t="str">
        <f t="shared" si="6"/>
        <v>RTS UMa Top 5 Pos</v>
      </c>
      <c r="F54" s="6" t="s">
        <v>20</v>
      </c>
      <c r="G54" s="6" t="str">
        <f t="shared" si="7"/>
        <v>RTS UMa Top 5 Pos XT1096</v>
      </c>
      <c r="H54" s="7">
        <f>SUMPRODUCT( (RTS!$A$3:$A$1043=A54)*(RTS!$B$3:$B$1043=C54)*(RTS!$E$3:$E$1043=D54)*(RTS!$C$3:$C$1043=F54)*(RTS!$F$3:$F$1043) )</f>
        <v>-87.875684861681194</v>
      </c>
      <c r="I54" s="7">
        <f>SUMPRODUCT( (RTS!$A$3:$A$1043=A54)*(RTS!$B$3:$B$1043=C54)*(RTS!$E$3:$E$1043=D54)*(RTS!$C$3:$C$1043=F54)*(RTS!$G$3:$G$1043) )</f>
        <v>-92.103328651123348</v>
      </c>
      <c r="J54" s="7">
        <f>$J$3</f>
        <v>-0.6</v>
      </c>
      <c r="K54" s="7">
        <f t="shared" si="8"/>
        <v>-88.475684861681188</v>
      </c>
      <c r="L54" s="7">
        <f t="shared" si="8"/>
        <v>-92.703328651123343</v>
      </c>
      <c r="M54" s="40">
        <f>ABS(K54-K51)</f>
        <v>1.4418774982101752</v>
      </c>
      <c r="N54" s="40">
        <f>ABS(L54-L51)</f>
        <v>0.17949187235603858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5 Pos</v>
      </c>
      <c r="E55" s="20" t="str">
        <f t="shared" si="6"/>
        <v>MPAC UMa Top 5 Pos</v>
      </c>
      <c r="F55" s="20" t="s">
        <v>21</v>
      </c>
      <c r="G55" s="20" t="str">
        <f t="shared" si="7"/>
        <v>MPAC UMa Top 5 Pos Z3</v>
      </c>
      <c r="H55" s="21">
        <f>SUMPRODUCT( (MPAC!$A$3:$A$1067=A55)*(MPAC!$B$3:$B$1067=C55)*(MPAC!$E$3:$E$1067=D55)*(MPAC!$C$3:$C$1067=F55)*(MPAC!$F$3:$F$1067) )</f>
        <v>-78.58639983974868</v>
      </c>
      <c r="I55" s="21">
        <f>SUMPRODUCT( (MPAC!$A$3:$A$1067=A55)*(MPAC!$B$3:$B$1067=C55)*(MPAC!$E$3:$E$1067=D55)*(MPAC!$C$3:$C$1067=F55)*(MPAC!$G$3:$G$1067) )</f>
        <v>-86.651624587009053</v>
      </c>
      <c r="J55" s="21">
        <v>0</v>
      </c>
      <c r="K55" s="21">
        <f t="shared" si="8"/>
        <v>-78.58639983974868</v>
      </c>
      <c r="L55" s="21">
        <f t="shared" si="8"/>
        <v>-86.651624587009053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10.5</v>
      </c>
      <c r="K56" s="21">
        <f t="shared" si="8"/>
        <v>-87.033000000000001</v>
      </c>
      <c r="L56" s="21">
        <f t="shared" si="8"/>
        <v>-87.325999999999993</v>
      </c>
      <c r="M56" s="41">
        <f>ABS(K56-K55)</f>
        <v>8.4466001602513217</v>
      </c>
      <c r="N56" s="41">
        <f>ABS(L56-L55)</f>
        <v>0.6743754129909405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-87.962000000000003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5.5</v>
      </c>
      <c r="K57" s="21">
        <f t="shared" si="8"/>
        <v>-82.462000000000003</v>
      </c>
      <c r="L57" s="21">
        <f t="shared" si="8"/>
        <v>-85.301000000000002</v>
      </c>
      <c r="M57" s="41">
        <f>ABS(K57-K55)</f>
        <v>3.8756001602513237</v>
      </c>
      <c r="N57" s="41">
        <f>ABS(L57-L55)</f>
        <v>1.350624587009051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5 Pos</v>
      </c>
      <c r="E60" s="18" t="str">
        <f t="shared" ref="E60:E70" si="9">CONCATENATE(B60," ",C60," ",D60)</f>
        <v>MPAC UMi Top 5 Pos</v>
      </c>
      <c r="F60" s="18" t="s">
        <v>8</v>
      </c>
      <c r="G60" s="18" t="str">
        <f t="shared" ref="G60:G70" si="10">CONCATENATE(E60," ",F60)</f>
        <v>MPAC UMi Top 5 Pos XT1080</v>
      </c>
      <c r="H60" s="19">
        <f>SUMPRODUCT( (MPAC!$A$3:$A$1067=A60)*(MPAC!$B$3:$B$1067=C60)*(MPAC!$E$3:$E$1067=D60)*(MPAC!$C$3:$C$1067=F60)*(MPAC!$F$3:$F$1067) )</f>
        <v>-93.555130841455153</v>
      </c>
      <c r="I60" s="19">
        <f>SUMPRODUCT( (MPAC!$A$3:$A$1067=A60)*(MPAC!$B$3:$B$1067=C60)*(MPAC!$E$3:$E$1067=D60)*(MPAC!$C$3:$C$1067=F60)*(MPAC!$G$3:$G$1067) )</f>
        <v>-95.53524849872278</v>
      </c>
      <c r="J60" s="19">
        <v>0</v>
      </c>
      <c r="K60" s="19">
        <f>H60+$J60</f>
        <v>-93.555130841455153</v>
      </c>
      <c r="L60" s="19">
        <f>I60+$J60</f>
        <v>-95.53524849872278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10.5</v>
      </c>
      <c r="K61" s="19">
        <f t="shared" ref="K61:L70" si="11">H61+$J61</f>
        <v>-88.319000000000003</v>
      </c>
      <c r="L61" s="19">
        <f t="shared" si="11"/>
        <v>-88.590999999999994</v>
      </c>
      <c r="M61" s="39">
        <f>ABS(K61-K60)</f>
        <v>5.2361308414551502</v>
      </c>
      <c r="N61" s="39">
        <f>ABS(L61-L60)</f>
        <v>6.9442484987227857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5.5</v>
      </c>
      <c r="K62" s="19">
        <f t="shared" si="11"/>
        <v>-89.042000000000002</v>
      </c>
      <c r="L62" s="19">
        <f t="shared" si="11"/>
        <v>-90.63</v>
      </c>
      <c r="M62" s="39">
        <f>ABS(K62-K60)</f>
        <v>4.5131308414551512</v>
      </c>
      <c r="N62" s="39">
        <f>ABS(L62-L60)</f>
        <v>4.9052484987227842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5 Pos</v>
      </c>
      <c r="E63" s="18" t="str">
        <f t="shared" si="9"/>
        <v>RTS UMi Top 5 Pos</v>
      </c>
      <c r="F63" s="18" t="s">
        <v>8</v>
      </c>
      <c r="G63" s="18" t="str">
        <f t="shared" si="10"/>
        <v>RTS UMi Top 5 Pos XT1080</v>
      </c>
      <c r="H63" s="19">
        <f>SUMPRODUCT( (RTS!$A$3:$A$1043=A63)*(RTS!$B$3:$B$1043=C63)*(RTS!$E$3:$E$1043=D63)*(RTS!$C$3:$C$1043=F63)*(RTS!$F$3:$F$1043) )</f>
        <v>-94.035434520472947</v>
      </c>
      <c r="I63" s="19">
        <f>SUMPRODUCT( (RTS!$A$3:$A$1043=A63)*(RTS!$B$3:$B$1043=C63)*(RTS!$E$3:$E$1043=D63)*(RTS!$C$3:$C$1043=F63)*(RTS!$G$3:$G$1043) )</f>
        <v>-95.562024822038325</v>
      </c>
      <c r="J63" s="19">
        <f>$J$3</f>
        <v>-0.6</v>
      </c>
      <c r="K63" s="19">
        <f t="shared" si="11"/>
        <v>-94.635434520472941</v>
      </c>
      <c r="L63" s="19">
        <f t="shared" si="11"/>
        <v>-96.162024822038319</v>
      </c>
      <c r="M63" s="39">
        <f>ABS(K63-K60)</f>
        <v>1.0803036790177885</v>
      </c>
      <c r="N63" s="39">
        <f>ABS(L63-L60)</f>
        <v>0.62677632331553923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5 Pos</v>
      </c>
      <c r="E64" s="6" t="str">
        <f t="shared" si="9"/>
        <v>MPAC UMi Top 5 Pos</v>
      </c>
      <c r="F64" s="6" t="s">
        <v>20</v>
      </c>
      <c r="G64" s="6" t="str">
        <f t="shared" si="10"/>
        <v>MPAC UMi Top 5 Pos XT1096</v>
      </c>
      <c r="H64" s="7">
        <f>SUMPRODUCT( (MPAC!$A$3:$A$1067=A64)*(MPAC!$B$3:$B$1067=C64)*(MPAC!$E$3:$E$1067=D64)*(MPAC!$C$3:$C$1067=F64)*(MPAC!$F$3:$F$1067) )</f>
        <v>-95.273012895357397</v>
      </c>
      <c r="I64" s="7">
        <f>SUMPRODUCT( (MPAC!$A$3:$A$1067=A64)*(MPAC!$B$3:$B$1067=C64)*(MPAC!$E$3:$E$1067=D64)*(MPAC!$C$3:$C$1067=F64)*(MPAC!$G$3:$G$1067) )</f>
        <v>-97.232766825844493</v>
      </c>
      <c r="J64" s="7">
        <v>0</v>
      </c>
      <c r="K64" s="7">
        <f t="shared" si="11"/>
        <v>-95.273012895357397</v>
      </c>
      <c r="L64" s="7">
        <f t="shared" si="11"/>
        <v>-97.232766825844493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10.5</v>
      </c>
      <c r="K65" s="7">
        <f t="shared" si="11"/>
        <v>-88.506</v>
      </c>
      <c r="L65" s="7">
        <f t="shared" si="11"/>
        <v>-88.796000000000006</v>
      </c>
      <c r="M65" s="40">
        <f>ABS(K65-K64)</f>
        <v>6.7670128953573965</v>
      </c>
      <c r="N65" s="40">
        <f>ABS(L65-L64)</f>
        <v>8.4367668258444866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5.5</v>
      </c>
      <c r="K66" s="7">
        <f t="shared" si="11"/>
        <v>-90.564999999999998</v>
      </c>
      <c r="L66" s="7">
        <f t="shared" si="11"/>
        <v>-92.122</v>
      </c>
      <c r="M66" s="40">
        <f>ABS(K66-K64)</f>
        <v>4.708012895357399</v>
      </c>
      <c r="N66" s="40">
        <f>ABS(L66-L64)</f>
        <v>5.1107668258444932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5 Pos</v>
      </c>
      <c r="E67" s="6" t="str">
        <f t="shared" si="9"/>
        <v>RTS UMi Top 5 Pos</v>
      </c>
      <c r="F67" s="6" t="s">
        <v>20</v>
      </c>
      <c r="G67" s="6" t="str">
        <f t="shared" si="10"/>
        <v>RTS UMi Top 5 Pos XT1096</v>
      </c>
      <c r="H67" s="7">
        <f>SUMPRODUCT( (RTS!$A$3:$A$1043=A67)*(RTS!$B$3:$B$1043=C67)*(RTS!$E$3:$E$1043=D67)*(RTS!$C$3:$C$1043=F67)*(RTS!$F$3:$F$1043) )</f>
        <v>-95.701075378974636</v>
      </c>
      <c r="I67" s="7">
        <f>SUMPRODUCT( (RTS!$A$3:$A$1043=A67)*(RTS!$B$3:$B$1043=C67)*(RTS!$E$3:$E$1043=D67)*(RTS!$C$3:$C$1043=F67)*(RTS!$G$3:$G$1043) )</f>
        <v>-97.747115006504899</v>
      </c>
      <c r="J67" s="7">
        <f>$J$3</f>
        <v>-0.6</v>
      </c>
      <c r="K67" s="7">
        <f t="shared" si="11"/>
        <v>-96.30107537897463</v>
      </c>
      <c r="L67" s="7">
        <f t="shared" si="11"/>
        <v>-98.347115006504893</v>
      </c>
      <c r="M67" s="40">
        <f>ABS(K67-K64)</f>
        <v>1.0280624836172336</v>
      </c>
      <c r="N67" s="40">
        <f>ABS(L67-L64)</f>
        <v>1.1143481806604001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5 Pos</v>
      </c>
      <c r="E68" s="20" t="str">
        <f t="shared" si="9"/>
        <v>MPAC UMi Top 5 Pos</v>
      </c>
      <c r="F68" s="20" t="s">
        <v>21</v>
      </c>
      <c r="G68" s="20" t="str">
        <f t="shared" si="10"/>
        <v>MPAC UMi Top 5 Pos Z3</v>
      </c>
      <c r="H68" s="21">
        <f>SUMPRODUCT( (MPAC!$A$3:$A$1067=A68)*(MPAC!$B$3:$B$1067=C68)*(MPAC!$E$3:$E$1067=D68)*(MPAC!$C$3:$C$1067=F68)*(MPAC!$F$3:$F$1067) )</f>
        <v>-92.702206399512065</v>
      </c>
      <c r="I68" s="21">
        <f>SUMPRODUCT( (MPAC!$A$3:$A$1067=A68)*(MPAC!$B$3:$B$1067=C68)*(MPAC!$E$3:$E$1067=D68)*(MPAC!$C$3:$C$1067=F68)*(MPAC!$G$3:$G$1067) )</f>
        <v>-94.707070320479318</v>
      </c>
      <c r="J68" s="21">
        <v>0</v>
      </c>
      <c r="K68" s="21">
        <f t="shared" si="11"/>
        <v>-92.702206399512065</v>
      </c>
      <c r="L68" s="21">
        <f t="shared" si="11"/>
        <v>-94.707070320479318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10.5</v>
      </c>
      <c r="K69" s="21">
        <f t="shared" si="11"/>
        <v>-87.033000000000001</v>
      </c>
      <c r="L69" s="21">
        <f t="shared" si="11"/>
        <v>-87.325999999999993</v>
      </c>
      <c r="M69" s="41">
        <f>ABS(K69-K68)</f>
        <v>5.6692063995120634</v>
      </c>
      <c r="N69" s="41">
        <f>ABS(L69-L68)</f>
        <v>7.3810703204793242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5.5</v>
      </c>
      <c r="K70" s="21">
        <f t="shared" si="11"/>
        <v>-88.805999999999997</v>
      </c>
      <c r="L70" s="21">
        <f t="shared" si="11"/>
        <v>-90.352000000000004</v>
      </c>
      <c r="M70" s="41">
        <f>ABS(K70-K68)</f>
        <v>3.8962063995120673</v>
      </c>
      <c r="N70" s="41">
        <f>ABS(L70-L68)</f>
        <v>4.3550703204793138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5 Pos</v>
      </c>
      <c r="E73" s="22" t="str">
        <f t="shared" ref="E73:E83" si="12">CONCATENATE(B73," ",C73," ",D73)</f>
        <v>MPAC UMa Top 5 Pos</v>
      </c>
      <c r="F73" s="22" t="s">
        <v>47</v>
      </c>
      <c r="G73" s="22" t="str">
        <f t="shared" ref="G73:G83" si="13">CONCATENATE(E73," ",F73)</f>
        <v>MPAC UMa Top 5 Pos S4</v>
      </c>
      <c r="H73" s="23">
        <f>SUMPRODUCT( (MPAC!$A$3:$A$1067=A73)*(MPAC!$B$3:$B$1067=C73)*(MPAC!$E$3:$E$1067=D73)*(MPAC!$C$3:$C$1067=F73)*(MPAC!$F$3:$F$1067) )</f>
        <v>-85.733118343847281</v>
      </c>
      <c r="I73" s="23">
        <f>SUMPRODUCT( (MPAC!$A$3:$A$1067=A73)*(MPAC!$B$3:$B$1067=C73)*(MPAC!$E$3:$E$1067=D73)*(MPAC!$C$3:$C$1067=F73)*(MPAC!$G$3:$G$1067) )</f>
        <v>-88.137331920798175</v>
      </c>
      <c r="J73" s="23">
        <v>0</v>
      </c>
      <c r="K73" s="23">
        <f>H73+$J73</f>
        <v>-85.733118343847281</v>
      </c>
      <c r="L73" s="23">
        <f>I73+$J73</f>
        <v>-88.137331920798175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4.2968816561527206</v>
      </c>
      <c r="N74" s="43">
        <f>ABS(L74-L73)</f>
        <v>2.3226680792018328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3.7</v>
      </c>
      <c r="K75" s="23">
        <f t="shared" si="14"/>
        <v>-85.49</v>
      </c>
      <c r="L75" s="23">
        <f t="shared" si="14"/>
        <v>-87.420999999999992</v>
      </c>
      <c r="M75" s="23">
        <f>ABS(K75-K73)</f>
        <v>0.2431183438472857</v>
      </c>
      <c r="N75" s="43">
        <f>ABS(L75-L73)</f>
        <v>0.71633192079818286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5 Pos</v>
      </c>
      <c r="E76" s="22" t="str">
        <f t="shared" si="12"/>
        <v>RTS UMa Top 5 Pos</v>
      </c>
      <c r="F76" s="22" t="s">
        <v>47</v>
      </c>
      <c r="G76" s="22" t="str">
        <f t="shared" si="13"/>
        <v>RTS UMa Top 5 Pos S4</v>
      </c>
      <c r="H76" s="23">
        <f>SUMPRODUCT( (RTS!$A$3:$A$1043=A76)*(RTS!$B$3:$B$1043=C76)*(RTS!$E$3:$E$1043=D76)*(RTS!$C$3:$C$1043=F76)*(RTS!$F$3:$F$1043) )</f>
        <v>-83.977926300016534</v>
      </c>
      <c r="I76" s="23">
        <f>SUMPRODUCT( (RTS!$A$3:$A$1043=A76)*(RTS!$B$3:$B$1043=C76)*(RTS!$E$3:$E$1043=D76)*(RTS!$C$3:$C$1043=F76)*(RTS!$G$3:$G$1043) )</f>
        <v>-87.598060274256412</v>
      </c>
      <c r="J76" s="23">
        <f>$J$4</f>
        <v>-0.8</v>
      </c>
      <c r="K76" s="23">
        <f t="shared" si="14"/>
        <v>-84.777926300016532</v>
      </c>
      <c r="L76" s="23">
        <f t="shared" si="14"/>
        <v>-88.398060274256409</v>
      </c>
      <c r="M76" s="23">
        <f>ABS(K76-K73)</f>
        <v>0.95519204383074907</v>
      </c>
      <c r="N76" s="43">
        <f>ABS(L76-L73)</f>
        <v>0.26072835345823364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5 Pos</v>
      </c>
      <c r="E77" s="8" t="str">
        <f t="shared" si="12"/>
        <v>MPAC UMa Top 5 Pos</v>
      </c>
      <c r="F77" s="8" t="s">
        <v>48</v>
      </c>
      <c r="G77" s="8" t="str">
        <f t="shared" si="13"/>
        <v>MPAC UMa Top 5 Pos S6</v>
      </c>
      <c r="H77" s="9">
        <f>SUMPRODUCT( (MPAC!$A$3:$A$1067=A77)*(MPAC!$B$3:$B$1067=C77)*(MPAC!$E$3:$E$1067=D77)*(MPAC!$C$3:$C$1067=F77)*(MPAC!$F$3:$F$1067) )</f>
        <v>-88.171303982852038</v>
      </c>
      <c r="I77" s="9">
        <f>SUMPRODUCT( (MPAC!$A$3:$A$1067=A77)*(MPAC!$B$3:$B$1067=C77)*(MPAC!$E$3:$E$1067=D77)*(MPAC!$C$3:$C$1067=F77)*(MPAC!$G$3:$G$1067) )</f>
        <v>-90.287519900358433</v>
      </c>
      <c r="J77" s="9">
        <v>0</v>
      </c>
      <c r="K77" s="9">
        <f t="shared" si="14"/>
        <v>-88.171303982852038</v>
      </c>
      <c r="L77" s="9">
        <f t="shared" si="14"/>
        <v>-90.287519900358433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2.9586960171479717</v>
      </c>
      <c r="N78" s="44">
        <f>ABS(L78-L77)</f>
        <v>1.142480099641574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3.7</v>
      </c>
      <c r="K79" s="9">
        <f t="shared" si="14"/>
        <v>-87.790999999999997</v>
      </c>
      <c r="L79" s="9">
        <f t="shared" si="14"/>
        <v>-89.575999999999993</v>
      </c>
      <c r="M79" s="9">
        <f>ABS(K79-K77)</f>
        <v>0.38030398285204114</v>
      </c>
      <c r="N79" s="44">
        <f>ABS(L79-L77)</f>
        <v>0.71151990035843937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5 Pos</v>
      </c>
      <c r="E80" s="8" t="str">
        <f t="shared" si="12"/>
        <v>RTS UMa Top 5 Pos</v>
      </c>
      <c r="F80" s="8" t="s">
        <v>48</v>
      </c>
      <c r="G80" s="8" t="str">
        <f t="shared" si="13"/>
        <v>RTS UMa Top 5 Pos S6</v>
      </c>
      <c r="H80" s="9">
        <f>SUMPRODUCT( (RTS!$A$3:$A$1043=A80)*(RTS!$B$3:$B$1043=C80)*(RTS!$E$3:$E$1043=D80)*(RTS!$C$3:$C$1043=F80)*(RTS!$F$3:$F$1043) )</f>
        <v>-87.269485599489883</v>
      </c>
      <c r="I80" s="9">
        <f>SUMPRODUCT( (RTS!$A$3:$A$1043=A80)*(RTS!$B$3:$B$1043=C80)*(RTS!$E$3:$E$1043=D80)*(RTS!$C$3:$C$1043=F80)*(RTS!$G$3:$G$1043) )</f>
        <v>-89.574878419847238</v>
      </c>
      <c r="J80" s="9">
        <f>$J$4</f>
        <v>-0.8</v>
      </c>
      <c r="K80" s="9">
        <f t="shared" si="14"/>
        <v>-88.06948559948988</v>
      </c>
      <c r="L80" s="9">
        <f t="shared" si="14"/>
        <v>-90.374878419847235</v>
      </c>
      <c r="M80" s="9">
        <f>ABS(K80-K77)</f>
        <v>0.10181838336215776</v>
      </c>
      <c r="N80" s="44">
        <f>ABS(L80-L77)</f>
        <v>8.7358519488802244E-2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5 Pos</v>
      </c>
      <c r="E81" s="25" t="str">
        <f t="shared" si="12"/>
        <v>MPAC UMa Top 5 Pos</v>
      </c>
      <c r="F81" s="25" t="s">
        <v>21</v>
      </c>
      <c r="G81" s="25" t="str">
        <f t="shared" si="13"/>
        <v>MPAC UMa Top 5 Pos Z3</v>
      </c>
      <c r="H81" s="26">
        <f>SUMPRODUCT( (MPAC!$A$3:$A$1067=A81)*(MPAC!$B$3:$B$1067=C81)*(MPAC!$E$3:$E$1067=D81)*(MPAC!$C$3:$C$1067=F81)*(MPAC!$F$3:$F$1067) )</f>
        <v>-88.615216505539522</v>
      </c>
      <c r="I81" s="26">
        <f>SUMPRODUCT( (MPAC!$A$3:$A$1067=A81)*(MPAC!$B$3:$B$1067=C81)*(MPAC!$E$3:$E$1067=D81)*(MPAC!$C$3:$C$1067=F81)*(MPAC!$G$3:$G$1067) )</f>
        <v>-90.837667798242848</v>
      </c>
      <c r="J81" s="26">
        <v>0</v>
      </c>
      <c r="K81" s="26">
        <f t="shared" si="14"/>
        <v>-88.615216505539522</v>
      </c>
      <c r="L81" s="26">
        <f t="shared" si="14"/>
        <v>-90.837667798242848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3.1047834944604773</v>
      </c>
      <c r="N82" s="45">
        <f>ABS(L82-L81)</f>
        <v>1.1823322017571627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-91.314999999999998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3.7</v>
      </c>
      <c r="K83" s="26">
        <f t="shared" si="14"/>
        <v>-87.614999999999995</v>
      </c>
      <c r="L83" s="26">
        <f t="shared" si="14"/>
        <v>-90.358000000000004</v>
      </c>
      <c r="M83" s="26">
        <f>ABS(K83-K81)</f>
        <v>1.0002165055395267</v>
      </c>
      <c r="N83" s="45">
        <f>ABS(L83-L81)</f>
        <v>0.47966779824284345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5 Pos</v>
      </c>
      <c r="E86" s="22" t="str">
        <f t="shared" ref="E86:E96" si="15">CONCATENATE(B86," ",C86," ",D86)</f>
        <v>MPAC UMi Top 5 Pos</v>
      </c>
      <c r="F86" s="22" t="s">
        <v>47</v>
      </c>
      <c r="G86" s="22" t="str">
        <f t="shared" ref="G86:G96" si="16">CONCATENATE(E86," ",F86)</f>
        <v>MPAC UMi Top 5 Pos S4</v>
      </c>
      <c r="H86" s="23">
        <f>SUMPRODUCT( (MPAC!$A$3:$A$1067=A86)*(MPAC!$B$3:$B$1067=C86)*(MPAC!$E$3:$E$1067=D86)*(MPAC!$C$3:$C$1067=F86)*(MPAC!$F$3:$F$1067) )</f>
        <v>-91.597829696453786</v>
      </c>
      <c r="I86" s="23">
        <f>SUMPRODUCT( (MPAC!$A$3:$A$1067=A86)*(MPAC!$B$3:$B$1067=C86)*(MPAC!$E$3:$E$1067=D86)*(MPAC!$C$3:$C$1067=F86)*(MPAC!$G$3:$G$1067) )</f>
        <v>-93.643665066471712</v>
      </c>
      <c r="J86" s="23">
        <v>0</v>
      </c>
      <c r="K86" s="23">
        <f>H86+$J86</f>
        <v>-91.597829696453786</v>
      </c>
      <c r="L86" s="23">
        <f>I86+$J86</f>
        <v>-93.643665066471712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1.567829696453785</v>
      </c>
      <c r="N87" s="43">
        <f>ABS(L87-L86)</f>
        <v>3.1836650664717041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3.7</v>
      </c>
      <c r="K88" s="23">
        <f t="shared" si="17"/>
        <v>-92.384</v>
      </c>
      <c r="L88" s="23">
        <f t="shared" si="17"/>
        <v>-93.899000000000001</v>
      </c>
      <c r="M88" s="23">
        <f>ABS(K88-K86)</f>
        <v>0.7861703035462142</v>
      </c>
      <c r="N88" s="43">
        <f>ABS(L88-L86)</f>
        <v>0.25533493352828884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5 Pos</v>
      </c>
      <c r="E89" s="22" t="str">
        <f t="shared" si="15"/>
        <v>RTS UMi Top 5 Pos</v>
      </c>
      <c r="F89" s="22" t="s">
        <v>47</v>
      </c>
      <c r="G89" s="22" t="str">
        <f t="shared" si="16"/>
        <v>RTS UMi Top 5 Pos S4</v>
      </c>
      <c r="H89" s="23">
        <f>SUMPRODUCT( (RTS!$A$3:$A$1043=A89)*(RTS!$B$3:$B$1043=C89)*(RTS!$E$3:$E$1043=D89)*(RTS!$C$3:$C$1043=F89)*(RTS!$F$3:$F$1043) )</f>
        <v>-91.855871090159496</v>
      </c>
      <c r="I89" s="23">
        <f>SUMPRODUCT( (RTS!$A$3:$A$1043=A89)*(RTS!$B$3:$B$1043=C89)*(RTS!$E$3:$E$1043=D89)*(RTS!$C$3:$C$1043=F89)*(RTS!$G$3:$G$1043) )</f>
        <v>-93.836036000758043</v>
      </c>
      <c r="J89" s="23">
        <f>$J$4</f>
        <v>-0.8</v>
      </c>
      <c r="K89" s="23">
        <f t="shared" si="17"/>
        <v>-92.655871090159494</v>
      </c>
      <c r="L89" s="23">
        <f t="shared" si="17"/>
        <v>-94.63603600075804</v>
      </c>
      <c r="M89" s="23">
        <f>ABS(K89-K86)</f>
        <v>1.0580413937057074</v>
      </c>
      <c r="N89" s="43">
        <f>ABS(L89-L86)</f>
        <v>0.99237093428632761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5 Pos</v>
      </c>
      <c r="E90" s="8" t="str">
        <f t="shared" si="15"/>
        <v>MPAC UMi Top 5 Pos</v>
      </c>
      <c r="F90" s="8" t="s">
        <v>48</v>
      </c>
      <c r="G90" s="8" t="str">
        <f t="shared" si="16"/>
        <v>MPAC UMi Top 5 Pos S6</v>
      </c>
      <c r="H90" s="9">
        <f>SUMPRODUCT( (MPAC!$A$3:$A$1067=A90)*(MPAC!$B$3:$B$1067=C90)*(MPAC!$E$3:$E$1067=D90)*(MPAC!$C$3:$C$1067=F90)*(MPAC!$F$3:$F$1067) )</f>
        <v>-93.213672830233236</v>
      </c>
      <c r="I90" s="9">
        <f>SUMPRODUCT( (MPAC!$A$3:$A$1067=A90)*(MPAC!$B$3:$B$1067=C90)*(MPAC!$E$3:$E$1067=D90)*(MPAC!$C$3:$C$1067=F90)*(MPAC!$G$3:$G$1067) )</f>
        <v>-95.333317268946558</v>
      </c>
      <c r="J90" s="9">
        <v>0</v>
      </c>
      <c r="K90" s="9">
        <f t="shared" si="17"/>
        <v>-93.213672830233236</v>
      </c>
      <c r="L90" s="9">
        <f t="shared" si="17"/>
        <v>-95.333317268946558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2.0836728302332261</v>
      </c>
      <c r="N91" s="44">
        <f>ABS(L91-L90)</f>
        <v>3.9033172689465516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3.7</v>
      </c>
      <c r="K92" s="9">
        <f t="shared" si="17"/>
        <v>-93.521000000000001</v>
      </c>
      <c r="L92" s="9">
        <f t="shared" si="17"/>
        <v>-95.09</v>
      </c>
      <c r="M92" s="9">
        <f>ABS(K92-K90)</f>
        <v>0.307327169766765</v>
      </c>
      <c r="N92" s="44">
        <f>ABS(L92-L90)</f>
        <v>0.24331726894655503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5 Pos</v>
      </c>
      <c r="E93" s="8" t="str">
        <f t="shared" si="15"/>
        <v>RTS UMi Top 5 Pos</v>
      </c>
      <c r="F93" s="8" t="s">
        <v>48</v>
      </c>
      <c r="G93" s="8" t="str">
        <f t="shared" si="16"/>
        <v>RTS UMi Top 5 Pos S6</v>
      </c>
      <c r="H93" s="9">
        <f>SUMPRODUCT( (RTS!$A$3:$A$1043=A93)*(RTS!$B$3:$B$1043=C93)*(RTS!$E$3:$E$1043=D93)*(RTS!$C$3:$C$1043=F93)*(RTS!$F$3:$F$1043) )</f>
        <v>-93.27099933732535</v>
      </c>
      <c r="I93" s="9">
        <f>SUMPRODUCT( (RTS!$A$3:$A$1043=A93)*(RTS!$B$3:$B$1043=C93)*(RTS!$E$3:$E$1043=D93)*(RTS!$C$3:$C$1043=F93)*(RTS!$G$3:$G$1043) )</f>
        <v>-95.322182544529127</v>
      </c>
      <c r="J93" s="9">
        <f>$J$4</f>
        <v>-0.8</v>
      </c>
      <c r="K93" s="9">
        <f t="shared" si="17"/>
        <v>-94.070999337325347</v>
      </c>
      <c r="L93" s="9">
        <f t="shared" si="17"/>
        <v>-96.122182544529124</v>
      </c>
      <c r="M93" s="9">
        <f>ABS(K93-K90)</f>
        <v>0.857326507092111</v>
      </c>
      <c r="N93" s="44">
        <f>ABS(L93-L90)</f>
        <v>0.78886527558256603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5 Pos</v>
      </c>
      <c r="E94" s="25" t="str">
        <f t="shared" si="15"/>
        <v>MPAC UMi Top 5 Pos</v>
      </c>
      <c r="F94" s="25" t="s">
        <v>21</v>
      </c>
      <c r="G94" s="25" t="str">
        <f t="shared" si="16"/>
        <v>MPAC UMi Top 5 Pos Z3</v>
      </c>
      <c r="H94" s="26">
        <f>SUMPRODUCT( (MPAC!$A$3:$A$1067=A94)*(MPAC!$B$3:$B$1067=C94)*(MPAC!$E$3:$E$1067=D94)*(MPAC!$C$3:$C$1067=F94)*(MPAC!$F$3:$F$1067) )</f>
        <v>-94.098793621085065</v>
      </c>
      <c r="I94" s="26">
        <f>SUMPRODUCT( (MPAC!$A$3:$A$1067=A94)*(MPAC!$B$3:$B$1067=C94)*(MPAC!$E$3:$E$1067=D94)*(MPAC!$C$3:$C$1067=F94)*(MPAC!$G$3:$G$1067) )</f>
        <v>-96.099555277106475</v>
      </c>
      <c r="J94" s="26">
        <v>0</v>
      </c>
      <c r="K94" s="26">
        <f t="shared" si="17"/>
        <v>-94.098793621085065</v>
      </c>
      <c r="L94" s="26">
        <f t="shared" si="17"/>
        <v>-96.099555277106475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2.378793621085066</v>
      </c>
      <c r="N95" s="45">
        <f>ABS(L95-L94)</f>
        <v>4.0795552771064649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3.7</v>
      </c>
      <c r="K96" s="26">
        <f t="shared" si="17"/>
        <v>-94.021000000000001</v>
      </c>
      <c r="L96" s="26">
        <f t="shared" si="17"/>
        <v>-95.596999999999994</v>
      </c>
      <c r="M96" s="26">
        <f>ABS(K96-K94)</f>
        <v>7.7793621085064046E-2</v>
      </c>
      <c r="N96" s="45">
        <f>ABS(L96-L94)</f>
        <v>0.50255527710648096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5 Pos</v>
      </c>
      <c r="E99" s="22" t="str">
        <f t="shared" ref="E99:E109" si="18">CONCATENATE(B99," ",C99," ",D99)</f>
        <v>MPAC UMa Top 5 Pos</v>
      </c>
      <c r="F99" s="22" t="s">
        <v>47</v>
      </c>
      <c r="G99" s="22" t="str">
        <f t="shared" ref="G99:G109" si="19">CONCATENATE(E99," ",F99)</f>
        <v>MPAC UMa Top 5 Pos S4</v>
      </c>
      <c r="H99" s="23">
        <f>SUMPRODUCT( (MPAC!$A$3:$A$1067=A99)*(MPAC!$B$3:$B$1067=C99)*(MPAC!$E$3:$E$1067=D99)*(MPAC!$C$3:$C$1067=F99)*(MPAC!$F$3:$F$1067) )</f>
        <v>-85.733118343847281</v>
      </c>
      <c r="I99" s="23">
        <f>SUMPRODUCT( (MPAC!$A$3:$A$1067=A99)*(MPAC!$B$3:$B$1067=C99)*(MPAC!$E$3:$E$1067=D99)*(MPAC!$C$3:$C$1067=F99)*(MPAC!$G$3:$G$1067) )</f>
        <v>-88.137331920798175</v>
      </c>
      <c r="J99" s="23">
        <v>0</v>
      </c>
      <c r="K99" s="23">
        <f>H99+$J99</f>
        <v>-85.733118343847281</v>
      </c>
      <c r="L99" s="23">
        <f>I99+$J99</f>
        <v>-88.137331920798175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4.2968816561527206</v>
      </c>
      <c r="N100" s="43">
        <f>ABS(L100-L99)</f>
        <v>2.3226680792018328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3.7</v>
      </c>
      <c r="K101" s="23">
        <f t="shared" si="20"/>
        <v>-85.49</v>
      </c>
      <c r="L101" s="23">
        <f t="shared" si="20"/>
        <v>-87.420999999999992</v>
      </c>
      <c r="M101" s="23">
        <f>ABS(K101-K99)</f>
        <v>0.2431183438472857</v>
      </c>
      <c r="N101" s="43">
        <f>ABS(L101-L99)</f>
        <v>0.71633192079818286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5 Pos</v>
      </c>
      <c r="E102" s="22" t="str">
        <f t="shared" si="18"/>
        <v>RTS UMa Top 5 Pos</v>
      </c>
      <c r="F102" s="22" t="s">
        <v>47</v>
      </c>
      <c r="G102" s="22" t="str">
        <f t="shared" si="19"/>
        <v>RTS UMa Top 5 Pos S4</v>
      </c>
      <c r="H102" s="23">
        <f>SUMPRODUCT( (RTS!$A$3:$A$1043=A102)*(RTS!$B$3:$B$1043=C102)*(RTS!$E$3:$E$1043=D102)*(RTS!$C$3:$C$1043=F102)*(RTS!$F$3:$F$1043) )</f>
        <v>-83.977926300016534</v>
      </c>
      <c r="I102" s="23">
        <f>SUMPRODUCT( (RTS!$A$3:$A$1043=A102)*(RTS!$B$3:$B$1043=C102)*(RTS!$E$3:$E$1043=D102)*(RTS!$C$3:$C$1043=F102)*(RTS!$G$3:$G$1043) )</f>
        <v>-87.598060274256412</v>
      </c>
      <c r="J102" s="23">
        <f>$J$4</f>
        <v>-0.8</v>
      </c>
      <c r="K102" s="23">
        <f t="shared" si="20"/>
        <v>-84.777926300016532</v>
      </c>
      <c r="L102" s="23">
        <f t="shared" si="20"/>
        <v>-88.398060274256409</v>
      </c>
      <c r="M102" s="23">
        <f>ABS(K102-K99)</f>
        <v>0.95519204383074907</v>
      </c>
      <c r="N102" s="43">
        <f>ABS(L102-L99)</f>
        <v>0.26072835345823364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5 Pos</v>
      </c>
      <c r="E103" s="8" t="str">
        <f t="shared" si="18"/>
        <v>MPAC UMa Top 5 Pos</v>
      </c>
      <c r="F103" s="8" t="s">
        <v>48</v>
      </c>
      <c r="G103" s="8" t="str">
        <f t="shared" si="19"/>
        <v>MPAC UMa Top 5 Pos S6</v>
      </c>
      <c r="H103" s="9">
        <f>SUMPRODUCT( (MPAC!$A$3:$A$1067=A103)*(MPAC!$B$3:$B$1067=C103)*(MPAC!$E$3:$E$1067=D103)*(MPAC!$C$3:$C$1067=F103)*(MPAC!$F$3:$F$1067) )</f>
        <v>-88.171303982852038</v>
      </c>
      <c r="I103" s="9">
        <f>SUMPRODUCT( (MPAC!$A$3:$A$1067=A103)*(MPAC!$B$3:$B$1067=C103)*(MPAC!$E$3:$E$1067=D103)*(MPAC!$C$3:$C$1067=F103)*(MPAC!$G$3:$G$1067) )</f>
        <v>-90.287519900358433</v>
      </c>
      <c r="J103" s="9">
        <v>0</v>
      </c>
      <c r="K103" s="9">
        <f t="shared" si="20"/>
        <v>-88.171303982852038</v>
      </c>
      <c r="L103" s="9">
        <f t="shared" si="20"/>
        <v>-90.287519900358433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2.9586960171479717</v>
      </c>
      <c r="N104" s="44">
        <f>ABS(L104-L103)</f>
        <v>1.142480099641574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3.7</v>
      </c>
      <c r="K105" s="9">
        <f t="shared" si="20"/>
        <v>-87.790999999999997</v>
      </c>
      <c r="L105" s="9">
        <f t="shared" si="20"/>
        <v>-89.575999999999993</v>
      </c>
      <c r="M105" s="9">
        <f>ABS(K105-K103)</f>
        <v>0.38030398285204114</v>
      </c>
      <c r="N105" s="44">
        <f>ABS(L105-L103)</f>
        <v>0.71151990035843937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5 Pos</v>
      </c>
      <c r="E106" s="8" t="str">
        <f t="shared" si="18"/>
        <v>RTS UMa Top 5 Pos</v>
      </c>
      <c r="F106" s="8" t="s">
        <v>48</v>
      </c>
      <c r="G106" s="8" t="str">
        <f t="shared" si="19"/>
        <v>RTS UMa Top 5 Pos S6</v>
      </c>
      <c r="H106" s="9">
        <f>SUMPRODUCT( (RTS!$A$3:$A$1043=A106)*(RTS!$B$3:$B$1043=C106)*(RTS!$E$3:$E$1043=D106)*(RTS!$C$3:$C$1043=F106)*(RTS!$F$3:$F$1043) )</f>
        <v>-87.269485599489883</v>
      </c>
      <c r="I106" s="9">
        <f>SUMPRODUCT( (RTS!$A$3:$A$1043=A106)*(RTS!$B$3:$B$1043=C106)*(RTS!$E$3:$E$1043=D106)*(RTS!$C$3:$C$1043=F106)*(RTS!$G$3:$G$1043) )</f>
        <v>-89.574878419847238</v>
      </c>
      <c r="J106" s="9">
        <f>$J$4</f>
        <v>-0.8</v>
      </c>
      <c r="K106" s="9">
        <f t="shared" si="20"/>
        <v>-88.06948559948988</v>
      </c>
      <c r="L106" s="9">
        <f t="shared" si="20"/>
        <v>-90.374878419847235</v>
      </c>
      <c r="M106" s="9">
        <f>ABS(K106-K103)</f>
        <v>0.10181838336215776</v>
      </c>
      <c r="N106" s="44">
        <f>ABS(L106-L103)</f>
        <v>8.7358519488802244E-2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5 Pos</v>
      </c>
      <c r="E107" s="25" t="str">
        <f t="shared" si="18"/>
        <v>MPAC UMa Top 5 Pos</v>
      </c>
      <c r="F107" s="25" t="s">
        <v>21</v>
      </c>
      <c r="G107" s="25" t="str">
        <f t="shared" si="19"/>
        <v>MPAC UMa Top 5 Pos Z3</v>
      </c>
      <c r="H107" s="26">
        <f>SUMPRODUCT( (MPAC!$A$3:$A$1067=A107)*(MPAC!$B$3:$B$1067=C107)*(MPAC!$E$3:$E$1067=D107)*(MPAC!$C$3:$C$1067=F107)*(MPAC!$F$3:$F$1067) )</f>
        <v>-88.615216505539522</v>
      </c>
      <c r="I107" s="26">
        <f>SUMPRODUCT( (MPAC!$A$3:$A$1067=A107)*(MPAC!$B$3:$B$1067=C107)*(MPAC!$E$3:$E$1067=D107)*(MPAC!$C$3:$C$1067=F107)*(MPAC!$G$3:$G$1067) )</f>
        <v>-90.837667798242848</v>
      </c>
      <c r="J107" s="26">
        <v>0</v>
      </c>
      <c r="K107" s="26">
        <f t="shared" si="20"/>
        <v>-88.615216505539522</v>
      </c>
      <c r="L107" s="26">
        <f t="shared" si="20"/>
        <v>-90.837667798242848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3.1047834944604773</v>
      </c>
      <c r="N108" s="45">
        <f>ABS(L108-L107)</f>
        <v>1.1823322017571627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-91.314999999999998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3.7</v>
      </c>
      <c r="K109" s="26">
        <f t="shared" si="20"/>
        <v>-87.614999999999995</v>
      </c>
      <c r="L109" s="26">
        <f t="shared" si="20"/>
        <v>-90.358000000000004</v>
      </c>
      <c r="M109" s="26">
        <f>ABS(K109-K107)</f>
        <v>1.0002165055395267</v>
      </c>
      <c r="N109" s="45">
        <f>ABS(L109-L107)</f>
        <v>0.47966779824284345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5 Pos</v>
      </c>
      <c r="E112" s="22" t="str">
        <f t="shared" ref="E112:E122" si="21">CONCATENATE(B112," ",C112," ",D112)</f>
        <v>MPAC UMi Top 5 Pos</v>
      </c>
      <c r="F112" s="22" t="s">
        <v>47</v>
      </c>
      <c r="G112" s="22" t="str">
        <f t="shared" ref="G112:G122" si="22">CONCATENATE(E112," ",F112)</f>
        <v>MPAC UMi Top 5 Pos S4</v>
      </c>
      <c r="H112" s="23">
        <f>SUMPRODUCT( (MPAC!$A$3:$A$1067=A112)*(MPAC!$B$3:$B$1067=C112)*(MPAC!$E$3:$E$1067=D112)*(MPAC!$C$3:$C$1067=F112)*(MPAC!$F$3:$F$1067) )</f>
        <v>-91.597829696453786</v>
      </c>
      <c r="I112" s="23">
        <f>SUMPRODUCT( (MPAC!$A$3:$A$1067=A112)*(MPAC!$B$3:$B$1067=C112)*(MPAC!$E$3:$E$1067=D112)*(MPAC!$C$3:$C$1067=F112)*(MPAC!$G$3:$G$1067) )</f>
        <v>-93.643665066471712</v>
      </c>
      <c r="J112" s="23">
        <v>0</v>
      </c>
      <c r="K112" s="23">
        <f>H112+$J112</f>
        <v>-91.597829696453786</v>
      </c>
      <c r="L112" s="23">
        <f>I112+$J112</f>
        <v>-93.643665066471712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1.567829696453785</v>
      </c>
      <c r="N113" s="43">
        <f>ABS(L113-L112)</f>
        <v>3.1836650664717041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3.7</v>
      </c>
      <c r="K114" s="23">
        <f t="shared" si="23"/>
        <v>-92.384</v>
      </c>
      <c r="L114" s="23">
        <f t="shared" si="23"/>
        <v>-93.899000000000001</v>
      </c>
      <c r="M114" s="23">
        <f>ABS(K114-K112)</f>
        <v>0.7861703035462142</v>
      </c>
      <c r="N114" s="43">
        <f>ABS(L114-L112)</f>
        <v>0.25533493352828884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5 Pos</v>
      </c>
      <c r="E115" s="22" t="str">
        <f t="shared" si="21"/>
        <v>RTS UMi Top 5 Pos</v>
      </c>
      <c r="F115" s="22" t="s">
        <v>47</v>
      </c>
      <c r="G115" s="22" t="str">
        <f t="shared" si="22"/>
        <v>RTS UMi Top 5 Pos S4</v>
      </c>
      <c r="H115" s="23">
        <f>SUMPRODUCT( (RTS!$A$3:$A$1043=A115)*(RTS!$B$3:$B$1043=C115)*(RTS!$E$3:$E$1043=D115)*(RTS!$C$3:$C$1043=F115)*(RTS!$F$3:$F$1043) )</f>
        <v>-91.855871090159496</v>
      </c>
      <c r="I115" s="23">
        <f>SUMPRODUCT( (RTS!$A$3:$A$1043=A115)*(RTS!$B$3:$B$1043=C115)*(RTS!$E$3:$E$1043=D115)*(RTS!$C$3:$C$1043=F115)*(RTS!$G$3:$G$1043) )</f>
        <v>-93.836036000758043</v>
      </c>
      <c r="J115" s="23">
        <f>$J$4</f>
        <v>-0.8</v>
      </c>
      <c r="K115" s="23">
        <f t="shared" si="23"/>
        <v>-92.655871090159494</v>
      </c>
      <c r="L115" s="23">
        <f t="shared" si="23"/>
        <v>-94.63603600075804</v>
      </c>
      <c r="M115" s="23">
        <f>ABS(K115-K112)</f>
        <v>1.0580413937057074</v>
      </c>
      <c r="N115" s="43">
        <f>ABS(L115-L112)</f>
        <v>0.99237093428632761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5 Pos</v>
      </c>
      <c r="E116" s="8" t="str">
        <f t="shared" si="21"/>
        <v>MPAC UMi Top 5 Pos</v>
      </c>
      <c r="F116" s="8" t="s">
        <v>48</v>
      </c>
      <c r="G116" s="8" t="str">
        <f t="shared" si="22"/>
        <v>MPAC UMi Top 5 Pos S6</v>
      </c>
      <c r="H116" s="9">
        <f>SUMPRODUCT( (MPAC!$A$3:$A$1067=A116)*(MPAC!$B$3:$B$1067=C116)*(MPAC!$E$3:$E$1067=D116)*(MPAC!$C$3:$C$1067=F116)*(MPAC!$F$3:$F$1067) )</f>
        <v>-93.213672830233236</v>
      </c>
      <c r="I116" s="9">
        <f>SUMPRODUCT( (MPAC!$A$3:$A$1067=A116)*(MPAC!$B$3:$B$1067=C116)*(MPAC!$E$3:$E$1067=D116)*(MPAC!$C$3:$C$1067=F116)*(MPAC!$G$3:$G$1067) )</f>
        <v>-95.333317268946558</v>
      </c>
      <c r="J116" s="9">
        <v>0</v>
      </c>
      <c r="K116" s="9">
        <f t="shared" si="23"/>
        <v>-93.213672830233236</v>
      </c>
      <c r="L116" s="9">
        <f t="shared" si="23"/>
        <v>-95.333317268946558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2.0836728302332261</v>
      </c>
      <c r="N117" s="44">
        <f>ABS(L117-L116)</f>
        <v>3.9033172689465516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3.7</v>
      </c>
      <c r="K118" s="9">
        <f t="shared" si="23"/>
        <v>-93.521000000000001</v>
      </c>
      <c r="L118" s="9">
        <f t="shared" si="23"/>
        <v>-95.09</v>
      </c>
      <c r="M118" s="9">
        <f>ABS(K118-K116)</f>
        <v>0.307327169766765</v>
      </c>
      <c r="N118" s="44">
        <f>ABS(L118-L116)</f>
        <v>0.24331726894655503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5 Pos</v>
      </c>
      <c r="E119" s="8" t="str">
        <f t="shared" si="21"/>
        <v>RTS UMi Top 5 Pos</v>
      </c>
      <c r="F119" s="8" t="s">
        <v>48</v>
      </c>
      <c r="G119" s="8" t="str">
        <f t="shared" si="22"/>
        <v>RTS UMi Top 5 Pos S6</v>
      </c>
      <c r="H119" s="9">
        <f>SUMPRODUCT( (RTS!$A$3:$A$1043=A119)*(RTS!$B$3:$B$1043=C119)*(RTS!$E$3:$E$1043=D119)*(RTS!$C$3:$C$1043=F119)*(RTS!$F$3:$F$1043) )</f>
        <v>-93.27099933732535</v>
      </c>
      <c r="I119" s="9">
        <f>SUMPRODUCT( (RTS!$A$3:$A$1043=A119)*(RTS!$B$3:$B$1043=C119)*(RTS!$E$3:$E$1043=D119)*(RTS!$C$3:$C$1043=F119)*(RTS!$G$3:$G$1043) )</f>
        <v>-95.322182544529127</v>
      </c>
      <c r="J119" s="9">
        <f>$J$4</f>
        <v>-0.8</v>
      </c>
      <c r="K119" s="9">
        <f t="shared" si="23"/>
        <v>-94.070999337325347</v>
      </c>
      <c r="L119" s="9">
        <f t="shared" si="23"/>
        <v>-96.122182544529124</v>
      </c>
      <c r="M119" s="9">
        <f>ABS(K119-K116)</f>
        <v>0.857326507092111</v>
      </c>
      <c r="N119" s="44">
        <f>ABS(L119-L116)</f>
        <v>0.78886527558256603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5 Pos</v>
      </c>
      <c r="E120" s="25" t="str">
        <f t="shared" si="21"/>
        <v>MPAC UMi Top 5 Pos</v>
      </c>
      <c r="F120" s="25" t="s">
        <v>21</v>
      </c>
      <c r="G120" s="25" t="str">
        <f t="shared" si="22"/>
        <v>MPAC UMi Top 5 Pos Z3</v>
      </c>
      <c r="H120" s="26">
        <f>SUMPRODUCT( (MPAC!$A$3:$A$1067=A120)*(MPAC!$B$3:$B$1067=C120)*(MPAC!$E$3:$E$1067=D120)*(MPAC!$C$3:$C$1067=F120)*(MPAC!$F$3:$F$1067) )</f>
        <v>-94.098793621085065</v>
      </c>
      <c r="I120" s="26">
        <f>SUMPRODUCT( (MPAC!$A$3:$A$1067=A120)*(MPAC!$B$3:$B$1067=C120)*(MPAC!$E$3:$E$1067=D120)*(MPAC!$C$3:$C$1067=F120)*(MPAC!$G$3:$G$1067) )</f>
        <v>-96.099555277106475</v>
      </c>
      <c r="J120" s="26">
        <v>0</v>
      </c>
      <c r="K120" s="26">
        <f t="shared" si="23"/>
        <v>-94.098793621085065</v>
      </c>
      <c r="L120" s="26">
        <f t="shared" si="23"/>
        <v>-96.099555277106475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2.378793621085066</v>
      </c>
      <c r="N121" s="45">
        <f>ABS(L121-L120)</f>
        <v>4.0795552771064649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3.7</v>
      </c>
      <c r="K122" s="26">
        <f t="shared" si="23"/>
        <v>-94.021000000000001</v>
      </c>
      <c r="L122" s="26">
        <f t="shared" si="23"/>
        <v>-95.596999999999994</v>
      </c>
      <c r="M122" s="26">
        <f>ABS(K122-K120)</f>
        <v>7.7793621085064046E-2</v>
      </c>
      <c r="N122" s="45">
        <f>ABS(L122-L120)</f>
        <v>0.50255527710648096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O1:P1"/>
    <mergeCell ref="A1:B4"/>
    <mergeCell ref="D1:F1"/>
    <mergeCell ref="G1:I1"/>
    <mergeCell ref="J1:L1"/>
    <mergeCell ref="M1:N1"/>
    <mergeCell ref="A6:B8"/>
    <mergeCell ref="A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J4" sqref="J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87" t="s">
        <v>124</v>
      </c>
      <c r="B1" s="187"/>
      <c r="C1" s="10"/>
      <c r="D1" s="109" t="s">
        <v>56</v>
      </c>
      <c r="E1" s="183"/>
      <c r="F1" s="110"/>
      <c r="G1" s="109" t="s">
        <v>57</v>
      </c>
      <c r="H1" s="183"/>
      <c r="I1" s="110"/>
      <c r="J1" s="109" t="s">
        <v>58</v>
      </c>
      <c r="K1" s="183"/>
      <c r="L1" s="110"/>
      <c r="M1" s="109" t="s">
        <v>60</v>
      </c>
      <c r="N1" s="110"/>
      <c r="O1" s="109" t="s">
        <v>192</v>
      </c>
      <c r="P1" s="110"/>
    </row>
    <row r="2" spans="1:16" x14ac:dyDescent="0.2">
      <c r="A2" s="187"/>
      <c r="B2" s="187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87"/>
      <c r="B3" s="187"/>
      <c r="C3" s="46">
        <v>13</v>
      </c>
      <c r="D3" s="33">
        <v>11</v>
      </c>
      <c r="E3" s="35">
        <f>MAX(N22,N26,N30,N35,N39,N43,N48,N52,N56,N61,N65,N69)</f>
        <v>8.6840005696124223</v>
      </c>
      <c r="F3" s="48">
        <f>MAX(M22,M26,M30,M35,M39,M43,M48,M52,M56,M61,M65,M69)</f>
        <v>8.8418003567450256</v>
      </c>
      <c r="G3" s="34">
        <v>5.8</v>
      </c>
      <c r="H3" s="34">
        <f>MAX(N23,N27,N31,N36,N40,N44,N49,N53,N57,N62,N66,N70)</f>
        <v>5.171812022170343</v>
      </c>
      <c r="I3" s="2">
        <f>MAX(M23,M27,M31,N36,M40,M44,M49,N53,M57,M62,M66,M70)</f>
        <v>5.171812022170343</v>
      </c>
      <c r="J3" s="34">
        <v>-0.7</v>
      </c>
      <c r="K3" s="34">
        <f>MAX(N24,N28,N37,N41,N50,N54,N63,N67)</f>
        <v>1.6010934346281402</v>
      </c>
      <c r="L3" s="2">
        <f>MAX(M24,M28,M37,M41,M50,M54,M63,M67)</f>
        <v>1.6092772857970772</v>
      </c>
      <c r="M3" s="35">
        <f>MAX(E3,H3,K3)</f>
        <v>8.6840005696124223</v>
      </c>
      <c r="N3" s="35">
        <f>MAX(F3,I3,L3)</f>
        <v>8.8418003567450256</v>
      </c>
      <c r="O3" s="35">
        <f>MAX(H3,K3)</f>
        <v>5.171812022170343</v>
      </c>
      <c r="P3" s="35">
        <f>MAX(I3,L3)</f>
        <v>5.171812022170343</v>
      </c>
    </row>
    <row r="4" spans="1:16" x14ac:dyDescent="0.2">
      <c r="A4" s="187"/>
      <c r="B4" s="187"/>
      <c r="C4" s="46">
        <v>7</v>
      </c>
      <c r="D4" s="33">
        <v>9.1</v>
      </c>
      <c r="E4" s="35">
        <f>MAX(N74,N78,N82,N87,N91,N95,N100,N104,N108,N113,N117,N121)</f>
        <v>4.3842653636418731</v>
      </c>
      <c r="F4" s="48">
        <f>MAX(M74,M78,M82,M87,M91,M95,M100,M104,M108,M113,M117,M121)</f>
        <v>4.4228382906442505</v>
      </c>
      <c r="G4" s="34">
        <v>3.8</v>
      </c>
      <c r="H4" s="34">
        <f>MAX(N75,N79,N83,N88,N92,N96,N101,N105,N109,N114,N118,N122)</f>
        <v>1.0311862785612078</v>
      </c>
      <c r="I4" s="2">
        <f>MAX(M75,M79,M83,M88,M92,M96,M101,M105,M109,M114,M118,M122)</f>
        <v>1.6134524266079211</v>
      </c>
      <c r="J4" s="34">
        <v>-0.1</v>
      </c>
      <c r="K4" s="34">
        <f>MAX(N76,N80,N89,N93,N102,N106,N115,N119)</f>
        <v>0.71655215746375234</v>
      </c>
      <c r="L4" s="2">
        <f>MAX(M76,M80,M89,M93,M102,M106,M115,M119)</f>
        <v>0.64525529152845706</v>
      </c>
      <c r="M4" s="35">
        <f>MAX(E4,H4,K4)</f>
        <v>4.3842653636418731</v>
      </c>
      <c r="N4" s="35">
        <f>MAX(F4,I4,L4)</f>
        <v>4.4228382906442505</v>
      </c>
      <c r="O4" s="35">
        <f>MAX(H4,K4)</f>
        <v>1.0311862785612078</v>
      </c>
      <c r="P4" s="35">
        <f>MAX(I4,L4)</f>
        <v>1.6134524266079211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8" t="s">
        <v>80</v>
      </c>
      <c r="B6" s="189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8"/>
      <c r="B7" s="189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8"/>
      <c r="B8" s="189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5" t="str">
        <f>CONCATENATE(A1, " harmonization parameters")</f>
        <v>Opt.G harmonization parameters</v>
      </c>
      <c r="B10" s="185"/>
      <c r="C10" s="185"/>
      <c r="D10" s="185"/>
      <c r="E10" s="185"/>
      <c r="F10" s="185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5" t="s">
        <v>83</v>
      </c>
      <c r="B11" s="185"/>
      <c r="C11" s="185"/>
      <c r="D11" s="185"/>
      <c r="E11" s="185" t="s">
        <v>84</v>
      </c>
      <c r="F11" s="185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4" t="s">
        <v>85</v>
      </c>
      <c r="B12" s="184"/>
      <c r="C12" s="184"/>
      <c r="D12" s="184"/>
      <c r="E12" s="184" t="s">
        <v>86</v>
      </c>
      <c r="F12" s="184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4" t="s">
        <v>87</v>
      </c>
      <c r="B13" s="184"/>
      <c r="C13" s="184"/>
      <c r="D13" s="184"/>
      <c r="E13" s="184" t="s">
        <v>106</v>
      </c>
      <c r="F13" s="184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4" t="s">
        <v>88</v>
      </c>
      <c r="B14" s="184"/>
      <c r="C14" s="184"/>
      <c r="D14" s="184"/>
      <c r="E14" s="184" t="s">
        <v>89</v>
      </c>
      <c r="F14" s="184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4" t="s">
        <v>90</v>
      </c>
      <c r="B15" s="184"/>
      <c r="C15" s="184"/>
      <c r="D15" s="184"/>
      <c r="E15" s="186" t="s">
        <v>91</v>
      </c>
      <c r="F15" s="186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4" t="s">
        <v>92</v>
      </c>
      <c r="B16" s="184"/>
      <c r="C16" s="184"/>
      <c r="D16" s="184"/>
      <c r="E16" s="184" t="s">
        <v>195</v>
      </c>
      <c r="F16" s="184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4" t="s">
        <v>95</v>
      </c>
      <c r="B17" s="184"/>
      <c r="C17" s="184"/>
      <c r="D17" s="184"/>
      <c r="E17" s="184" t="s">
        <v>96</v>
      </c>
      <c r="F17" s="184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4" t="s">
        <v>102</v>
      </c>
      <c r="B18" s="184"/>
      <c r="C18" s="184"/>
      <c r="D18" s="184"/>
      <c r="E18" s="184" t="s">
        <v>103</v>
      </c>
      <c r="F18" s="184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188</v>
      </c>
      <c r="E21" s="18" t="str">
        <f t="shared" ref="E21:E31" si="0">CONCATENATE(B21," ",C21," ",D21)</f>
        <v>MPAC UMa Top 4 Pos</v>
      </c>
      <c r="F21" s="18" t="s">
        <v>8</v>
      </c>
      <c r="G21" s="18" t="str">
        <f t="shared" ref="G21:G31" si="1">CONCATENATE(E21," ",F21)</f>
        <v>MPAC UMa Top 4 Pos XT1080</v>
      </c>
      <c r="H21" s="19">
        <f>SUMPRODUCT( (MPAC!$A$3:$A$1067=A21)*(MPAC!$B$3:$B$1067=C21)*(MPAC!$E$3:$E$1067=D21)*(MPAC!$C$3:$C$1067=F21)*(MPAC!$F$3:$F$1067) )</f>
        <v>-87.066642845869637</v>
      </c>
      <c r="I21" s="19">
        <f>SUMPRODUCT( (MPAC!$A$3:$A$1067=A21)*(MPAC!$B$3:$B$1067=C21)*(MPAC!$E$3:$E$1067=D21)*(MPAC!$C$3:$C$1067=F21)*(MPAC!$G$3:$G$1067) )</f>
        <v>-89.585019577896759</v>
      </c>
      <c r="J21" s="19">
        <v>0</v>
      </c>
      <c r="K21" s="19">
        <f>H21+$J21</f>
        <v>-87.066642845869637</v>
      </c>
      <c r="L21" s="19">
        <f>I21+$J21</f>
        <v>-89.585019577896759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11</v>
      </c>
      <c r="K22" s="19">
        <f t="shared" ref="K22:L31" si="2">H22+$J22</f>
        <v>-87.819000000000003</v>
      </c>
      <c r="L22" s="19">
        <f t="shared" si="2"/>
        <v>-88.090999999999994</v>
      </c>
      <c r="M22" s="39">
        <f>ABS(K22-K21)</f>
        <v>0.7523571541303653</v>
      </c>
      <c r="N22" s="39">
        <f>ABS(L22-L21)</f>
        <v>1.4940195778967649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5.8</v>
      </c>
      <c r="K23" s="19">
        <f t="shared" si="2"/>
        <v>-83.016000000000005</v>
      </c>
      <c r="L23" s="19">
        <f t="shared" si="2"/>
        <v>-85.254000000000005</v>
      </c>
      <c r="M23" s="39">
        <f>ABS(K23-K21)</f>
        <v>4.050642845869632</v>
      </c>
      <c r="N23" s="39">
        <f>ABS(L23-L21)</f>
        <v>4.331019577896754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4 Pos</v>
      </c>
      <c r="E24" s="18" t="str">
        <f t="shared" si="0"/>
        <v>RTS UMa Top 4 Pos</v>
      </c>
      <c r="F24" s="18" t="s">
        <v>8</v>
      </c>
      <c r="G24" s="18" t="str">
        <f t="shared" si="1"/>
        <v>RTS UMa Top 4 Pos XT1080</v>
      </c>
      <c r="H24" s="19">
        <f>SUMPRODUCT( (RTS!$A$3:$A$1043=A24)*(RTS!$B$3:$B$1043=C24)*(RTS!$E$3:$E$1043=D24)*(RTS!$C$3:$C$1043=F24)*(RTS!$F$3:$F$1043) )</f>
        <v>-87.281972546845196</v>
      </c>
      <c r="I24" s="19">
        <f>SUMPRODUCT( (RTS!$A$3:$A$1043=A24)*(RTS!$B$3:$B$1043=C24)*(RTS!$E$3:$E$1043=D24)*(RTS!$C$3:$C$1043=F24)*(RTS!$G$3:$G$1043) )</f>
        <v>-90.486113012524896</v>
      </c>
      <c r="J24" s="19">
        <f>$J$3</f>
        <v>-0.7</v>
      </c>
      <c r="K24" s="19">
        <f t="shared" si="2"/>
        <v>-87.981972546845199</v>
      </c>
      <c r="L24" s="19">
        <f t="shared" si="2"/>
        <v>-91.186113012524899</v>
      </c>
      <c r="M24" s="39">
        <f>ABS(K24-K21)</f>
        <v>0.91532970097556188</v>
      </c>
      <c r="N24" s="39">
        <f>ABS(L24-L21)</f>
        <v>1.6010934346281402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4 Pos</v>
      </c>
      <c r="E25" s="6" t="str">
        <f t="shared" si="0"/>
        <v>MPAC UMa Top 4 Pos</v>
      </c>
      <c r="F25" s="6" t="s">
        <v>20</v>
      </c>
      <c r="G25" s="6" t="str">
        <f t="shared" si="1"/>
        <v>MPAC UMa Top 4 Pos XT1096</v>
      </c>
      <c r="H25" s="7">
        <f>SUMPRODUCT( (MPAC!$A$3:$A$1067=A25)*(MPAC!$B$3:$B$1067=C25)*(MPAC!$E$3:$E$1067=D25)*(MPAC!$C$3:$C$1067=F25)*(MPAC!$F$3:$F$1067) )</f>
        <v>-89.538730929405972</v>
      </c>
      <c r="I25" s="7">
        <f>SUMPRODUCT( (MPAC!$A$3:$A$1067=A25)*(MPAC!$B$3:$B$1067=C25)*(MPAC!$E$3:$E$1067=D25)*(MPAC!$C$3:$C$1067=F25)*(MPAC!$G$3:$G$1067) )</f>
        <v>-92.213812022170345</v>
      </c>
      <c r="J25" s="7">
        <v>0</v>
      </c>
      <c r="K25" s="7">
        <f t="shared" si="2"/>
        <v>-89.538730929405972</v>
      </c>
      <c r="L25" s="7">
        <f t="shared" si="2"/>
        <v>-92.213812022170345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11</v>
      </c>
      <c r="K26" s="7">
        <f t="shared" si="2"/>
        <v>-88.006</v>
      </c>
      <c r="L26" s="7">
        <f t="shared" si="2"/>
        <v>-88.296000000000006</v>
      </c>
      <c r="M26" s="40">
        <f>ABS(K26-K25)</f>
        <v>1.5327309294059717</v>
      </c>
      <c r="N26" s="40">
        <f>ABS(L26-L25)</f>
        <v>3.9178120221703381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5.8</v>
      </c>
      <c r="K27" s="7">
        <f t="shared" si="2"/>
        <v>-85.046000000000006</v>
      </c>
      <c r="L27" s="7">
        <f t="shared" si="2"/>
        <v>-87.042000000000002</v>
      </c>
      <c r="M27" s="40">
        <f>ABS(K27-K25)</f>
        <v>4.4927309294059654</v>
      </c>
      <c r="N27" s="40">
        <f>ABS(L27-L25)</f>
        <v>5.171812022170343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4 Pos</v>
      </c>
      <c r="E28" s="6" t="str">
        <f t="shared" si="0"/>
        <v>RTS UMa Top 4 Pos</v>
      </c>
      <c r="F28" s="6" t="s">
        <v>20</v>
      </c>
      <c r="G28" s="6" t="str">
        <f t="shared" si="1"/>
        <v>RTS UMa Top 4 Pos XT1096</v>
      </c>
      <c r="H28" s="7">
        <f>SUMPRODUCT( (RTS!$A$3:$A$1043=A28)*(RTS!$B$3:$B$1043=C28)*(RTS!$E$3:$E$1043=D28)*(RTS!$C$3:$C$1043=F28)*(RTS!$F$3:$F$1043) )</f>
        <v>-87.229453643608892</v>
      </c>
      <c r="I28" s="7">
        <f>SUMPRODUCT( (RTS!$A$3:$A$1043=A28)*(RTS!$B$3:$B$1043=C28)*(RTS!$E$3:$E$1043=D28)*(RTS!$C$3:$C$1043=F28)*(RTS!$G$3:$G$1043) )</f>
        <v>-91.659965947484437</v>
      </c>
      <c r="J28" s="7">
        <f>$J$3</f>
        <v>-0.7</v>
      </c>
      <c r="K28" s="7">
        <f t="shared" si="2"/>
        <v>-87.929453643608895</v>
      </c>
      <c r="L28" s="7">
        <f t="shared" si="2"/>
        <v>-92.35996594748444</v>
      </c>
      <c r="M28" s="40">
        <f>ABS(K28-K25)</f>
        <v>1.6092772857970772</v>
      </c>
      <c r="N28" s="40">
        <f>ABS(L28-L25)</f>
        <v>0.14615392531409555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4 Pos</v>
      </c>
      <c r="E29" s="20" t="str">
        <f t="shared" si="0"/>
        <v>MPAC UMa Top 4 Pos</v>
      </c>
      <c r="F29" s="20" t="s">
        <v>21</v>
      </c>
      <c r="G29" s="20" t="str">
        <f t="shared" si="1"/>
        <v>MPAC UMa Top 4 Pos Z3</v>
      </c>
      <c r="H29" s="21">
        <f>SUMPRODUCT( (MPAC!$A$3:$A$1067=A29)*(MPAC!$B$3:$B$1067=C29)*(MPAC!$E$3:$E$1067=D29)*(MPAC!$C$3:$C$1067=F29)*(MPAC!$F$3:$F$1067) )</f>
        <v>-77.691199643254976</v>
      </c>
      <c r="I29" s="21">
        <f>SUMPRODUCT( (MPAC!$A$3:$A$1067=A29)*(MPAC!$B$3:$B$1067=C29)*(MPAC!$E$3:$E$1067=D29)*(MPAC!$C$3:$C$1067=F29)*(MPAC!$G$3:$G$1067) )</f>
        <v>-85.975089825669812</v>
      </c>
      <c r="J29" s="21">
        <v>0</v>
      </c>
      <c r="K29" s="21">
        <f t="shared" si="2"/>
        <v>-77.691199643254976</v>
      </c>
      <c r="L29" s="21">
        <f t="shared" si="2"/>
        <v>-85.975089825669812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11</v>
      </c>
      <c r="K30" s="21">
        <f t="shared" si="2"/>
        <v>-86.533000000000001</v>
      </c>
      <c r="L30" s="21">
        <f t="shared" si="2"/>
        <v>-86.825999999999993</v>
      </c>
      <c r="M30" s="41">
        <f>ABS(K30-K29)</f>
        <v>8.8418003567450256</v>
      </c>
      <c r="N30" s="41">
        <f>ABS(L30-L29)</f>
        <v>0.85091017433018123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-87.962000000000003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5.8</v>
      </c>
      <c r="K31" s="21">
        <f t="shared" si="2"/>
        <v>-82.162000000000006</v>
      </c>
      <c r="L31" s="21">
        <f t="shared" si="2"/>
        <v>-85.001000000000005</v>
      </c>
      <c r="M31" s="41">
        <f>ABS(K31-K29)</f>
        <v>4.4708003567450305</v>
      </c>
      <c r="N31" s="41">
        <f>ABS(L31-L29)</f>
        <v>0.9740898256698074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4 Pos</v>
      </c>
      <c r="E34" s="18" t="str">
        <f t="shared" ref="E34:E44" si="3">CONCATENATE(B34," ",C34," ",D34)</f>
        <v>MPAC UMi Top 4 Pos</v>
      </c>
      <c r="F34" s="18" t="s">
        <v>8</v>
      </c>
      <c r="G34" s="18" t="str">
        <f t="shared" ref="G34:G44" si="4">CONCATENATE(E34," ",F34)</f>
        <v>MPAC UMi Top 4 Pos XT1080</v>
      </c>
      <c r="H34" s="19">
        <f>SUMPRODUCT( (MPAC!$A$3:$A$1067=A34)*(MPAC!$B$3:$B$1067=C34)*(MPAC!$E$3:$E$1067=D34)*(MPAC!$C$3:$C$1067=F34)*(MPAC!$F$3:$F$1067) )</f>
        <v>-93.256067401303739</v>
      </c>
      <c r="I34" s="19">
        <f>SUMPRODUCT( (MPAC!$A$3:$A$1067=A34)*(MPAC!$B$3:$B$1067=C34)*(MPAC!$E$3:$E$1067=D34)*(MPAC!$C$3:$C$1067=F34)*(MPAC!$G$3:$G$1067) )</f>
        <v>-95.231220051665275</v>
      </c>
      <c r="J34" s="19">
        <v>0</v>
      </c>
      <c r="K34" s="19">
        <f>H34+$J34</f>
        <v>-93.256067401303739</v>
      </c>
      <c r="L34" s="19">
        <f>I34+$J34</f>
        <v>-95.231220051665275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11</v>
      </c>
      <c r="K35" s="19">
        <f t="shared" ref="K35:L44" si="5">H35+$J35</f>
        <v>-87.819000000000003</v>
      </c>
      <c r="L35" s="19">
        <f t="shared" si="5"/>
        <v>-88.090999999999994</v>
      </c>
      <c r="M35" s="39">
        <f>ABS(K35-K34)</f>
        <v>5.4370674013037359</v>
      </c>
      <c r="N35" s="39">
        <f>ABS(L35-L34)</f>
        <v>7.1402200516652812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5.8</v>
      </c>
      <c r="K36" s="19">
        <f t="shared" si="5"/>
        <v>-88.742000000000004</v>
      </c>
      <c r="L36" s="19">
        <f t="shared" si="5"/>
        <v>-90.33</v>
      </c>
      <c r="M36" s="39">
        <f>ABS(K36-K34)</f>
        <v>4.5140674013037341</v>
      </c>
      <c r="N36" s="39">
        <f>ABS(L36-L34)</f>
        <v>4.9012200516652769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4 Pos</v>
      </c>
      <c r="E37" s="18" t="str">
        <f t="shared" si="3"/>
        <v>RTS UMi Top 4 Pos</v>
      </c>
      <c r="F37" s="18" t="s">
        <v>8</v>
      </c>
      <c r="G37" s="18" t="str">
        <f t="shared" si="4"/>
        <v>RTS UMi Top 4 Pos XT1080</v>
      </c>
      <c r="H37" s="19">
        <f>SUMPRODUCT( (RTS!$A$3:$A$1043=A37)*(RTS!$B$3:$B$1043=C37)*(RTS!$E$3:$E$1043=D37)*(RTS!$C$3:$C$1043=F37)*(RTS!$F$3:$F$1043) )</f>
        <v>-93.763350042122823</v>
      </c>
      <c r="I37" s="19">
        <f>SUMPRODUCT( (RTS!$A$3:$A$1043=A37)*(RTS!$B$3:$B$1043=C37)*(RTS!$E$3:$E$1043=D37)*(RTS!$C$3:$C$1043=F37)*(RTS!$G$3:$G$1043) )</f>
        <v>-95.191179507038797</v>
      </c>
      <c r="J37" s="19">
        <f>$J$3</f>
        <v>-0.7</v>
      </c>
      <c r="K37" s="19">
        <f t="shared" si="5"/>
        <v>-94.463350042122826</v>
      </c>
      <c r="L37" s="19">
        <f t="shared" si="5"/>
        <v>-95.8911795070388</v>
      </c>
      <c r="M37" s="39">
        <f>ABS(K37-K34)</f>
        <v>1.2072826408190878</v>
      </c>
      <c r="N37" s="39">
        <f>ABS(L37-L34)</f>
        <v>0.65995945537352441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4 Pos</v>
      </c>
      <c r="E38" s="6" t="str">
        <f t="shared" si="3"/>
        <v>MPAC UMi Top 4 Pos</v>
      </c>
      <c r="F38" s="6" t="s">
        <v>20</v>
      </c>
      <c r="G38" s="6" t="str">
        <f t="shared" si="4"/>
        <v>MPAC UMi Top 4 Pos XT1096</v>
      </c>
      <c r="H38" s="7">
        <f>SUMPRODUCT( (MPAC!$A$3:$A$1067=A38)*(MPAC!$B$3:$B$1067=C38)*(MPAC!$E$3:$E$1067=D38)*(MPAC!$C$3:$C$1067=F38)*(MPAC!$F$3:$F$1067) )</f>
        <v>-95.031503848889614</v>
      </c>
      <c r="I38" s="7">
        <f>SUMPRODUCT( (MPAC!$A$3:$A$1067=A38)*(MPAC!$B$3:$B$1067=C38)*(MPAC!$E$3:$E$1067=D38)*(MPAC!$C$3:$C$1067=F38)*(MPAC!$G$3:$G$1067) )</f>
        <v>-96.980000569612429</v>
      </c>
      <c r="J38" s="7">
        <v>0</v>
      </c>
      <c r="K38" s="7">
        <f t="shared" si="5"/>
        <v>-95.031503848889614</v>
      </c>
      <c r="L38" s="7">
        <f t="shared" si="5"/>
        <v>-96.980000569612429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11</v>
      </c>
      <c r="K39" s="7">
        <f t="shared" si="5"/>
        <v>-88.006</v>
      </c>
      <c r="L39" s="7">
        <f t="shared" si="5"/>
        <v>-88.296000000000006</v>
      </c>
      <c r="M39" s="40">
        <f>ABS(K39-K38)</f>
        <v>7.0255038488896133</v>
      </c>
      <c r="N39" s="40">
        <f>ABS(L39-L38)</f>
        <v>8.6840005696124223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5.8</v>
      </c>
      <c r="K40" s="7">
        <f t="shared" si="5"/>
        <v>-90.265000000000001</v>
      </c>
      <c r="L40" s="7">
        <f t="shared" si="5"/>
        <v>-91.822000000000003</v>
      </c>
      <c r="M40" s="40">
        <f>ABS(K40-K38)</f>
        <v>4.766503848889613</v>
      </c>
      <c r="N40" s="40">
        <f>ABS(L40-L38)</f>
        <v>5.158000569612426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4 Pos</v>
      </c>
      <c r="E41" s="6" t="str">
        <f t="shared" si="3"/>
        <v>RTS UMi Top 4 Pos</v>
      </c>
      <c r="F41" s="6" t="s">
        <v>20</v>
      </c>
      <c r="G41" s="6" t="str">
        <f t="shared" si="4"/>
        <v>RTS UMi Top 4 Pos XT1096</v>
      </c>
      <c r="H41" s="7">
        <f>SUMPRODUCT( (RTS!$A$3:$A$1043=A41)*(RTS!$B$3:$B$1043=C41)*(RTS!$E$3:$E$1043=D41)*(RTS!$C$3:$C$1043=F41)*(RTS!$F$3:$F$1043) )</f>
        <v>-95.412432031277319</v>
      </c>
      <c r="I41" s="7">
        <f>SUMPRODUCT( (RTS!$A$3:$A$1043=A41)*(RTS!$B$3:$B$1043=C41)*(RTS!$E$3:$E$1043=D41)*(RTS!$C$3:$C$1043=F41)*(RTS!$G$3:$G$1043) )</f>
        <v>-97.441576942372791</v>
      </c>
      <c r="J41" s="7">
        <f>$J$3</f>
        <v>-0.7</v>
      </c>
      <c r="K41" s="7">
        <f t="shared" si="5"/>
        <v>-96.112432031277322</v>
      </c>
      <c r="L41" s="7">
        <f t="shared" si="5"/>
        <v>-98.141576942372794</v>
      </c>
      <c r="M41" s="40">
        <f>ABS(K41-K38)</f>
        <v>1.0809281823877086</v>
      </c>
      <c r="N41" s="40">
        <f>ABS(L41-L38)</f>
        <v>1.161576372760365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4 Pos</v>
      </c>
      <c r="E42" s="20" t="str">
        <f t="shared" si="3"/>
        <v>MPAC UMi Top 4 Pos</v>
      </c>
      <c r="F42" s="20" t="s">
        <v>21</v>
      </c>
      <c r="G42" s="20" t="str">
        <f t="shared" si="4"/>
        <v>MPAC UMi Top 4 Pos Z3</v>
      </c>
      <c r="H42" s="21">
        <f>SUMPRODUCT( (MPAC!$A$3:$A$1067=A42)*(MPAC!$B$3:$B$1067=C42)*(MPAC!$E$3:$E$1067=D42)*(MPAC!$C$3:$C$1067=F42)*(MPAC!$F$3:$F$1067) )</f>
        <v>-92.540692111465219</v>
      </c>
      <c r="I42" s="21">
        <f>SUMPRODUCT( (MPAC!$A$3:$A$1067=A42)*(MPAC!$B$3:$B$1067=C42)*(MPAC!$E$3:$E$1067=D42)*(MPAC!$C$3:$C$1067=F42)*(MPAC!$G$3:$G$1067) )</f>
        <v>-94.546550724562394</v>
      </c>
      <c r="J42" s="21">
        <v>0</v>
      </c>
      <c r="K42" s="21">
        <f t="shared" si="5"/>
        <v>-92.540692111465219</v>
      </c>
      <c r="L42" s="21">
        <f t="shared" si="5"/>
        <v>-94.546550724562394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11</v>
      </c>
      <c r="K43" s="21">
        <f t="shared" si="5"/>
        <v>-86.533000000000001</v>
      </c>
      <c r="L43" s="21">
        <f t="shared" si="5"/>
        <v>-86.825999999999993</v>
      </c>
      <c r="M43" s="41">
        <f>ABS(K43-K42)</f>
        <v>6.007692111465218</v>
      </c>
      <c r="N43" s="41">
        <f>ABS(L43-L42)</f>
        <v>7.7205507245624005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5.8</v>
      </c>
      <c r="K44" s="21">
        <f t="shared" si="5"/>
        <v>-88.506</v>
      </c>
      <c r="L44" s="21">
        <f t="shared" si="5"/>
        <v>-90.052000000000007</v>
      </c>
      <c r="M44" s="41">
        <f>ABS(K44-K42)</f>
        <v>4.034692111465219</v>
      </c>
      <c r="N44" s="41">
        <f>ABS(L44-L42)</f>
        <v>4.4945507245623872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4 Pos</v>
      </c>
      <c r="E47" s="18" t="str">
        <f t="shared" ref="E47:E57" si="6">CONCATENATE(B47," ",C47," ",D47)</f>
        <v>MPAC UMa Top 4 Pos</v>
      </c>
      <c r="F47" s="18" t="s">
        <v>8</v>
      </c>
      <c r="G47" s="18" t="str">
        <f t="shared" ref="G47:G57" si="7">CONCATENATE(E47," ",F47)</f>
        <v>MPAC UMa Top 4 Pos XT1080</v>
      </c>
      <c r="H47" s="19">
        <f>SUMPRODUCT( (MPAC!$A$3:$A$1067=A47)*(MPAC!$B$3:$B$1067=C47)*(MPAC!$E$3:$E$1067=D47)*(MPAC!$C$3:$C$1067=F47)*(MPAC!$F$3:$F$1067) )</f>
        <v>-87.066642845869637</v>
      </c>
      <c r="I47" s="19">
        <f>SUMPRODUCT( (MPAC!$A$3:$A$1067=A47)*(MPAC!$B$3:$B$1067=C47)*(MPAC!$E$3:$E$1067=D47)*(MPAC!$C$3:$C$1067=F47)*(MPAC!$G$3:$G$1067) )</f>
        <v>-89.585019577896759</v>
      </c>
      <c r="J47" s="19">
        <v>0</v>
      </c>
      <c r="K47" s="19">
        <f>H47+$J47</f>
        <v>-87.066642845869637</v>
      </c>
      <c r="L47" s="19">
        <f>I47+$J47</f>
        <v>-89.585019577896759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11</v>
      </c>
      <c r="K48" s="19">
        <f t="shared" ref="K48:L57" si="8">H48+$J48</f>
        <v>-87.819000000000003</v>
      </c>
      <c r="L48" s="19">
        <f t="shared" si="8"/>
        <v>-88.090999999999994</v>
      </c>
      <c r="M48" s="39">
        <f>ABS(K48-K47)</f>
        <v>0.7523571541303653</v>
      </c>
      <c r="N48" s="39">
        <f>ABS(L48-L47)</f>
        <v>1.4940195778967649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5.8</v>
      </c>
      <c r="K49" s="19">
        <f t="shared" si="8"/>
        <v>-83.016000000000005</v>
      </c>
      <c r="L49" s="19">
        <f t="shared" si="8"/>
        <v>-85.254000000000005</v>
      </c>
      <c r="M49" s="39">
        <f>ABS(K49-K47)</f>
        <v>4.050642845869632</v>
      </c>
      <c r="N49" s="39">
        <f>ABS(L49-L47)</f>
        <v>4.331019577896754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4 Pos</v>
      </c>
      <c r="E50" s="18" t="str">
        <f t="shared" si="6"/>
        <v>RTS UMa Top 4 Pos</v>
      </c>
      <c r="F50" s="18" t="s">
        <v>8</v>
      </c>
      <c r="G50" s="18" t="str">
        <f t="shared" si="7"/>
        <v>RTS UMa Top 4 Pos XT1080</v>
      </c>
      <c r="H50" s="19">
        <f>SUMPRODUCT( (RTS!$A$3:$A$1043=A50)*(RTS!$B$3:$B$1043=C50)*(RTS!$E$3:$E$1043=D50)*(RTS!$C$3:$C$1043=F50)*(RTS!$F$3:$F$1043) )</f>
        <v>-87.281972546845196</v>
      </c>
      <c r="I50" s="19">
        <f>SUMPRODUCT( (RTS!$A$3:$A$1043=A50)*(RTS!$B$3:$B$1043=C50)*(RTS!$E$3:$E$1043=D50)*(RTS!$C$3:$C$1043=F50)*(RTS!$G$3:$G$1043) )</f>
        <v>-90.486113012524896</v>
      </c>
      <c r="J50" s="19">
        <f>$J$3</f>
        <v>-0.7</v>
      </c>
      <c r="K50" s="19">
        <f t="shared" si="8"/>
        <v>-87.981972546845199</v>
      </c>
      <c r="L50" s="19">
        <f t="shared" si="8"/>
        <v>-91.186113012524899</v>
      </c>
      <c r="M50" s="39">
        <f>ABS(K50-K47)</f>
        <v>0.91532970097556188</v>
      </c>
      <c r="N50" s="39">
        <f>ABS(L50-L47)</f>
        <v>1.6010934346281402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4 Pos</v>
      </c>
      <c r="E51" s="6" t="str">
        <f t="shared" si="6"/>
        <v>MPAC UMa Top 4 Pos</v>
      </c>
      <c r="F51" s="6" t="s">
        <v>20</v>
      </c>
      <c r="G51" s="6" t="str">
        <f t="shared" si="7"/>
        <v>MPAC UMa Top 4 Pos XT1096</v>
      </c>
      <c r="H51" s="7">
        <f>SUMPRODUCT( (MPAC!$A$3:$A$1067=A51)*(MPAC!$B$3:$B$1067=C51)*(MPAC!$E$3:$E$1067=D51)*(MPAC!$C$3:$C$1067=F51)*(MPAC!$F$3:$F$1067) )</f>
        <v>-89.538730929405972</v>
      </c>
      <c r="I51" s="7">
        <f>SUMPRODUCT( (MPAC!$A$3:$A$1067=A51)*(MPAC!$B$3:$B$1067=C51)*(MPAC!$E$3:$E$1067=D51)*(MPAC!$C$3:$C$1067=F51)*(MPAC!$G$3:$G$1067) )</f>
        <v>-92.213812022170345</v>
      </c>
      <c r="J51" s="7">
        <v>0</v>
      </c>
      <c r="K51" s="7">
        <f t="shared" si="8"/>
        <v>-89.538730929405972</v>
      </c>
      <c r="L51" s="7">
        <f t="shared" si="8"/>
        <v>-92.213812022170345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11</v>
      </c>
      <c r="K52" s="7">
        <f t="shared" si="8"/>
        <v>-88.006</v>
      </c>
      <c r="L52" s="7">
        <f t="shared" si="8"/>
        <v>-88.296000000000006</v>
      </c>
      <c r="M52" s="40">
        <f>ABS(K52-K51)</f>
        <v>1.5327309294059717</v>
      </c>
      <c r="N52" s="40">
        <f>ABS(L52-L51)</f>
        <v>3.9178120221703381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5.8</v>
      </c>
      <c r="K53" s="7">
        <f t="shared" si="8"/>
        <v>-85.046000000000006</v>
      </c>
      <c r="L53" s="7">
        <f t="shared" si="8"/>
        <v>-87.042000000000002</v>
      </c>
      <c r="M53" s="40">
        <f>ABS(K53-K51)</f>
        <v>4.4927309294059654</v>
      </c>
      <c r="N53" s="40">
        <f>ABS(L53-L51)</f>
        <v>5.171812022170343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4 Pos</v>
      </c>
      <c r="E54" s="6" t="str">
        <f t="shared" si="6"/>
        <v>RTS UMa Top 4 Pos</v>
      </c>
      <c r="F54" s="6" t="s">
        <v>20</v>
      </c>
      <c r="G54" s="6" t="str">
        <f t="shared" si="7"/>
        <v>RTS UMa Top 4 Pos XT1096</v>
      </c>
      <c r="H54" s="7">
        <f>SUMPRODUCT( (RTS!$A$3:$A$1043=A54)*(RTS!$B$3:$B$1043=C54)*(RTS!$E$3:$E$1043=D54)*(RTS!$C$3:$C$1043=F54)*(RTS!$F$3:$F$1043) )</f>
        <v>-87.229453643608892</v>
      </c>
      <c r="I54" s="7">
        <f>SUMPRODUCT( (RTS!$A$3:$A$1043=A54)*(RTS!$B$3:$B$1043=C54)*(RTS!$E$3:$E$1043=D54)*(RTS!$C$3:$C$1043=F54)*(RTS!$G$3:$G$1043) )</f>
        <v>-91.659965947484437</v>
      </c>
      <c r="J54" s="7">
        <f>$J$3</f>
        <v>-0.7</v>
      </c>
      <c r="K54" s="7">
        <f t="shared" si="8"/>
        <v>-87.929453643608895</v>
      </c>
      <c r="L54" s="7">
        <f t="shared" si="8"/>
        <v>-92.35996594748444</v>
      </c>
      <c r="M54" s="40">
        <f>ABS(K54-K51)</f>
        <v>1.6092772857970772</v>
      </c>
      <c r="N54" s="40">
        <f>ABS(L54-L51)</f>
        <v>0.14615392531409555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4 Pos</v>
      </c>
      <c r="E55" s="20" t="str">
        <f t="shared" si="6"/>
        <v>MPAC UMa Top 4 Pos</v>
      </c>
      <c r="F55" s="20" t="s">
        <v>21</v>
      </c>
      <c r="G55" s="20" t="str">
        <f t="shared" si="7"/>
        <v>MPAC UMa Top 4 Pos Z3</v>
      </c>
      <c r="H55" s="21">
        <f>SUMPRODUCT( (MPAC!$A$3:$A$1067=A55)*(MPAC!$B$3:$B$1067=C55)*(MPAC!$E$3:$E$1067=D55)*(MPAC!$C$3:$C$1067=F55)*(MPAC!$F$3:$F$1067) )</f>
        <v>-77.691199643254976</v>
      </c>
      <c r="I55" s="21">
        <f>SUMPRODUCT( (MPAC!$A$3:$A$1067=A55)*(MPAC!$B$3:$B$1067=C55)*(MPAC!$E$3:$E$1067=D55)*(MPAC!$C$3:$C$1067=F55)*(MPAC!$G$3:$G$1067) )</f>
        <v>-85.975089825669812</v>
      </c>
      <c r="J55" s="21">
        <v>0</v>
      </c>
      <c r="K55" s="21">
        <f t="shared" si="8"/>
        <v>-77.691199643254976</v>
      </c>
      <c r="L55" s="21">
        <f t="shared" si="8"/>
        <v>-85.975089825669812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11</v>
      </c>
      <c r="K56" s="21">
        <f t="shared" si="8"/>
        <v>-86.533000000000001</v>
      </c>
      <c r="L56" s="21">
        <f t="shared" si="8"/>
        <v>-86.825999999999993</v>
      </c>
      <c r="M56" s="41">
        <f>ABS(K56-K55)</f>
        <v>8.8418003567450256</v>
      </c>
      <c r="N56" s="41">
        <f>ABS(L56-L55)</f>
        <v>0.85091017433018123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-87.962000000000003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5.8</v>
      </c>
      <c r="K57" s="21">
        <f t="shared" si="8"/>
        <v>-82.162000000000006</v>
      </c>
      <c r="L57" s="21">
        <f t="shared" si="8"/>
        <v>-85.001000000000005</v>
      </c>
      <c r="M57" s="41">
        <f>ABS(K57-K55)</f>
        <v>4.4708003567450305</v>
      </c>
      <c r="N57" s="41">
        <f>ABS(L57-L55)</f>
        <v>0.9740898256698074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4 Pos</v>
      </c>
      <c r="E60" s="18" t="str">
        <f t="shared" ref="E60:E70" si="9">CONCATENATE(B60," ",C60," ",D60)</f>
        <v>MPAC UMi Top 4 Pos</v>
      </c>
      <c r="F60" s="18" t="s">
        <v>8</v>
      </c>
      <c r="G60" s="18" t="str">
        <f t="shared" ref="G60:G70" si="10">CONCATENATE(E60," ",F60)</f>
        <v>MPAC UMi Top 4 Pos XT1080</v>
      </c>
      <c r="H60" s="19">
        <f>SUMPRODUCT( (MPAC!$A$3:$A$1067=A60)*(MPAC!$B$3:$B$1067=C60)*(MPAC!$E$3:$E$1067=D60)*(MPAC!$C$3:$C$1067=F60)*(MPAC!$F$3:$F$1067) )</f>
        <v>-93.256067401303739</v>
      </c>
      <c r="I60" s="19">
        <f>SUMPRODUCT( (MPAC!$A$3:$A$1067=A60)*(MPAC!$B$3:$B$1067=C60)*(MPAC!$E$3:$E$1067=D60)*(MPAC!$C$3:$C$1067=F60)*(MPAC!$G$3:$G$1067) )</f>
        <v>-95.231220051665275</v>
      </c>
      <c r="J60" s="19">
        <v>0</v>
      </c>
      <c r="K60" s="19">
        <f>H60+$J60</f>
        <v>-93.256067401303739</v>
      </c>
      <c r="L60" s="19">
        <f>I60+$J60</f>
        <v>-95.231220051665275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11</v>
      </c>
      <c r="K61" s="19">
        <f t="shared" ref="K61:L70" si="11">H61+$J61</f>
        <v>-87.819000000000003</v>
      </c>
      <c r="L61" s="19">
        <f t="shared" si="11"/>
        <v>-88.090999999999994</v>
      </c>
      <c r="M61" s="39">
        <f>ABS(K61-K60)</f>
        <v>5.4370674013037359</v>
      </c>
      <c r="N61" s="39">
        <f>ABS(L61-L60)</f>
        <v>7.1402200516652812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5.8</v>
      </c>
      <c r="K62" s="19">
        <f t="shared" si="11"/>
        <v>-88.742000000000004</v>
      </c>
      <c r="L62" s="19">
        <f t="shared" si="11"/>
        <v>-90.33</v>
      </c>
      <c r="M62" s="39">
        <f>ABS(K62-K60)</f>
        <v>4.5140674013037341</v>
      </c>
      <c r="N62" s="39">
        <f>ABS(L62-L60)</f>
        <v>4.9012200516652769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4 Pos</v>
      </c>
      <c r="E63" s="18" t="str">
        <f t="shared" si="9"/>
        <v>RTS UMi Top 4 Pos</v>
      </c>
      <c r="F63" s="18" t="s">
        <v>8</v>
      </c>
      <c r="G63" s="18" t="str">
        <f t="shared" si="10"/>
        <v>RTS UMi Top 4 Pos XT1080</v>
      </c>
      <c r="H63" s="19">
        <f>SUMPRODUCT( (RTS!$A$3:$A$1043=A63)*(RTS!$B$3:$B$1043=C63)*(RTS!$E$3:$E$1043=D63)*(RTS!$C$3:$C$1043=F63)*(RTS!$F$3:$F$1043) )</f>
        <v>-93.763350042122823</v>
      </c>
      <c r="I63" s="19">
        <f>SUMPRODUCT( (RTS!$A$3:$A$1043=A63)*(RTS!$B$3:$B$1043=C63)*(RTS!$E$3:$E$1043=D63)*(RTS!$C$3:$C$1043=F63)*(RTS!$G$3:$G$1043) )</f>
        <v>-95.191179507038797</v>
      </c>
      <c r="J63" s="19">
        <f>$J$3</f>
        <v>-0.7</v>
      </c>
      <c r="K63" s="19">
        <f t="shared" si="11"/>
        <v>-94.463350042122826</v>
      </c>
      <c r="L63" s="19">
        <f t="shared" si="11"/>
        <v>-95.8911795070388</v>
      </c>
      <c r="M63" s="39">
        <f>ABS(K63-K60)</f>
        <v>1.2072826408190878</v>
      </c>
      <c r="N63" s="39">
        <f>ABS(L63-L60)</f>
        <v>0.65995945537352441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4 Pos</v>
      </c>
      <c r="E64" s="6" t="str">
        <f t="shared" si="9"/>
        <v>MPAC UMi Top 4 Pos</v>
      </c>
      <c r="F64" s="6" t="s">
        <v>20</v>
      </c>
      <c r="G64" s="6" t="str">
        <f t="shared" si="10"/>
        <v>MPAC UMi Top 4 Pos XT1096</v>
      </c>
      <c r="H64" s="7">
        <f>SUMPRODUCT( (MPAC!$A$3:$A$1067=A64)*(MPAC!$B$3:$B$1067=C64)*(MPAC!$E$3:$E$1067=D64)*(MPAC!$C$3:$C$1067=F64)*(MPAC!$F$3:$F$1067) )</f>
        <v>-95.031503848889614</v>
      </c>
      <c r="I64" s="7">
        <f>SUMPRODUCT( (MPAC!$A$3:$A$1067=A64)*(MPAC!$B$3:$B$1067=C64)*(MPAC!$E$3:$E$1067=D64)*(MPAC!$C$3:$C$1067=F64)*(MPAC!$G$3:$G$1067) )</f>
        <v>-96.980000569612429</v>
      </c>
      <c r="J64" s="7">
        <v>0</v>
      </c>
      <c r="K64" s="7">
        <f t="shared" si="11"/>
        <v>-95.031503848889614</v>
      </c>
      <c r="L64" s="7">
        <f t="shared" si="11"/>
        <v>-96.980000569612429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11</v>
      </c>
      <c r="K65" s="7">
        <f t="shared" si="11"/>
        <v>-88.006</v>
      </c>
      <c r="L65" s="7">
        <f t="shared" si="11"/>
        <v>-88.296000000000006</v>
      </c>
      <c r="M65" s="40">
        <f>ABS(K65-K64)</f>
        <v>7.0255038488896133</v>
      </c>
      <c r="N65" s="40">
        <f>ABS(L65-L64)</f>
        <v>8.6840005696124223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5.8</v>
      </c>
      <c r="K66" s="7">
        <f t="shared" si="11"/>
        <v>-90.265000000000001</v>
      </c>
      <c r="L66" s="7">
        <f t="shared" si="11"/>
        <v>-91.822000000000003</v>
      </c>
      <c r="M66" s="40">
        <f>ABS(K66-K64)</f>
        <v>4.766503848889613</v>
      </c>
      <c r="N66" s="40">
        <f>ABS(L66-L64)</f>
        <v>5.158000569612426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4 Pos</v>
      </c>
      <c r="E67" s="6" t="str">
        <f t="shared" si="9"/>
        <v>RTS UMi Top 4 Pos</v>
      </c>
      <c r="F67" s="6" t="s">
        <v>20</v>
      </c>
      <c r="G67" s="6" t="str">
        <f t="shared" si="10"/>
        <v>RTS UMi Top 4 Pos XT1096</v>
      </c>
      <c r="H67" s="7">
        <f>SUMPRODUCT( (RTS!$A$3:$A$1043=A67)*(RTS!$B$3:$B$1043=C67)*(RTS!$E$3:$E$1043=D67)*(RTS!$C$3:$C$1043=F67)*(RTS!$F$3:$F$1043) )</f>
        <v>-95.412432031277319</v>
      </c>
      <c r="I67" s="7">
        <f>SUMPRODUCT( (RTS!$A$3:$A$1043=A67)*(RTS!$B$3:$B$1043=C67)*(RTS!$E$3:$E$1043=D67)*(RTS!$C$3:$C$1043=F67)*(RTS!$G$3:$G$1043) )</f>
        <v>-97.441576942372791</v>
      </c>
      <c r="J67" s="7">
        <f>$J$3</f>
        <v>-0.7</v>
      </c>
      <c r="K67" s="7">
        <f t="shared" si="11"/>
        <v>-96.112432031277322</v>
      </c>
      <c r="L67" s="7">
        <f t="shared" si="11"/>
        <v>-98.141576942372794</v>
      </c>
      <c r="M67" s="40">
        <f>ABS(K67-K64)</f>
        <v>1.0809281823877086</v>
      </c>
      <c r="N67" s="40">
        <f>ABS(L67-L64)</f>
        <v>1.161576372760365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4 Pos</v>
      </c>
      <c r="E68" s="20" t="str">
        <f t="shared" si="9"/>
        <v>MPAC UMi Top 4 Pos</v>
      </c>
      <c r="F68" s="20" t="s">
        <v>21</v>
      </c>
      <c r="G68" s="20" t="str">
        <f t="shared" si="10"/>
        <v>MPAC UMi Top 4 Pos Z3</v>
      </c>
      <c r="H68" s="21">
        <f>SUMPRODUCT( (MPAC!$A$3:$A$1067=A68)*(MPAC!$B$3:$B$1067=C68)*(MPAC!$E$3:$E$1067=D68)*(MPAC!$C$3:$C$1067=F68)*(MPAC!$F$3:$F$1067) )</f>
        <v>-92.540692111465219</v>
      </c>
      <c r="I68" s="21">
        <f>SUMPRODUCT( (MPAC!$A$3:$A$1067=A68)*(MPAC!$B$3:$B$1067=C68)*(MPAC!$E$3:$E$1067=D68)*(MPAC!$C$3:$C$1067=F68)*(MPAC!$G$3:$G$1067) )</f>
        <v>-94.546550724562394</v>
      </c>
      <c r="J68" s="21">
        <v>0</v>
      </c>
      <c r="K68" s="21">
        <f t="shared" si="11"/>
        <v>-92.540692111465219</v>
      </c>
      <c r="L68" s="21">
        <f t="shared" si="11"/>
        <v>-94.546550724562394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11</v>
      </c>
      <c r="K69" s="21">
        <f t="shared" si="11"/>
        <v>-86.533000000000001</v>
      </c>
      <c r="L69" s="21">
        <f t="shared" si="11"/>
        <v>-86.825999999999993</v>
      </c>
      <c r="M69" s="41">
        <f>ABS(K69-K68)</f>
        <v>6.007692111465218</v>
      </c>
      <c r="N69" s="41">
        <f>ABS(L69-L68)</f>
        <v>7.7205507245624005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5.8</v>
      </c>
      <c r="K70" s="21">
        <f t="shared" si="11"/>
        <v>-88.506</v>
      </c>
      <c r="L70" s="21">
        <f t="shared" si="11"/>
        <v>-90.052000000000007</v>
      </c>
      <c r="M70" s="41">
        <f>ABS(K70-K68)</f>
        <v>4.034692111465219</v>
      </c>
      <c r="N70" s="41">
        <f>ABS(L70-L68)</f>
        <v>4.4945507245623872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4 Pos</v>
      </c>
      <c r="E73" s="22" t="str">
        <f t="shared" ref="E73:E83" si="12">CONCATENATE(B73," ",C73," ",D73)</f>
        <v>MPAC UMa Top 4 Pos</v>
      </c>
      <c r="F73" s="22" t="s">
        <v>47</v>
      </c>
      <c r="G73" s="22" t="str">
        <f t="shared" ref="G73:G83" si="13">CONCATENATE(E73," ",F73)</f>
        <v>MPAC UMa Top 4 Pos S4</v>
      </c>
      <c r="H73" s="23">
        <f>SUMPRODUCT( (MPAC!$A$3:$A$1067=A73)*(MPAC!$B$3:$B$1067=C73)*(MPAC!$E$3:$E$1067=D73)*(MPAC!$C$3:$C$1067=F73)*(MPAC!$F$3:$F$1067) )</f>
        <v>-85.607161709355751</v>
      </c>
      <c r="I73" s="23">
        <f>SUMPRODUCT( (MPAC!$A$3:$A$1067=A73)*(MPAC!$B$3:$B$1067=C73)*(MPAC!$E$3:$E$1067=D73)*(MPAC!$C$3:$C$1067=F73)*(MPAC!$G$3:$G$1067) )</f>
        <v>-87.875583050099237</v>
      </c>
      <c r="J73" s="23">
        <v>0</v>
      </c>
      <c r="K73" s="23">
        <f>H73+$J73</f>
        <v>-85.607161709355751</v>
      </c>
      <c r="L73" s="23">
        <f>I73+$J73</f>
        <v>-87.875583050099237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4.4228382906442505</v>
      </c>
      <c r="N74" s="43">
        <f>ABS(L74-L73)</f>
        <v>2.5844169499007705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3.8</v>
      </c>
      <c r="K75" s="23">
        <f t="shared" si="14"/>
        <v>-85.39</v>
      </c>
      <c r="L75" s="23">
        <f t="shared" si="14"/>
        <v>-87.320999999999998</v>
      </c>
      <c r="M75" s="23">
        <f>ABS(K75-K73)</f>
        <v>0.21716170935575008</v>
      </c>
      <c r="N75" s="43">
        <f>ABS(L75-L73)</f>
        <v>0.55458305009923947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4 Pos</v>
      </c>
      <c r="E76" s="22" t="str">
        <f t="shared" si="12"/>
        <v>RTS UMa Top 4 Pos</v>
      </c>
      <c r="F76" s="22" t="s">
        <v>47</v>
      </c>
      <c r="G76" s="22" t="str">
        <f t="shared" si="13"/>
        <v>RTS UMa Top 4 Pos S4</v>
      </c>
      <c r="H76" s="23">
        <f>SUMPRODUCT( (RTS!$A$3:$A$1043=A76)*(RTS!$B$3:$B$1043=C76)*(RTS!$E$3:$E$1043=D76)*(RTS!$C$3:$C$1043=F76)*(RTS!$F$3:$F$1043) )</f>
        <v>-86.017652839834625</v>
      </c>
      <c r="I76" s="23">
        <f>SUMPRODUCT( (RTS!$A$3:$A$1043=A76)*(RTS!$B$3:$B$1043=C76)*(RTS!$E$3:$E$1043=D76)*(RTS!$C$3:$C$1043=F76)*(RTS!$G$3:$G$1043) )</f>
        <v>-88.492135207562995</v>
      </c>
      <c r="J76" s="23">
        <f>$J$4</f>
        <v>-0.1</v>
      </c>
      <c r="K76" s="23">
        <f t="shared" si="14"/>
        <v>-86.117652839834619</v>
      </c>
      <c r="L76" s="23">
        <f t="shared" si="14"/>
        <v>-88.59213520756299</v>
      </c>
      <c r="M76" s="23">
        <f>ABS(K76-K73)</f>
        <v>0.51049113047886863</v>
      </c>
      <c r="N76" s="43">
        <f>ABS(L76-L73)</f>
        <v>0.71655215746375234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4 Pos</v>
      </c>
      <c r="E77" s="8" t="str">
        <f t="shared" si="12"/>
        <v>MPAC UMa Top 4 Pos</v>
      </c>
      <c r="F77" s="8" t="s">
        <v>48</v>
      </c>
      <c r="G77" s="8" t="str">
        <f t="shared" si="13"/>
        <v>MPAC UMa Top 4 Pos S6</v>
      </c>
      <c r="H77" s="9">
        <f>SUMPRODUCT( (MPAC!$A$3:$A$1067=A77)*(MPAC!$B$3:$B$1067=C77)*(MPAC!$E$3:$E$1067=D77)*(MPAC!$C$3:$C$1067=F77)*(MPAC!$F$3:$F$1067) )</f>
        <v>-88.302180082357097</v>
      </c>
      <c r="I77" s="9">
        <f>SUMPRODUCT( (MPAC!$A$3:$A$1067=A77)*(MPAC!$B$3:$B$1067=C77)*(MPAC!$E$3:$E$1067=D77)*(MPAC!$C$3:$C$1067=F77)*(MPAC!$G$3:$G$1067) )</f>
        <v>-90.380863820320641</v>
      </c>
      <c r="J77" s="9">
        <v>0</v>
      </c>
      <c r="K77" s="9">
        <f t="shared" si="14"/>
        <v>-88.302180082357097</v>
      </c>
      <c r="L77" s="9">
        <f t="shared" si="14"/>
        <v>-90.380863820320641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2.8278199176429126</v>
      </c>
      <c r="N78" s="44">
        <f>ABS(L78-L77)</f>
        <v>1.0491361796793655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3.8</v>
      </c>
      <c r="K79" s="9">
        <f t="shared" si="14"/>
        <v>-87.691000000000003</v>
      </c>
      <c r="L79" s="9">
        <f t="shared" si="14"/>
        <v>-89.475999999999999</v>
      </c>
      <c r="M79" s="9">
        <f>ABS(K79-K77)</f>
        <v>0.61118008235709453</v>
      </c>
      <c r="N79" s="44">
        <f>ABS(L79-L77)</f>
        <v>0.90486382032064228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4 Pos</v>
      </c>
      <c r="E80" s="8" t="str">
        <f t="shared" si="12"/>
        <v>RTS UMa Top 4 Pos</v>
      </c>
      <c r="F80" s="8" t="s">
        <v>48</v>
      </c>
      <c r="G80" s="8" t="str">
        <f t="shared" si="13"/>
        <v>RTS UMa Top 4 Pos S6</v>
      </c>
      <c r="H80" s="9">
        <f>SUMPRODUCT( (RTS!$A$3:$A$1043=A80)*(RTS!$B$3:$B$1043=C80)*(RTS!$E$3:$E$1043=D80)*(RTS!$C$3:$C$1043=F80)*(RTS!$F$3:$F$1043) )</f>
        <v>-87.556924790828646</v>
      </c>
      <c r="I80" s="9">
        <f>SUMPRODUCT( (RTS!$A$3:$A$1043=A80)*(RTS!$B$3:$B$1043=C80)*(RTS!$E$3:$E$1043=D80)*(RTS!$C$3:$C$1043=F80)*(RTS!$G$3:$G$1043) )</f>
        <v>-89.695882063257216</v>
      </c>
      <c r="J80" s="9">
        <f>$J$4</f>
        <v>-0.1</v>
      </c>
      <c r="K80" s="9">
        <f t="shared" si="14"/>
        <v>-87.65692479082864</v>
      </c>
      <c r="L80" s="9">
        <f t="shared" si="14"/>
        <v>-89.79588206325721</v>
      </c>
      <c r="M80" s="9">
        <f>ABS(K80-K77)</f>
        <v>0.64525529152845706</v>
      </c>
      <c r="N80" s="44">
        <f>ABS(L80-L77)</f>
        <v>0.58498175706343147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4 Pos</v>
      </c>
      <c r="E81" s="25" t="str">
        <f t="shared" si="12"/>
        <v>MPAC UMa Top 4 Pos</v>
      </c>
      <c r="F81" s="25" t="s">
        <v>21</v>
      </c>
      <c r="G81" s="25" t="str">
        <f t="shared" si="13"/>
        <v>MPAC UMa Top 4 Pos Z3</v>
      </c>
      <c r="H81" s="26">
        <f>SUMPRODUCT( (MPAC!$A$3:$A$1067=A81)*(MPAC!$B$3:$B$1067=C81)*(MPAC!$E$3:$E$1067=D81)*(MPAC!$C$3:$C$1067=F81)*(MPAC!$F$3:$F$1067) )</f>
        <v>-89.128452426607922</v>
      </c>
      <c r="I81" s="26">
        <f>SUMPRODUCT( (MPAC!$A$3:$A$1067=A81)*(MPAC!$B$3:$B$1067=C81)*(MPAC!$E$3:$E$1067=D81)*(MPAC!$C$3:$C$1067=F81)*(MPAC!$G$3:$G$1067) )</f>
        <v>-91.289186278561218</v>
      </c>
      <c r="J81" s="26">
        <v>0</v>
      </c>
      <c r="K81" s="26">
        <f t="shared" si="14"/>
        <v>-89.128452426607922</v>
      </c>
      <c r="L81" s="26">
        <f t="shared" si="14"/>
        <v>-91.289186278561218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2.5915475733920772</v>
      </c>
      <c r="N82" s="45">
        <f>ABS(L82-L81)</f>
        <v>0.73081372143879264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-91.314999999999998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3.8</v>
      </c>
      <c r="K83" s="26">
        <f t="shared" si="14"/>
        <v>-87.515000000000001</v>
      </c>
      <c r="L83" s="26">
        <f t="shared" si="14"/>
        <v>-90.25800000000001</v>
      </c>
      <c r="M83" s="26">
        <f>ABS(K83-K81)</f>
        <v>1.6134524266079211</v>
      </c>
      <c r="N83" s="45">
        <f>ABS(L83-L81)</f>
        <v>1.0311862785612078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4 Pos</v>
      </c>
      <c r="E86" s="22" t="str">
        <f t="shared" ref="E86:E96" si="15">CONCATENATE(B86," ",C86," ",D86)</f>
        <v>MPAC UMi Top 4 Pos</v>
      </c>
      <c r="F86" s="22" t="s">
        <v>47</v>
      </c>
      <c r="G86" s="22" t="str">
        <f t="shared" ref="G86:G96" si="16">CONCATENATE(E86," ",F86)</f>
        <v>MPAC UMi Top 4 Pos S4</v>
      </c>
      <c r="H86" s="23">
        <f>SUMPRODUCT( (MPAC!$A$3:$A$1067=A86)*(MPAC!$B$3:$B$1067=C86)*(MPAC!$E$3:$E$1067=D86)*(MPAC!$C$3:$C$1067=F86)*(MPAC!$F$3:$F$1067) )</f>
        <v>-91.144341346426955</v>
      </c>
      <c r="I86" s="23">
        <f>SUMPRODUCT( (MPAC!$A$3:$A$1067=A86)*(MPAC!$B$3:$B$1067=C86)*(MPAC!$E$3:$E$1067=D86)*(MPAC!$C$3:$C$1067=F86)*(MPAC!$G$3:$G$1067) )</f>
        <v>-93.189400229537142</v>
      </c>
      <c r="J86" s="23">
        <v>0</v>
      </c>
      <c r="K86" s="23">
        <f>H86+$J86</f>
        <v>-91.144341346426955</v>
      </c>
      <c r="L86" s="23">
        <f>I86+$J86</f>
        <v>-93.189400229537142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1.1143413464269543</v>
      </c>
      <c r="N87" s="43">
        <f>ABS(L87-L86)</f>
        <v>2.7294002295371342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3.8</v>
      </c>
      <c r="K88" s="23">
        <f t="shared" si="17"/>
        <v>-92.284000000000006</v>
      </c>
      <c r="L88" s="23">
        <f t="shared" si="17"/>
        <v>-93.799000000000007</v>
      </c>
      <c r="M88" s="23">
        <f>ABS(K88-K86)</f>
        <v>1.1396586535730506</v>
      </c>
      <c r="N88" s="43">
        <f>ABS(L88-L86)</f>
        <v>0.6095997704628644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4 Pos</v>
      </c>
      <c r="E89" s="22" t="str">
        <f t="shared" si="15"/>
        <v>RTS UMi Top 4 Pos</v>
      </c>
      <c r="F89" s="22" t="s">
        <v>47</v>
      </c>
      <c r="G89" s="22" t="str">
        <f t="shared" si="16"/>
        <v>RTS UMi Top 4 Pos S4</v>
      </c>
      <c r="H89" s="23">
        <f>SUMPRODUCT( (RTS!$A$3:$A$1043=A89)*(RTS!$B$3:$B$1043=C89)*(RTS!$E$3:$E$1043=D89)*(RTS!$C$3:$C$1043=F89)*(RTS!$F$3:$F$1043) )</f>
        <v>-91.579178730736999</v>
      </c>
      <c r="I89" s="23">
        <f>SUMPRODUCT( (RTS!$A$3:$A$1043=A89)*(RTS!$B$3:$B$1043=C89)*(RTS!$E$3:$E$1043=D89)*(RTS!$C$3:$C$1043=F89)*(RTS!$G$3:$G$1043) )</f>
        <v>-93.569125541563778</v>
      </c>
      <c r="J89" s="23">
        <f>$J$4</f>
        <v>-0.1</v>
      </c>
      <c r="K89" s="23">
        <f t="shared" si="17"/>
        <v>-91.679178730736993</v>
      </c>
      <c r="L89" s="23">
        <f t="shared" si="17"/>
        <v>-93.669125541563773</v>
      </c>
      <c r="M89" s="23">
        <f>ABS(K89-K86)</f>
        <v>0.53483738431003758</v>
      </c>
      <c r="N89" s="43">
        <f>ABS(L89-L86)</f>
        <v>0.47972531202663049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4 Pos</v>
      </c>
      <c r="E90" s="8" t="str">
        <f t="shared" si="15"/>
        <v>MPAC UMi Top 4 Pos</v>
      </c>
      <c r="F90" s="8" t="s">
        <v>48</v>
      </c>
      <c r="G90" s="8" t="str">
        <f t="shared" si="16"/>
        <v>MPAC UMi Top 4 Pos S6</v>
      </c>
      <c r="H90" s="9">
        <f>SUMPRODUCT( (MPAC!$A$3:$A$1067=A90)*(MPAC!$B$3:$B$1067=C90)*(MPAC!$E$3:$E$1067=D90)*(MPAC!$C$3:$C$1067=F90)*(MPAC!$F$3:$F$1067) )</f>
        <v>-93.113102215575367</v>
      </c>
      <c r="I90" s="9">
        <f>SUMPRODUCT( (MPAC!$A$3:$A$1067=A90)*(MPAC!$B$3:$B$1067=C90)*(MPAC!$E$3:$E$1067=D90)*(MPAC!$C$3:$C$1067=F90)*(MPAC!$G$3:$G$1067) )</f>
        <v>-95.262438372904427</v>
      </c>
      <c r="J90" s="9">
        <v>0</v>
      </c>
      <c r="K90" s="9">
        <f t="shared" si="17"/>
        <v>-93.113102215575367</v>
      </c>
      <c r="L90" s="9">
        <f t="shared" si="17"/>
        <v>-95.262438372904427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1.9831022155753573</v>
      </c>
      <c r="N91" s="44">
        <f>ABS(L91-L90)</f>
        <v>3.83243837290442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3.8</v>
      </c>
      <c r="K92" s="9">
        <f t="shared" si="17"/>
        <v>-93.421000000000006</v>
      </c>
      <c r="L92" s="9">
        <f t="shared" si="17"/>
        <v>-94.990000000000009</v>
      </c>
      <c r="M92" s="9">
        <f>ABS(K92-K90)</f>
        <v>0.30789778442463955</v>
      </c>
      <c r="N92" s="44">
        <f>ABS(L92-L90)</f>
        <v>0.27243837290441775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4 Pos</v>
      </c>
      <c r="E93" s="8" t="str">
        <f t="shared" si="15"/>
        <v>RTS UMi Top 4 Pos</v>
      </c>
      <c r="F93" s="8" t="s">
        <v>48</v>
      </c>
      <c r="G93" s="8" t="str">
        <f t="shared" si="16"/>
        <v>RTS UMi Top 4 Pos S6</v>
      </c>
      <c r="H93" s="9">
        <f>SUMPRODUCT( (RTS!$A$3:$A$1043=A93)*(RTS!$B$3:$B$1043=C93)*(RTS!$E$3:$E$1043=D93)*(RTS!$C$3:$C$1043=F93)*(RTS!$F$3:$F$1043) )</f>
        <v>-93.077068109587259</v>
      </c>
      <c r="I93" s="9">
        <f>SUMPRODUCT( (RTS!$A$3:$A$1043=A93)*(RTS!$B$3:$B$1043=C93)*(RTS!$E$3:$E$1043=D93)*(RTS!$C$3:$C$1043=F93)*(RTS!$G$3:$G$1043) )</f>
        <v>-95.140308463020617</v>
      </c>
      <c r="J93" s="9">
        <f>$J$4</f>
        <v>-0.1</v>
      </c>
      <c r="K93" s="9">
        <f t="shared" si="17"/>
        <v>-93.177068109587253</v>
      </c>
      <c r="L93" s="9">
        <f t="shared" si="17"/>
        <v>-95.240308463020611</v>
      </c>
      <c r="M93" s="9">
        <f>ABS(K93-K90)</f>
        <v>6.3965894011886348E-2</v>
      </c>
      <c r="N93" s="44">
        <f>ABS(L93-L90)</f>
        <v>2.2129909883815913E-2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4 Pos</v>
      </c>
      <c r="E94" s="25" t="str">
        <f t="shared" si="15"/>
        <v>MPAC UMi Top 4 Pos</v>
      </c>
      <c r="F94" s="25" t="s">
        <v>21</v>
      </c>
      <c r="G94" s="25" t="str">
        <f t="shared" si="16"/>
        <v>MPAC UMi Top 4 Pos Z3</v>
      </c>
      <c r="H94" s="26">
        <f>SUMPRODUCT( (MPAC!$A$3:$A$1067=A94)*(MPAC!$B$3:$B$1067=C94)*(MPAC!$E$3:$E$1067=D94)*(MPAC!$C$3:$C$1067=F94)*(MPAC!$F$3:$F$1067) )</f>
        <v>-94.407683071769412</v>
      </c>
      <c r="I94" s="26">
        <f>SUMPRODUCT( (MPAC!$A$3:$A$1067=A94)*(MPAC!$B$3:$B$1067=C94)*(MPAC!$E$3:$E$1067=D94)*(MPAC!$C$3:$C$1067=F94)*(MPAC!$G$3:$G$1067) )</f>
        <v>-96.404265363641883</v>
      </c>
      <c r="J94" s="26">
        <v>0</v>
      </c>
      <c r="K94" s="26">
        <f t="shared" si="17"/>
        <v>-94.407683071769412</v>
      </c>
      <c r="L94" s="26">
        <f t="shared" si="17"/>
        <v>-96.404265363641883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2.6876830717694133</v>
      </c>
      <c r="N95" s="45">
        <f>ABS(L95-L94)</f>
        <v>4.3842653636418731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3.8</v>
      </c>
      <c r="K96" s="26">
        <f t="shared" si="17"/>
        <v>-93.921000000000006</v>
      </c>
      <c r="L96" s="26">
        <f t="shared" si="17"/>
        <v>-95.497</v>
      </c>
      <c r="M96" s="26">
        <f>ABS(K96-K94)</f>
        <v>0.48668307176940573</v>
      </c>
      <c r="N96" s="45">
        <f>ABS(L96-L94)</f>
        <v>0.90726536364188348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4 Pos</v>
      </c>
      <c r="E99" s="22" t="str">
        <f t="shared" ref="E99:E109" si="18">CONCATENATE(B99," ",C99," ",D99)</f>
        <v>MPAC UMa Top 4 Pos</v>
      </c>
      <c r="F99" s="22" t="s">
        <v>47</v>
      </c>
      <c r="G99" s="22" t="str">
        <f t="shared" ref="G99:G109" si="19">CONCATENATE(E99," ",F99)</f>
        <v>MPAC UMa Top 4 Pos S4</v>
      </c>
      <c r="H99" s="23">
        <f>SUMPRODUCT( (MPAC!$A$3:$A$1067=A99)*(MPAC!$B$3:$B$1067=C99)*(MPAC!$E$3:$E$1067=D99)*(MPAC!$C$3:$C$1067=F99)*(MPAC!$F$3:$F$1067) )</f>
        <v>-85.607161709355751</v>
      </c>
      <c r="I99" s="23">
        <f>SUMPRODUCT( (MPAC!$A$3:$A$1067=A99)*(MPAC!$B$3:$B$1067=C99)*(MPAC!$E$3:$E$1067=D99)*(MPAC!$C$3:$C$1067=F99)*(MPAC!$G$3:$G$1067) )</f>
        <v>-87.875583050099237</v>
      </c>
      <c r="J99" s="23">
        <v>0</v>
      </c>
      <c r="K99" s="23">
        <f>H99+$J99</f>
        <v>-85.607161709355751</v>
      </c>
      <c r="L99" s="23">
        <f>I99+$J99</f>
        <v>-87.875583050099237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4.4228382906442505</v>
      </c>
      <c r="N100" s="43">
        <f>ABS(L100-L99)</f>
        <v>2.5844169499007705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3.8</v>
      </c>
      <c r="K101" s="23">
        <f t="shared" si="20"/>
        <v>-85.39</v>
      </c>
      <c r="L101" s="23">
        <f t="shared" si="20"/>
        <v>-87.320999999999998</v>
      </c>
      <c r="M101" s="23">
        <f>ABS(K101-K99)</f>
        <v>0.21716170935575008</v>
      </c>
      <c r="N101" s="43">
        <f>ABS(L101-L99)</f>
        <v>0.55458305009923947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4 Pos</v>
      </c>
      <c r="E102" s="22" t="str">
        <f t="shared" si="18"/>
        <v>RTS UMa Top 4 Pos</v>
      </c>
      <c r="F102" s="22" t="s">
        <v>47</v>
      </c>
      <c r="G102" s="22" t="str">
        <f t="shared" si="19"/>
        <v>RTS UMa Top 4 Pos S4</v>
      </c>
      <c r="H102" s="23">
        <f>SUMPRODUCT( (RTS!$A$3:$A$1043=A102)*(RTS!$B$3:$B$1043=C102)*(RTS!$E$3:$E$1043=D102)*(RTS!$C$3:$C$1043=F102)*(RTS!$F$3:$F$1043) )</f>
        <v>-86.017652839834625</v>
      </c>
      <c r="I102" s="23">
        <f>SUMPRODUCT( (RTS!$A$3:$A$1043=A102)*(RTS!$B$3:$B$1043=C102)*(RTS!$E$3:$E$1043=D102)*(RTS!$C$3:$C$1043=F102)*(RTS!$G$3:$G$1043) )</f>
        <v>-88.492135207562995</v>
      </c>
      <c r="J102" s="23">
        <f>$J$4</f>
        <v>-0.1</v>
      </c>
      <c r="K102" s="23">
        <f t="shared" si="20"/>
        <v>-86.117652839834619</v>
      </c>
      <c r="L102" s="23">
        <f t="shared" si="20"/>
        <v>-88.59213520756299</v>
      </c>
      <c r="M102" s="23">
        <f>ABS(K102-K99)</f>
        <v>0.51049113047886863</v>
      </c>
      <c r="N102" s="43">
        <f>ABS(L102-L99)</f>
        <v>0.71655215746375234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4 Pos</v>
      </c>
      <c r="E103" s="8" t="str">
        <f t="shared" si="18"/>
        <v>MPAC UMa Top 4 Pos</v>
      </c>
      <c r="F103" s="8" t="s">
        <v>48</v>
      </c>
      <c r="G103" s="8" t="str">
        <f t="shared" si="19"/>
        <v>MPAC UMa Top 4 Pos S6</v>
      </c>
      <c r="H103" s="9">
        <f>SUMPRODUCT( (MPAC!$A$3:$A$1067=A103)*(MPAC!$B$3:$B$1067=C103)*(MPAC!$E$3:$E$1067=D103)*(MPAC!$C$3:$C$1067=F103)*(MPAC!$F$3:$F$1067) )</f>
        <v>-88.302180082357097</v>
      </c>
      <c r="I103" s="9">
        <f>SUMPRODUCT( (MPAC!$A$3:$A$1067=A103)*(MPAC!$B$3:$B$1067=C103)*(MPAC!$E$3:$E$1067=D103)*(MPAC!$C$3:$C$1067=F103)*(MPAC!$G$3:$G$1067) )</f>
        <v>-90.380863820320641</v>
      </c>
      <c r="J103" s="9">
        <v>0</v>
      </c>
      <c r="K103" s="9">
        <f t="shared" si="20"/>
        <v>-88.302180082357097</v>
      </c>
      <c r="L103" s="9">
        <f t="shared" si="20"/>
        <v>-90.380863820320641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2.8278199176429126</v>
      </c>
      <c r="N104" s="44">
        <f>ABS(L104-L103)</f>
        <v>1.0491361796793655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3.8</v>
      </c>
      <c r="K105" s="9">
        <f t="shared" si="20"/>
        <v>-87.691000000000003</v>
      </c>
      <c r="L105" s="9">
        <f t="shared" si="20"/>
        <v>-89.475999999999999</v>
      </c>
      <c r="M105" s="9">
        <f>ABS(K105-K103)</f>
        <v>0.61118008235709453</v>
      </c>
      <c r="N105" s="44">
        <f>ABS(L105-L103)</f>
        <v>0.90486382032064228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4 Pos</v>
      </c>
      <c r="E106" s="8" t="str">
        <f t="shared" si="18"/>
        <v>RTS UMa Top 4 Pos</v>
      </c>
      <c r="F106" s="8" t="s">
        <v>48</v>
      </c>
      <c r="G106" s="8" t="str">
        <f t="shared" si="19"/>
        <v>RTS UMa Top 4 Pos S6</v>
      </c>
      <c r="H106" s="9">
        <f>SUMPRODUCT( (RTS!$A$3:$A$1043=A106)*(RTS!$B$3:$B$1043=C106)*(RTS!$E$3:$E$1043=D106)*(RTS!$C$3:$C$1043=F106)*(RTS!$F$3:$F$1043) )</f>
        <v>-87.556924790828646</v>
      </c>
      <c r="I106" s="9">
        <f>SUMPRODUCT( (RTS!$A$3:$A$1043=A106)*(RTS!$B$3:$B$1043=C106)*(RTS!$E$3:$E$1043=D106)*(RTS!$C$3:$C$1043=F106)*(RTS!$G$3:$G$1043) )</f>
        <v>-89.695882063257216</v>
      </c>
      <c r="J106" s="9">
        <f>$J$4</f>
        <v>-0.1</v>
      </c>
      <c r="K106" s="9">
        <f t="shared" si="20"/>
        <v>-87.65692479082864</v>
      </c>
      <c r="L106" s="9">
        <f t="shared" si="20"/>
        <v>-89.79588206325721</v>
      </c>
      <c r="M106" s="9">
        <f>ABS(K106-K103)</f>
        <v>0.64525529152845706</v>
      </c>
      <c r="N106" s="44">
        <f>ABS(L106-L103)</f>
        <v>0.58498175706343147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4 Pos</v>
      </c>
      <c r="E107" s="25" t="str">
        <f t="shared" si="18"/>
        <v>MPAC UMa Top 4 Pos</v>
      </c>
      <c r="F107" s="25" t="s">
        <v>21</v>
      </c>
      <c r="G107" s="25" t="str">
        <f t="shared" si="19"/>
        <v>MPAC UMa Top 4 Pos Z3</v>
      </c>
      <c r="H107" s="26">
        <f>SUMPRODUCT( (MPAC!$A$3:$A$1067=A107)*(MPAC!$B$3:$B$1067=C107)*(MPAC!$E$3:$E$1067=D107)*(MPAC!$C$3:$C$1067=F107)*(MPAC!$F$3:$F$1067) )</f>
        <v>-89.128452426607922</v>
      </c>
      <c r="I107" s="26">
        <f>SUMPRODUCT( (MPAC!$A$3:$A$1067=A107)*(MPAC!$B$3:$B$1067=C107)*(MPAC!$E$3:$E$1067=D107)*(MPAC!$C$3:$C$1067=F107)*(MPAC!$G$3:$G$1067) )</f>
        <v>-91.289186278561218</v>
      </c>
      <c r="J107" s="26">
        <v>0</v>
      </c>
      <c r="K107" s="26">
        <f t="shared" si="20"/>
        <v>-89.128452426607922</v>
      </c>
      <c r="L107" s="26">
        <f t="shared" si="20"/>
        <v>-91.289186278561218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2.5915475733920772</v>
      </c>
      <c r="N108" s="45">
        <f>ABS(L108-L107)</f>
        <v>0.73081372143879264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-91.314999999999998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3.8</v>
      </c>
      <c r="K109" s="26">
        <f t="shared" si="20"/>
        <v>-87.515000000000001</v>
      </c>
      <c r="L109" s="26">
        <f t="shared" si="20"/>
        <v>-90.25800000000001</v>
      </c>
      <c r="M109" s="26">
        <f>ABS(K109-K107)</f>
        <v>1.6134524266079211</v>
      </c>
      <c r="N109" s="45">
        <f>ABS(L109-L107)</f>
        <v>1.0311862785612078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4 Pos</v>
      </c>
      <c r="E112" s="22" t="str">
        <f t="shared" ref="E112:E122" si="21">CONCATENATE(B112," ",C112," ",D112)</f>
        <v>MPAC UMi Top 4 Pos</v>
      </c>
      <c r="F112" s="22" t="s">
        <v>47</v>
      </c>
      <c r="G112" s="22" t="str">
        <f t="shared" ref="G112:G122" si="22">CONCATENATE(E112," ",F112)</f>
        <v>MPAC UMi Top 4 Pos S4</v>
      </c>
      <c r="H112" s="23">
        <f>SUMPRODUCT( (MPAC!$A$3:$A$1067=A112)*(MPAC!$B$3:$B$1067=C112)*(MPAC!$E$3:$E$1067=D112)*(MPAC!$C$3:$C$1067=F112)*(MPAC!$F$3:$F$1067) )</f>
        <v>-91.144341346426955</v>
      </c>
      <c r="I112" s="23">
        <f>SUMPRODUCT( (MPAC!$A$3:$A$1067=A112)*(MPAC!$B$3:$B$1067=C112)*(MPAC!$E$3:$E$1067=D112)*(MPAC!$C$3:$C$1067=F112)*(MPAC!$G$3:$G$1067) )</f>
        <v>-93.189400229537142</v>
      </c>
      <c r="J112" s="23">
        <v>0</v>
      </c>
      <c r="K112" s="23">
        <f>H112+$J112</f>
        <v>-91.144341346426955</v>
      </c>
      <c r="L112" s="23">
        <f>I112+$J112</f>
        <v>-93.189400229537142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1.1143413464269543</v>
      </c>
      <c r="N113" s="43">
        <f>ABS(L113-L112)</f>
        <v>2.7294002295371342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3.8</v>
      </c>
      <c r="K114" s="23">
        <f t="shared" si="23"/>
        <v>-92.284000000000006</v>
      </c>
      <c r="L114" s="23">
        <f t="shared" si="23"/>
        <v>-93.799000000000007</v>
      </c>
      <c r="M114" s="23">
        <f>ABS(K114-K112)</f>
        <v>1.1396586535730506</v>
      </c>
      <c r="N114" s="43">
        <f>ABS(L114-L112)</f>
        <v>0.6095997704628644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4 Pos</v>
      </c>
      <c r="E115" s="22" t="str">
        <f t="shared" si="21"/>
        <v>RTS UMi Top 4 Pos</v>
      </c>
      <c r="F115" s="22" t="s">
        <v>47</v>
      </c>
      <c r="G115" s="22" t="str">
        <f t="shared" si="22"/>
        <v>RTS UMi Top 4 Pos S4</v>
      </c>
      <c r="H115" s="23">
        <f>SUMPRODUCT( (RTS!$A$3:$A$1043=A115)*(RTS!$B$3:$B$1043=C115)*(RTS!$E$3:$E$1043=D115)*(RTS!$C$3:$C$1043=F115)*(RTS!$F$3:$F$1043) )</f>
        <v>-91.579178730736999</v>
      </c>
      <c r="I115" s="23">
        <f>SUMPRODUCT( (RTS!$A$3:$A$1043=A115)*(RTS!$B$3:$B$1043=C115)*(RTS!$E$3:$E$1043=D115)*(RTS!$C$3:$C$1043=F115)*(RTS!$G$3:$G$1043) )</f>
        <v>-93.569125541563778</v>
      </c>
      <c r="J115" s="23">
        <f>$J$4</f>
        <v>-0.1</v>
      </c>
      <c r="K115" s="23">
        <f t="shared" si="23"/>
        <v>-91.679178730736993</v>
      </c>
      <c r="L115" s="23">
        <f t="shared" si="23"/>
        <v>-93.669125541563773</v>
      </c>
      <c r="M115" s="23">
        <f>ABS(K115-K112)</f>
        <v>0.53483738431003758</v>
      </c>
      <c r="N115" s="43">
        <f>ABS(L115-L112)</f>
        <v>0.47972531202663049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4 Pos</v>
      </c>
      <c r="E116" s="8" t="str">
        <f t="shared" si="21"/>
        <v>MPAC UMi Top 4 Pos</v>
      </c>
      <c r="F116" s="8" t="s">
        <v>48</v>
      </c>
      <c r="G116" s="8" t="str">
        <f t="shared" si="22"/>
        <v>MPAC UMi Top 4 Pos S6</v>
      </c>
      <c r="H116" s="9">
        <f>SUMPRODUCT( (MPAC!$A$3:$A$1067=A116)*(MPAC!$B$3:$B$1067=C116)*(MPAC!$E$3:$E$1067=D116)*(MPAC!$C$3:$C$1067=F116)*(MPAC!$F$3:$F$1067) )</f>
        <v>-93.113102215575367</v>
      </c>
      <c r="I116" s="9">
        <f>SUMPRODUCT( (MPAC!$A$3:$A$1067=A116)*(MPAC!$B$3:$B$1067=C116)*(MPAC!$E$3:$E$1067=D116)*(MPAC!$C$3:$C$1067=F116)*(MPAC!$G$3:$G$1067) )</f>
        <v>-95.262438372904427</v>
      </c>
      <c r="J116" s="9">
        <v>0</v>
      </c>
      <c r="K116" s="9">
        <f t="shared" si="23"/>
        <v>-93.113102215575367</v>
      </c>
      <c r="L116" s="9">
        <f t="shared" si="23"/>
        <v>-95.262438372904427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1.9831022155753573</v>
      </c>
      <c r="N117" s="44">
        <f>ABS(L117-L116)</f>
        <v>3.83243837290442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3.8</v>
      </c>
      <c r="K118" s="9">
        <f t="shared" si="23"/>
        <v>-93.421000000000006</v>
      </c>
      <c r="L118" s="9">
        <f t="shared" si="23"/>
        <v>-94.990000000000009</v>
      </c>
      <c r="M118" s="9">
        <f>ABS(K118-K116)</f>
        <v>0.30789778442463955</v>
      </c>
      <c r="N118" s="44">
        <f>ABS(L118-L116)</f>
        <v>0.27243837290441775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4 Pos</v>
      </c>
      <c r="E119" s="8" t="str">
        <f t="shared" si="21"/>
        <v>RTS UMi Top 4 Pos</v>
      </c>
      <c r="F119" s="8" t="s">
        <v>48</v>
      </c>
      <c r="G119" s="8" t="str">
        <f t="shared" si="22"/>
        <v>RTS UMi Top 4 Pos S6</v>
      </c>
      <c r="H119" s="9">
        <f>SUMPRODUCT( (RTS!$A$3:$A$1043=A119)*(RTS!$B$3:$B$1043=C119)*(RTS!$E$3:$E$1043=D119)*(RTS!$C$3:$C$1043=F119)*(RTS!$F$3:$F$1043) )</f>
        <v>-93.077068109587259</v>
      </c>
      <c r="I119" s="9">
        <f>SUMPRODUCT( (RTS!$A$3:$A$1043=A119)*(RTS!$B$3:$B$1043=C119)*(RTS!$E$3:$E$1043=D119)*(RTS!$C$3:$C$1043=F119)*(RTS!$G$3:$G$1043) )</f>
        <v>-95.140308463020617</v>
      </c>
      <c r="J119" s="9">
        <f>$J$4</f>
        <v>-0.1</v>
      </c>
      <c r="K119" s="9">
        <f t="shared" si="23"/>
        <v>-93.177068109587253</v>
      </c>
      <c r="L119" s="9">
        <f t="shared" si="23"/>
        <v>-95.240308463020611</v>
      </c>
      <c r="M119" s="9">
        <f>ABS(K119-K116)</f>
        <v>6.3965894011886348E-2</v>
      </c>
      <c r="N119" s="44">
        <f>ABS(L119-L116)</f>
        <v>2.2129909883815913E-2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4 Pos</v>
      </c>
      <c r="E120" s="25" t="str">
        <f t="shared" si="21"/>
        <v>MPAC UMi Top 4 Pos</v>
      </c>
      <c r="F120" s="25" t="s">
        <v>21</v>
      </c>
      <c r="G120" s="25" t="str">
        <f t="shared" si="22"/>
        <v>MPAC UMi Top 4 Pos Z3</v>
      </c>
      <c r="H120" s="26">
        <f>SUMPRODUCT( (MPAC!$A$3:$A$1067=A120)*(MPAC!$B$3:$B$1067=C120)*(MPAC!$E$3:$E$1067=D120)*(MPAC!$C$3:$C$1067=F120)*(MPAC!$F$3:$F$1067) )</f>
        <v>-94.407683071769412</v>
      </c>
      <c r="I120" s="26">
        <f>SUMPRODUCT( (MPAC!$A$3:$A$1067=A120)*(MPAC!$B$3:$B$1067=C120)*(MPAC!$E$3:$E$1067=D120)*(MPAC!$C$3:$C$1067=F120)*(MPAC!$G$3:$G$1067) )</f>
        <v>-96.404265363641883</v>
      </c>
      <c r="J120" s="26">
        <v>0</v>
      </c>
      <c r="K120" s="26">
        <f t="shared" si="23"/>
        <v>-94.407683071769412</v>
      </c>
      <c r="L120" s="26">
        <f t="shared" si="23"/>
        <v>-96.404265363641883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2.6876830717694133</v>
      </c>
      <c r="N121" s="45">
        <f>ABS(L121-L120)</f>
        <v>4.3842653636418731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3.8</v>
      </c>
      <c r="K122" s="26">
        <f t="shared" si="23"/>
        <v>-93.921000000000006</v>
      </c>
      <c r="L122" s="26">
        <f t="shared" si="23"/>
        <v>-95.497</v>
      </c>
      <c r="M122" s="26">
        <f>ABS(K122-K120)</f>
        <v>0.48668307176940573</v>
      </c>
      <c r="N122" s="45">
        <f>ABS(L122-L120)</f>
        <v>0.90726536364188348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O1:P1"/>
    <mergeCell ref="A1:B4"/>
    <mergeCell ref="D1:F1"/>
    <mergeCell ref="G1:I1"/>
    <mergeCell ref="J1:L1"/>
    <mergeCell ref="M1:N1"/>
    <mergeCell ref="A6:B8"/>
    <mergeCell ref="A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D4" sqref="D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87" t="s">
        <v>124</v>
      </c>
      <c r="B1" s="187"/>
      <c r="C1" s="10"/>
      <c r="D1" s="109" t="s">
        <v>56</v>
      </c>
      <c r="E1" s="183"/>
      <c r="F1" s="110"/>
      <c r="G1" s="109" t="s">
        <v>57</v>
      </c>
      <c r="H1" s="183"/>
      <c r="I1" s="110"/>
      <c r="J1" s="109" t="s">
        <v>58</v>
      </c>
      <c r="K1" s="183"/>
      <c r="L1" s="110"/>
      <c r="M1" s="109" t="s">
        <v>60</v>
      </c>
      <c r="N1" s="110"/>
      <c r="O1" s="109" t="s">
        <v>192</v>
      </c>
      <c r="P1" s="110"/>
    </row>
    <row r="2" spans="1:16" x14ac:dyDescent="0.2">
      <c r="A2" s="187"/>
      <c r="B2" s="187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87"/>
      <c r="B3" s="187"/>
      <c r="C3" s="46">
        <v>13</v>
      </c>
      <c r="D3" s="33">
        <v>7</v>
      </c>
      <c r="E3" s="35">
        <f>MAX(N22,N26,N30,N35,N39,N43,N48,N52,N56,N61,N65,N69)</f>
        <v>5.0131872350492159</v>
      </c>
      <c r="F3" s="48">
        <f>MAX(M22,M26,M30,M35,M39,M43,M48,M52,M56,M61,M65,M69)</f>
        <v>5.1391543891871407</v>
      </c>
      <c r="G3" s="34">
        <v>1.6</v>
      </c>
      <c r="H3" s="34">
        <f>MAX(N23,N27,N31,N36,N40,N44,N49,N53,N57,N62,N66,N70)</f>
        <v>1.2871872350492168</v>
      </c>
      <c r="I3" s="2">
        <f>MAX(M23,M27,M31,N36,M40,M44,M49,N53,M57,M62,M66,M70)</f>
        <v>1.4440750627578183</v>
      </c>
      <c r="J3" s="34">
        <v>-0.2</v>
      </c>
      <c r="K3" s="34">
        <f>MAX(N24,N28,N37,N41,N50,N54,N63,N67)</f>
        <v>1.801756094268498</v>
      </c>
      <c r="L3" s="2">
        <f>MAX(M24,M28,M37,M41,M50,M54,M63,M67)</f>
        <v>1.9779825223839538</v>
      </c>
      <c r="M3" s="35">
        <f>MAX(E3,H3,K3)</f>
        <v>5.0131872350492159</v>
      </c>
      <c r="N3" s="35">
        <f>MAX(F3,I3,L3)</f>
        <v>5.1391543891871407</v>
      </c>
      <c r="O3" s="35">
        <f>MAX(H3,K3)</f>
        <v>1.801756094268498</v>
      </c>
      <c r="P3" s="35">
        <f>MAX(I3,L3)</f>
        <v>1.9779825223839538</v>
      </c>
    </row>
    <row r="4" spans="1:16" x14ac:dyDescent="0.2">
      <c r="A4" s="187"/>
      <c r="B4" s="187"/>
      <c r="C4" s="46">
        <v>7</v>
      </c>
      <c r="D4" s="33">
        <v>9.1</v>
      </c>
      <c r="E4" s="35">
        <f>MAX(N74,N78,N82,N87,N91,N95,N100,N104,N108,N113,N117,N121)</f>
        <v>4.0887052110557818</v>
      </c>
      <c r="F4" s="48">
        <f>MAX(M74,M78,M82,M87,M91,M95,M100,M104,M108,M113,M117,M121)</f>
        <v>4.0325959981563955</v>
      </c>
      <c r="G4" s="34">
        <v>3.9</v>
      </c>
      <c r="H4" s="34">
        <f>MAX(N75,N79,N83,N88,N92,N96,N101,N105,N109,N114,N118,N122)</f>
        <v>0.91528019873570088</v>
      </c>
      <c r="I4" s="2">
        <f>MAX(M75,M79,M83,M88,M92,M96,M101,M105,M109,M114,M118,M122)</f>
        <v>1.5105790326722399</v>
      </c>
      <c r="J4" s="34">
        <v>0</v>
      </c>
      <c r="K4" s="34">
        <f>MAX(N76,N80,N89,N93,N102,N106,N115,N119)</f>
        <v>0.8939963618214648</v>
      </c>
      <c r="L4" s="2">
        <f>MAX(M76,M80,M89,M93,M102,M106,M115,M119)</f>
        <v>0.84719786583433176</v>
      </c>
      <c r="M4" s="35">
        <f>MAX(E4,H4,K4)</f>
        <v>4.0887052110557818</v>
      </c>
      <c r="N4" s="35">
        <f>MAX(F4,I4,L4)</f>
        <v>4.0325959981563955</v>
      </c>
      <c r="O4" s="35">
        <f>MAX(H4,K4)</f>
        <v>0.91528019873570088</v>
      </c>
      <c r="P4" s="35">
        <f>MAX(I4,L4)</f>
        <v>1.5105790326722399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8" t="s">
        <v>80</v>
      </c>
      <c r="B6" s="189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8"/>
      <c r="B7" s="189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8"/>
      <c r="B8" s="189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5" t="str">
        <f>CONCATENATE(A1, " harmonization parameters")</f>
        <v>Opt.G harmonization parameters</v>
      </c>
      <c r="B10" s="185"/>
      <c r="C10" s="185"/>
      <c r="D10" s="185"/>
      <c r="E10" s="185"/>
      <c r="F10" s="185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5" t="s">
        <v>83</v>
      </c>
      <c r="B11" s="185"/>
      <c r="C11" s="185"/>
      <c r="D11" s="185"/>
      <c r="E11" s="185" t="s">
        <v>84</v>
      </c>
      <c r="F11" s="185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4" t="s">
        <v>85</v>
      </c>
      <c r="B12" s="184"/>
      <c r="C12" s="184"/>
      <c r="D12" s="184"/>
      <c r="E12" s="184" t="s">
        <v>86</v>
      </c>
      <c r="F12" s="184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4" t="s">
        <v>87</v>
      </c>
      <c r="B13" s="184"/>
      <c r="C13" s="184"/>
      <c r="D13" s="184"/>
      <c r="E13" s="184" t="s">
        <v>106</v>
      </c>
      <c r="F13" s="184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4" t="s">
        <v>88</v>
      </c>
      <c r="B14" s="184"/>
      <c r="C14" s="184"/>
      <c r="D14" s="184"/>
      <c r="E14" s="184" t="s">
        <v>89</v>
      </c>
      <c r="F14" s="184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4" t="s">
        <v>90</v>
      </c>
      <c r="B15" s="184"/>
      <c r="C15" s="184"/>
      <c r="D15" s="184"/>
      <c r="E15" s="186" t="s">
        <v>91</v>
      </c>
      <c r="F15" s="186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4" t="s">
        <v>92</v>
      </c>
      <c r="B16" s="184"/>
      <c r="C16" s="184"/>
      <c r="D16" s="184"/>
      <c r="E16" s="184" t="s">
        <v>196</v>
      </c>
      <c r="F16" s="184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4" t="s">
        <v>95</v>
      </c>
      <c r="B17" s="184"/>
      <c r="C17" s="184"/>
      <c r="D17" s="184"/>
      <c r="E17" s="184" t="s">
        <v>96</v>
      </c>
      <c r="F17" s="184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4" t="s">
        <v>102</v>
      </c>
      <c r="B18" s="184"/>
      <c r="C18" s="184"/>
      <c r="D18" s="184"/>
      <c r="E18" s="184" t="s">
        <v>103</v>
      </c>
      <c r="F18" s="184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189</v>
      </c>
      <c r="E21" s="18" t="str">
        <f t="shared" ref="E21:E31" si="0">CONCATENATE(B21," ",C21," ",D21)</f>
        <v>MPAC UMa Top 3 Pos</v>
      </c>
      <c r="F21" s="18" t="s">
        <v>8</v>
      </c>
      <c r="G21" s="18" t="str">
        <f t="shared" ref="G21:G31" si="1">CONCATENATE(E21," ",F21)</f>
        <v>MPAC UMa Top 3 Pos XT1080</v>
      </c>
      <c r="H21" s="19">
        <f>SUMPRODUCT( (MPAC!$A$3:$A$1067=A21)*(MPAC!$B$3:$B$1067=C21)*(MPAC!$E$3:$E$1067=D21)*(MPAC!$C$3:$C$1067=F21)*(MPAC!$F$3:$F$1067) )</f>
        <v>-86.679845610812862</v>
      </c>
      <c r="I21" s="19">
        <f>SUMPRODUCT( (MPAC!$A$3:$A$1067=A21)*(MPAC!$B$3:$B$1067=C21)*(MPAC!$E$3:$E$1067=D21)*(MPAC!$C$3:$C$1067=F21)*(MPAC!$G$3:$G$1067) )</f>
        <v>-89.032419007886219</v>
      </c>
      <c r="J21" s="19">
        <v>0</v>
      </c>
      <c r="K21" s="19">
        <f>H21+$J21</f>
        <v>-86.679845610812862</v>
      </c>
      <c r="L21" s="19">
        <f>I21+$J21</f>
        <v>-89.032419007886219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7</v>
      </c>
      <c r="K22" s="19">
        <f t="shared" ref="K22:L31" si="2">H22+$J22</f>
        <v>-91.819000000000003</v>
      </c>
      <c r="L22" s="19">
        <f t="shared" si="2"/>
        <v>-92.090999999999994</v>
      </c>
      <c r="M22" s="39">
        <f>ABS(K22-K21)</f>
        <v>5.1391543891871407</v>
      </c>
      <c r="N22" s="39">
        <f>ABS(L22-L21)</f>
        <v>3.0585809921137752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1.6</v>
      </c>
      <c r="K23" s="19">
        <f t="shared" si="2"/>
        <v>-87.216000000000008</v>
      </c>
      <c r="L23" s="19">
        <f t="shared" si="2"/>
        <v>-89.454000000000008</v>
      </c>
      <c r="M23" s="39">
        <f>ABS(K23-K21)</f>
        <v>0.53615438918714631</v>
      </c>
      <c r="N23" s="39">
        <f>ABS(L23-L21)</f>
        <v>0.42158099211378897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3 Pos</v>
      </c>
      <c r="E24" s="18" t="str">
        <f t="shared" si="0"/>
        <v>RTS UMa Top 3 Pos</v>
      </c>
      <c r="F24" s="18" t="s">
        <v>8</v>
      </c>
      <c r="G24" s="18" t="str">
        <f t="shared" si="1"/>
        <v>RTS UMa Top 3 Pos XT1080</v>
      </c>
      <c r="H24" s="19">
        <f>SUMPRODUCT( (RTS!$A$3:$A$1043=A24)*(RTS!$B$3:$B$1043=C24)*(RTS!$E$3:$E$1043=D24)*(RTS!$C$3:$C$1043=F24)*(RTS!$F$3:$F$1043) )</f>
        <v>-88.457828133196813</v>
      </c>
      <c r="I24" s="19">
        <f>SUMPRODUCT( (RTS!$A$3:$A$1043=A24)*(RTS!$B$3:$B$1043=C24)*(RTS!$E$3:$E$1043=D24)*(RTS!$C$3:$C$1043=F24)*(RTS!$G$3:$G$1043) )</f>
        <v>-90.634175102154714</v>
      </c>
      <c r="J24" s="19">
        <f>$J$3</f>
        <v>-0.2</v>
      </c>
      <c r="K24" s="19">
        <f t="shared" si="2"/>
        <v>-88.657828133196816</v>
      </c>
      <c r="L24" s="19">
        <f t="shared" si="2"/>
        <v>-90.834175102154717</v>
      </c>
      <c r="M24" s="39">
        <f>ABS(K24-K21)</f>
        <v>1.9779825223839538</v>
      </c>
      <c r="N24" s="39">
        <f>ABS(L24-L21)</f>
        <v>1.801756094268498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3 Pos</v>
      </c>
      <c r="E25" s="6" t="str">
        <f t="shared" si="0"/>
        <v>MPAC UMa Top 3 Pos</v>
      </c>
      <c r="F25" s="6" t="s">
        <v>20</v>
      </c>
      <c r="G25" s="6" t="str">
        <f t="shared" si="1"/>
        <v>MPAC UMa Top 3 Pos XT1096</v>
      </c>
      <c r="H25" s="7">
        <f>SUMPRODUCT( (MPAC!$A$3:$A$1067=A25)*(MPAC!$B$3:$B$1067=C25)*(MPAC!$E$3:$E$1067=D25)*(MPAC!$C$3:$C$1067=F25)*(MPAC!$F$3:$F$1067) )</f>
        <v>-90.1300625698657</v>
      </c>
      <c r="I25" s="7">
        <f>SUMPRODUCT( (MPAC!$A$3:$A$1067=A25)*(MPAC!$B$3:$B$1067=C25)*(MPAC!$E$3:$E$1067=D25)*(MPAC!$C$3:$C$1067=F25)*(MPAC!$G$3:$G$1067) )</f>
        <v>-92.260390836070314</v>
      </c>
      <c r="J25" s="7">
        <v>0</v>
      </c>
      <c r="K25" s="7">
        <f t="shared" si="2"/>
        <v>-90.1300625698657</v>
      </c>
      <c r="L25" s="7">
        <f t="shared" si="2"/>
        <v>-92.260390836070314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7</v>
      </c>
      <c r="K26" s="7">
        <f t="shared" si="2"/>
        <v>-92.006</v>
      </c>
      <c r="L26" s="7">
        <f t="shared" si="2"/>
        <v>-92.296000000000006</v>
      </c>
      <c r="M26" s="40">
        <f>ABS(K26-K25)</f>
        <v>1.8759374301343001</v>
      </c>
      <c r="N26" s="40">
        <f>ABS(L26-L25)</f>
        <v>3.5609163929692045E-2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1.6</v>
      </c>
      <c r="K27" s="7">
        <f t="shared" si="2"/>
        <v>-89.246000000000009</v>
      </c>
      <c r="L27" s="7">
        <f t="shared" si="2"/>
        <v>-91.242000000000004</v>
      </c>
      <c r="M27" s="40">
        <f>ABS(K27-K25)</f>
        <v>0.88406256986569076</v>
      </c>
      <c r="N27" s="40">
        <f>ABS(L27-L25)</f>
        <v>1.01839083607031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3 Pos</v>
      </c>
      <c r="E28" s="6" t="str">
        <f t="shared" si="0"/>
        <v>RTS UMa Top 3 Pos</v>
      </c>
      <c r="F28" s="6" t="s">
        <v>20</v>
      </c>
      <c r="G28" s="6" t="str">
        <f t="shared" si="1"/>
        <v>RTS UMa Top 3 Pos XT1096</v>
      </c>
      <c r="H28" s="7">
        <f>SUMPRODUCT( (RTS!$A$3:$A$1043=A28)*(RTS!$B$3:$B$1043=C28)*(RTS!$E$3:$E$1043=D28)*(RTS!$C$3:$C$1043=F28)*(RTS!$F$3:$F$1043) )</f>
        <v>-90.89426648848152</v>
      </c>
      <c r="I28" s="7">
        <f>SUMPRODUCT( (RTS!$A$3:$A$1043=A28)*(RTS!$B$3:$B$1043=C28)*(RTS!$E$3:$E$1043=D28)*(RTS!$C$3:$C$1043=F28)*(RTS!$G$3:$G$1043) )</f>
        <v>-92.949903288556669</v>
      </c>
      <c r="J28" s="7">
        <f>$J$3</f>
        <v>-0.2</v>
      </c>
      <c r="K28" s="7">
        <f t="shared" si="2"/>
        <v>-91.094266488481523</v>
      </c>
      <c r="L28" s="7">
        <f t="shared" si="2"/>
        <v>-93.149903288556672</v>
      </c>
      <c r="M28" s="40">
        <f>ABS(K28-K25)</f>
        <v>0.96420391861582289</v>
      </c>
      <c r="N28" s="40">
        <f>ABS(L28-L25)</f>
        <v>0.88951245248635757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3 Pos</v>
      </c>
      <c r="E29" s="20" t="str">
        <f t="shared" si="0"/>
        <v>MPAC UMa Top 3 Pos</v>
      </c>
      <c r="F29" s="20" t="s">
        <v>21</v>
      </c>
      <c r="G29" s="20" t="str">
        <f t="shared" si="1"/>
        <v>MPAC UMa Top 3 Pos Z3</v>
      </c>
      <c r="H29" s="21">
        <f>SUMPRODUCT( (MPAC!$A$3:$A$1067=A29)*(MPAC!$B$3:$B$1067=C29)*(MPAC!$E$3:$E$1067=D29)*(MPAC!$C$3:$C$1067=F29)*(MPAC!$F$3:$F$1067) )</f>
        <v>-87.806075062757827</v>
      </c>
      <c r="I29" s="21">
        <f>SUMPRODUCT( (MPAC!$A$3:$A$1067=A29)*(MPAC!$B$3:$B$1067=C29)*(MPAC!$E$3:$E$1067=D29)*(MPAC!$C$3:$C$1067=F29)*(MPAC!$G$3:$G$1067) )</f>
        <v>-90.135958402999407</v>
      </c>
      <c r="J29" s="21">
        <v>0</v>
      </c>
      <c r="K29" s="21">
        <f t="shared" si="2"/>
        <v>-87.806075062757827</v>
      </c>
      <c r="L29" s="21">
        <f t="shared" si="2"/>
        <v>-90.135958402999407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7</v>
      </c>
      <c r="K30" s="21">
        <f t="shared" si="2"/>
        <v>-90.533000000000001</v>
      </c>
      <c r="L30" s="21">
        <f t="shared" si="2"/>
        <v>-90.825999999999993</v>
      </c>
      <c r="M30" s="41">
        <f>ABS(K30-K29)</f>
        <v>2.726924937242174</v>
      </c>
      <c r="N30" s="41">
        <f>ABS(L30-L29)</f>
        <v>0.69004159700058665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-87.962000000000003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1.6</v>
      </c>
      <c r="K31" s="21">
        <f t="shared" si="2"/>
        <v>-86.362000000000009</v>
      </c>
      <c r="L31" s="21">
        <f t="shared" si="2"/>
        <v>-89.201000000000008</v>
      </c>
      <c r="M31" s="41">
        <f>ABS(K31-K29)</f>
        <v>1.4440750627578183</v>
      </c>
      <c r="N31" s="41">
        <f>ABS(L31-L29)</f>
        <v>0.93495840299939914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3 Pos</v>
      </c>
      <c r="E34" s="18" t="str">
        <f t="shared" ref="E34:E44" si="3">CONCATENATE(B34," ",C34," ",D34)</f>
        <v>MPAC UMi Top 3 Pos</v>
      </c>
      <c r="F34" s="18" t="s">
        <v>8</v>
      </c>
      <c r="G34" s="18" t="str">
        <f t="shared" ref="G34:G44" si="4">CONCATENATE(E34," ",F34)</f>
        <v>MPAC UMi Top 3 Pos XT1080</v>
      </c>
      <c r="H34" s="19">
        <f>SUMPRODUCT( (MPAC!$A$3:$A$1067=A34)*(MPAC!$B$3:$B$1067=C34)*(MPAC!$E$3:$E$1067=D34)*(MPAC!$C$3:$C$1067=F34)*(MPAC!$F$3:$F$1067) )</f>
        <v>-92.706265679566798</v>
      </c>
      <c r="I34" s="19">
        <f>SUMPRODUCT( (MPAC!$A$3:$A$1067=A34)*(MPAC!$B$3:$B$1067=C34)*(MPAC!$E$3:$E$1067=D34)*(MPAC!$C$3:$C$1067=F34)*(MPAC!$G$3:$G$1067) )</f>
        <v>-94.686181696746331</v>
      </c>
      <c r="J34" s="19">
        <v>0</v>
      </c>
      <c r="K34" s="19">
        <f>H34+$J34</f>
        <v>-92.706265679566798</v>
      </c>
      <c r="L34" s="19">
        <f>I34+$J34</f>
        <v>-94.686181696746331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7</v>
      </c>
      <c r="K35" s="19">
        <f t="shared" ref="K35:L44" si="5">H35+$J35</f>
        <v>-91.819000000000003</v>
      </c>
      <c r="L35" s="19">
        <f t="shared" si="5"/>
        <v>-92.090999999999994</v>
      </c>
      <c r="M35" s="39">
        <f>ABS(K35-K34)</f>
        <v>0.88726567956679503</v>
      </c>
      <c r="N35" s="39">
        <f>ABS(L35-L34)</f>
        <v>2.5951816967463373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1.6</v>
      </c>
      <c r="K36" s="19">
        <f t="shared" si="5"/>
        <v>-92.942000000000007</v>
      </c>
      <c r="L36" s="19">
        <f t="shared" si="5"/>
        <v>-94.53</v>
      </c>
      <c r="M36" s="39">
        <f>ABS(K36-K34)</f>
        <v>0.23573432043320963</v>
      </c>
      <c r="N36" s="39">
        <f>ABS(L36-L34)</f>
        <v>0.15618169674633009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3 Pos</v>
      </c>
      <c r="E37" s="18" t="str">
        <f t="shared" si="3"/>
        <v>RTS UMi Top 3 Pos</v>
      </c>
      <c r="F37" s="18" t="s">
        <v>8</v>
      </c>
      <c r="G37" s="18" t="str">
        <f t="shared" si="4"/>
        <v>RTS UMi Top 3 Pos XT1080</v>
      </c>
      <c r="H37" s="19">
        <f>SUMPRODUCT( (RTS!$A$3:$A$1043=A37)*(RTS!$B$3:$B$1043=C37)*(RTS!$E$3:$E$1043=D37)*(RTS!$C$3:$C$1043=F37)*(RTS!$F$3:$F$1043) )</f>
        <v>-93.281058677660639</v>
      </c>
      <c r="I37" s="19">
        <f>SUMPRODUCT( (RTS!$A$3:$A$1043=A37)*(RTS!$B$3:$B$1043=C37)*(RTS!$E$3:$E$1043=D37)*(RTS!$C$3:$C$1043=F37)*(RTS!$G$3:$G$1043) )</f>
        <v>-94.554445606420188</v>
      </c>
      <c r="J37" s="19">
        <f>$J$3</f>
        <v>-0.2</v>
      </c>
      <c r="K37" s="19">
        <f t="shared" si="5"/>
        <v>-93.481058677660641</v>
      </c>
      <c r="L37" s="19">
        <f t="shared" si="5"/>
        <v>-94.754445606420191</v>
      </c>
      <c r="M37" s="39">
        <f>ABS(K37-K34)</f>
        <v>0.77479299809384372</v>
      </c>
      <c r="N37" s="39">
        <f>ABS(L37-L34)</f>
        <v>6.8263909673859757E-2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3 Pos</v>
      </c>
      <c r="E38" s="6" t="str">
        <f t="shared" si="3"/>
        <v>MPAC UMi Top 3 Pos</v>
      </c>
      <c r="F38" s="6" t="s">
        <v>20</v>
      </c>
      <c r="G38" s="6" t="str">
        <f t="shared" si="4"/>
        <v>MPAC UMi Top 3 Pos XT1096</v>
      </c>
      <c r="H38" s="7">
        <f>SUMPRODUCT( (MPAC!$A$3:$A$1067=A38)*(MPAC!$B$3:$B$1067=C38)*(MPAC!$E$3:$E$1067=D38)*(MPAC!$C$3:$C$1067=F38)*(MPAC!$F$3:$F$1067) )</f>
        <v>-95.348692642194976</v>
      </c>
      <c r="I38" s="7">
        <f>SUMPRODUCT( (MPAC!$A$3:$A$1067=A38)*(MPAC!$B$3:$B$1067=C38)*(MPAC!$E$3:$E$1067=D38)*(MPAC!$C$3:$C$1067=F38)*(MPAC!$G$3:$G$1067) )</f>
        <v>-97.309187235049222</v>
      </c>
      <c r="J38" s="7">
        <v>0</v>
      </c>
      <c r="K38" s="7">
        <f t="shared" si="5"/>
        <v>-95.348692642194976</v>
      </c>
      <c r="L38" s="7">
        <f t="shared" si="5"/>
        <v>-97.309187235049222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7</v>
      </c>
      <c r="K39" s="7">
        <f t="shared" si="5"/>
        <v>-92.006</v>
      </c>
      <c r="L39" s="7">
        <f t="shared" si="5"/>
        <v>-92.296000000000006</v>
      </c>
      <c r="M39" s="40">
        <f>ABS(K39-K38)</f>
        <v>3.3426926421949759</v>
      </c>
      <c r="N39" s="40">
        <f>ABS(L39-L38)</f>
        <v>5.0131872350492159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1.6</v>
      </c>
      <c r="K40" s="7">
        <f t="shared" si="5"/>
        <v>-94.465000000000003</v>
      </c>
      <c r="L40" s="7">
        <f t="shared" si="5"/>
        <v>-96.022000000000006</v>
      </c>
      <c r="M40" s="40">
        <f>ABS(K40-K38)</f>
        <v>0.88369264219497268</v>
      </c>
      <c r="N40" s="40">
        <f>ABS(L40-L38)</f>
        <v>1.2871872350492168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3 Pos</v>
      </c>
      <c r="E41" s="6" t="str">
        <f t="shared" si="3"/>
        <v>RTS UMi Top 3 Pos</v>
      </c>
      <c r="F41" s="6" t="s">
        <v>20</v>
      </c>
      <c r="G41" s="6" t="str">
        <f t="shared" si="4"/>
        <v>RTS UMi Top 3 Pos XT1096</v>
      </c>
      <c r="H41" s="7">
        <f>SUMPRODUCT( (RTS!$A$3:$A$1043=A41)*(RTS!$B$3:$B$1043=C41)*(RTS!$E$3:$E$1043=D41)*(RTS!$C$3:$C$1043=F41)*(RTS!$F$3:$F$1043) )</f>
        <v>-95.528409385894705</v>
      </c>
      <c r="I41" s="7">
        <f>SUMPRODUCT( (RTS!$A$3:$A$1043=A41)*(RTS!$B$3:$B$1043=C41)*(RTS!$E$3:$E$1043=D41)*(RTS!$C$3:$C$1043=F41)*(RTS!$G$3:$G$1043) )</f>
        <v>-97.477347413694432</v>
      </c>
      <c r="J41" s="7">
        <f>$J$3</f>
        <v>-0.2</v>
      </c>
      <c r="K41" s="7">
        <f t="shared" si="5"/>
        <v>-95.728409385894707</v>
      </c>
      <c r="L41" s="7">
        <f t="shared" si="5"/>
        <v>-97.677347413694434</v>
      </c>
      <c r="M41" s="40">
        <f>ABS(K41-K38)</f>
        <v>0.3797167436997313</v>
      </c>
      <c r="N41" s="40">
        <f>ABS(L41-L38)</f>
        <v>0.368160178645212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3 Pos</v>
      </c>
      <c r="E42" s="20" t="str">
        <f t="shared" si="3"/>
        <v>MPAC UMi Top 3 Pos</v>
      </c>
      <c r="F42" s="20" t="s">
        <v>21</v>
      </c>
      <c r="G42" s="20" t="str">
        <f t="shared" si="4"/>
        <v>MPAC UMi Top 3 Pos Z3</v>
      </c>
      <c r="H42" s="21">
        <f>SUMPRODUCT( (MPAC!$A$3:$A$1067=A42)*(MPAC!$B$3:$B$1067=C42)*(MPAC!$E$3:$E$1067=D42)*(MPAC!$C$3:$C$1067=F42)*(MPAC!$F$3:$F$1067) )</f>
        <v>-93.231794475170744</v>
      </c>
      <c r="I42" s="21">
        <f>SUMPRODUCT( (MPAC!$A$3:$A$1067=A42)*(MPAC!$B$3:$B$1067=C42)*(MPAC!$E$3:$E$1067=D42)*(MPAC!$C$3:$C$1067=F42)*(MPAC!$G$3:$G$1067) )</f>
        <v>-95.259125973382467</v>
      </c>
      <c r="J42" s="21">
        <v>0</v>
      </c>
      <c r="K42" s="21">
        <f t="shared" si="5"/>
        <v>-93.231794475170744</v>
      </c>
      <c r="L42" s="21">
        <f t="shared" si="5"/>
        <v>-95.259125973382467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7</v>
      </c>
      <c r="K43" s="21">
        <f t="shared" si="5"/>
        <v>-90.533000000000001</v>
      </c>
      <c r="L43" s="21">
        <f t="shared" si="5"/>
        <v>-90.825999999999993</v>
      </c>
      <c r="M43" s="41">
        <f>ABS(K43-K42)</f>
        <v>2.6987944751707431</v>
      </c>
      <c r="N43" s="41">
        <f>ABS(L43-L42)</f>
        <v>4.4331259733824737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1.6</v>
      </c>
      <c r="K44" s="21">
        <f t="shared" si="5"/>
        <v>-92.706000000000003</v>
      </c>
      <c r="L44" s="21">
        <f t="shared" si="5"/>
        <v>-94.25200000000001</v>
      </c>
      <c r="M44" s="41">
        <f>ABS(K44-K42)</f>
        <v>0.52579447517074129</v>
      </c>
      <c r="N44" s="41">
        <f>ABS(L44-L42)</f>
        <v>1.0071259733824576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3 Pos</v>
      </c>
      <c r="E47" s="18" t="str">
        <f t="shared" ref="E47:E57" si="6">CONCATENATE(B47," ",C47," ",D47)</f>
        <v>MPAC UMa Top 3 Pos</v>
      </c>
      <c r="F47" s="18" t="s">
        <v>8</v>
      </c>
      <c r="G47" s="18" t="str">
        <f t="shared" ref="G47:G57" si="7">CONCATENATE(E47," ",F47)</f>
        <v>MPAC UMa Top 3 Pos XT1080</v>
      </c>
      <c r="H47" s="19">
        <f>SUMPRODUCT( (MPAC!$A$3:$A$1067=A47)*(MPAC!$B$3:$B$1067=C47)*(MPAC!$E$3:$E$1067=D47)*(MPAC!$C$3:$C$1067=F47)*(MPAC!$F$3:$F$1067) )</f>
        <v>-86.679845610812862</v>
      </c>
      <c r="I47" s="19">
        <f>SUMPRODUCT( (MPAC!$A$3:$A$1067=A47)*(MPAC!$B$3:$B$1067=C47)*(MPAC!$E$3:$E$1067=D47)*(MPAC!$C$3:$C$1067=F47)*(MPAC!$G$3:$G$1067) )</f>
        <v>-89.032419007886219</v>
      </c>
      <c r="J47" s="19">
        <v>0</v>
      </c>
      <c r="K47" s="19">
        <f>H47+$J47</f>
        <v>-86.679845610812862</v>
      </c>
      <c r="L47" s="19">
        <f>I47+$J47</f>
        <v>-89.032419007886219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7</v>
      </c>
      <c r="K48" s="19">
        <f t="shared" ref="K48:L57" si="8">H48+$J48</f>
        <v>-91.819000000000003</v>
      </c>
      <c r="L48" s="19">
        <f t="shared" si="8"/>
        <v>-92.090999999999994</v>
      </c>
      <c r="M48" s="39">
        <f>ABS(K48-K47)</f>
        <v>5.1391543891871407</v>
      </c>
      <c r="N48" s="39">
        <f>ABS(L48-L47)</f>
        <v>3.0585809921137752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1.6</v>
      </c>
      <c r="K49" s="19">
        <f t="shared" si="8"/>
        <v>-87.216000000000008</v>
      </c>
      <c r="L49" s="19">
        <f t="shared" si="8"/>
        <v>-89.454000000000008</v>
      </c>
      <c r="M49" s="39">
        <f>ABS(K49-K47)</f>
        <v>0.53615438918714631</v>
      </c>
      <c r="N49" s="39">
        <f>ABS(L49-L47)</f>
        <v>0.42158099211378897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3 Pos</v>
      </c>
      <c r="E50" s="18" t="str">
        <f t="shared" si="6"/>
        <v>RTS UMa Top 3 Pos</v>
      </c>
      <c r="F50" s="18" t="s">
        <v>8</v>
      </c>
      <c r="G50" s="18" t="str">
        <f t="shared" si="7"/>
        <v>RTS UMa Top 3 Pos XT1080</v>
      </c>
      <c r="H50" s="19">
        <f>SUMPRODUCT( (RTS!$A$3:$A$1043=A50)*(RTS!$B$3:$B$1043=C50)*(RTS!$E$3:$E$1043=D50)*(RTS!$C$3:$C$1043=F50)*(RTS!$F$3:$F$1043) )</f>
        <v>-88.457828133196813</v>
      </c>
      <c r="I50" s="19">
        <f>SUMPRODUCT( (RTS!$A$3:$A$1043=A50)*(RTS!$B$3:$B$1043=C50)*(RTS!$E$3:$E$1043=D50)*(RTS!$C$3:$C$1043=F50)*(RTS!$G$3:$G$1043) )</f>
        <v>-90.634175102154714</v>
      </c>
      <c r="J50" s="19">
        <f>$J$3</f>
        <v>-0.2</v>
      </c>
      <c r="K50" s="19">
        <f t="shared" si="8"/>
        <v>-88.657828133196816</v>
      </c>
      <c r="L50" s="19">
        <f t="shared" si="8"/>
        <v>-90.834175102154717</v>
      </c>
      <c r="M50" s="39">
        <f>ABS(K50-K47)</f>
        <v>1.9779825223839538</v>
      </c>
      <c r="N50" s="39">
        <f>ABS(L50-L47)</f>
        <v>1.801756094268498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3 Pos</v>
      </c>
      <c r="E51" s="6" t="str">
        <f t="shared" si="6"/>
        <v>MPAC UMa Top 3 Pos</v>
      </c>
      <c r="F51" s="6" t="s">
        <v>20</v>
      </c>
      <c r="G51" s="6" t="str">
        <f t="shared" si="7"/>
        <v>MPAC UMa Top 3 Pos XT1096</v>
      </c>
      <c r="H51" s="7">
        <f>SUMPRODUCT( (MPAC!$A$3:$A$1067=A51)*(MPAC!$B$3:$B$1067=C51)*(MPAC!$E$3:$E$1067=D51)*(MPAC!$C$3:$C$1067=F51)*(MPAC!$F$3:$F$1067) )</f>
        <v>-90.1300625698657</v>
      </c>
      <c r="I51" s="7">
        <f>SUMPRODUCT( (MPAC!$A$3:$A$1067=A51)*(MPAC!$B$3:$B$1067=C51)*(MPAC!$E$3:$E$1067=D51)*(MPAC!$C$3:$C$1067=F51)*(MPAC!$G$3:$G$1067) )</f>
        <v>-92.260390836070314</v>
      </c>
      <c r="J51" s="7">
        <v>0</v>
      </c>
      <c r="K51" s="7">
        <f t="shared" si="8"/>
        <v>-90.1300625698657</v>
      </c>
      <c r="L51" s="7">
        <f t="shared" si="8"/>
        <v>-92.260390836070314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7</v>
      </c>
      <c r="K52" s="7">
        <f t="shared" si="8"/>
        <v>-92.006</v>
      </c>
      <c r="L52" s="7">
        <f t="shared" si="8"/>
        <v>-92.296000000000006</v>
      </c>
      <c r="M52" s="40">
        <f>ABS(K52-K51)</f>
        <v>1.8759374301343001</v>
      </c>
      <c r="N52" s="40">
        <f>ABS(L52-L51)</f>
        <v>3.5609163929692045E-2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1.6</v>
      </c>
      <c r="K53" s="7">
        <f t="shared" si="8"/>
        <v>-89.246000000000009</v>
      </c>
      <c r="L53" s="7">
        <f t="shared" si="8"/>
        <v>-91.242000000000004</v>
      </c>
      <c r="M53" s="40">
        <f>ABS(K53-K51)</f>
        <v>0.88406256986569076</v>
      </c>
      <c r="N53" s="40">
        <f>ABS(L53-L51)</f>
        <v>1.01839083607031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3 Pos</v>
      </c>
      <c r="E54" s="6" t="str">
        <f t="shared" si="6"/>
        <v>RTS UMa Top 3 Pos</v>
      </c>
      <c r="F54" s="6" t="s">
        <v>20</v>
      </c>
      <c r="G54" s="6" t="str">
        <f t="shared" si="7"/>
        <v>RTS UMa Top 3 Pos XT1096</v>
      </c>
      <c r="H54" s="7">
        <f>SUMPRODUCT( (RTS!$A$3:$A$1043=A54)*(RTS!$B$3:$B$1043=C54)*(RTS!$E$3:$E$1043=D54)*(RTS!$C$3:$C$1043=F54)*(RTS!$F$3:$F$1043) )</f>
        <v>-90.89426648848152</v>
      </c>
      <c r="I54" s="7">
        <f>SUMPRODUCT( (RTS!$A$3:$A$1043=A54)*(RTS!$B$3:$B$1043=C54)*(RTS!$E$3:$E$1043=D54)*(RTS!$C$3:$C$1043=F54)*(RTS!$G$3:$G$1043) )</f>
        <v>-92.949903288556669</v>
      </c>
      <c r="J54" s="7">
        <f>$J$3</f>
        <v>-0.2</v>
      </c>
      <c r="K54" s="7">
        <f t="shared" si="8"/>
        <v>-91.094266488481523</v>
      </c>
      <c r="L54" s="7">
        <f t="shared" si="8"/>
        <v>-93.149903288556672</v>
      </c>
      <c r="M54" s="40">
        <f>ABS(K54-K51)</f>
        <v>0.96420391861582289</v>
      </c>
      <c r="N54" s="40">
        <f>ABS(L54-L51)</f>
        <v>0.88951245248635757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3 Pos</v>
      </c>
      <c r="E55" s="20" t="str">
        <f t="shared" si="6"/>
        <v>MPAC UMa Top 3 Pos</v>
      </c>
      <c r="F55" s="20" t="s">
        <v>21</v>
      </c>
      <c r="G55" s="20" t="str">
        <f t="shared" si="7"/>
        <v>MPAC UMa Top 3 Pos Z3</v>
      </c>
      <c r="H55" s="21">
        <f>SUMPRODUCT( (MPAC!$A$3:$A$1067=A55)*(MPAC!$B$3:$B$1067=C55)*(MPAC!$E$3:$E$1067=D55)*(MPAC!$C$3:$C$1067=F55)*(MPAC!$F$3:$F$1067) )</f>
        <v>-87.806075062757827</v>
      </c>
      <c r="I55" s="21">
        <f>SUMPRODUCT( (MPAC!$A$3:$A$1067=A55)*(MPAC!$B$3:$B$1067=C55)*(MPAC!$E$3:$E$1067=D55)*(MPAC!$C$3:$C$1067=F55)*(MPAC!$G$3:$G$1067) )</f>
        <v>-90.135958402999407</v>
      </c>
      <c r="J55" s="21">
        <v>0</v>
      </c>
      <c r="K55" s="21">
        <f t="shared" si="8"/>
        <v>-87.806075062757827</v>
      </c>
      <c r="L55" s="21">
        <f t="shared" si="8"/>
        <v>-90.135958402999407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7</v>
      </c>
      <c r="K56" s="21">
        <f t="shared" si="8"/>
        <v>-90.533000000000001</v>
      </c>
      <c r="L56" s="21">
        <f t="shared" si="8"/>
        <v>-90.825999999999993</v>
      </c>
      <c r="M56" s="41">
        <f>ABS(K56-K55)</f>
        <v>2.726924937242174</v>
      </c>
      <c r="N56" s="41">
        <f>ABS(L56-L55)</f>
        <v>0.69004159700058665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-87.962000000000003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1.6</v>
      </c>
      <c r="K57" s="21">
        <f t="shared" si="8"/>
        <v>-86.362000000000009</v>
      </c>
      <c r="L57" s="21">
        <f t="shared" si="8"/>
        <v>-89.201000000000008</v>
      </c>
      <c r="M57" s="41">
        <f>ABS(K57-K55)</f>
        <v>1.4440750627578183</v>
      </c>
      <c r="N57" s="41">
        <f>ABS(L57-L55)</f>
        <v>0.93495840299939914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3 Pos</v>
      </c>
      <c r="E60" s="18" t="str">
        <f t="shared" ref="E60:E70" si="9">CONCATENATE(B60," ",C60," ",D60)</f>
        <v>MPAC UMi Top 3 Pos</v>
      </c>
      <c r="F60" s="18" t="s">
        <v>8</v>
      </c>
      <c r="G60" s="18" t="str">
        <f t="shared" ref="G60:G70" si="10">CONCATENATE(E60," ",F60)</f>
        <v>MPAC UMi Top 3 Pos XT1080</v>
      </c>
      <c r="H60" s="19">
        <f>SUMPRODUCT( (MPAC!$A$3:$A$1067=A60)*(MPAC!$B$3:$B$1067=C60)*(MPAC!$E$3:$E$1067=D60)*(MPAC!$C$3:$C$1067=F60)*(MPAC!$F$3:$F$1067) )</f>
        <v>-92.706265679566798</v>
      </c>
      <c r="I60" s="19">
        <f>SUMPRODUCT( (MPAC!$A$3:$A$1067=A60)*(MPAC!$B$3:$B$1067=C60)*(MPAC!$E$3:$E$1067=D60)*(MPAC!$C$3:$C$1067=F60)*(MPAC!$G$3:$G$1067) )</f>
        <v>-94.686181696746331</v>
      </c>
      <c r="J60" s="19">
        <v>0</v>
      </c>
      <c r="K60" s="19">
        <f>H60+$J60</f>
        <v>-92.706265679566798</v>
      </c>
      <c r="L60" s="19">
        <f>I60+$J60</f>
        <v>-94.686181696746331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7</v>
      </c>
      <c r="K61" s="19">
        <f t="shared" ref="K61:L70" si="11">H61+$J61</f>
        <v>-91.819000000000003</v>
      </c>
      <c r="L61" s="19">
        <f t="shared" si="11"/>
        <v>-92.090999999999994</v>
      </c>
      <c r="M61" s="39">
        <f>ABS(K61-K60)</f>
        <v>0.88726567956679503</v>
      </c>
      <c r="N61" s="39">
        <f>ABS(L61-L60)</f>
        <v>2.5951816967463373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1.6</v>
      </c>
      <c r="K62" s="19">
        <f t="shared" si="11"/>
        <v>-92.942000000000007</v>
      </c>
      <c r="L62" s="19">
        <f t="shared" si="11"/>
        <v>-94.53</v>
      </c>
      <c r="M62" s="39">
        <f>ABS(K62-K60)</f>
        <v>0.23573432043320963</v>
      </c>
      <c r="N62" s="39">
        <f>ABS(L62-L60)</f>
        <v>0.15618169674633009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3 Pos</v>
      </c>
      <c r="E63" s="18" t="str">
        <f t="shared" si="9"/>
        <v>RTS UMi Top 3 Pos</v>
      </c>
      <c r="F63" s="18" t="s">
        <v>8</v>
      </c>
      <c r="G63" s="18" t="str">
        <f t="shared" si="10"/>
        <v>RTS UMi Top 3 Pos XT1080</v>
      </c>
      <c r="H63" s="19">
        <f>SUMPRODUCT( (RTS!$A$3:$A$1043=A63)*(RTS!$B$3:$B$1043=C63)*(RTS!$E$3:$E$1043=D63)*(RTS!$C$3:$C$1043=F63)*(RTS!$F$3:$F$1043) )</f>
        <v>-93.281058677660639</v>
      </c>
      <c r="I63" s="19">
        <f>SUMPRODUCT( (RTS!$A$3:$A$1043=A63)*(RTS!$B$3:$B$1043=C63)*(RTS!$E$3:$E$1043=D63)*(RTS!$C$3:$C$1043=F63)*(RTS!$G$3:$G$1043) )</f>
        <v>-94.554445606420188</v>
      </c>
      <c r="J63" s="19">
        <f>$J$3</f>
        <v>-0.2</v>
      </c>
      <c r="K63" s="19">
        <f t="shared" si="11"/>
        <v>-93.481058677660641</v>
      </c>
      <c r="L63" s="19">
        <f t="shared" si="11"/>
        <v>-94.754445606420191</v>
      </c>
      <c r="M63" s="39">
        <f>ABS(K63-K60)</f>
        <v>0.77479299809384372</v>
      </c>
      <c r="N63" s="39">
        <f>ABS(L63-L60)</f>
        <v>6.8263909673859757E-2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3 Pos</v>
      </c>
      <c r="E64" s="6" t="str">
        <f t="shared" si="9"/>
        <v>MPAC UMi Top 3 Pos</v>
      </c>
      <c r="F64" s="6" t="s">
        <v>20</v>
      </c>
      <c r="G64" s="6" t="str">
        <f t="shared" si="10"/>
        <v>MPAC UMi Top 3 Pos XT1096</v>
      </c>
      <c r="H64" s="7">
        <f>SUMPRODUCT( (MPAC!$A$3:$A$1067=A64)*(MPAC!$B$3:$B$1067=C64)*(MPAC!$E$3:$E$1067=D64)*(MPAC!$C$3:$C$1067=F64)*(MPAC!$F$3:$F$1067) )</f>
        <v>-95.348692642194976</v>
      </c>
      <c r="I64" s="7">
        <f>SUMPRODUCT( (MPAC!$A$3:$A$1067=A64)*(MPAC!$B$3:$B$1067=C64)*(MPAC!$E$3:$E$1067=D64)*(MPAC!$C$3:$C$1067=F64)*(MPAC!$G$3:$G$1067) )</f>
        <v>-97.309187235049222</v>
      </c>
      <c r="J64" s="7">
        <v>0</v>
      </c>
      <c r="K64" s="7">
        <f t="shared" si="11"/>
        <v>-95.348692642194976</v>
      </c>
      <c r="L64" s="7">
        <f t="shared" si="11"/>
        <v>-97.309187235049222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7</v>
      </c>
      <c r="K65" s="7">
        <f t="shared" si="11"/>
        <v>-92.006</v>
      </c>
      <c r="L65" s="7">
        <f t="shared" si="11"/>
        <v>-92.296000000000006</v>
      </c>
      <c r="M65" s="40">
        <f>ABS(K65-K64)</f>
        <v>3.3426926421949759</v>
      </c>
      <c r="N65" s="40">
        <f>ABS(L65-L64)</f>
        <v>5.0131872350492159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1.6</v>
      </c>
      <c r="K66" s="7">
        <f t="shared" si="11"/>
        <v>-94.465000000000003</v>
      </c>
      <c r="L66" s="7">
        <f t="shared" si="11"/>
        <v>-96.022000000000006</v>
      </c>
      <c r="M66" s="40">
        <f>ABS(K66-K64)</f>
        <v>0.88369264219497268</v>
      </c>
      <c r="N66" s="40">
        <f>ABS(L66-L64)</f>
        <v>1.2871872350492168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3 Pos</v>
      </c>
      <c r="E67" s="6" t="str">
        <f t="shared" si="9"/>
        <v>RTS UMi Top 3 Pos</v>
      </c>
      <c r="F67" s="6" t="s">
        <v>20</v>
      </c>
      <c r="G67" s="6" t="str">
        <f t="shared" si="10"/>
        <v>RTS UMi Top 3 Pos XT1096</v>
      </c>
      <c r="H67" s="7">
        <f>SUMPRODUCT( (RTS!$A$3:$A$1043=A67)*(RTS!$B$3:$B$1043=C67)*(RTS!$E$3:$E$1043=D67)*(RTS!$C$3:$C$1043=F67)*(RTS!$F$3:$F$1043) )</f>
        <v>-95.528409385894705</v>
      </c>
      <c r="I67" s="7">
        <f>SUMPRODUCT( (RTS!$A$3:$A$1043=A67)*(RTS!$B$3:$B$1043=C67)*(RTS!$E$3:$E$1043=D67)*(RTS!$C$3:$C$1043=F67)*(RTS!$G$3:$G$1043) )</f>
        <v>-97.477347413694432</v>
      </c>
      <c r="J67" s="7">
        <f>$J$3</f>
        <v>-0.2</v>
      </c>
      <c r="K67" s="7">
        <f t="shared" si="11"/>
        <v>-95.728409385894707</v>
      </c>
      <c r="L67" s="7">
        <f t="shared" si="11"/>
        <v>-97.677347413694434</v>
      </c>
      <c r="M67" s="40">
        <f>ABS(K67-K64)</f>
        <v>0.3797167436997313</v>
      </c>
      <c r="N67" s="40">
        <f>ABS(L67-L64)</f>
        <v>0.368160178645212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3 Pos</v>
      </c>
      <c r="E68" s="20" t="str">
        <f t="shared" si="9"/>
        <v>MPAC UMi Top 3 Pos</v>
      </c>
      <c r="F68" s="20" t="s">
        <v>21</v>
      </c>
      <c r="G68" s="20" t="str">
        <f t="shared" si="10"/>
        <v>MPAC UMi Top 3 Pos Z3</v>
      </c>
      <c r="H68" s="21">
        <f>SUMPRODUCT( (MPAC!$A$3:$A$1067=A68)*(MPAC!$B$3:$B$1067=C68)*(MPAC!$E$3:$E$1067=D68)*(MPAC!$C$3:$C$1067=F68)*(MPAC!$F$3:$F$1067) )</f>
        <v>-93.231794475170744</v>
      </c>
      <c r="I68" s="21">
        <f>SUMPRODUCT( (MPAC!$A$3:$A$1067=A68)*(MPAC!$B$3:$B$1067=C68)*(MPAC!$E$3:$E$1067=D68)*(MPAC!$C$3:$C$1067=F68)*(MPAC!$G$3:$G$1067) )</f>
        <v>-95.259125973382467</v>
      </c>
      <c r="J68" s="21">
        <v>0</v>
      </c>
      <c r="K68" s="21">
        <f t="shared" si="11"/>
        <v>-93.231794475170744</v>
      </c>
      <c r="L68" s="21">
        <f t="shared" si="11"/>
        <v>-95.259125973382467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7</v>
      </c>
      <c r="K69" s="21">
        <f t="shared" si="11"/>
        <v>-90.533000000000001</v>
      </c>
      <c r="L69" s="21">
        <f t="shared" si="11"/>
        <v>-90.825999999999993</v>
      </c>
      <c r="M69" s="41">
        <f>ABS(K69-K68)</f>
        <v>2.6987944751707431</v>
      </c>
      <c r="N69" s="41">
        <f>ABS(L69-L68)</f>
        <v>4.4331259733824737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1.6</v>
      </c>
      <c r="K70" s="21">
        <f t="shared" si="11"/>
        <v>-92.706000000000003</v>
      </c>
      <c r="L70" s="21">
        <f t="shared" si="11"/>
        <v>-94.25200000000001</v>
      </c>
      <c r="M70" s="41">
        <f>ABS(K70-K68)</f>
        <v>0.52579447517074129</v>
      </c>
      <c r="N70" s="41">
        <f>ABS(L70-L68)</f>
        <v>1.0071259733824576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3 Pos</v>
      </c>
      <c r="E73" s="22" t="str">
        <f t="shared" ref="E73:E83" si="12">CONCATENATE(B73," ",C73," ",D73)</f>
        <v>MPAC UMa Top 3 Pos</v>
      </c>
      <c r="F73" s="22" t="s">
        <v>47</v>
      </c>
      <c r="G73" s="22" t="str">
        <f t="shared" ref="G73:G83" si="13">CONCATENATE(E73," ",F73)</f>
        <v>MPAC UMa Top 3 Pos S4</v>
      </c>
      <c r="H73" s="23">
        <f>SUMPRODUCT( (MPAC!$A$3:$A$1067=A73)*(MPAC!$B$3:$B$1067=C73)*(MPAC!$E$3:$E$1067=D73)*(MPAC!$C$3:$C$1067=F73)*(MPAC!$F$3:$F$1067) )</f>
        <v>-85.997404001843606</v>
      </c>
      <c r="I73" s="23">
        <f>SUMPRODUCT( (MPAC!$A$3:$A$1067=A73)*(MPAC!$B$3:$B$1067=C73)*(MPAC!$E$3:$E$1067=D73)*(MPAC!$C$3:$C$1067=F73)*(MPAC!$G$3:$G$1067) )</f>
        <v>-88.13628019873569</v>
      </c>
      <c r="J73" s="23">
        <v>0</v>
      </c>
      <c r="K73" s="23">
        <f>H73+$J73</f>
        <v>-85.997404001843606</v>
      </c>
      <c r="L73" s="23">
        <f>I73+$J73</f>
        <v>-88.13628019873569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4.0325959981563955</v>
      </c>
      <c r="N74" s="43">
        <f>ABS(L74-L73)</f>
        <v>2.3237198012643177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3.9</v>
      </c>
      <c r="K75" s="23">
        <f t="shared" si="14"/>
        <v>-85.289999999999992</v>
      </c>
      <c r="L75" s="23">
        <f t="shared" si="14"/>
        <v>-87.220999999999989</v>
      </c>
      <c r="M75" s="23">
        <f>ABS(K75-K73)</f>
        <v>0.70740400184361363</v>
      </c>
      <c r="N75" s="43">
        <f>ABS(L75-L73)</f>
        <v>0.91528019873570088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3 Pos</v>
      </c>
      <c r="E76" s="22" t="str">
        <f t="shared" si="12"/>
        <v>RTS UMa Top 3 Pos</v>
      </c>
      <c r="F76" s="22" t="s">
        <v>47</v>
      </c>
      <c r="G76" s="22" t="str">
        <f t="shared" si="13"/>
        <v>RTS UMa Top 3 Pos S4</v>
      </c>
      <c r="H76" s="23">
        <f>SUMPRODUCT( (RTS!$A$3:$A$1043=A76)*(RTS!$B$3:$B$1043=C76)*(RTS!$E$3:$E$1043=D76)*(RTS!$C$3:$C$1043=F76)*(RTS!$F$3:$F$1043) )</f>
        <v>-86.71777215952973</v>
      </c>
      <c r="I76" s="23">
        <f>SUMPRODUCT( (RTS!$A$3:$A$1043=A76)*(RTS!$B$3:$B$1043=C76)*(RTS!$E$3:$E$1043=D76)*(RTS!$C$3:$C$1043=F76)*(RTS!$G$3:$G$1043) )</f>
        <v>-89.030276560557155</v>
      </c>
      <c r="J76" s="23">
        <f>$J$4</f>
        <v>0</v>
      </c>
      <c r="K76" s="23">
        <f t="shared" si="14"/>
        <v>-86.71777215952973</v>
      </c>
      <c r="L76" s="23">
        <f t="shared" si="14"/>
        <v>-89.030276560557155</v>
      </c>
      <c r="M76" s="23">
        <f>ABS(K76-K73)</f>
        <v>0.72036815768612428</v>
      </c>
      <c r="N76" s="43">
        <f>ABS(L76-L73)</f>
        <v>0.8939963618214648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3 Pos</v>
      </c>
      <c r="E77" s="8" t="str">
        <f t="shared" si="12"/>
        <v>MPAC UMa Top 3 Pos</v>
      </c>
      <c r="F77" s="8" t="s">
        <v>48</v>
      </c>
      <c r="G77" s="8" t="str">
        <f t="shared" si="13"/>
        <v>MPAC UMa Top 3 Pos S6</v>
      </c>
      <c r="H77" s="9">
        <f>SUMPRODUCT( (MPAC!$A$3:$A$1067=A77)*(MPAC!$B$3:$B$1067=C77)*(MPAC!$E$3:$E$1067=D77)*(MPAC!$C$3:$C$1067=F77)*(MPAC!$F$3:$F$1067) )</f>
        <v>-88.145868875777865</v>
      </c>
      <c r="I77" s="9">
        <f>SUMPRODUCT( (MPAC!$A$3:$A$1067=A77)*(MPAC!$B$3:$B$1067=C77)*(MPAC!$E$3:$E$1067=D77)*(MPAC!$C$3:$C$1067=F77)*(MPAC!$G$3:$G$1067) )</f>
        <v>-90.199603797499122</v>
      </c>
      <c r="J77" s="9">
        <v>0</v>
      </c>
      <c r="K77" s="9">
        <f t="shared" si="14"/>
        <v>-88.145868875777865</v>
      </c>
      <c r="L77" s="9">
        <f t="shared" si="14"/>
        <v>-90.199603797499122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2.9841311242221451</v>
      </c>
      <c r="N78" s="44">
        <f>ABS(L78-L77)</f>
        <v>1.2303962025008843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3.9</v>
      </c>
      <c r="K79" s="9">
        <f t="shared" si="14"/>
        <v>-87.590999999999994</v>
      </c>
      <c r="L79" s="9">
        <f t="shared" si="14"/>
        <v>-89.375999999999991</v>
      </c>
      <c r="M79" s="9">
        <f>ABS(K79-K77)</f>
        <v>0.55486887577787058</v>
      </c>
      <c r="N79" s="44">
        <f>ABS(L79-L77)</f>
        <v>0.82360379749913193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3 Pos</v>
      </c>
      <c r="E80" s="8" t="str">
        <f t="shared" si="12"/>
        <v>RTS UMa Top 3 Pos</v>
      </c>
      <c r="F80" s="8" t="s">
        <v>48</v>
      </c>
      <c r="G80" s="8" t="str">
        <f t="shared" si="13"/>
        <v>RTS UMa Top 3 Pos S6</v>
      </c>
      <c r="H80" s="9">
        <f>SUMPRODUCT( (RTS!$A$3:$A$1043=A80)*(RTS!$B$3:$B$1043=C80)*(RTS!$E$3:$E$1043=D80)*(RTS!$C$3:$C$1043=F80)*(RTS!$F$3:$F$1043) )</f>
        <v>-87.86132816975163</v>
      </c>
      <c r="I80" s="9">
        <f>SUMPRODUCT( (RTS!$A$3:$A$1043=A80)*(RTS!$B$3:$B$1043=C80)*(RTS!$E$3:$E$1043=D80)*(RTS!$C$3:$C$1043=F80)*(RTS!$G$3:$G$1043) )</f>
        <v>-89.819438480160812</v>
      </c>
      <c r="J80" s="9">
        <f>$J$4</f>
        <v>0</v>
      </c>
      <c r="K80" s="9">
        <f t="shared" si="14"/>
        <v>-87.86132816975163</v>
      </c>
      <c r="L80" s="9">
        <f t="shared" si="14"/>
        <v>-89.819438480160812</v>
      </c>
      <c r="M80" s="9">
        <f>ABS(K80-K77)</f>
        <v>0.2845407060262346</v>
      </c>
      <c r="N80" s="44">
        <f>ABS(L80-L77)</f>
        <v>0.38016531733831016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3 Pos</v>
      </c>
      <c r="E81" s="25" t="str">
        <f t="shared" si="12"/>
        <v>MPAC UMa Top 3 Pos</v>
      </c>
      <c r="F81" s="25" t="s">
        <v>21</v>
      </c>
      <c r="G81" s="25" t="str">
        <f t="shared" si="13"/>
        <v>MPAC UMa Top 3 Pos Z3</v>
      </c>
      <c r="H81" s="26">
        <f>SUMPRODUCT( (MPAC!$A$3:$A$1067=A81)*(MPAC!$B$3:$B$1067=C81)*(MPAC!$E$3:$E$1067=D81)*(MPAC!$C$3:$C$1067=F81)*(MPAC!$F$3:$F$1067) )</f>
        <v>-88.925579032672232</v>
      </c>
      <c r="I81" s="26">
        <f>SUMPRODUCT( (MPAC!$A$3:$A$1067=A81)*(MPAC!$B$3:$B$1067=C81)*(MPAC!$E$3:$E$1067=D81)*(MPAC!$C$3:$C$1067=F81)*(MPAC!$G$3:$G$1067) )</f>
        <v>-91.02333949820617</v>
      </c>
      <c r="J81" s="26">
        <v>0</v>
      </c>
      <c r="K81" s="26">
        <f t="shared" si="14"/>
        <v>-88.925579032672232</v>
      </c>
      <c r="L81" s="26">
        <f t="shared" si="14"/>
        <v>-91.02333949820617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2.7944209673277669</v>
      </c>
      <c r="N82" s="45">
        <f>ABS(L82-L81)</f>
        <v>0.99666050179384058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-91.314999999999998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3.9</v>
      </c>
      <c r="K83" s="26">
        <f t="shared" si="14"/>
        <v>-87.414999999999992</v>
      </c>
      <c r="L83" s="26">
        <f t="shared" si="14"/>
        <v>-90.158000000000001</v>
      </c>
      <c r="M83" s="26">
        <f>ABS(K83-K81)</f>
        <v>1.5105790326722399</v>
      </c>
      <c r="N83" s="45">
        <f>ABS(L83-L81)</f>
        <v>0.8653394982061684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3 Pos</v>
      </c>
      <c r="E86" s="22" t="str">
        <f t="shared" ref="E86:E96" si="15">CONCATENATE(B86," ",C86," ",D86)</f>
        <v>MPAC UMi Top 3 Pos</v>
      </c>
      <c r="F86" s="22" t="s">
        <v>47</v>
      </c>
      <c r="G86" s="22" t="str">
        <f t="shared" ref="G86:G96" si="16">CONCATENATE(E86," ",F86)</f>
        <v>MPAC UMi Top 3 Pos S4</v>
      </c>
      <c r="H86" s="23">
        <f>SUMPRODUCT( (MPAC!$A$3:$A$1067=A86)*(MPAC!$B$3:$B$1067=C86)*(MPAC!$E$3:$E$1067=D86)*(MPAC!$C$3:$C$1067=F86)*(MPAC!$F$3:$F$1067) )</f>
        <v>-91.348030311812238</v>
      </c>
      <c r="I86" s="23">
        <f>SUMPRODUCT( (MPAC!$A$3:$A$1067=A86)*(MPAC!$B$3:$B$1067=C86)*(MPAC!$E$3:$E$1067=D86)*(MPAC!$C$3:$C$1067=F86)*(MPAC!$G$3:$G$1067) )</f>
        <v>-93.350164377852138</v>
      </c>
      <c r="J86" s="23">
        <v>0</v>
      </c>
      <c r="K86" s="23">
        <f>H86+$J86</f>
        <v>-91.348030311812238</v>
      </c>
      <c r="L86" s="23">
        <f>I86+$J86</f>
        <v>-93.350164377852138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1.3180303118122367</v>
      </c>
      <c r="N87" s="43">
        <f>ABS(L87-L86)</f>
        <v>2.8901643778521304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3.9</v>
      </c>
      <c r="K88" s="23">
        <f t="shared" si="17"/>
        <v>-92.183999999999997</v>
      </c>
      <c r="L88" s="23">
        <f t="shared" si="17"/>
        <v>-93.698999999999998</v>
      </c>
      <c r="M88" s="23">
        <f>ABS(K88-K86)</f>
        <v>0.83596968818775963</v>
      </c>
      <c r="N88" s="43">
        <f>ABS(L88-L86)</f>
        <v>0.34883562214785968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3 Pos</v>
      </c>
      <c r="E89" s="22" t="str">
        <f t="shared" si="15"/>
        <v>RTS UMi Top 3 Pos</v>
      </c>
      <c r="F89" s="22" t="s">
        <v>47</v>
      </c>
      <c r="G89" s="22" t="str">
        <f t="shared" si="16"/>
        <v>RTS UMi Top 3 Pos S4</v>
      </c>
      <c r="H89" s="23">
        <f>SUMPRODUCT( (RTS!$A$3:$A$1043=A89)*(RTS!$B$3:$B$1043=C89)*(RTS!$E$3:$E$1043=D89)*(RTS!$C$3:$C$1043=F89)*(RTS!$F$3:$F$1043) )</f>
        <v>-92.19522817764657</v>
      </c>
      <c r="I89" s="23">
        <f>SUMPRODUCT( (RTS!$A$3:$A$1043=A89)*(RTS!$B$3:$B$1043=C89)*(RTS!$E$3:$E$1043=D89)*(RTS!$C$3:$C$1043=F89)*(RTS!$G$3:$G$1043) )</f>
        <v>-94.123133213157217</v>
      </c>
      <c r="J89" s="23">
        <f>$J$4</f>
        <v>0</v>
      </c>
      <c r="K89" s="23">
        <f t="shared" si="17"/>
        <v>-92.19522817764657</v>
      </c>
      <c r="L89" s="23">
        <f t="shared" si="17"/>
        <v>-94.123133213157217</v>
      </c>
      <c r="M89" s="23">
        <f>ABS(K89-K86)</f>
        <v>0.84719786583433176</v>
      </c>
      <c r="N89" s="43">
        <f>ABS(L89-L86)</f>
        <v>0.77296883530507898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3 Pos</v>
      </c>
      <c r="E90" s="8" t="str">
        <f t="shared" si="15"/>
        <v>MPAC UMi Top 3 Pos</v>
      </c>
      <c r="F90" s="8" t="s">
        <v>48</v>
      </c>
      <c r="G90" s="8" t="str">
        <f t="shared" si="16"/>
        <v>MPAC UMi Top 3 Pos S6</v>
      </c>
      <c r="H90" s="9">
        <f>SUMPRODUCT( (MPAC!$A$3:$A$1067=A90)*(MPAC!$B$3:$B$1067=C90)*(MPAC!$E$3:$E$1067=D90)*(MPAC!$C$3:$C$1067=F90)*(MPAC!$F$3:$F$1067) )</f>
        <v>-92.860034200469158</v>
      </c>
      <c r="I90" s="9">
        <f>SUMPRODUCT( (MPAC!$A$3:$A$1067=A90)*(MPAC!$B$3:$B$1067=C90)*(MPAC!$E$3:$E$1067=D90)*(MPAC!$C$3:$C$1067=F90)*(MPAC!$G$3:$G$1067) )</f>
        <v>-95.007911082539522</v>
      </c>
      <c r="J90" s="9">
        <v>0</v>
      </c>
      <c r="K90" s="9">
        <f t="shared" si="17"/>
        <v>-92.860034200469158</v>
      </c>
      <c r="L90" s="9">
        <f t="shared" si="17"/>
        <v>-95.007911082539522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1.7300342004691487</v>
      </c>
      <c r="N91" s="44">
        <f>ABS(L91-L90)</f>
        <v>3.5779110825395151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3.9</v>
      </c>
      <c r="K92" s="9">
        <f t="shared" si="17"/>
        <v>-93.320999999999998</v>
      </c>
      <c r="L92" s="9">
        <f t="shared" si="17"/>
        <v>-94.89</v>
      </c>
      <c r="M92" s="9">
        <f>ABS(K92-K90)</f>
        <v>0.4609657995308396</v>
      </c>
      <c r="N92" s="44">
        <f>ABS(L92-L90)</f>
        <v>0.11791108253952132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3 Pos</v>
      </c>
      <c r="E93" s="8" t="str">
        <f t="shared" si="15"/>
        <v>RTS UMi Top 3 Pos</v>
      </c>
      <c r="F93" s="8" t="s">
        <v>48</v>
      </c>
      <c r="G93" s="8" t="str">
        <f t="shared" si="16"/>
        <v>RTS UMi Top 3 Pos S6</v>
      </c>
      <c r="H93" s="9">
        <f>SUMPRODUCT( (RTS!$A$3:$A$1043=A93)*(RTS!$B$3:$B$1043=C93)*(RTS!$E$3:$E$1043=D93)*(RTS!$C$3:$C$1043=F93)*(RTS!$F$3:$F$1043) )</f>
        <v>-93.049772373354571</v>
      </c>
      <c r="I93" s="9">
        <f>SUMPRODUCT( (RTS!$A$3:$A$1043=A93)*(RTS!$B$3:$B$1043=C93)*(RTS!$E$3:$E$1043=D93)*(RTS!$C$3:$C$1043=F93)*(RTS!$G$3:$G$1043) )</f>
        <v>-95.06326353636581</v>
      </c>
      <c r="J93" s="9">
        <f>$J$4</f>
        <v>0</v>
      </c>
      <c r="K93" s="9">
        <f t="shared" si="17"/>
        <v>-93.049772373354571</v>
      </c>
      <c r="L93" s="9">
        <f t="shared" si="17"/>
        <v>-95.06326353636581</v>
      </c>
      <c r="M93" s="9">
        <f>ABS(K93-K90)</f>
        <v>0.18973817288541284</v>
      </c>
      <c r="N93" s="44">
        <f>ABS(L93-L90)</f>
        <v>5.5352453826287729E-2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3 Pos</v>
      </c>
      <c r="E94" s="25" t="str">
        <f t="shared" si="15"/>
        <v>MPAC UMi Top 3 Pos</v>
      </c>
      <c r="F94" s="25" t="s">
        <v>21</v>
      </c>
      <c r="G94" s="25" t="str">
        <f t="shared" si="16"/>
        <v>MPAC UMi Top 3 Pos Z3</v>
      </c>
      <c r="H94" s="26">
        <f>SUMPRODUCT( (MPAC!$A$3:$A$1067=A94)*(MPAC!$B$3:$B$1067=C94)*(MPAC!$E$3:$E$1067=D94)*(MPAC!$C$3:$C$1067=F94)*(MPAC!$F$3:$F$1067) )</f>
        <v>-94.124097911433481</v>
      </c>
      <c r="I94" s="26">
        <f>SUMPRODUCT( (MPAC!$A$3:$A$1067=A94)*(MPAC!$B$3:$B$1067=C94)*(MPAC!$E$3:$E$1067=D94)*(MPAC!$C$3:$C$1067=F94)*(MPAC!$G$3:$G$1067) )</f>
        <v>-96.108705211055792</v>
      </c>
      <c r="J94" s="26">
        <v>0</v>
      </c>
      <c r="K94" s="26">
        <f t="shared" si="17"/>
        <v>-94.124097911433481</v>
      </c>
      <c r="L94" s="26">
        <f t="shared" si="17"/>
        <v>-96.108705211055792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2.4040979114334817</v>
      </c>
      <c r="N95" s="45">
        <f>ABS(L95-L94)</f>
        <v>4.0887052110557818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3.9</v>
      </c>
      <c r="K96" s="26">
        <f t="shared" si="17"/>
        <v>-93.820999999999998</v>
      </c>
      <c r="L96" s="26">
        <f t="shared" si="17"/>
        <v>-95.396999999999991</v>
      </c>
      <c r="M96" s="26">
        <f>ABS(K96-K94)</f>
        <v>0.30309791143348264</v>
      </c>
      <c r="N96" s="45">
        <f>ABS(L96-L94)</f>
        <v>0.71170521105580065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3 Pos</v>
      </c>
      <c r="E99" s="22" t="str">
        <f t="shared" ref="E99:E109" si="18">CONCATENATE(B99," ",C99," ",D99)</f>
        <v>MPAC UMa Top 3 Pos</v>
      </c>
      <c r="F99" s="22" t="s">
        <v>47</v>
      </c>
      <c r="G99" s="22" t="str">
        <f t="shared" ref="G99:G109" si="19">CONCATENATE(E99," ",F99)</f>
        <v>MPAC UMa Top 3 Pos S4</v>
      </c>
      <c r="H99" s="23">
        <f>SUMPRODUCT( (MPAC!$A$3:$A$1067=A99)*(MPAC!$B$3:$B$1067=C99)*(MPAC!$E$3:$E$1067=D99)*(MPAC!$C$3:$C$1067=F99)*(MPAC!$F$3:$F$1067) )</f>
        <v>-85.997404001843606</v>
      </c>
      <c r="I99" s="23">
        <f>SUMPRODUCT( (MPAC!$A$3:$A$1067=A99)*(MPAC!$B$3:$B$1067=C99)*(MPAC!$E$3:$E$1067=D99)*(MPAC!$C$3:$C$1067=F99)*(MPAC!$G$3:$G$1067) )</f>
        <v>-88.13628019873569</v>
      </c>
      <c r="J99" s="23">
        <v>0</v>
      </c>
      <c r="K99" s="23">
        <f>H99+$J99</f>
        <v>-85.997404001843606</v>
      </c>
      <c r="L99" s="23">
        <f>I99+$J99</f>
        <v>-88.13628019873569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4.0325959981563955</v>
      </c>
      <c r="N100" s="43">
        <f>ABS(L100-L99)</f>
        <v>2.3237198012643177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3.9</v>
      </c>
      <c r="K101" s="23">
        <f t="shared" si="20"/>
        <v>-85.289999999999992</v>
      </c>
      <c r="L101" s="23">
        <f t="shared" si="20"/>
        <v>-87.220999999999989</v>
      </c>
      <c r="M101" s="23">
        <f>ABS(K101-K99)</f>
        <v>0.70740400184361363</v>
      </c>
      <c r="N101" s="43">
        <f>ABS(L101-L99)</f>
        <v>0.91528019873570088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3 Pos</v>
      </c>
      <c r="E102" s="22" t="str">
        <f t="shared" si="18"/>
        <v>RTS UMa Top 3 Pos</v>
      </c>
      <c r="F102" s="22" t="s">
        <v>47</v>
      </c>
      <c r="G102" s="22" t="str">
        <f t="shared" si="19"/>
        <v>RTS UMa Top 3 Pos S4</v>
      </c>
      <c r="H102" s="23">
        <f>SUMPRODUCT( (RTS!$A$3:$A$1043=A102)*(RTS!$B$3:$B$1043=C102)*(RTS!$E$3:$E$1043=D102)*(RTS!$C$3:$C$1043=F102)*(RTS!$F$3:$F$1043) )</f>
        <v>-86.71777215952973</v>
      </c>
      <c r="I102" s="23">
        <f>SUMPRODUCT( (RTS!$A$3:$A$1043=A102)*(RTS!$B$3:$B$1043=C102)*(RTS!$E$3:$E$1043=D102)*(RTS!$C$3:$C$1043=F102)*(RTS!$G$3:$G$1043) )</f>
        <v>-89.030276560557155</v>
      </c>
      <c r="J102" s="23">
        <f>$J$4</f>
        <v>0</v>
      </c>
      <c r="K102" s="23">
        <f t="shared" si="20"/>
        <v>-86.71777215952973</v>
      </c>
      <c r="L102" s="23">
        <f t="shared" si="20"/>
        <v>-89.030276560557155</v>
      </c>
      <c r="M102" s="23">
        <f>ABS(K102-K99)</f>
        <v>0.72036815768612428</v>
      </c>
      <c r="N102" s="43">
        <f>ABS(L102-L99)</f>
        <v>0.8939963618214648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3 Pos</v>
      </c>
      <c r="E103" s="8" t="str">
        <f t="shared" si="18"/>
        <v>MPAC UMa Top 3 Pos</v>
      </c>
      <c r="F103" s="8" t="s">
        <v>48</v>
      </c>
      <c r="G103" s="8" t="str">
        <f t="shared" si="19"/>
        <v>MPAC UMa Top 3 Pos S6</v>
      </c>
      <c r="H103" s="9">
        <f>SUMPRODUCT( (MPAC!$A$3:$A$1067=A103)*(MPAC!$B$3:$B$1067=C103)*(MPAC!$E$3:$E$1067=D103)*(MPAC!$C$3:$C$1067=F103)*(MPAC!$F$3:$F$1067) )</f>
        <v>-88.145868875777865</v>
      </c>
      <c r="I103" s="9">
        <f>SUMPRODUCT( (MPAC!$A$3:$A$1067=A103)*(MPAC!$B$3:$B$1067=C103)*(MPAC!$E$3:$E$1067=D103)*(MPAC!$C$3:$C$1067=F103)*(MPAC!$G$3:$G$1067) )</f>
        <v>-90.199603797499122</v>
      </c>
      <c r="J103" s="9">
        <v>0</v>
      </c>
      <c r="K103" s="9">
        <f t="shared" si="20"/>
        <v>-88.145868875777865</v>
      </c>
      <c r="L103" s="9">
        <f t="shared" si="20"/>
        <v>-90.199603797499122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2.9841311242221451</v>
      </c>
      <c r="N104" s="44">
        <f>ABS(L104-L103)</f>
        <v>1.2303962025008843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3.9</v>
      </c>
      <c r="K105" s="9">
        <f t="shared" si="20"/>
        <v>-87.590999999999994</v>
      </c>
      <c r="L105" s="9">
        <f t="shared" si="20"/>
        <v>-89.375999999999991</v>
      </c>
      <c r="M105" s="9">
        <f>ABS(K105-K103)</f>
        <v>0.55486887577787058</v>
      </c>
      <c r="N105" s="44">
        <f>ABS(L105-L103)</f>
        <v>0.82360379749913193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3 Pos</v>
      </c>
      <c r="E106" s="8" t="str">
        <f t="shared" si="18"/>
        <v>RTS UMa Top 3 Pos</v>
      </c>
      <c r="F106" s="8" t="s">
        <v>48</v>
      </c>
      <c r="G106" s="8" t="str">
        <f t="shared" si="19"/>
        <v>RTS UMa Top 3 Pos S6</v>
      </c>
      <c r="H106" s="9">
        <f>SUMPRODUCT( (RTS!$A$3:$A$1043=A106)*(RTS!$B$3:$B$1043=C106)*(RTS!$E$3:$E$1043=D106)*(RTS!$C$3:$C$1043=F106)*(RTS!$F$3:$F$1043) )</f>
        <v>-87.86132816975163</v>
      </c>
      <c r="I106" s="9">
        <f>SUMPRODUCT( (RTS!$A$3:$A$1043=A106)*(RTS!$B$3:$B$1043=C106)*(RTS!$E$3:$E$1043=D106)*(RTS!$C$3:$C$1043=F106)*(RTS!$G$3:$G$1043) )</f>
        <v>-89.819438480160812</v>
      </c>
      <c r="J106" s="9">
        <f>$J$4</f>
        <v>0</v>
      </c>
      <c r="K106" s="9">
        <f t="shared" si="20"/>
        <v>-87.86132816975163</v>
      </c>
      <c r="L106" s="9">
        <f t="shared" si="20"/>
        <v>-89.819438480160812</v>
      </c>
      <c r="M106" s="9">
        <f>ABS(K106-K103)</f>
        <v>0.2845407060262346</v>
      </c>
      <c r="N106" s="44">
        <f>ABS(L106-L103)</f>
        <v>0.38016531733831016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3 Pos</v>
      </c>
      <c r="E107" s="25" t="str">
        <f t="shared" si="18"/>
        <v>MPAC UMa Top 3 Pos</v>
      </c>
      <c r="F107" s="25" t="s">
        <v>21</v>
      </c>
      <c r="G107" s="25" t="str">
        <f t="shared" si="19"/>
        <v>MPAC UMa Top 3 Pos Z3</v>
      </c>
      <c r="H107" s="26">
        <f>SUMPRODUCT( (MPAC!$A$3:$A$1067=A107)*(MPAC!$B$3:$B$1067=C107)*(MPAC!$E$3:$E$1067=D107)*(MPAC!$C$3:$C$1067=F107)*(MPAC!$F$3:$F$1067) )</f>
        <v>-88.925579032672232</v>
      </c>
      <c r="I107" s="26">
        <f>SUMPRODUCT( (MPAC!$A$3:$A$1067=A107)*(MPAC!$B$3:$B$1067=C107)*(MPAC!$E$3:$E$1067=D107)*(MPAC!$C$3:$C$1067=F107)*(MPAC!$G$3:$G$1067) )</f>
        <v>-91.02333949820617</v>
      </c>
      <c r="J107" s="26">
        <v>0</v>
      </c>
      <c r="K107" s="26">
        <f t="shared" si="20"/>
        <v>-88.925579032672232</v>
      </c>
      <c r="L107" s="26">
        <f t="shared" si="20"/>
        <v>-91.02333949820617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2.7944209673277669</v>
      </c>
      <c r="N108" s="45">
        <f>ABS(L108-L107)</f>
        <v>0.99666050179384058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-91.314999999999998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3.9</v>
      </c>
      <c r="K109" s="26">
        <f t="shared" si="20"/>
        <v>-87.414999999999992</v>
      </c>
      <c r="L109" s="26">
        <f t="shared" si="20"/>
        <v>-90.158000000000001</v>
      </c>
      <c r="M109" s="26">
        <f>ABS(K109-K107)</f>
        <v>1.5105790326722399</v>
      </c>
      <c r="N109" s="45">
        <f>ABS(L109-L107)</f>
        <v>0.8653394982061684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3 Pos</v>
      </c>
      <c r="E112" s="22" t="str">
        <f t="shared" ref="E112:E122" si="21">CONCATENATE(B112," ",C112," ",D112)</f>
        <v>MPAC UMi Top 3 Pos</v>
      </c>
      <c r="F112" s="22" t="s">
        <v>47</v>
      </c>
      <c r="G112" s="22" t="str">
        <f t="shared" ref="G112:G122" si="22">CONCATENATE(E112," ",F112)</f>
        <v>MPAC UMi Top 3 Pos S4</v>
      </c>
      <c r="H112" s="23">
        <f>SUMPRODUCT( (MPAC!$A$3:$A$1067=A112)*(MPAC!$B$3:$B$1067=C112)*(MPAC!$E$3:$E$1067=D112)*(MPAC!$C$3:$C$1067=F112)*(MPAC!$F$3:$F$1067) )</f>
        <v>-91.348030311812238</v>
      </c>
      <c r="I112" s="23">
        <f>SUMPRODUCT( (MPAC!$A$3:$A$1067=A112)*(MPAC!$B$3:$B$1067=C112)*(MPAC!$E$3:$E$1067=D112)*(MPAC!$C$3:$C$1067=F112)*(MPAC!$G$3:$G$1067) )</f>
        <v>-93.350164377852138</v>
      </c>
      <c r="J112" s="23">
        <v>0</v>
      </c>
      <c r="K112" s="23">
        <f>H112+$J112</f>
        <v>-91.348030311812238</v>
      </c>
      <c r="L112" s="23">
        <f>I112+$J112</f>
        <v>-93.350164377852138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1.3180303118122367</v>
      </c>
      <c r="N113" s="43">
        <f>ABS(L113-L112)</f>
        <v>2.8901643778521304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3.9</v>
      </c>
      <c r="K114" s="23">
        <f t="shared" si="23"/>
        <v>-92.183999999999997</v>
      </c>
      <c r="L114" s="23">
        <f t="shared" si="23"/>
        <v>-93.698999999999998</v>
      </c>
      <c r="M114" s="23">
        <f>ABS(K114-K112)</f>
        <v>0.83596968818775963</v>
      </c>
      <c r="N114" s="43">
        <f>ABS(L114-L112)</f>
        <v>0.34883562214785968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3 Pos</v>
      </c>
      <c r="E115" s="22" t="str">
        <f t="shared" si="21"/>
        <v>RTS UMi Top 3 Pos</v>
      </c>
      <c r="F115" s="22" t="s">
        <v>47</v>
      </c>
      <c r="G115" s="22" t="str">
        <f t="shared" si="22"/>
        <v>RTS UMi Top 3 Pos S4</v>
      </c>
      <c r="H115" s="23">
        <f>SUMPRODUCT( (RTS!$A$3:$A$1043=A115)*(RTS!$B$3:$B$1043=C115)*(RTS!$E$3:$E$1043=D115)*(RTS!$C$3:$C$1043=F115)*(RTS!$F$3:$F$1043) )</f>
        <v>-92.19522817764657</v>
      </c>
      <c r="I115" s="23">
        <f>SUMPRODUCT( (RTS!$A$3:$A$1043=A115)*(RTS!$B$3:$B$1043=C115)*(RTS!$E$3:$E$1043=D115)*(RTS!$C$3:$C$1043=F115)*(RTS!$G$3:$G$1043) )</f>
        <v>-94.123133213157217</v>
      </c>
      <c r="J115" s="23">
        <f>$J$4</f>
        <v>0</v>
      </c>
      <c r="K115" s="23">
        <f t="shared" si="23"/>
        <v>-92.19522817764657</v>
      </c>
      <c r="L115" s="23">
        <f t="shared" si="23"/>
        <v>-94.123133213157217</v>
      </c>
      <c r="M115" s="23">
        <f>ABS(K115-K112)</f>
        <v>0.84719786583433176</v>
      </c>
      <c r="N115" s="43">
        <f>ABS(L115-L112)</f>
        <v>0.77296883530507898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3 Pos</v>
      </c>
      <c r="E116" s="8" t="str">
        <f t="shared" si="21"/>
        <v>MPAC UMi Top 3 Pos</v>
      </c>
      <c r="F116" s="8" t="s">
        <v>48</v>
      </c>
      <c r="G116" s="8" t="str">
        <f t="shared" si="22"/>
        <v>MPAC UMi Top 3 Pos S6</v>
      </c>
      <c r="H116" s="9">
        <f>SUMPRODUCT( (MPAC!$A$3:$A$1067=A116)*(MPAC!$B$3:$B$1067=C116)*(MPAC!$E$3:$E$1067=D116)*(MPAC!$C$3:$C$1067=F116)*(MPAC!$F$3:$F$1067) )</f>
        <v>-92.860034200469158</v>
      </c>
      <c r="I116" s="9">
        <f>SUMPRODUCT( (MPAC!$A$3:$A$1067=A116)*(MPAC!$B$3:$B$1067=C116)*(MPAC!$E$3:$E$1067=D116)*(MPAC!$C$3:$C$1067=F116)*(MPAC!$G$3:$G$1067) )</f>
        <v>-95.007911082539522</v>
      </c>
      <c r="J116" s="9">
        <v>0</v>
      </c>
      <c r="K116" s="9">
        <f t="shared" si="23"/>
        <v>-92.860034200469158</v>
      </c>
      <c r="L116" s="9">
        <f t="shared" si="23"/>
        <v>-95.007911082539522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1.7300342004691487</v>
      </c>
      <c r="N117" s="44">
        <f>ABS(L117-L116)</f>
        <v>3.5779110825395151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3.9</v>
      </c>
      <c r="K118" s="9">
        <f t="shared" si="23"/>
        <v>-93.320999999999998</v>
      </c>
      <c r="L118" s="9">
        <f t="shared" si="23"/>
        <v>-94.89</v>
      </c>
      <c r="M118" s="9">
        <f>ABS(K118-K116)</f>
        <v>0.4609657995308396</v>
      </c>
      <c r="N118" s="44">
        <f>ABS(L118-L116)</f>
        <v>0.11791108253952132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3 Pos</v>
      </c>
      <c r="E119" s="8" t="str">
        <f t="shared" si="21"/>
        <v>RTS UMi Top 3 Pos</v>
      </c>
      <c r="F119" s="8" t="s">
        <v>48</v>
      </c>
      <c r="G119" s="8" t="str">
        <f t="shared" si="22"/>
        <v>RTS UMi Top 3 Pos S6</v>
      </c>
      <c r="H119" s="9">
        <f>SUMPRODUCT( (RTS!$A$3:$A$1043=A119)*(RTS!$B$3:$B$1043=C119)*(RTS!$E$3:$E$1043=D119)*(RTS!$C$3:$C$1043=F119)*(RTS!$F$3:$F$1043) )</f>
        <v>-93.049772373354571</v>
      </c>
      <c r="I119" s="9">
        <f>SUMPRODUCT( (RTS!$A$3:$A$1043=A119)*(RTS!$B$3:$B$1043=C119)*(RTS!$E$3:$E$1043=D119)*(RTS!$C$3:$C$1043=F119)*(RTS!$G$3:$G$1043) )</f>
        <v>-95.06326353636581</v>
      </c>
      <c r="J119" s="9">
        <f>$J$4</f>
        <v>0</v>
      </c>
      <c r="K119" s="9">
        <f t="shared" si="23"/>
        <v>-93.049772373354571</v>
      </c>
      <c r="L119" s="9">
        <f t="shared" si="23"/>
        <v>-95.06326353636581</v>
      </c>
      <c r="M119" s="9">
        <f>ABS(K119-K116)</f>
        <v>0.18973817288541284</v>
      </c>
      <c r="N119" s="44">
        <f>ABS(L119-L116)</f>
        <v>5.5352453826287729E-2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3 Pos</v>
      </c>
      <c r="E120" s="25" t="str">
        <f t="shared" si="21"/>
        <v>MPAC UMi Top 3 Pos</v>
      </c>
      <c r="F120" s="25" t="s">
        <v>21</v>
      </c>
      <c r="G120" s="25" t="str">
        <f t="shared" si="22"/>
        <v>MPAC UMi Top 3 Pos Z3</v>
      </c>
      <c r="H120" s="26">
        <f>SUMPRODUCT( (MPAC!$A$3:$A$1067=A120)*(MPAC!$B$3:$B$1067=C120)*(MPAC!$E$3:$E$1067=D120)*(MPAC!$C$3:$C$1067=F120)*(MPAC!$F$3:$F$1067) )</f>
        <v>-94.124097911433481</v>
      </c>
      <c r="I120" s="26">
        <f>SUMPRODUCT( (MPAC!$A$3:$A$1067=A120)*(MPAC!$B$3:$B$1067=C120)*(MPAC!$E$3:$E$1067=D120)*(MPAC!$C$3:$C$1067=F120)*(MPAC!$G$3:$G$1067) )</f>
        <v>-96.108705211055792</v>
      </c>
      <c r="J120" s="26">
        <v>0</v>
      </c>
      <c r="K120" s="26">
        <f t="shared" si="23"/>
        <v>-94.124097911433481</v>
      </c>
      <c r="L120" s="26">
        <f t="shared" si="23"/>
        <v>-96.108705211055792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2.4040979114334817</v>
      </c>
      <c r="N121" s="45">
        <f>ABS(L121-L120)</f>
        <v>4.0887052110557818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3.9</v>
      </c>
      <c r="K122" s="26">
        <f t="shared" si="23"/>
        <v>-93.820999999999998</v>
      </c>
      <c r="L122" s="26">
        <f t="shared" si="23"/>
        <v>-95.396999999999991</v>
      </c>
      <c r="M122" s="26">
        <f>ABS(K122-K120)</f>
        <v>0.30309791143348264</v>
      </c>
      <c r="N122" s="45">
        <f>ABS(L122-L120)</f>
        <v>0.71170521105580065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O1:P1"/>
    <mergeCell ref="A1:B4"/>
    <mergeCell ref="D1:F1"/>
    <mergeCell ref="G1:I1"/>
    <mergeCell ref="J1:L1"/>
    <mergeCell ref="M1:N1"/>
    <mergeCell ref="A6:B8"/>
    <mergeCell ref="A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Cover</vt:lpstr>
      <vt:lpstr>Harmonization Summary</vt:lpstr>
      <vt:lpstr>Orientation Survey</vt:lpstr>
      <vt:lpstr>R&amp;S ADTF Analysis</vt:lpstr>
      <vt:lpstr>MPAC ADTF</vt:lpstr>
      <vt:lpstr>RC+CE ADTF</vt:lpstr>
      <vt:lpstr>RC</vt:lpstr>
      <vt:lpstr>RC+CE</vt:lpstr>
      <vt:lpstr>MPAC</vt:lpstr>
      <vt:lpstr>RTS</vt:lpstr>
      <vt:lpstr>Opt.A</vt:lpstr>
      <vt:lpstr>Opt.B</vt:lpstr>
      <vt:lpstr>Opt.C</vt:lpstr>
      <vt:lpstr>Opt.D</vt:lpstr>
      <vt:lpstr>Opt.E</vt:lpstr>
      <vt:lpstr>Opt.F</vt:lpstr>
      <vt:lpstr>Robustness</vt:lpstr>
      <vt:lpstr>Opt.G (8 pos)</vt:lpstr>
      <vt:lpstr>Opt.G (7 pos)</vt:lpstr>
      <vt:lpstr>Opt.G (6 pos)</vt:lpstr>
      <vt:lpstr>Opt.G (5 pos)</vt:lpstr>
      <vt:lpstr>Opt.G (4 pos)</vt:lpstr>
      <vt:lpstr>Opt.G (3 pos)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Thorsten Hertel</cp:lastModifiedBy>
  <dcterms:created xsi:type="dcterms:W3CDTF">2015-04-30T20:39:30Z</dcterms:created>
  <dcterms:modified xsi:type="dcterms:W3CDTF">2015-11-19T23:50:30Z</dcterms:modified>
</cp:coreProperties>
</file>