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408"/>
  <workbookPr showInkAnnotation="0"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6Bis(Sophia-Antipolis)/MIMO-OTA/"/>
    </mc:Choice>
  </mc:AlternateContent>
  <bookViews>
    <workbookView xWindow="1220" yWindow="820" windowWidth="28800" windowHeight="12300" tabRatio="500"/>
  </bookViews>
  <sheets>
    <sheet name="Cover Sheet" sheetId="4" r:id="rId1"/>
    <sheet name="MU" sheetId="1" r:id="rId2"/>
    <sheet name="Test to det. MU 400SF vs 20k SF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7" i="1" l="1"/>
  <c r="A26" i="1"/>
  <c r="Q41" i="1"/>
  <c r="M37" i="1"/>
  <c r="I37" i="1"/>
  <c r="Q39" i="1"/>
  <c r="U36" i="1"/>
  <c r="U5" i="1"/>
  <c r="U6" i="1"/>
  <c r="K7" i="1"/>
  <c r="O7" i="1"/>
  <c r="K8" i="1"/>
  <c r="O8" i="1"/>
  <c r="U9" i="1"/>
  <c r="U10" i="1"/>
  <c r="U13" i="1"/>
  <c r="U14" i="1"/>
  <c r="U18" i="1"/>
  <c r="U19" i="1"/>
  <c r="U21" i="1"/>
  <c r="U22" i="1"/>
  <c r="U23" i="1"/>
  <c r="U24" i="1"/>
  <c r="U25" i="1"/>
  <c r="U28" i="1"/>
  <c r="U29" i="1"/>
  <c r="U30" i="1"/>
  <c r="U31" i="1"/>
  <c r="U32" i="1"/>
  <c r="U33" i="1"/>
  <c r="U34" i="1"/>
  <c r="U35" i="1"/>
  <c r="U37" i="1"/>
  <c r="U38" i="1"/>
  <c r="U39" i="1"/>
  <c r="U42" i="1"/>
  <c r="U43" i="1"/>
  <c r="U44" i="1"/>
  <c r="U45" i="1"/>
  <c r="U46" i="1"/>
  <c r="U47" i="1"/>
  <c r="Q36" i="1"/>
  <c r="Q5" i="1"/>
  <c r="Q6" i="1"/>
  <c r="Q9" i="1"/>
  <c r="Q10" i="1"/>
  <c r="Q12" i="1"/>
  <c r="Q13" i="1"/>
  <c r="Q14" i="1"/>
  <c r="Q18" i="1"/>
  <c r="Q21" i="1"/>
  <c r="Q22" i="1"/>
  <c r="Q23" i="1"/>
  <c r="Q24" i="1"/>
  <c r="Q25" i="1"/>
  <c r="Q28" i="1"/>
  <c r="Q29" i="1"/>
  <c r="Q30" i="1"/>
  <c r="Q31" i="1"/>
  <c r="Q32" i="1"/>
  <c r="Q33" i="1"/>
  <c r="Q34" i="1"/>
  <c r="Q35" i="1"/>
  <c r="Q37" i="1"/>
  <c r="Q38" i="1"/>
  <c r="Q40" i="1"/>
  <c r="Q42" i="1"/>
  <c r="Q43" i="1"/>
  <c r="Q44" i="1"/>
  <c r="Q45" i="1"/>
  <c r="Q46" i="1"/>
  <c r="Q47" i="1"/>
  <c r="Q20" i="1"/>
  <c r="M36" i="1"/>
  <c r="M5" i="1"/>
  <c r="M6" i="1"/>
  <c r="M7" i="1"/>
  <c r="M8" i="1"/>
  <c r="M9" i="1"/>
  <c r="M10" i="1"/>
  <c r="M13" i="1"/>
  <c r="M14" i="1"/>
  <c r="M16" i="1"/>
  <c r="M17" i="1"/>
  <c r="M21" i="1"/>
  <c r="M22" i="1"/>
  <c r="M23" i="1"/>
  <c r="M24" i="1"/>
  <c r="M25" i="1"/>
  <c r="M27" i="1"/>
  <c r="M28" i="1"/>
  <c r="M29" i="1"/>
  <c r="M30" i="1"/>
  <c r="M31" i="1"/>
  <c r="M32" i="1"/>
  <c r="M33" i="1"/>
  <c r="M34" i="1"/>
  <c r="M35" i="1"/>
  <c r="M42" i="1"/>
  <c r="M43" i="1"/>
  <c r="M44" i="1"/>
  <c r="M45" i="1"/>
  <c r="M46" i="1"/>
  <c r="M47" i="1"/>
  <c r="I36" i="1"/>
  <c r="I5" i="1"/>
  <c r="I6" i="1"/>
  <c r="I7" i="1"/>
  <c r="I8" i="1"/>
  <c r="I9" i="1"/>
  <c r="I10" i="1"/>
  <c r="I12" i="1"/>
  <c r="I13" i="1"/>
  <c r="I14" i="1"/>
  <c r="I16" i="1"/>
  <c r="I17" i="1"/>
  <c r="I21" i="1"/>
  <c r="I22" i="1"/>
  <c r="I23" i="1"/>
  <c r="I24" i="1"/>
  <c r="I25" i="1"/>
  <c r="I28" i="1"/>
  <c r="I29" i="1"/>
  <c r="I30" i="1"/>
  <c r="I31" i="1"/>
  <c r="I32" i="1"/>
  <c r="I33" i="1"/>
  <c r="I34" i="1"/>
  <c r="I35" i="1"/>
  <c r="I42" i="1"/>
  <c r="I43" i="1"/>
  <c r="I44" i="1"/>
  <c r="I45" i="1"/>
  <c r="I46" i="1"/>
  <c r="I47" i="1"/>
  <c r="I27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5" i="1"/>
  <c r="A29" i="1"/>
  <c r="A30" i="1"/>
  <c r="A31" i="1"/>
  <c r="A32" i="1"/>
  <c r="A33" i="1"/>
  <c r="A34" i="1"/>
  <c r="A35" i="1"/>
  <c r="A36" i="1"/>
  <c r="A37" i="1"/>
  <c r="A38" i="1"/>
  <c r="A6" i="1"/>
  <c r="A7" i="1"/>
  <c r="M49" i="1"/>
  <c r="I49" i="1"/>
  <c r="A39" i="1"/>
  <c r="A41" i="1"/>
  <c r="A43" i="1"/>
  <c r="A44" i="1"/>
  <c r="A45" i="1"/>
  <c r="A46" i="1"/>
  <c r="A47" i="1"/>
  <c r="A40" i="1"/>
  <c r="Q8" i="1"/>
  <c r="S8" i="1"/>
  <c r="U8" i="1"/>
  <c r="S7" i="1"/>
  <c r="U7" i="1"/>
  <c r="Q7" i="1"/>
  <c r="Q49" i="1"/>
  <c r="U49" i="1"/>
</calcChain>
</file>

<file path=xl/sharedStrings.xml><?xml version="1.0" encoding="utf-8"?>
<sst xmlns="http://schemas.openxmlformats.org/spreadsheetml/2006/main" count="304" uniqueCount="131">
  <si>
    <t>Description of uncertainty contribution</t>
  </si>
  <si>
    <t>Details in</t>
  </si>
  <si>
    <t>TS 34.114, E.1-E.2</t>
  </si>
  <si>
    <t>TS 34.114, E.3-E.5</t>
  </si>
  <si>
    <t>TS 34.114, E.6</t>
  </si>
  <si>
    <t>TS 34.114, E.7</t>
  </si>
  <si>
    <t>TS 34.114, E.18</t>
  </si>
  <si>
    <t>TBD</t>
  </si>
  <si>
    <t>TS 34.114, E.26.A</t>
  </si>
  <si>
    <t>TS 34.114, E.26.B</t>
  </si>
  <si>
    <t>TS 34.114, E.21</t>
  </si>
  <si>
    <t>a) Uncertainty of dielectric properties and shape of the hand phantom</t>
  </si>
  <si>
    <t>b) Uncertainty related to the use of laptop ground plane phantom</t>
  </si>
  <si>
    <t>TR 25.914</t>
  </si>
  <si>
    <t>A.12.3</t>
  </si>
  <si>
    <t>A.12.4</t>
  </si>
  <si>
    <t>TS 34.114, E.14</t>
  </si>
  <si>
    <t>TS 34.114, E.15</t>
  </si>
  <si>
    <t>TS 34.114, E.1</t>
  </si>
  <si>
    <t>TS 34.114, E.16</t>
  </si>
  <si>
    <t>RC</t>
  </si>
  <si>
    <t>RC&amp;CE</t>
  </si>
  <si>
    <t>Prob Distr</t>
  </si>
  <si>
    <t>Std Uncertainty [dB]</t>
  </si>
  <si>
    <t>RTS</t>
  </si>
  <si>
    <t>MPAC</t>
  </si>
  <si>
    <t xml:space="preserve">Mismatch of transmitter chain (i.e. between fixed measurement antenna and base station simulator) </t>
  </si>
  <si>
    <t>Insertion loss of transmitter chain</t>
  </si>
  <si>
    <t>Influence of the fixed measurement antenna cable</t>
  </si>
  <si>
    <t>Uncertainty of the absolute antenna gain of the fixed measurement antenna</t>
  </si>
  <si>
    <t>Base station simulator: uncertainty of the absolute output level</t>
  </si>
  <si>
    <t>Throughput measurement: output level step resolution</t>
  </si>
  <si>
    <t>Statistical uncertainty of throughput measurement</t>
  </si>
  <si>
    <t>AWGN flatness within LTE band</t>
  </si>
  <si>
    <t>Signal-to noise ratio uncertainty, averaged over downlink transmission Bandwidth</t>
  </si>
  <si>
    <t>Additional power loss in EUT chassis</t>
  </si>
  <si>
    <t>DUT sensitivity drift</t>
  </si>
  <si>
    <t>Uncertainty related to the use of the phantoms:</t>
  </si>
  <si>
    <t>Random uncertainty (repeatability)</t>
  </si>
  <si>
    <t>TS 34.114, E.17
[TS 36.521-1 F.1.3]</t>
  </si>
  <si>
    <t>Mismatch in the connection of calibration antenna</t>
  </si>
  <si>
    <t>Influence of the calibration antenna feed cable</t>
  </si>
  <si>
    <t>Mismatch of transmitter chain</t>
  </si>
  <si>
    <t>#</t>
  </si>
  <si>
    <t>yes</t>
  </si>
  <si>
    <t>no</t>
  </si>
  <si>
    <t>N/A</t>
  </si>
  <si>
    <t>N/A (FFS)</t>
  </si>
  <si>
    <t>Uncertainty of network analyzer
- Receiver and Source VNA
- Receiver VNA Calibration prior to measurement</t>
  </si>
  <si>
    <t>yes
(could be vendor specific)</t>
  </si>
  <si>
    <t>Influence of the transmitter antennas/probes cables</t>
  </si>
  <si>
    <t xml:space="preserve">Uncertainty of the absolute gain of the transmitter antennas/probes </t>
  </si>
  <si>
    <t>Uncertainty of the absolute gain/radiation efficiency of the calibration antenna</t>
  </si>
  <si>
    <t>Specific to</t>
  </si>
  <si>
    <t>RC, RC&amp;CE</t>
  </si>
  <si>
    <t>Quality of the quiet zone</t>
  </si>
  <si>
    <t>RTS, MPAC</t>
  </si>
  <si>
    <t>TS 34.114, E.10</t>
  </si>
  <si>
    <t>Measurement Distance
- VSWR
- Chamber Standing Wave</t>
  </si>
  <si>
    <t>TS 34.114, E.9</t>
  </si>
  <si>
    <t>RTS, MPAC 
("MU due to Ripple Test")</t>
  </si>
  <si>
    <t>Stage 2-Calibration measurement</t>
  </si>
  <si>
    <t>Stage 1-DUT measurement</t>
  </si>
  <si>
    <t>External Amplifiers</t>
  </si>
  <si>
    <t>Stability</t>
  </si>
  <si>
    <t>Linearity</t>
  </si>
  <si>
    <t>Noise Figure</t>
  </si>
  <si>
    <t>Mismatch</t>
  </si>
  <si>
    <t>Gain</t>
  </si>
  <si>
    <t>Quality of the quiet zone (Range Ref. Antenna)</t>
  </si>
  <si>
    <t>RTS, MPAC 
(Ripple at (0,0,0)/sqrt(N))</t>
  </si>
  <si>
    <t>Phase Center Offset (when using horn to calibrate)</t>
  </si>
  <si>
    <t>TR 37.978 10.1&amp;2</t>
  </si>
  <si>
    <t>RC, RC&amp;CE, MPAC</t>
  </si>
  <si>
    <t>rect</t>
  </si>
  <si>
    <t>yes 
(vendor and implementation specific; distribution needs to be determined)</t>
  </si>
  <si>
    <t>yes 
(but eventually vendor specific; distribution needs to be determined)</t>
  </si>
  <si>
    <t>Example Value [dB]</t>
  </si>
  <si>
    <t>yes
(could be vendor specific, from the A2LA certificate)</t>
  </si>
  <si>
    <t>Common uncertainty item with same MU values</t>
  </si>
  <si>
    <t>Common uncertainty item with different MU values</t>
  </si>
  <si>
    <t>u-shape</t>
  </si>
  <si>
    <t>TS34.114, E.19</t>
  </si>
  <si>
    <t>FFS (negligible and partially included in repeatability)</t>
  </si>
  <si>
    <t>Fading channel emulator output uncertainty (if used)
- absolute output power
- output stability</t>
  </si>
  <si>
    <t>xxx</t>
  </si>
  <si>
    <t>normal (output power)
rect (stability)</t>
  </si>
  <si>
    <t>std</t>
  </si>
  <si>
    <r>
      <t>Channel model implementation</t>
    </r>
    <r>
      <rPr>
        <vertAlign val="superscript"/>
        <sz val="9"/>
        <color theme="1"/>
        <rFont val="Arial"/>
        <family val="2"/>
      </rPr>
      <t>1</t>
    </r>
  </si>
  <si>
    <t>FFS</t>
  </si>
  <si>
    <r>
      <rPr>
        <vertAlign val="superscript"/>
        <sz val="12"/>
        <color theme="1"/>
        <rFont val="Arial"/>
        <family val="2"/>
      </rPr>
      <t>1</t>
    </r>
    <r>
      <rPr>
        <sz val="12"/>
        <color theme="1"/>
        <rFont val="Arial"/>
        <family val="2"/>
      </rPr>
      <t xml:space="preserve"> assumption is that MU set to 0dB with channel model validation pass/fail limits (FFS) that have negligble impact on TP FOM; MU for channel model validation is FFS</t>
    </r>
  </si>
  <si>
    <t>Number of DUTs</t>
  </si>
  <si>
    <t>Channel Model</t>
  </si>
  <si>
    <t>UMa</t>
  </si>
  <si>
    <t>400 SF per power level and stirring state</t>
  </si>
  <si>
    <t>Subframes for reference</t>
  </si>
  <si>
    <t>Subframes for low SF</t>
  </si>
  <si>
    <t>20k SF per power level and stirring state</t>
  </si>
  <si>
    <t>Repetitions</t>
  </si>
  <si>
    <t>Procedure</t>
  </si>
  <si>
    <t>Determine mean for each DUT from reference test and mean for each DUT from target SF test (400SF) and take the difference</t>
  </si>
  <si>
    <t>MU</t>
  </si>
  <si>
    <t>Mean of the differences (3 DUTs) if the difference is larger than the std. deviation of the estimation of the mean based on number of measurements; otherwise MU is zero or removed</t>
  </si>
  <si>
    <t>Band</t>
  </si>
  <si>
    <t>One band (low band preferred)</t>
  </si>
  <si>
    <t>Target Outage Value</t>
  </si>
  <si>
    <t>Stirring</t>
  </si>
  <si>
    <t>step-wise</t>
  </si>
  <si>
    <t>Averaging Approach</t>
  </si>
  <si>
    <t>Regular</t>
  </si>
  <si>
    <r>
      <t>Chamber statistical ripple and repeatability</t>
    </r>
    <r>
      <rPr>
        <vertAlign val="superscript"/>
        <sz val="9"/>
        <color theme="1"/>
        <rFont val="Arial"/>
        <family val="2"/>
      </rPr>
      <t>2</t>
    </r>
  </si>
  <si>
    <t xml:space="preserve">Impact of ATF pattern error on TP
- DUT RSAP measurement uncertainty TR 
- DUT RSARP measurement uncertainty TR </t>
  </si>
  <si>
    <t>Impact of non-ideal isolation between streams in radiated 2nd stage (assuming 15 dB isolation)</t>
  </si>
  <si>
    <t>Positioner error (2nd stage RTS) (assuming &lt; 0.5 degrees)</t>
  </si>
  <si>
    <r>
      <rPr>
        <vertAlign val="super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 xml:space="preserve"> Validation data will be presented by RAN4 #77. Details on valdiation campaign are forthcoming</t>
    </r>
  </si>
  <si>
    <r>
      <t>Uncertainty associated with the stirring method (stepped vs continuous)</t>
    </r>
    <r>
      <rPr>
        <vertAlign val="superscript"/>
        <sz val="9"/>
        <color theme="1"/>
        <rFont val="Arial"/>
        <family val="2"/>
      </rPr>
      <t>3</t>
    </r>
  </si>
  <si>
    <r>
      <rPr>
        <vertAlign val="superscript"/>
        <sz val="12"/>
        <color theme="1"/>
        <rFont val="Arial"/>
        <family val="2"/>
      </rPr>
      <t>3</t>
    </r>
    <r>
      <rPr>
        <sz val="12"/>
        <color theme="1"/>
        <rFont val="Arial"/>
        <family val="2"/>
      </rPr>
      <t xml:space="preserve"> Applies only when continuous stirring is used. Total MU budget must remain within the harmonized bounds.</t>
    </r>
  </si>
  <si>
    <t>Number of  states</t>
  </si>
  <si>
    <t>120 (same as harmonization campaign)</t>
  </si>
  <si>
    <r>
      <t>Uncertainty of 400 SF vs 20k SF per pwl level and stirring state in RC, RC&amp;CE</t>
    </r>
    <r>
      <rPr>
        <vertAlign val="superscript"/>
        <sz val="9"/>
        <color theme="1"/>
        <rFont val="Arial"/>
        <family val="2"/>
      </rPr>
      <t>2</t>
    </r>
  </si>
  <si>
    <t>3GPP RAN4 #76bis
Sophia-Antipolis, France, October 12-16, 2015</t>
  </si>
  <si>
    <t>Tdoc number:</t>
  </si>
  <si>
    <t>Agenda item:</t>
  </si>
  <si>
    <t>Source:</t>
  </si>
  <si>
    <t>Title:</t>
  </si>
  <si>
    <t>Document for:</t>
  </si>
  <si>
    <t>R4-156894</t>
  </si>
  <si>
    <t>7.3.4</t>
  </si>
  <si>
    <t>MU Budgets for MIMO OTA Methodologies</t>
  </si>
  <si>
    <t>Approval</t>
  </si>
  <si>
    <t>R&amp;S, Keysight Technologies, Bluetest, CTTC, ETS-Lindgren, Anite, Spirent Communications, Intel, Motorola 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</si>
</sst>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9"/>
      <color theme="0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 vertical="center"/>
    </xf>
    <xf numFmtId="0" fontId="3" fillId="6" borderId="1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2" fontId="3" fillId="5" borderId="0" xfId="0" applyNumberFormat="1" applyFont="1" applyFill="1" applyAlignment="1">
      <alignment horizontal="right"/>
    </xf>
    <xf numFmtId="2" fontId="3" fillId="0" borderId="0" xfId="0" applyNumberFormat="1" applyFont="1" applyFill="1" applyAlignment="1">
      <alignment horizontal="right"/>
    </xf>
    <xf numFmtId="2" fontId="3" fillId="5" borderId="0" xfId="0" applyNumberFormat="1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/>
    <xf numFmtId="9" fontId="0" fillId="0" borderId="0" xfId="0" applyNumberFormat="1" applyAlignment="1">
      <alignment horizontal="left"/>
    </xf>
    <xf numFmtId="2" fontId="6" fillId="4" borderId="0" xfId="0" applyNumberFormat="1" applyFont="1" applyFill="1" applyAlignment="1">
      <alignment horizontal="right"/>
    </xf>
    <xf numFmtId="0" fontId="3" fillId="7" borderId="1" xfId="0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right" vertical="center"/>
    </xf>
    <xf numFmtId="1" fontId="0" fillId="0" borderId="0" xfId="0" applyNumberFormat="1" applyAlignment="1">
      <alignment horizontal="left"/>
    </xf>
    <xf numFmtId="0" fontId="6" fillId="4" borderId="0" xfId="0" applyFont="1" applyFill="1" applyAlignment="1">
      <alignment horizontal="center"/>
    </xf>
    <xf numFmtId="0" fontId="3" fillId="6" borderId="1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D6" sqref="D6"/>
    </sheetView>
  </sheetViews>
  <sheetFormatPr baseColWidth="10" defaultRowHeight="16" x14ac:dyDescent="0.2"/>
  <cols>
    <col min="1" max="1" width="13" bestFit="1" customWidth="1"/>
  </cols>
  <sheetData>
    <row r="1" spans="1:2" x14ac:dyDescent="0.2">
      <c r="A1" s="46" t="s">
        <v>120</v>
      </c>
      <c r="B1" s="10"/>
    </row>
    <row r="2" spans="1:2" x14ac:dyDescent="0.2">
      <c r="A2" s="10"/>
      <c r="B2" s="10"/>
    </row>
    <row r="3" spans="1:2" x14ac:dyDescent="0.2">
      <c r="A3" s="10" t="s">
        <v>121</v>
      </c>
      <c r="B3" s="10" t="s">
        <v>126</v>
      </c>
    </row>
    <row r="4" spans="1:2" x14ac:dyDescent="0.2">
      <c r="A4" s="10" t="s">
        <v>122</v>
      </c>
      <c r="B4" s="10" t="s">
        <v>127</v>
      </c>
    </row>
    <row r="5" spans="1:2" x14ac:dyDescent="0.2">
      <c r="A5" s="10" t="s">
        <v>123</v>
      </c>
      <c r="B5" s="10" t="s">
        <v>130</v>
      </c>
    </row>
    <row r="6" spans="1:2" x14ac:dyDescent="0.2">
      <c r="A6" s="10" t="s">
        <v>124</v>
      </c>
      <c r="B6" s="10" t="s">
        <v>128</v>
      </c>
    </row>
    <row r="7" spans="1:2" x14ac:dyDescent="0.2">
      <c r="A7" s="10" t="s">
        <v>125</v>
      </c>
      <c r="B7" s="10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5" ySplit="3" topLeftCell="F20" activePane="bottomRight" state="frozen"/>
      <selection pane="topRight" activeCell="F1" sqref="F1"/>
      <selection pane="bottomLeft" activeCell="A4" sqref="A4"/>
      <selection pane="bottomRight" activeCell="F28" sqref="F28:F29"/>
    </sheetView>
  </sheetViews>
  <sheetFormatPr baseColWidth="10" defaultColWidth="10.6640625" defaultRowHeight="16" x14ac:dyDescent="0.2"/>
  <cols>
    <col min="1" max="1" width="5.1640625" style="14" customWidth="1"/>
    <col min="2" max="2" width="29.6640625" style="10" customWidth="1"/>
    <col min="3" max="3" width="25.1640625" style="10" customWidth="1"/>
    <col min="4" max="5" width="15" style="13" customWidth="1"/>
    <col min="6" max="6" width="21.1640625" style="13" customWidth="1"/>
    <col min="7" max="7" width="14.1640625" style="23" bestFit="1" customWidth="1"/>
    <col min="8" max="8" width="9.1640625" style="24" bestFit="1" customWidth="1"/>
    <col min="9" max="9" width="17.5" style="23" bestFit="1" customWidth="1"/>
    <col min="10" max="10" width="5.6640625" style="22" customWidth="1"/>
    <col min="11" max="11" width="14.1640625" style="23" bestFit="1" customWidth="1"/>
    <col min="12" max="12" width="9.1640625" style="24" bestFit="1" customWidth="1"/>
    <col min="13" max="13" width="17.5" style="23" bestFit="1" customWidth="1"/>
    <col min="14" max="14" width="5.6640625" style="22" customWidth="1"/>
    <col min="15" max="15" width="14.1640625" style="23" bestFit="1" customWidth="1"/>
    <col min="16" max="16" width="9.1640625" style="24" bestFit="1" customWidth="1"/>
    <col min="17" max="17" width="17.5" style="23" bestFit="1" customWidth="1"/>
    <col min="18" max="18" width="5.6640625" style="22" customWidth="1"/>
    <col min="19" max="19" width="14.1640625" style="23" bestFit="1" customWidth="1"/>
    <col min="20" max="20" width="9.1640625" style="24" bestFit="1" customWidth="1"/>
    <col min="21" max="21" width="17.5" style="23" bestFit="1" customWidth="1"/>
    <col min="22" max="16384" width="10.6640625" style="10"/>
  </cols>
  <sheetData>
    <row r="1" spans="1:21" ht="16.25" customHeight="1" x14ac:dyDescent="0.2">
      <c r="C1" s="11"/>
      <c r="D1" s="40" t="s">
        <v>79</v>
      </c>
      <c r="E1" s="40" t="s">
        <v>80</v>
      </c>
      <c r="F1" s="43" t="s">
        <v>53</v>
      </c>
      <c r="G1" s="38" t="s">
        <v>20</v>
      </c>
      <c r="H1" s="38"/>
      <c r="I1" s="38"/>
      <c r="K1" s="38" t="s">
        <v>21</v>
      </c>
      <c r="L1" s="38"/>
      <c r="M1" s="38"/>
      <c r="O1" s="38" t="s">
        <v>24</v>
      </c>
      <c r="P1" s="38"/>
      <c r="Q1" s="38"/>
      <c r="S1" s="38" t="s">
        <v>25</v>
      </c>
      <c r="T1" s="38"/>
      <c r="U1" s="38"/>
    </row>
    <row r="2" spans="1:21" x14ac:dyDescent="0.2">
      <c r="C2" s="12"/>
      <c r="D2" s="41"/>
      <c r="E2" s="41"/>
      <c r="F2" s="43"/>
      <c r="G2" s="23" t="s">
        <v>77</v>
      </c>
      <c r="H2" s="24" t="s">
        <v>22</v>
      </c>
      <c r="I2" s="23" t="s">
        <v>23</v>
      </c>
      <c r="K2" s="23" t="s">
        <v>77</v>
      </c>
      <c r="L2" s="24" t="s">
        <v>22</v>
      </c>
      <c r="M2" s="23" t="s">
        <v>23</v>
      </c>
      <c r="O2" s="23" t="s">
        <v>77</v>
      </c>
      <c r="P2" s="24" t="s">
        <v>22</v>
      </c>
      <c r="Q2" s="23" t="s">
        <v>23</v>
      </c>
      <c r="S2" s="23" t="s">
        <v>77</v>
      </c>
      <c r="T2" s="24" t="s">
        <v>22</v>
      </c>
      <c r="U2" s="23" t="s">
        <v>23</v>
      </c>
    </row>
    <row r="3" spans="1:21" ht="32" customHeight="1" x14ac:dyDescent="0.2">
      <c r="B3" s="5" t="s">
        <v>0</v>
      </c>
      <c r="C3" s="7" t="s">
        <v>1</v>
      </c>
      <c r="D3" s="41"/>
      <c r="E3" s="41"/>
      <c r="F3" s="43"/>
    </row>
    <row r="4" spans="1:21" x14ac:dyDescent="0.2">
      <c r="A4" s="19" t="s">
        <v>43</v>
      </c>
      <c r="B4" s="2" t="s">
        <v>62</v>
      </c>
      <c r="C4" s="8"/>
      <c r="D4" s="42"/>
      <c r="E4" s="42"/>
      <c r="F4" s="16"/>
    </row>
    <row r="5" spans="1:21" ht="36" x14ac:dyDescent="0.2">
      <c r="A5" s="20">
        <v>1</v>
      </c>
      <c r="B5" s="3" t="s">
        <v>26</v>
      </c>
      <c r="C5" s="9" t="s">
        <v>2</v>
      </c>
      <c r="D5" s="4"/>
      <c r="E5" s="4" t="s">
        <v>44</v>
      </c>
      <c r="F5" s="6"/>
      <c r="G5" s="23">
        <v>0.02</v>
      </c>
      <c r="H5" s="24" t="s">
        <v>81</v>
      </c>
      <c r="I5" s="23">
        <f t="shared" ref="I5:I47" si="0">IF(H5="rect",G5/SQRT(3),IF(H5="u-shape",G5/SQRT(2),G5))</f>
        <v>1.4142135623730949E-2</v>
      </c>
      <c r="K5" s="26">
        <v>0.04</v>
      </c>
      <c r="L5" s="24" t="s">
        <v>81</v>
      </c>
      <c r="M5" s="23">
        <f t="shared" ref="M5:M47" si="1">IF(L5="rect",K5/SQRT(3),IF(L5="u-shape",K5/SQRT(2),K5))</f>
        <v>2.8284271247461898E-2</v>
      </c>
      <c r="O5" s="23">
        <v>0</v>
      </c>
      <c r="P5" s="24" t="s">
        <v>81</v>
      </c>
      <c r="Q5" s="23">
        <f t="shared" ref="Q5:Q47" si="2">IF(P5="rect",O5/SQRT(3),IF(P5="u-shape",O5/SQRT(2),O5))</f>
        <v>0</v>
      </c>
      <c r="S5" s="23">
        <v>0</v>
      </c>
      <c r="T5" s="24" t="s">
        <v>81</v>
      </c>
      <c r="U5" s="23">
        <f t="shared" ref="U5:U47" si="3">IF(T5="rect",S5/SQRT(3),IF(T5="u-shape",S5/SQRT(2),S5))</f>
        <v>0</v>
      </c>
    </row>
    <row r="6" spans="1:21" x14ac:dyDescent="0.2">
      <c r="A6" s="20">
        <f>A5+1</f>
        <v>2</v>
      </c>
      <c r="B6" s="3" t="s">
        <v>27</v>
      </c>
      <c r="C6" s="9" t="s">
        <v>3</v>
      </c>
      <c r="D6" s="4"/>
      <c r="E6" s="4" t="s">
        <v>44</v>
      </c>
      <c r="F6" s="6"/>
      <c r="G6" s="23">
        <v>0</v>
      </c>
      <c r="H6" s="24" t="s">
        <v>74</v>
      </c>
      <c r="I6" s="23">
        <f t="shared" si="0"/>
        <v>0</v>
      </c>
      <c r="K6" s="23">
        <v>0</v>
      </c>
      <c r="L6" s="24" t="s">
        <v>74</v>
      </c>
      <c r="M6" s="23">
        <f t="shared" si="1"/>
        <v>0</v>
      </c>
      <c r="O6" s="23">
        <v>0</v>
      </c>
      <c r="P6" s="24" t="s">
        <v>74</v>
      </c>
      <c r="Q6" s="23">
        <f t="shared" si="2"/>
        <v>0</v>
      </c>
      <c r="S6" s="23">
        <v>0</v>
      </c>
      <c r="T6" s="24" t="s">
        <v>74</v>
      </c>
      <c r="U6" s="23">
        <f t="shared" si="3"/>
        <v>0</v>
      </c>
    </row>
    <row r="7" spans="1:21" ht="24" x14ac:dyDescent="0.2">
      <c r="A7" s="20">
        <f>A6+1</f>
        <v>3</v>
      </c>
      <c r="B7" s="3" t="s">
        <v>28</v>
      </c>
      <c r="C7" s="9" t="s">
        <v>4</v>
      </c>
      <c r="D7" s="4" t="s">
        <v>44</v>
      </c>
      <c r="E7" s="4"/>
      <c r="F7" s="6"/>
      <c r="G7" s="23">
        <v>0</v>
      </c>
      <c r="H7" s="24" t="s">
        <v>74</v>
      </c>
      <c r="I7" s="23">
        <f t="shared" si="0"/>
        <v>0</v>
      </c>
      <c r="K7" s="23">
        <f>G7</f>
        <v>0</v>
      </c>
      <c r="L7" s="24" t="s">
        <v>74</v>
      </c>
      <c r="M7" s="23">
        <f t="shared" si="1"/>
        <v>0</v>
      </c>
      <c r="O7" s="23">
        <f>K7</f>
        <v>0</v>
      </c>
      <c r="P7" s="24" t="s">
        <v>74</v>
      </c>
      <c r="Q7" s="23">
        <f t="shared" si="2"/>
        <v>0</v>
      </c>
      <c r="S7" s="23">
        <f>O7</f>
        <v>0</v>
      </c>
      <c r="T7" s="24" t="s">
        <v>74</v>
      </c>
      <c r="U7" s="23">
        <f t="shared" si="3"/>
        <v>0</v>
      </c>
    </row>
    <row r="8" spans="1:21" ht="24" x14ac:dyDescent="0.2">
      <c r="A8" s="20">
        <v>4</v>
      </c>
      <c r="B8" s="3" t="s">
        <v>29</v>
      </c>
      <c r="C8" s="9" t="s">
        <v>5</v>
      </c>
      <c r="D8" s="4" t="s">
        <v>44</v>
      </c>
      <c r="E8" s="4"/>
      <c r="F8" s="6"/>
      <c r="G8" s="23">
        <v>0</v>
      </c>
      <c r="H8" s="24" t="s">
        <v>74</v>
      </c>
      <c r="I8" s="23">
        <f t="shared" si="0"/>
        <v>0</v>
      </c>
      <c r="K8" s="23">
        <f>G8</f>
        <v>0</v>
      </c>
      <c r="L8" s="24" t="s">
        <v>74</v>
      </c>
      <c r="M8" s="23">
        <f t="shared" si="1"/>
        <v>0</v>
      </c>
      <c r="O8" s="23">
        <f>K8</f>
        <v>0</v>
      </c>
      <c r="P8" s="24" t="s">
        <v>74</v>
      </c>
      <c r="Q8" s="23">
        <f t="shared" si="2"/>
        <v>0</v>
      </c>
      <c r="S8" s="23">
        <f>O8</f>
        <v>0</v>
      </c>
      <c r="T8" s="24" t="s">
        <v>74</v>
      </c>
      <c r="U8" s="23">
        <f t="shared" si="3"/>
        <v>0</v>
      </c>
    </row>
    <row r="9" spans="1:21" ht="72" x14ac:dyDescent="0.2">
      <c r="A9" s="20">
        <f>A8+1</f>
        <v>5</v>
      </c>
      <c r="B9" s="3" t="s">
        <v>30</v>
      </c>
      <c r="C9" s="9" t="s">
        <v>39</v>
      </c>
      <c r="D9" s="4"/>
      <c r="E9" s="4" t="s">
        <v>75</v>
      </c>
      <c r="F9" s="6"/>
      <c r="G9" s="23">
        <v>1</v>
      </c>
      <c r="H9" s="24" t="s">
        <v>74</v>
      </c>
      <c r="I9" s="23">
        <f t="shared" si="0"/>
        <v>0.57735026918962584</v>
      </c>
      <c r="K9" s="23">
        <v>1</v>
      </c>
      <c r="L9" s="24" t="s">
        <v>74</v>
      </c>
      <c r="M9" s="23">
        <f t="shared" si="1"/>
        <v>0.57735026918962584</v>
      </c>
      <c r="O9" s="26">
        <v>1</v>
      </c>
      <c r="P9" s="24" t="s">
        <v>74</v>
      </c>
      <c r="Q9" s="23">
        <f t="shared" si="2"/>
        <v>0.57735026918962584</v>
      </c>
      <c r="S9" s="23">
        <v>1</v>
      </c>
      <c r="T9" s="24" t="s">
        <v>74</v>
      </c>
      <c r="U9" s="23">
        <f t="shared" si="3"/>
        <v>0.57735026918962584</v>
      </c>
    </row>
    <row r="10" spans="1:21" ht="24" x14ac:dyDescent="0.2">
      <c r="A10" s="20">
        <f>A9+1</f>
        <v>6</v>
      </c>
      <c r="B10" s="3" t="s">
        <v>31</v>
      </c>
      <c r="C10" s="9" t="s">
        <v>6</v>
      </c>
      <c r="D10" s="4" t="s">
        <v>44</v>
      </c>
      <c r="E10" s="4"/>
      <c r="F10" s="6"/>
      <c r="G10" s="23">
        <v>0.25</v>
      </c>
      <c r="H10" s="24" t="s">
        <v>74</v>
      </c>
      <c r="I10" s="23">
        <f t="shared" si="0"/>
        <v>0.14433756729740646</v>
      </c>
      <c r="K10" s="23">
        <v>0.25</v>
      </c>
      <c r="L10" s="24" t="s">
        <v>74</v>
      </c>
      <c r="M10" s="23">
        <f t="shared" si="1"/>
        <v>0.14433756729740646</v>
      </c>
      <c r="O10" s="23">
        <v>0.25</v>
      </c>
      <c r="P10" s="24" t="s">
        <v>74</v>
      </c>
      <c r="Q10" s="23">
        <f t="shared" si="2"/>
        <v>0.14433756729740646</v>
      </c>
      <c r="S10" s="23">
        <v>0.25</v>
      </c>
      <c r="T10" s="24" t="s">
        <v>74</v>
      </c>
      <c r="U10" s="23">
        <f t="shared" si="3"/>
        <v>0.14433756729740646</v>
      </c>
    </row>
    <row r="11" spans="1:21" ht="37" x14ac:dyDescent="0.2">
      <c r="A11" s="20">
        <f t="shared" ref="A11:A19" si="4">A10+1</f>
        <v>7</v>
      </c>
      <c r="B11" s="3" t="s">
        <v>32</v>
      </c>
      <c r="C11" s="9" t="s">
        <v>82</v>
      </c>
      <c r="D11" s="3"/>
      <c r="E11" s="4" t="s">
        <v>44</v>
      </c>
      <c r="F11" s="6"/>
      <c r="G11" s="27" t="s">
        <v>83</v>
      </c>
      <c r="K11" s="27" t="s">
        <v>83</v>
      </c>
      <c r="O11" s="27" t="s">
        <v>83</v>
      </c>
      <c r="S11" s="27" t="s">
        <v>83</v>
      </c>
    </row>
    <row r="12" spans="1:21" ht="61" x14ac:dyDescent="0.2">
      <c r="A12" s="20">
        <f t="shared" si="4"/>
        <v>8</v>
      </c>
      <c r="B12" s="3" t="s">
        <v>84</v>
      </c>
      <c r="C12" s="9" t="s">
        <v>7</v>
      </c>
      <c r="D12" s="4"/>
      <c r="E12" s="4" t="s">
        <v>44</v>
      </c>
      <c r="F12" s="6"/>
      <c r="G12" s="23">
        <v>0</v>
      </c>
      <c r="I12" s="23">
        <f t="shared" si="0"/>
        <v>0</v>
      </c>
      <c r="K12" s="23" t="s">
        <v>85</v>
      </c>
      <c r="L12" s="28" t="s">
        <v>86</v>
      </c>
      <c r="M12" s="23">
        <v>0.83599999999999997</v>
      </c>
      <c r="O12" s="23">
        <v>0</v>
      </c>
      <c r="Q12" s="23">
        <f t="shared" si="2"/>
        <v>0</v>
      </c>
      <c r="S12" s="23" t="s">
        <v>85</v>
      </c>
      <c r="T12" s="28" t="s">
        <v>86</v>
      </c>
      <c r="U12" s="23">
        <v>0.83599999999999997</v>
      </c>
    </row>
    <row r="13" spans="1:21" x14ac:dyDescent="0.2">
      <c r="A13" s="20">
        <f t="shared" si="4"/>
        <v>9</v>
      </c>
      <c r="B13" s="3" t="s">
        <v>33</v>
      </c>
      <c r="C13" s="9" t="s">
        <v>7</v>
      </c>
      <c r="D13" s="44" t="s">
        <v>47</v>
      </c>
      <c r="E13" s="45"/>
      <c r="F13" s="6"/>
      <c r="I13" s="23">
        <f t="shared" si="0"/>
        <v>0</v>
      </c>
      <c r="M13" s="23">
        <f t="shared" si="1"/>
        <v>0</v>
      </c>
      <c r="Q13" s="23">
        <f t="shared" si="2"/>
        <v>0</v>
      </c>
      <c r="U13" s="23">
        <f t="shared" si="3"/>
        <v>0</v>
      </c>
    </row>
    <row r="14" spans="1:21" ht="24" x14ac:dyDescent="0.2">
      <c r="A14" s="20">
        <f t="shared" si="4"/>
        <v>10</v>
      </c>
      <c r="B14" s="3" t="s">
        <v>34</v>
      </c>
      <c r="C14" s="9" t="s">
        <v>7</v>
      </c>
      <c r="D14" s="44" t="s">
        <v>47</v>
      </c>
      <c r="E14" s="45"/>
      <c r="F14" s="6"/>
      <c r="I14" s="23">
        <f t="shared" si="0"/>
        <v>0</v>
      </c>
      <c r="M14" s="23">
        <f t="shared" si="1"/>
        <v>0</v>
      </c>
      <c r="Q14" s="23">
        <f t="shared" si="2"/>
        <v>0</v>
      </c>
      <c r="U14" s="23">
        <f t="shared" si="3"/>
        <v>0</v>
      </c>
    </row>
    <row r="15" spans="1:21" x14ac:dyDescent="0.2">
      <c r="A15" s="20">
        <f t="shared" si="4"/>
        <v>11</v>
      </c>
      <c r="B15" s="3" t="s">
        <v>88</v>
      </c>
      <c r="C15" s="9" t="s">
        <v>7</v>
      </c>
      <c r="D15" s="44" t="s">
        <v>45</v>
      </c>
      <c r="E15" s="45"/>
      <c r="F15" s="21" t="s">
        <v>73</v>
      </c>
      <c r="G15" s="25" t="s">
        <v>89</v>
      </c>
      <c r="K15" s="25" t="s">
        <v>89</v>
      </c>
      <c r="O15" s="26">
        <v>0</v>
      </c>
      <c r="Q15" s="23">
        <v>0</v>
      </c>
      <c r="S15" s="25" t="s">
        <v>89</v>
      </c>
    </row>
    <row r="16" spans="1:21" ht="25" x14ac:dyDescent="0.2">
      <c r="A16" s="34">
        <f t="shared" si="4"/>
        <v>12</v>
      </c>
      <c r="B16" s="3" t="s">
        <v>110</v>
      </c>
      <c r="C16" s="9" t="s">
        <v>8</v>
      </c>
      <c r="D16" s="44" t="s">
        <v>45</v>
      </c>
      <c r="E16" s="45"/>
      <c r="F16" s="6" t="s">
        <v>54</v>
      </c>
      <c r="G16" s="23">
        <v>0.3</v>
      </c>
      <c r="H16" s="24" t="s">
        <v>87</v>
      </c>
      <c r="I16" s="23">
        <f t="shared" si="0"/>
        <v>0.3</v>
      </c>
      <c r="K16" s="23">
        <v>0.4</v>
      </c>
      <c r="L16" s="24" t="s">
        <v>87</v>
      </c>
      <c r="M16" s="23">
        <f t="shared" si="1"/>
        <v>0.4</v>
      </c>
      <c r="O16" s="23" t="s">
        <v>46</v>
      </c>
      <c r="Q16" s="23">
        <v>0</v>
      </c>
      <c r="S16" s="23" t="s">
        <v>46</v>
      </c>
      <c r="U16" s="23">
        <v>0</v>
      </c>
    </row>
    <row r="17" spans="1:21" x14ac:dyDescent="0.2">
      <c r="A17" s="20">
        <f t="shared" si="4"/>
        <v>13</v>
      </c>
      <c r="B17" s="3" t="s">
        <v>35</v>
      </c>
      <c r="C17" s="9" t="s">
        <v>9</v>
      </c>
      <c r="D17" s="44" t="s">
        <v>45</v>
      </c>
      <c r="E17" s="45"/>
      <c r="F17" s="6" t="s">
        <v>54</v>
      </c>
      <c r="G17" s="23">
        <v>0.1</v>
      </c>
      <c r="H17" s="24" t="s">
        <v>74</v>
      </c>
      <c r="I17" s="23">
        <f t="shared" si="0"/>
        <v>5.7735026918962581E-2</v>
      </c>
      <c r="K17" s="23">
        <v>0.1</v>
      </c>
      <c r="L17" s="24" t="s">
        <v>74</v>
      </c>
      <c r="M17" s="23">
        <f t="shared" si="1"/>
        <v>5.7735026918962581E-2</v>
      </c>
      <c r="O17" s="23" t="s">
        <v>46</v>
      </c>
      <c r="Q17" s="23">
        <v>0</v>
      </c>
      <c r="S17" s="23" t="s">
        <v>46</v>
      </c>
      <c r="U17" s="23">
        <v>0</v>
      </c>
    </row>
    <row r="18" spans="1:21" ht="24" x14ac:dyDescent="0.2">
      <c r="A18" s="20">
        <f t="shared" si="4"/>
        <v>14</v>
      </c>
      <c r="B18" s="3" t="s">
        <v>55</v>
      </c>
      <c r="C18" s="9" t="s">
        <v>57</v>
      </c>
      <c r="D18" s="44" t="s">
        <v>45</v>
      </c>
      <c r="E18" s="45"/>
      <c r="F18" s="6" t="s">
        <v>60</v>
      </c>
      <c r="G18" s="23" t="s">
        <v>46</v>
      </c>
      <c r="I18" s="23">
        <v>0</v>
      </c>
      <c r="K18" s="23" t="s">
        <v>46</v>
      </c>
      <c r="M18" s="23">
        <v>0</v>
      </c>
      <c r="O18" s="23">
        <v>0.5</v>
      </c>
      <c r="P18" s="24" t="s">
        <v>87</v>
      </c>
      <c r="Q18" s="23">
        <f t="shared" si="2"/>
        <v>0.5</v>
      </c>
      <c r="S18" s="23">
        <v>0.5</v>
      </c>
      <c r="T18" s="24" t="s">
        <v>87</v>
      </c>
      <c r="U18" s="23">
        <f t="shared" si="3"/>
        <v>0.5</v>
      </c>
    </row>
    <row r="19" spans="1:21" ht="36" x14ac:dyDescent="0.2">
      <c r="A19" s="20">
        <f t="shared" si="4"/>
        <v>15</v>
      </c>
      <c r="B19" s="3" t="s">
        <v>58</v>
      </c>
      <c r="C19" s="9" t="s">
        <v>59</v>
      </c>
      <c r="D19" s="44" t="s">
        <v>45</v>
      </c>
      <c r="E19" s="45"/>
      <c r="F19" s="6" t="s">
        <v>56</v>
      </c>
      <c r="G19" s="23" t="s">
        <v>46</v>
      </c>
      <c r="I19" s="23">
        <v>0</v>
      </c>
      <c r="K19" s="23" t="s">
        <v>46</v>
      </c>
      <c r="M19" s="23">
        <v>0</v>
      </c>
      <c r="O19" s="23">
        <v>0</v>
      </c>
      <c r="Q19" s="23">
        <v>0</v>
      </c>
      <c r="S19" s="23">
        <v>0</v>
      </c>
      <c r="U19" s="23">
        <f t="shared" si="3"/>
        <v>0</v>
      </c>
    </row>
    <row r="20" spans="1:21" ht="24" x14ac:dyDescent="0.2">
      <c r="A20" s="33">
        <f>A19+1</f>
        <v>16</v>
      </c>
      <c r="B20" s="3" t="s">
        <v>113</v>
      </c>
      <c r="C20" s="9"/>
      <c r="D20" s="44" t="s">
        <v>45</v>
      </c>
      <c r="E20" s="45"/>
      <c r="F20" s="6" t="s">
        <v>24</v>
      </c>
      <c r="G20" s="23" t="s">
        <v>46</v>
      </c>
      <c r="I20" s="23">
        <v>0</v>
      </c>
      <c r="K20" s="23" t="s">
        <v>46</v>
      </c>
      <c r="M20" s="23">
        <v>0</v>
      </c>
      <c r="O20" s="26"/>
      <c r="Q20" s="23">
        <f t="shared" ref="Q20" si="5">IF(P20="rect",O20/SQRT(3),IF(P20="u-shape",O20/SQRT(2),O20))</f>
        <v>0</v>
      </c>
      <c r="S20" s="23" t="s">
        <v>46</v>
      </c>
      <c r="U20" s="23">
        <v>0</v>
      </c>
    </row>
    <row r="21" spans="1:21" x14ac:dyDescent="0.2">
      <c r="A21" s="20">
        <f>A20+1</f>
        <v>17</v>
      </c>
      <c r="B21" s="3" t="s">
        <v>36</v>
      </c>
      <c r="C21" s="9" t="s">
        <v>10</v>
      </c>
      <c r="D21" s="4" t="s">
        <v>44</v>
      </c>
      <c r="E21" s="4"/>
      <c r="F21" s="6"/>
      <c r="G21" s="23">
        <v>0.2</v>
      </c>
      <c r="H21" s="24" t="s">
        <v>74</v>
      </c>
      <c r="I21" s="23">
        <f t="shared" si="0"/>
        <v>0.11547005383792516</v>
      </c>
      <c r="K21" s="23">
        <v>0.2</v>
      </c>
      <c r="L21" s="24" t="s">
        <v>74</v>
      </c>
      <c r="M21" s="23">
        <f t="shared" si="1"/>
        <v>0.11547005383792516</v>
      </c>
      <c r="O21" s="23">
        <v>0.2</v>
      </c>
      <c r="P21" s="24" t="s">
        <v>74</v>
      </c>
      <c r="Q21" s="23">
        <f t="shared" si="2"/>
        <v>0.11547005383792516</v>
      </c>
      <c r="S21" s="23">
        <v>0.2</v>
      </c>
      <c r="T21" s="24" t="s">
        <v>74</v>
      </c>
      <c r="U21" s="23">
        <f t="shared" si="3"/>
        <v>0.11547005383792516</v>
      </c>
    </row>
    <row r="22" spans="1:21" ht="24" x14ac:dyDescent="0.2">
      <c r="A22" s="39">
        <f>A21+1</f>
        <v>18</v>
      </c>
      <c r="B22" s="3" t="s">
        <v>37</v>
      </c>
      <c r="C22" s="9" t="s">
        <v>13</v>
      </c>
      <c r="D22" s="4"/>
      <c r="E22" s="4"/>
      <c r="F22" s="6"/>
      <c r="I22" s="23">
        <f t="shared" si="0"/>
        <v>0</v>
      </c>
      <c r="M22" s="23">
        <f t="shared" si="1"/>
        <v>0</v>
      </c>
      <c r="Q22" s="23">
        <f t="shared" si="2"/>
        <v>0</v>
      </c>
      <c r="U22" s="23">
        <f t="shared" si="3"/>
        <v>0</v>
      </c>
    </row>
    <row r="23" spans="1:21" ht="24" x14ac:dyDescent="0.2">
      <c r="A23" s="39"/>
      <c r="B23" s="3" t="s">
        <v>11</v>
      </c>
      <c r="C23" s="9" t="s">
        <v>14</v>
      </c>
      <c r="D23" s="44" t="s">
        <v>47</v>
      </c>
      <c r="E23" s="45"/>
      <c r="F23" s="6"/>
      <c r="I23" s="23">
        <f t="shared" si="0"/>
        <v>0</v>
      </c>
      <c r="M23" s="23">
        <f t="shared" si="1"/>
        <v>0</v>
      </c>
      <c r="Q23" s="23">
        <f t="shared" si="2"/>
        <v>0</v>
      </c>
      <c r="U23" s="23">
        <f t="shared" si="3"/>
        <v>0</v>
      </c>
    </row>
    <row r="24" spans="1:21" ht="24" x14ac:dyDescent="0.2">
      <c r="A24" s="39"/>
      <c r="B24" s="3" t="s">
        <v>12</v>
      </c>
      <c r="C24" s="9" t="s">
        <v>15</v>
      </c>
      <c r="D24" s="44" t="s">
        <v>47</v>
      </c>
      <c r="E24" s="45"/>
      <c r="F24" s="6"/>
      <c r="I24" s="23">
        <f t="shared" si="0"/>
        <v>0</v>
      </c>
      <c r="M24" s="23">
        <f t="shared" si="1"/>
        <v>0</v>
      </c>
      <c r="Q24" s="23">
        <f t="shared" si="2"/>
        <v>0</v>
      </c>
      <c r="U24" s="23">
        <f t="shared" si="3"/>
        <v>0</v>
      </c>
    </row>
    <row r="25" spans="1:21" x14ac:dyDescent="0.2">
      <c r="A25" s="20">
        <f>A22+1</f>
        <v>19</v>
      </c>
      <c r="B25" s="3" t="s">
        <v>38</v>
      </c>
      <c r="C25" s="9" t="s">
        <v>16</v>
      </c>
      <c r="D25" s="4"/>
      <c r="E25" s="4" t="s">
        <v>44</v>
      </c>
      <c r="F25" s="6"/>
      <c r="G25" s="23">
        <v>0.2</v>
      </c>
      <c r="H25" s="24" t="s">
        <v>74</v>
      </c>
      <c r="I25" s="23">
        <f t="shared" si="0"/>
        <v>0.11547005383792516</v>
      </c>
      <c r="K25" s="23">
        <v>0.2</v>
      </c>
      <c r="L25" s="24" t="s">
        <v>74</v>
      </c>
      <c r="M25" s="23">
        <f t="shared" si="1"/>
        <v>0.11547005383792516</v>
      </c>
      <c r="O25" s="23">
        <v>0.2</v>
      </c>
      <c r="P25" s="24" t="s">
        <v>74</v>
      </c>
      <c r="Q25" s="23">
        <f t="shared" si="2"/>
        <v>0.11547005383792516</v>
      </c>
      <c r="S25" s="23">
        <v>0.2</v>
      </c>
      <c r="T25" s="24" t="s">
        <v>74</v>
      </c>
      <c r="U25" s="23">
        <f t="shared" si="3"/>
        <v>0.11547005383792516</v>
      </c>
    </row>
    <row r="26" spans="1:21" ht="25" x14ac:dyDescent="0.2">
      <c r="A26" s="36">
        <f>A25+1</f>
        <v>20</v>
      </c>
      <c r="B26" s="3" t="s">
        <v>115</v>
      </c>
      <c r="C26" s="35"/>
      <c r="D26" s="4"/>
      <c r="E26" s="4"/>
      <c r="F26" s="6"/>
      <c r="G26" s="25" t="s">
        <v>89</v>
      </c>
      <c r="H26" s="24" t="s">
        <v>87</v>
      </c>
      <c r="I26" s="23">
        <v>0</v>
      </c>
      <c r="K26" s="25" t="s">
        <v>89</v>
      </c>
      <c r="L26" s="24" t="s">
        <v>87</v>
      </c>
      <c r="M26" s="23">
        <v>0</v>
      </c>
    </row>
    <row r="27" spans="1:21" ht="25" x14ac:dyDescent="0.2">
      <c r="A27" s="32">
        <f>A26+1</f>
        <v>21</v>
      </c>
      <c r="B27" s="3" t="s">
        <v>119</v>
      </c>
      <c r="C27" s="9" t="s">
        <v>16</v>
      </c>
      <c r="D27" s="4"/>
      <c r="E27" s="4" t="s">
        <v>44</v>
      </c>
      <c r="F27" s="6"/>
      <c r="G27" s="23">
        <v>0.2</v>
      </c>
      <c r="H27" s="24" t="s">
        <v>74</v>
      </c>
      <c r="I27" s="23">
        <f t="shared" ref="I27" si="6">IF(H27="rect",G27/SQRT(3),IF(H27="u-shape",G27/SQRT(2),G27))</f>
        <v>0.11547005383792516</v>
      </c>
      <c r="K27" s="23">
        <v>0.2</v>
      </c>
      <c r="L27" s="24" t="s">
        <v>74</v>
      </c>
      <c r="M27" s="23">
        <f t="shared" si="1"/>
        <v>0.11547005383792516</v>
      </c>
      <c r="O27" s="23" t="s">
        <v>46</v>
      </c>
      <c r="Q27" s="23">
        <v>0</v>
      </c>
      <c r="S27" s="23" t="s">
        <v>46</v>
      </c>
      <c r="U27" s="23">
        <v>0</v>
      </c>
    </row>
    <row r="28" spans="1:21" x14ac:dyDescent="0.2">
      <c r="A28" s="19"/>
      <c r="B28" s="2" t="s">
        <v>61</v>
      </c>
      <c r="C28" s="8"/>
      <c r="D28" s="2"/>
      <c r="E28" s="2"/>
      <c r="F28" s="17"/>
      <c r="I28" s="23">
        <f t="shared" si="0"/>
        <v>0</v>
      </c>
      <c r="M28" s="23">
        <f t="shared" si="1"/>
        <v>0</v>
      </c>
      <c r="Q28" s="23">
        <f t="shared" si="2"/>
        <v>0</v>
      </c>
      <c r="U28" s="23">
        <f t="shared" si="3"/>
        <v>0</v>
      </c>
    </row>
    <row r="29" spans="1:21" ht="60" x14ac:dyDescent="0.2">
      <c r="A29" s="20">
        <f>A27+1</f>
        <v>22</v>
      </c>
      <c r="B29" s="3" t="s">
        <v>48</v>
      </c>
      <c r="C29" s="9" t="s">
        <v>17</v>
      </c>
      <c r="D29" s="4"/>
      <c r="E29" s="4" t="s">
        <v>76</v>
      </c>
      <c r="F29" s="6"/>
      <c r="G29" s="23">
        <v>0.5</v>
      </c>
      <c r="H29" s="24" t="s">
        <v>74</v>
      </c>
      <c r="I29" s="23">
        <f t="shared" si="0"/>
        <v>0.28867513459481292</v>
      </c>
      <c r="K29" s="23">
        <v>0.5</v>
      </c>
      <c r="L29" s="24" t="s">
        <v>74</v>
      </c>
      <c r="M29" s="23">
        <f t="shared" si="1"/>
        <v>0.28867513459481292</v>
      </c>
      <c r="O29" s="23">
        <v>0.5</v>
      </c>
      <c r="P29" s="24" t="s">
        <v>74</v>
      </c>
      <c r="Q29" s="23">
        <f t="shared" si="2"/>
        <v>0.28867513459481292</v>
      </c>
      <c r="S29" s="23">
        <v>0.5</v>
      </c>
      <c r="T29" s="24" t="s">
        <v>74</v>
      </c>
      <c r="U29" s="23">
        <f t="shared" si="3"/>
        <v>0.28867513459481292</v>
      </c>
    </row>
    <row r="30" spans="1:21" x14ac:dyDescent="0.2">
      <c r="A30" s="20">
        <f>A29+1</f>
        <v>23</v>
      </c>
      <c r="B30" s="3" t="s">
        <v>42</v>
      </c>
      <c r="C30" s="9" t="s">
        <v>2</v>
      </c>
      <c r="D30" s="4"/>
      <c r="E30" s="4" t="s">
        <v>44</v>
      </c>
      <c r="F30" s="6"/>
      <c r="G30" s="23">
        <v>0</v>
      </c>
      <c r="H30" s="24" t="s">
        <v>81</v>
      </c>
      <c r="I30" s="23">
        <f t="shared" si="0"/>
        <v>0</v>
      </c>
      <c r="K30" s="23">
        <v>0</v>
      </c>
      <c r="L30" s="24" t="s">
        <v>81</v>
      </c>
      <c r="M30" s="23">
        <f t="shared" si="1"/>
        <v>0</v>
      </c>
      <c r="O30" s="23">
        <v>0</v>
      </c>
      <c r="P30" s="24" t="s">
        <v>81</v>
      </c>
      <c r="Q30" s="23">
        <f t="shared" si="2"/>
        <v>0</v>
      </c>
      <c r="S30" s="23">
        <v>0.19600000000000001</v>
      </c>
      <c r="T30" s="24" t="s">
        <v>81</v>
      </c>
      <c r="U30" s="23">
        <f t="shared" si="3"/>
        <v>0.13859292911256332</v>
      </c>
    </row>
    <row r="31" spans="1:21" x14ac:dyDescent="0.2">
      <c r="A31" s="20">
        <f t="shared" ref="A31:A39" si="7">A30+1</f>
        <v>24</v>
      </c>
      <c r="B31" s="3" t="s">
        <v>27</v>
      </c>
      <c r="C31" s="9" t="s">
        <v>3</v>
      </c>
      <c r="D31" s="15"/>
      <c r="E31" s="4" t="s">
        <v>44</v>
      </c>
      <c r="F31" s="6"/>
      <c r="G31" s="23">
        <v>0</v>
      </c>
      <c r="I31" s="23">
        <f t="shared" si="0"/>
        <v>0</v>
      </c>
      <c r="K31" s="23">
        <v>0</v>
      </c>
      <c r="M31" s="23">
        <f t="shared" si="1"/>
        <v>0</v>
      </c>
      <c r="O31" s="23">
        <v>0</v>
      </c>
      <c r="Q31" s="23">
        <f t="shared" si="2"/>
        <v>0</v>
      </c>
      <c r="S31" s="23">
        <v>0</v>
      </c>
      <c r="U31" s="23">
        <f t="shared" si="3"/>
        <v>0</v>
      </c>
    </row>
    <row r="32" spans="1:21" ht="36" x14ac:dyDescent="0.2">
      <c r="A32" s="20">
        <f t="shared" si="7"/>
        <v>25</v>
      </c>
      <c r="B32" s="3" t="s">
        <v>40</v>
      </c>
      <c r="C32" s="9" t="s">
        <v>18</v>
      </c>
      <c r="D32" s="4" t="s">
        <v>49</v>
      </c>
      <c r="E32" s="4"/>
      <c r="F32" s="6"/>
      <c r="G32" s="23">
        <v>0</v>
      </c>
      <c r="H32" s="24" t="s">
        <v>74</v>
      </c>
      <c r="I32" s="23">
        <f t="shared" si="0"/>
        <v>0</v>
      </c>
      <c r="K32" s="23">
        <v>0</v>
      </c>
      <c r="L32" s="24" t="s">
        <v>74</v>
      </c>
      <c r="M32" s="23">
        <f t="shared" si="1"/>
        <v>0</v>
      </c>
      <c r="O32" s="23">
        <v>0</v>
      </c>
      <c r="P32" s="24" t="s">
        <v>74</v>
      </c>
      <c r="Q32" s="23">
        <f t="shared" si="2"/>
        <v>0</v>
      </c>
      <c r="S32" s="23">
        <v>0</v>
      </c>
      <c r="T32" s="24" t="s">
        <v>74</v>
      </c>
      <c r="U32" s="23">
        <f t="shared" si="3"/>
        <v>0</v>
      </c>
    </row>
    <row r="33" spans="1:21" ht="24" x14ac:dyDescent="0.2">
      <c r="A33" s="20">
        <f t="shared" si="7"/>
        <v>26</v>
      </c>
      <c r="B33" s="3" t="s">
        <v>41</v>
      </c>
      <c r="C33" s="9" t="s">
        <v>4</v>
      </c>
      <c r="D33" s="4"/>
      <c r="E33" s="4" t="s">
        <v>44</v>
      </c>
      <c r="F33" s="6"/>
      <c r="I33" s="23">
        <f t="shared" si="0"/>
        <v>0</v>
      </c>
      <c r="M33" s="23">
        <f t="shared" si="1"/>
        <v>0</v>
      </c>
      <c r="Q33" s="23">
        <f t="shared" si="2"/>
        <v>0</v>
      </c>
      <c r="U33" s="23">
        <f t="shared" si="3"/>
        <v>0</v>
      </c>
    </row>
    <row r="34" spans="1:21" ht="24" x14ac:dyDescent="0.2">
      <c r="A34" s="20">
        <f t="shared" si="7"/>
        <v>27</v>
      </c>
      <c r="B34" s="3" t="s">
        <v>50</v>
      </c>
      <c r="C34" s="9" t="s">
        <v>4</v>
      </c>
      <c r="D34" s="4" t="s">
        <v>44</v>
      </c>
      <c r="E34" s="4"/>
      <c r="F34" s="6"/>
      <c r="G34" s="23">
        <v>0</v>
      </c>
      <c r="H34" s="24" t="s">
        <v>74</v>
      </c>
      <c r="I34" s="23">
        <f t="shared" si="0"/>
        <v>0</v>
      </c>
      <c r="K34" s="23">
        <v>0</v>
      </c>
      <c r="L34" s="24" t="s">
        <v>74</v>
      </c>
      <c r="M34" s="23">
        <f t="shared" si="1"/>
        <v>0</v>
      </c>
      <c r="O34" s="23">
        <v>0</v>
      </c>
      <c r="P34" s="24" t="s">
        <v>74</v>
      </c>
      <c r="Q34" s="23">
        <f t="shared" si="2"/>
        <v>0</v>
      </c>
      <c r="S34" s="23">
        <v>0</v>
      </c>
      <c r="T34" s="24" t="s">
        <v>74</v>
      </c>
      <c r="U34" s="23">
        <f t="shared" si="3"/>
        <v>0</v>
      </c>
    </row>
    <row r="35" spans="1:21" ht="24" x14ac:dyDescent="0.2">
      <c r="A35" s="20">
        <f t="shared" si="7"/>
        <v>28</v>
      </c>
      <c r="B35" s="3" t="s">
        <v>51</v>
      </c>
      <c r="C35" s="9" t="s">
        <v>5</v>
      </c>
      <c r="D35" s="4" t="s">
        <v>44</v>
      </c>
      <c r="E35" s="4"/>
      <c r="F35" s="6"/>
      <c r="G35" s="23">
        <v>0</v>
      </c>
      <c r="H35" s="24" t="s">
        <v>74</v>
      </c>
      <c r="I35" s="23">
        <f t="shared" si="0"/>
        <v>0</v>
      </c>
      <c r="K35" s="23">
        <v>0</v>
      </c>
      <c r="L35" s="24" t="s">
        <v>74</v>
      </c>
      <c r="M35" s="23">
        <f t="shared" si="1"/>
        <v>0</v>
      </c>
      <c r="O35" s="23">
        <v>0</v>
      </c>
      <c r="P35" s="24" t="s">
        <v>74</v>
      </c>
      <c r="Q35" s="23">
        <f t="shared" si="2"/>
        <v>0</v>
      </c>
      <c r="S35" s="23">
        <v>0</v>
      </c>
      <c r="T35" s="24" t="s">
        <v>74</v>
      </c>
      <c r="U35" s="23">
        <f t="shared" si="3"/>
        <v>0</v>
      </c>
    </row>
    <row r="36" spans="1:21" ht="48" x14ac:dyDescent="0.2">
      <c r="A36" s="20">
        <f t="shared" si="7"/>
        <v>29</v>
      </c>
      <c r="B36" s="3" t="s">
        <v>52</v>
      </c>
      <c r="C36" s="9" t="s">
        <v>19</v>
      </c>
      <c r="D36" s="4" t="s">
        <v>78</v>
      </c>
      <c r="E36" s="4"/>
      <c r="F36" s="6"/>
      <c r="G36" s="23">
        <v>0.5</v>
      </c>
      <c r="H36" s="24" t="s">
        <v>87</v>
      </c>
      <c r="I36" s="23">
        <f t="shared" si="0"/>
        <v>0.5</v>
      </c>
      <c r="K36" s="23">
        <v>0.5</v>
      </c>
      <c r="L36" s="24" t="s">
        <v>87</v>
      </c>
      <c r="M36" s="23">
        <f t="shared" si="1"/>
        <v>0.5</v>
      </c>
      <c r="O36" s="23">
        <v>0.5</v>
      </c>
      <c r="P36" s="24" t="s">
        <v>87</v>
      </c>
      <c r="Q36" s="23">
        <f t="shared" si="2"/>
        <v>0.5</v>
      </c>
      <c r="S36" s="23">
        <v>0.5</v>
      </c>
      <c r="T36" s="24" t="s">
        <v>87</v>
      </c>
      <c r="U36" s="23">
        <f t="shared" si="3"/>
        <v>0.5</v>
      </c>
    </row>
    <row r="37" spans="1:21" ht="26" customHeight="1" x14ac:dyDescent="0.2">
      <c r="A37" s="34">
        <f t="shared" si="7"/>
        <v>30</v>
      </c>
      <c r="B37" s="3" t="s">
        <v>110</v>
      </c>
      <c r="C37" s="9" t="s">
        <v>8</v>
      </c>
      <c r="D37" s="44" t="s">
        <v>45</v>
      </c>
      <c r="E37" s="45"/>
      <c r="F37" s="6" t="s">
        <v>54</v>
      </c>
      <c r="G37" s="23">
        <v>0.3</v>
      </c>
      <c r="H37" s="24" t="s">
        <v>87</v>
      </c>
      <c r="I37" s="23">
        <f t="shared" ref="I37" si="8">IF(H37="rect",G37/SQRT(3),IF(H37="u-shape",G37/SQRT(2),G37))</f>
        <v>0.3</v>
      </c>
      <c r="K37" s="23">
        <v>0.4</v>
      </c>
      <c r="L37" s="24" t="s">
        <v>87</v>
      </c>
      <c r="M37" s="23">
        <f t="shared" ref="M37" si="9">IF(L37="rect",K37/SQRT(3),IF(L37="u-shape",K37/SQRT(2),K37))</f>
        <v>0.4</v>
      </c>
      <c r="Q37" s="23">
        <f t="shared" si="2"/>
        <v>0</v>
      </c>
      <c r="U37" s="23">
        <f t="shared" si="3"/>
        <v>0</v>
      </c>
    </row>
    <row r="38" spans="1:21" ht="24" x14ac:dyDescent="0.2">
      <c r="A38" s="20">
        <f t="shared" si="7"/>
        <v>31</v>
      </c>
      <c r="B38" s="3" t="s">
        <v>71</v>
      </c>
      <c r="C38" s="9" t="s">
        <v>59</v>
      </c>
      <c r="D38" s="44" t="s">
        <v>45</v>
      </c>
      <c r="E38" s="45"/>
      <c r="F38" s="6" t="s">
        <v>56</v>
      </c>
      <c r="G38" s="23" t="s">
        <v>46</v>
      </c>
      <c r="I38" s="23">
        <v>0</v>
      </c>
      <c r="K38" s="23" t="s">
        <v>46</v>
      </c>
      <c r="M38" s="23">
        <v>0</v>
      </c>
      <c r="O38" s="23">
        <v>0</v>
      </c>
      <c r="P38" s="24" t="s">
        <v>74</v>
      </c>
      <c r="Q38" s="23">
        <f t="shared" si="2"/>
        <v>0</v>
      </c>
      <c r="S38" s="23">
        <v>0</v>
      </c>
      <c r="T38" s="24" t="s">
        <v>74</v>
      </c>
      <c r="U38" s="23">
        <f t="shared" si="3"/>
        <v>0</v>
      </c>
    </row>
    <row r="39" spans="1:21" ht="24" x14ac:dyDescent="0.2">
      <c r="A39" s="20">
        <f t="shared" si="7"/>
        <v>32</v>
      </c>
      <c r="B39" s="3" t="s">
        <v>69</v>
      </c>
      <c r="C39" s="9" t="s">
        <v>57</v>
      </c>
      <c r="D39" s="44" t="s">
        <v>45</v>
      </c>
      <c r="E39" s="45"/>
      <c r="F39" s="6" t="s">
        <v>70</v>
      </c>
      <c r="G39" s="23" t="s">
        <v>46</v>
      </c>
      <c r="I39" s="23">
        <v>0</v>
      </c>
      <c r="K39" s="23" t="s">
        <v>46</v>
      </c>
      <c r="M39" s="23">
        <v>0</v>
      </c>
      <c r="O39" s="26">
        <v>0.5</v>
      </c>
      <c r="P39" s="24" t="s">
        <v>74</v>
      </c>
      <c r="Q39" s="23">
        <f t="shared" si="2"/>
        <v>0.28867513459481292</v>
      </c>
      <c r="S39" s="26">
        <v>0.5</v>
      </c>
      <c r="T39" s="24" t="s">
        <v>74</v>
      </c>
      <c r="U39" s="23">
        <f t="shared" si="3"/>
        <v>0.28867513459481292</v>
      </c>
    </row>
    <row r="40" spans="1:21" ht="48" x14ac:dyDescent="0.2">
      <c r="A40" s="33">
        <f t="shared" ref="A40" si="10">A38+1</f>
        <v>32</v>
      </c>
      <c r="B40" s="3" t="s">
        <v>111</v>
      </c>
      <c r="C40" s="9" t="s">
        <v>72</v>
      </c>
      <c r="D40" s="44" t="s">
        <v>45</v>
      </c>
      <c r="E40" s="45"/>
      <c r="F40" s="6" t="s">
        <v>24</v>
      </c>
      <c r="G40" s="23" t="s">
        <v>46</v>
      </c>
      <c r="I40" s="23">
        <v>0</v>
      </c>
      <c r="K40" s="23" t="s">
        <v>46</v>
      </c>
      <c r="M40" s="23">
        <v>0</v>
      </c>
      <c r="O40" s="23">
        <v>0.2</v>
      </c>
      <c r="P40" s="24" t="s">
        <v>87</v>
      </c>
      <c r="Q40" s="23">
        <f t="shared" si="2"/>
        <v>0.2</v>
      </c>
      <c r="S40" s="23" t="s">
        <v>46</v>
      </c>
      <c r="U40" s="23">
        <v>0</v>
      </c>
    </row>
    <row r="41" spans="1:21" ht="36" x14ac:dyDescent="0.2">
      <c r="A41" s="33">
        <f t="shared" ref="A41" si="11">A39+1</f>
        <v>33</v>
      </c>
      <c r="B41" s="3" t="s">
        <v>112</v>
      </c>
      <c r="C41" s="9"/>
      <c r="D41" s="44" t="s">
        <v>45</v>
      </c>
      <c r="E41" s="45"/>
      <c r="F41" s="6" t="s">
        <v>24</v>
      </c>
      <c r="G41" s="23" t="s">
        <v>46</v>
      </c>
      <c r="I41" s="23">
        <v>0</v>
      </c>
      <c r="K41" s="23" t="s">
        <v>46</v>
      </c>
      <c r="M41" s="23">
        <v>0</v>
      </c>
      <c r="O41" s="23">
        <v>0.2</v>
      </c>
      <c r="P41" s="24" t="s">
        <v>87</v>
      </c>
      <c r="Q41" s="23">
        <f t="shared" si="2"/>
        <v>0.2</v>
      </c>
      <c r="S41" s="23" t="s">
        <v>46</v>
      </c>
      <c r="U41" s="23">
        <v>0</v>
      </c>
    </row>
    <row r="42" spans="1:21" x14ac:dyDescent="0.2">
      <c r="A42" s="19"/>
      <c r="B42" s="2" t="s">
        <v>63</v>
      </c>
      <c r="C42" s="8"/>
      <c r="D42" s="2"/>
      <c r="E42" s="2"/>
      <c r="F42" s="17"/>
      <c r="I42" s="23">
        <f t="shared" si="0"/>
        <v>0</v>
      </c>
      <c r="M42" s="23">
        <f t="shared" si="1"/>
        <v>0</v>
      </c>
      <c r="Q42" s="23">
        <f t="shared" si="2"/>
        <v>0</v>
      </c>
      <c r="U42" s="23">
        <f t="shared" si="3"/>
        <v>0</v>
      </c>
    </row>
    <row r="43" spans="1:21" x14ac:dyDescent="0.2">
      <c r="A43" s="20">
        <f>A41+1</f>
        <v>34</v>
      </c>
      <c r="B43" s="18" t="s">
        <v>64</v>
      </c>
      <c r="C43" s="9" t="s">
        <v>7</v>
      </c>
      <c r="D43" s="4"/>
      <c r="E43" s="4" t="s">
        <v>44</v>
      </c>
      <c r="I43" s="23">
        <f t="shared" si="0"/>
        <v>0</v>
      </c>
      <c r="M43" s="23">
        <f t="shared" si="1"/>
        <v>0</v>
      </c>
      <c r="Q43" s="23">
        <f t="shared" si="2"/>
        <v>0</v>
      </c>
      <c r="S43" s="23">
        <v>0.3</v>
      </c>
      <c r="T43" s="24" t="s">
        <v>74</v>
      </c>
      <c r="U43" s="23">
        <f t="shared" si="3"/>
        <v>0.17320508075688773</v>
      </c>
    </row>
    <row r="44" spans="1:21" x14ac:dyDescent="0.2">
      <c r="A44" s="20">
        <f>A43+1</f>
        <v>35</v>
      </c>
      <c r="B44" s="18" t="s">
        <v>65</v>
      </c>
      <c r="C44" s="9" t="s">
        <v>7</v>
      </c>
      <c r="D44" s="4"/>
      <c r="E44" s="4" t="s">
        <v>44</v>
      </c>
      <c r="I44" s="23">
        <f t="shared" si="0"/>
        <v>0</v>
      </c>
      <c r="M44" s="23">
        <f t="shared" si="1"/>
        <v>0</v>
      </c>
      <c r="Q44" s="23">
        <f t="shared" si="2"/>
        <v>0</v>
      </c>
      <c r="S44" s="23">
        <v>0.1</v>
      </c>
      <c r="T44" s="24" t="s">
        <v>74</v>
      </c>
      <c r="U44" s="23">
        <f t="shared" si="3"/>
        <v>5.7735026918962581E-2</v>
      </c>
    </row>
    <row r="45" spans="1:21" x14ac:dyDescent="0.2">
      <c r="A45" s="20">
        <f>A44+1</f>
        <v>36</v>
      </c>
      <c r="B45" s="18" t="s">
        <v>66</v>
      </c>
      <c r="C45" s="9" t="s">
        <v>7</v>
      </c>
      <c r="D45" s="4"/>
      <c r="E45" s="4" t="s">
        <v>44</v>
      </c>
      <c r="I45" s="23">
        <f t="shared" si="0"/>
        <v>0</v>
      </c>
      <c r="M45" s="23">
        <f t="shared" si="1"/>
        <v>0</v>
      </c>
      <c r="Q45" s="23">
        <f t="shared" si="2"/>
        <v>0</v>
      </c>
      <c r="S45" s="23">
        <v>0.3</v>
      </c>
      <c r="T45" s="24" t="s">
        <v>74</v>
      </c>
      <c r="U45" s="23">
        <f t="shared" si="3"/>
        <v>0.17320508075688773</v>
      </c>
    </row>
    <row r="46" spans="1:21" x14ac:dyDescent="0.2">
      <c r="A46" s="20">
        <f>A45+1</f>
        <v>37</v>
      </c>
      <c r="B46" s="18" t="s">
        <v>67</v>
      </c>
      <c r="C46" s="9" t="s">
        <v>7</v>
      </c>
      <c r="D46" s="4"/>
      <c r="E46" s="4" t="s">
        <v>44</v>
      </c>
      <c r="I46" s="23">
        <f t="shared" si="0"/>
        <v>0</v>
      </c>
      <c r="M46" s="23">
        <f t="shared" si="1"/>
        <v>0</v>
      </c>
      <c r="Q46" s="23">
        <f t="shared" si="2"/>
        <v>0</v>
      </c>
      <c r="S46" s="23">
        <v>0</v>
      </c>
      <c r="T46" s="24" t="s">
        <v>74</v>
      </c>
      <c r="U46" s="23">
        <f t="shared" si="3"/>
        <v>0</v>
      </c>
    </row>
    <row r="47" spans="1:21" x14ac:dyDescent="0.2">
      <c r="A47" s="20">
        <f>A46+1</f>
        <v>38</v>
      </c>
      <c r="B47" s="18" t="s">
        <v>68</v>
      </c>
      <c r="C47" s="9" t="s">
        <v>7</v>
      </c>
      <c r="D47" s="4"/>
      <c r="E47" s="4" t="s">
        <v>44</v>
      </c>
      <c r="I47" s="23">
        <f t="shared" si="0"/>
        <v>0</v>
      </c>
      <c r="M47" s="23">
        <f t="shared" si="1"/>
        <v>0</v>
      </c>
      <c r="Q47" s="23">
        <f t="shared" si="2"/>
        <v>0</v>
      </c>
      <c r="S47" s="23">
        <v>0</v>
      </c>
      <c r="T47" s="24" t="s">
        <v>74</v>
      </c>
      <c r="U47" s="23">
        <f t="shared" si="3"/>
        <v>0</v>
      </c>
    </row>
    <row r="49" spans="2:21" x14ac:dyDescent="0.2">
      <c r="I49" s="31">
        <f>SQRT(SUMSQ(I5:I47))*1.96</f>
        <v>1.8707820967000226</v>
      </c>
      <c r="M49" s="31">
        <f>SQRT(SUMSQ(M5:M47))*1.96</f>
        <v>2.5932283908158449</v>
      </c>
      <c r="Q49" s="31">
        <f>SQRT(SUMSQ(Q5:Q47))*1.96</f>
        <v>2.0812025369963396</v>
      </c>
      <c r="U49" s="31">
        <f>SQRT(SUMSQ(U5:U47))*1.96</f>
        <v>2.6506689079802732</v>
      </c>
    </row>
    <row r="52" spans="2:21" ht="18" x14ac:dyDescent="0.2">
      <c r="B52" s="10" t="s">
        <v>90</v>
      </c>
    </row>
    <row r="53" spans="2:21" ht="18" x14ac:dyDescent="0.2">
      <c r="B53" s="10" t="s">
        <v>114</v>
      </c>
    </row>
    <row r="54" spans="2:21" ht="18" x14ac:dyDescent="0.2">
      <c r="B54" s="10" t="s">
        <v>116</v>
      </c>
    </row>
  </sheetData>
  <mergeCells count="23">
    <mergeCell ref="D41:E41"/>
    <mergeCell ref="D40:E40"/>
    <mergeCell ref="D38:E38"/>
    <mergeCell ref="D20:E20"/>
    <mergeCell ref="D24:E24"/>
    <mergeCell ref="D37:E37"/>
    <mergeCell ref="D39:E39"/>
    <mergeCell ref="S1:U1"/>
    <mergeCell ref="A22:A24"/>
    <mergeCell ref="D1:D4"/>
    <mergeCell ref="E1:E4"/>
    <mergeCell ref="K1:M1"/>
    <mergeCell ref="G1:I1"/>
    <mergeCell ref="F1:F3"/>
    <mergeCell ref="D18:E18"/>
    <mergeCell ref="D19:E19"/>
    <mergeCell ref="D13:E13"/>
    <mergeCell ref="D14:E14"/>
    <mergeCell ref="D15:E15"/>
    <mergeCell ref="D16:E16"/>
    <mergeCell ref="D17:E17"/>
    <mergeCell ref="D23:E23"/>
    <mergeCell ref="O1:Q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0" sqref="C10"/>
    </sheetView>
  </sheetViews>
  <sheetFormatPr baseColWidth="10" defaultColWidth="11.1640625" defaultRowHeight="16" x14ac:dyDescent="0.2"/>
  <cols>
    <col min="3" max="3" width="11.1640625" style="1"/>
  </cols>
  <sheetData>
    <row r="1" spans="1:3" x14ac:dyDescent="0.25">
      <c r="A1" s="29" t="s">
        <v>91</v>
      </c>
      <c r="C1" s="1">
        <v>3</v>
      </c>
    </row>
    <row r="2" spans="1:3" x14ac:dyDescent="0.25">
      <c r="A2" s="29" t="s">
        <v>103</v>
      </c>
      <c r="C2" s="1" t="s">
        <v>104</v>
      </c>
    </row>
    <row r="3" spans="1:3" x14ac:dyDescent="0.25">
      <c r="A3" s="29" t="s">
        <v>92</v>
      </c>
      <c r="C3" s="1" t="s">
        <v>93</v>
      </c>
    </row>
    <row r="4" spans="1:3" x14ac:dyDescent="0.25">
      <c r="A4" s="29" t="s">
        <v>96</v>
      </c>
      <c r="C4" s="1" t="s">
        <v>94</v>
      </c>
    </row>
    <row r="5" spans="1:3" x14ac:dyDescent="0.25">
      <c r="A5" s="29" t="s">
        <v>95</v>
      </c>
      <c r="C5" s="1" t="s">
        <v>97</v>
      </c>
    </row>
    <row r="6" spans="1:3" x14ac:dyDescent="0.25">
      <c r="A6" s="29" t="s">
        <v>105</v>
      </c>
      <c r="C6" s="30">
        <v>0.7</v>
      </c>
    </row>
    <row r="7" spans="1:3" x14ac:dyDescent="0.25">
      <c r="A7" s="29" t="s">
        <v>106</v>
      </c>
      <c r="C7" s="30" t="s">
        <v>107</v>
      </c>
    </row>
    <row r="8" spans="1:3" x14ac:dyDescent="0.25">
      <c r="A8" s="29" t="s">
        <v>108</v>
      </c>
      <c r="C8" s="30" t="s">
        <v>109</v>
      </c>
    </row>
    <row r="9" spans="1:3" x14ac:dyDescent="0.25">
      <c r="A9" s="29" t="s">
        <v>117</v>
      </c>
      <c r="C9" s="37" t="s">
        <v>118</v>
      </c>
    </row>
    <row r="10" spans="1:3" x14ac:dyDescent="0.25">
      <c r="A10" s="29" t="s">
        <v>98</v>
      </c>
      <c r="C10" s="1">
        <v>10</v>
      </c>
    </row>
    <row r="11" spans="1:3" x14ac:dyDescent="0.25">
      <c r="A11" s="29"/>
    </row>
    <row r="12" spans="1:3" x14ac:dyDescent="0.25">
      <c r="A12" s="29" t="s">
        <v>99</v>
      </c>
      <c r="C12" s="1" t="s">
        <v>100</v>
      </c>
    </row>
    <row r="13" spans="1:3" x14ac:dyDescent="0.25">
      <c r="A13" s="29"/>
    </row>
    <row r="14" spans="1:3" x14ac:dyDescent="0.25">
      <c r="A14" s="29" t="s">
        <v>101</v>
      </c>
      <c r="C14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MU</vt:lpstr>
      <vt:lpstr>Test to det. MU 400SF vs 20k SF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Thorsten Hertel</cp:lastModifiedBy>
  <dcterms:created xsi:type="dcterms:W3CDTF">2015-10-14T09:13:06Z</dcterms:created>
  <dcterms:modified xsi:type="dcterms:W3CDTF">2015-10-15T15:31:02Z</dcterms:modified>
</cp:coreProperties>
</file>