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730" windowHeight="11760" tabRatio="891" activeTab="9"/>
  </bookViews>
  <sheets>
    <sheet name="Cover Page" sheetId="33" r:id="rId1"/>
    <sheet name="summary_alignemnts" sheetId="105" r:id="rId2"/>
    <sheet name="test1_MCS9" sheetId="106" r:id="rId3"/>
    <sheet name="test2_MCS8" sheetId="108" r:id="rId4"/>
    <sheet name="test3_MCS9" sheetId="110" r:id="rId5"/>
    <sheet name="test4_MCS8" sheetId="112" r:id="rId6"/>
    <sheet name="test5_MCS9" sheetId="114" r:id="rId7"/>
    <sheet name="test6" sheetId="115" r:id="rId8"/>
    <sheet name="test7_MCS8" sheetId="117" r:id="rId9"/>
    <sheet name="test8_MCS9" sheetId="119" r:id="rId10"/>
  </sheets>
  <calcPr calcId="145621"/>
</workbook>
</file>

<file path=xl/calcChain.xml><?xml version="1.0" encoding="utf-8"?>
<calcChain xmlns="http://schemas.openxmlformats.org/spreadsheetml/2006/main">
  <c r="C12" i="105" l="1"/>
  <c r="U49" i="119"/>
  <c r="E49" i="119"/>
  <c r="C8" i="105"/>
  <c r="C6" i="105"/>
  <c r="T49" i="115"/>
  <c r="E10" i="105" s="1"/>
  <c r="L37" i="105"/>
  <c r="K37" i="105"/>
  <c r="L32" i="105"/>
  <c r="K32" i="105"/>
  <c r="N37" i="105" l="1"/>
  <c r="N38" i="105" s="1"/>
  <c r="N32" i="105"/>
  <c r="N33" i="105" s="1"/>
  <c r="R49" i="117"/>
  <c r="R49" i="115"/>
  <c r="C49" i="115"/>
  <c r="H49" i="115"/>
  <c r="I49" i="115"/>
  <c r="B49" i="115"/>
  <c r="Q49" i="115"/>
  <c r="B49" i="117" l="1"/>
  <c r="C11" i="105" s="1"/>
  <c r="Q49" i="117"/>
  <c r="Q49" i="112" l="1"/>
  <c r="B49" i="112"/>
  <c r="Q49" i="108"/>
  <c r="B49" i="108"/>
  <c r="B49" i="114"/>
  <c r="Q49" i="114"/>
  <c r="B49" i="110"/>
  <c r="Q49" i="110"/>
  <c r="C7" i="105" s="1"/>
  <c r="B49" i="106"/>
  <c r="I49" i="106"/>
  <c r="H49" i="106"/>
  <c r="G49" i="106"/>
  <c r="F49" i="106"/>
  <c r="E49" i="106"/>
  <c r="D49" i="106"/>
  <c r="C49" i="106"/>
  <c r="Q49" i="106"/>
  <c r="B49" i="119" l="1"/>
  <c r="Q49" i="119"/>
  <c r="C10" i="105"/>
  <c r="C9" i="105"/>
  <c r="C5" i="105"/>
  <c r="C49" i="119" l="1"/>
  <c r="R49" i="119"/>
  <c r="D12" i="105" s="1"/>
  <c r="C49" i="117"/>
  <c r="D11" i="105" s="1"/>
  <c r="D10" i="105"/>
  <c r="C49" i="114"/>
  <c r="R49" i="114"/>
  <c r="D9" i="105" s="1"/>
  <c r="C49" i="112"/>
  <c r="D8" i="105" s="1"/>
  <c r="R49" i="112"/>
  <c r="C49" i="110"/>
  <c r="R49" i="110"/>
  <c r="D7" i="105" s="1"/>
  <c r="C49" i="108"/>
  <c r="D6" i="105" s="1"/>
  <c r="R49" i="108"/>
  <c r="R49" i="106"/>
  <c r="D5" i="105" s="1"/>
  <c r="D49" i="119" l="1"/>
  <c r="S49" i="119"/>
  <c r="F12" i="105" s="1"/>
  <c r="O24" i="105" s="1"/>
  <c r="D49" i="117"/>
  <c r="F11" i="105" s="1"/>
  <c r="S49" i="117"/>
  <c r="D49" i="115"/>
  <c r="S49" i="115"/>
  <c r="F10" i="105" s="1"/>
  <c r="N22" i="105" s="1"/>
  <c r="D49" i="114"/>
  <c r="S49" i="114"/>
  <c r="F9" i="105" s="1"/>
  <c r="N21" i="105" s="1"/>
  <c r="D49" i="112"/>
  <c r="E8" i="105" s="1"/>
  <c r="S49" i="112"/>
  <c r="D49" i="110"/>
  <c r="S49" i="110"/>
  <c r="E7" i="105" s="1"/>
  <c r="D49" i="108"/>
  <c r="E6" i="105" s="1"/>
  <c r="S49" i="108"/>
  <c r="S49" i="106"/>
  <c r="E5" i="105" s="1"/>
  <c r="P21" i="105" l="1"/>
  <c r="R21" i="105" s="1"/>
  <c r="S21" i="105" s="1"/>
  <c r="P22" i="105"/>
  <c r="R22" i="105" s="1"/>
  <c r="S22" i="105" s="1"/>
  <c r="O22" i="105"/>
  <c r="P24" i="105"/>
  <c r="R24" i="105" s="1"/>
  <c r="S24" i="105" s="1"/>
  <c r="P23" i="105"/>
  <c r="R23" i="105" s="1"/>
  <c r="S23" i="105" s="1"/>
  <c r="O23" i="105"/>
  <c r="N23" i="105"/>
  <c r="N24" i="105"/>
  <c r="O21" i="105"/>
  <c r="T49" i="119"/>
  <c r="E12" i="105" s="1"/>
  <c r="E49" i="117"/>
  <c r="E11" i="105" s="1"/>
  <c r="T49" i="117"/>
  <c r="E49" i="115"/>
  <c r="E49" i="114"/>
  <c r="T49" i="114"/>
  <c r="E9" i="105" s="1"/>
  <c r="E49" i="112"/>
  <c r="F8" i="105" s="1"/>
  <c r="T49" i="112"/>
  <c r="E49" i="110"/>
  <c r="T49" i="110"/>
  <c r="F7" i="105" s="1"/>
  <c r="E49" i="108"/>
  <c r="F6" i="105" s="1"/>
  <c r="T49" i="108"/>
  <c r="T49" i="106"/>
  <c r="F5" i="105" s="1"/>
  <c r="O18" i="105" l="1"/>
  <c r="P18" i="105"/>
  <c r="R18" i="105" s="1"/>
  <c r="S18" i="105" s="1"/>
  <c r="N18" i="105"/>
  <c r="N20" i="105"/>
  <c r="O20" i="105"/>
  <c r="P20" i="105"/>
  <c r="R20" i="105" s="1"/>
  <c r="S20" i="105" s="1"/>
  <c r="N19" i="105"/>
  <c r="P19" i="105"/>
  <c r="R19" i="105" s="1"/>
  <c r="S19" i="105" s="1"/>
  <c r="O19" i="105"/>
  <c r="N17" i="105"/>
  <c r="P17" i="105"/>
  <c r="R17" i="105" s="1"/>
  <c r="S17" i="105" s="1"/>
  <c r="O17" i="105"/>
  <c r="F49" i="119"/>
  <c r="G12" i="105"/>
  <c r="F49" i="117"/>
  <c r="U49" i="117"/>
  <c r="G11" i="105" s="1"/>
  <c r="F49" i="115"/>
  <c r="U49" i="115"/>
  <c r="G10" i="105" s="1"/>
  <c r="F49" i="114"/>
  <c r="U49" i="114"/>
  <c r="G9" i="105" s="1"/>
  <c r="F49" i="112"/>
  <c r="U49" i="112"/>
  <c r="G8" i="105" s="1"/>
  <c r="F49" i="110"/>
  <c r="U49" i="110"/>
  <c r="G7" i="105" s="1"/>
  <c r="F49" i="108"/>
  <c r="U49" i="108"/>
  <c r="G6" i="105" s="1"/>
  <c r="U49" i="106"/>
  <c r="G5" i="105" s="1"/>
  <c r="G49" i="119" l="1"/>
  <c r="V49" i="119"/>
  <c r="H12" i="105" s="1"/>
  <c r="G49" i="117"/>
  <c r="V49" i="117"/>
  <c r="H11" i="105" s="1"/>
  <c r="G49" i="115"/>
  <c r="V49" i="115"/>
  <c r="H10" i="105" s="1"/>
  <c r="G49" i="114"/>
  <c r="V49" i="114"/>
  <c r="H9" i="105" s="1"/>
  <c r="G49" i="112"/>
  <c r="V49" i="112"/>
  <c r="H8" i="105" s="1"/>
  <c r="G49" i="110"/>
  <c r="V49" i="110"/>
  <c r="H7" i="105" s="1"/>
  <c r="G49" i="108"/>
  <c r="V49" i="108"/>
  <c r="H6" i="105" s="1"/>
  <c r="V49" i="106"/>
  <c r="H5" i="105" s="1"/>
  <c r="H49" i="119" l="1"/>
  <c r="W49" i="119"/>
  <c r="I12" i="105" s="1"/>
  <c r="H49" i="117"/>
  <c r="W49" i="117"/>
  <c r="I11" i="105" s="1"/>
  <c r="W49" i="115"/>
  <c r="I10" i="105" s="1"/>
  <c r="H49" i="114"/>
  <c r="W49" i="114"/>
  <c r="I9" i="105" s="1"/>
  <c r="H49" i="112"/>
  <c r="W49" i="112"/>
  <c r="I8" i="105" s="1"/>
  <c r="H49" i="110"/>
  <c r="W49" i="110"/>
  <c r="I7" i="105" s="1"/>
  <c r="H49" i="108"/>
  <c r="W49" i="108"/>
  <c r="I6" i="105" s="1"/>
  <c r="W49" i="106"/>
  <c r="I5" i="105" s="1"/>
  <c r="I49" i="119" l="1"/>
  <c r="X49" i="119"/>
  <c r="J12" i="105" s="1"/>
  <c r="I49" i="117"/>
  <c r="X49" i="117"/>
  <c r="J11" i="105" s="1"/>
  <c r="X49" i="115"/>
  <c r="J10" i="105" s="1"/>
  <c r="I49" i="114"/>
  <c r="X49" i="114"/>
  <c r="J9" i="105" s="1"/>
  <c r="P9" i="105" s="1"/>
  <c r="I49" i="112"/>
  <c r="X49" i="112"/>
  <c r="J8" i="105" s="1"/>
  <c r="I49" i="110"/>
  <c r="X49" i="110"/>
  <c r="J7" i="105" s="1"/>
  <c r="I49" i="108"/>
  <c r="X49" i="108"/>
  <c r="J6" i="105" s="1"/>
  <c r="P6" i="105" s="1"/>
  <c r="X49" i="106"/>
  <c r="J5" i="105" s="1"/>
  <c r="N5" i="105" s="1"/>
  <c r="O12" i="105" l="1"/>
  <c r="N12" i="105"/>
  <c r="P12" i="105"/>
  <c r="O11" i="105"/>
  <c r="N11" i="105"/>
  <c r="P11" i="105"/>
  <c r="O10" i="105"/>
  <c r="N10" i="105"/>
  <c r="P10" i="105"/>
  <c r="N9" i="105"/>
  <c r="O9" i="105"/>
  <c r="P8" i="105"/>
  <c r="N8" i="105"/>
  <c r="O8" i="105"/>
  <c r="N6" i="105"/>
  <c r="O6" i="105"/>
  <c r="O5" i="105"/>
  <c r="P5" i="105"/>
  <c r="J49" i="119"/>
  <c r="Y49" i="119"/>
  <c r="J49" i="117"/>
  <c r="Y49" i="117"/>
  <c r="J49" i="115"/>
  <c r="Y49" i="115"/>
  <c r="J49" i="114"/>
  <c r="Y49" i="114"/>
  <c r="J49" i="112"/>
  <c r="Y49" i="112"/>
  <c r="J49" i="110"/>
  <c r="Y49" i="110"/>
  <c r="J49" i="108"/>
  <c r="Y49" i="108"/>
  <c r="J49" i="106"/>
  <c r="Y49" i="106"/>
  <c r="N7" i="105" l="1"/>
  <c r="O7" i="105"/>
  <c r="P7" i="105"/>
  <c r="K49" i="119"/>
  <c r="Z49" i="119"/>
  <c r="K49" i="117"/>
  <c r="Z49" i="117"/>
  <c r="K49" i="115"/>
  <c r="Z49" i="115"/>
  <c r="K49" i="114"/>
  <c r="Z49" i="114"/>
  <c r="K49" i="112"/>
  <c r="Z49" i="112"/>
  <c r="K49" i="110"/>
  <c r="Z49" i="110"/>
  <c r="K49" i="108"/>
  <c r="Z49" i="108"/>
  <c r="K49" i="106"/>
  <c r="Z49" i="106"/>
  <c r="L49" i="119" l="1"/>
  <c r="AA49" i="119"/>
  <c r="L49" i="117"/>
  <c r="AA49" i="117"/>
  <c r="L49" i="115"/>
  <c r="AA49" i="115"/>
  <c r="L49" i="114"/>
  <c r="AA49" i="114"/>
  <c r="L49" i="112"/>
  <c r="AA49" i="112"/>
  <c r="L49" i="110"/>
  <c r="AA49" i="110"/>
  <c r="L49" i="108"/>
  <c r="AA49" i="108"/>
  <c r="L49" i="106"/>
  <c r="AA49" i="106"/>
  <c r="M49" i="119" l="1"/>
  <c r="AB49" i="119"/>
  <c r="M49" i="117"/>
  <c r="AB49" i="117"/>
  <c r="M49" i="115"/>
  <c r="AB49" i="115"/>
  <c r="M49" i="114"/>
  <c r="AB49" i="114"/>
  <c r="M49" i="112"/>
  <c r="AB49" i="112"/>
  <c r="M49" i="110"/>
  <c r="AB49" i="110"/>
  <c r="M49" i="108"/>
  <c r="AB49" i="108"/>
  <c r="M49" i="106"/>
  <c r="AB49" i="106"/>
  <c r="D5" i="119" l="1"/>
  <c r="B5" i="119"/>
  <c r="C5" i="119"/>
  <c r="S5" i="119"/>
  <c r="T5" i="119"/>
  <c r="R5" i="119"/>
  <c r="B5" i="117"/>
  <c r="C5" i="117"/>
  <c r="D5" i="117"/>
  <c r="T5" i="117"/>
  <c r="S5" i="117"/>
  <c r="R5" i="117"/>
  <c r="B5" i="115"/>
  <c r="C5" i="115"/>
  <c r="D5" i="115"/>
  <c r="R5" i="115"/>
  <c r="S5" i="115"/>
  <c r="T5" i="115"/>
  <c r="D5" i="114"/>
  <c r="C5" i="114"/>
  <c r="B5" i="114"/>
  <c r="T5" i="114"/>
  <c r="S5" i="114"/>
  <c r="R5" i="114"/>
  <c r="C5" i="112"/>
  <c r="D5" i="112"/>
  <c r="B5" i="112"/>
  <c r="R5" i="112"/>
  <c r="S5" i="112"/>
  <c r="T5" i="112"/>
  <c r="C5" i="110"/>
  <c r="B5" i="110"/>
  <c r="D5" i="110"/>
  <c r="R5" i="110"/>
  <c r="S5" i="110"/>
  <c r="T5" i="110"/>
  <c r="B5" i="108"/>
  <c r="D5" i="108"/>
  <c r="C5" i="108"/>
  <c r="R5" i="108"/>
  <c r="S5" i="108"/>
  <c r="T5" i="108"/>
  <c r="D5" i="106"/>
  <c r="C5" i="106"/>
  <c r="B5" i="106"/>
  <c r="S5" i="106"/>
  <c r="R5" i="106"/>
  <c r="T5" i="106"/>
  <c r="I5" i="110" l="1"/>
  <c r="I5" i="112"/>
  <c r="I5" i="119"/>
  <c r="I5" i="117"/>
  <c r="I5" i="115"/>
  <c r="I5" i="114"/>
  <c r="I5" i="108"/>
  <c r="I5" i="106"/>
</calcChain>
</file>

<file path=xl/sharedStrings.xml><?xml version="1.0" encoding="utf-8"?>
<sst xmlns="http://schemas.openxmlformats.org/spreadsheetml/2006/main" count="396" uniqueCount="66">
  <si>
    <t>Mbps</t>
    <phoneticPr fontId="4" type="noConversion"/>
  </si>
  <si>
    <t>SNR [dB]</t>
  </si>
  <si>
    <t>AVE</t>
  </si>
  <si>
    <t>STD</t>
  </si>
  <si>
    <t>SPAN</t>
  </si>
  <si>
    <t>company 6</t>
  </si>
  <si>
    <t>company 8</t>
    <phoneticPr fontId="4" type="noConversion"/>
  </si>
  <si>
    <t>company 9</t>
    <phoneticPr fontId="4" type="noConversion"/>
  </si>
  <si>
    <t>company 10</t>
    <phoneticPr fontId="4" type="noConversion"/>
  </si>
  <si>
    <t>company 7</t>
    <phoneticPr fontId="4" type="noConversion"/>
  </si>
  <si>
    <t>MMSE-IRC</t>
  </si>
  <si>
    <t>NAICS receiver</t>
  </si>
  <si>
    <t>Source: Mediatek</t>
  </si>
  <si>
    <t xml:space="preserve">Agenda item: </t>
  </si>
  <si>
    <t>MaxTput</t>
  </si>
  <si>
    <t>85% TP</t>
  </si>
  <si>
    <t>AVG gain</t>
  </si>
  <si>
    <t>SINR(dB)</t>
  </si>
  <si>
    <t xml:space="preserve"> </t>
    <phoneticPr fontId="7" type="noConversion"/>
  </si>
  <si>
    <t>Simulation results without impairments</t>
    <phoneticPr fontId="52" type="noConversion"/>
  </si>
  <si>
    <t>STD</t>
    <phoneticPr fontId="52" type="noConversion"/>
  </si>
  <si>
    <t>SPAN</t>
    <phoneticPr fontId="52" type="noConversion"/>
  </si>
  <si>
    <t>AVE</t>
    <phoneticPr fontId="52" type="noConversion"/>
  </si>
  <si>
    <t>Test1, mcs9</t>
    <phoneticPr fontId="52" type="noConversion"/>
  </si>
  <si>
    <t>Test2, mcs8</t>
    <phoneticPr fontId="52" type="noConversion"/>
  </si>
  <si>
    <t>Test3, mcs9</t>
    <phoneticPr fontId="52" type="noConversion"/>
  </si>
  <si>
    <t>Test4, mcs8</t>
    <phoneticPr fontId="52" type="noConversion"/>
  </si>
  <si>
    <t>Test5, mcs9</t>
    <phoneticPr fontId="52" type="noConversion"/>
  </si>
  <si>
    <t>Test6</t>
    <phoneticPr fontId="52" type="noConversion"/>
  </si>
  <si>
    <t>company 5</t>
    <phoneticPr fontId="4" type="noConversion"/>
  </si>
  <si>
    <t>Test7, mcs8</t>
    <phoneticPr fontId="52" type="noConversion"/>
  </si>
  <si>
    <t>TSG RAN4 meeting #76</t>
    <phoneticPr fontId="31" type="noConversion"/>
  </si>
  <si>
    <t>Simulation resutls with impairments</t>
    <phoneticPr fontId="52" type="noConversion"/>
  </si>
  <si>
    <t>SINR (dB) for 85% peak throughput</t>
    <phoneticPr fontId="50" type="noConversion"/>
  </si>
  <si>
    <t>company 4</t>
    <phoneticPr fontId="4" type="noConversion"/>
  </si>
  <si>
    <t>company 11</t>
    <phoneticPr fontId="4" type="noConversion"/>
  </si>
  <si>
    <t>company 12</t>
    <phoneticPr fontId="4" type="noConversion"/>
  </si>
  <si>
    <t>Title: NAICS Company Simulation Results TDD</t>
    <phoneticPr fontId="31" type="noConversion"/>
  </si>
  <si>
    <t>Test8, mcs9</t>
    <phoneticPr fontId="52" type="noConversion"/>
  </si>
  <si>
    <t>Extra margin</t>
    <phoneticPr fontId="52" type="noConversion"/>
  </si>
  <si>
    <t>AVE+Margin</t>
    <phoneticPr fontId="52" type="noConversion"/>
  </si>
  <si>
    <t>Company 5</t>
    <phoneticPr fontId="52" type="noConversion"/>
  </si>
  <si>
    <t>Company 6</t>
    <phoneticPr fontId="50" type="noConversion"/>
  </si>
  <si>
    <t>Company 7</t>
    <phoneticPr fontId="52" type="noConversion"/>
  </si>
  <si>
    <t>Company 8</t>
    <phoneticPr fontId="52" type="noConversion"/>
  </si>
  <si>
    <t>Company 1</t>
    <phoneticPr fontId="7" type="noConversion"/>
  </si>
  <si>
    <t>Qualcomm</t>
  </si>
  <si>
    <t>Intel</t>
  </si>
  <si>
    <t>Mediatek</t>
  </si>
  <si>
    <t>MTK</t>
    <phoneticPr fontId="52" type="noConversion"/>
  </si>
  <si>
    <t>SNR to be capture in CR</t>
    <phoneticPr fontId="4" type="noConversion"/>
  </si>
  <si>
    <t>Gain test</t>
    <phoneticPr fontId="4" type="noConversion"/>
  </si>
  <si>
    <t>SNR cell 1</t>
    <phoneticPr fontId="4" type="noConversion"/>
  </si>
  <si>
    <t>SNR cell 2</t>
    <phoneticPr fontId="4" type="noConversion"/>
  </si>
  <si>
    <t>Noc</t>
    <phoneticPr fontId="4" type="noConversion"/>
  </si>
  <si>
    <t xml:space="preserve">dB </t>
    <phoneticPr fontId="4" type="noConversion"/>
  </si>
  <si>
    <t>SNR - SINR</t>
    <phoneticPr fontId="4" type="noConversion"/>
  </si>
  <si>
    <t>Robustness test</t>
    <phoneticPr fontId="4" type="noConversion"/>
  </si>
  <si>
    <t>MTK</t>
  </si>
  <si>
    <t>Ericsson</t>
  </si>
  <si>
    <t>MTK</t>
    <phoneticPr fontId="4" type="noConversion"/>
  </si>
  <si>
    <t>company 5</t>
    <phoneticPr fontId="50" type="noConversion"/>
  </si>
  <si>
    <t>MTK</t>
    <phoneticPr fontId="4" type="noConversion"/>
  </si>
  <si>
    <t>TTT</t>
    <phoneticPr fontId="4" type="noConversion"/>
  </si>
  <si>
    <t>MTK</t>
    <phoneticPr fontId="7" type="noConversion"/>
  </si>
  <si>
    <t>Qaulcomm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</si>
</sst>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.0"/>
    <numFmt numFmtId="166" formatCode="0_ "/>
    <numFmt numFmtId="167" formatCode="0.0_ 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3"/>
      <charset val="129"/>
      <scheme val="minor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b/>
      <sz val="18"/>
      <color indexed="56"/>
      <name val="ＭＳ Ｐゴシック"/>
      <family val="2"/>
    </font>
    <font>
      <b/>
      <sz val="11"/>
      <color indexed="9"/>
      <name val="ＭＳ Ｐゴシック"/>
      <family val="2"/>
    </font>
    <font>
      <sz val="11"/>
      <color indexed="60"/>
      <name val="ＭＳ Ｐゴシック"/>
      <family val="2"/>
    </font>
    <font>
      <sz val="11"/>
      <color indexed="52"/>
      <name val="ＭＳ Ｐゴシック"/>
      <family val="2"/>
    </font>
    <font>
      <b/>
      <sz val="11"/>
      <color indexed="63"/>
      <name val="ＭＳ Ｐゴシック"/>
      <family val="2"/>
    </font>
    <font>
      <sz val="11"/>
      <color indexed="20"/>
      <name val="ＭＳ Ｐゴシック"/>
      <family val="2"/>
    </font>
    <font>
      <b/>
      <sz val="11"/>
      <color indexed="8"/>
      <name val="ＭＳ Ｐゴシック"/>
      <family val="2"/>
    </font>
    <font>
      <b/>
      <sz val="11"/>
      <color indexed="52"/>
      <name val="ＭＳ Ｐゴシック"/>
      <family val="2"/>
    </font>
    <font>
      <b/>
      <sz val="15"/>
      <color indexed="56"/>
      <name val="ＭＳ Ｐゴシック"/>
      <family val="2"/>
    </font>
    <font>
      <b/>
      <sz val="13"/>
      <color indexed="56"/>
      <name val="ＭＳ Ｐゴシック"/>
      <family val="2"/>
    </font>
    <font>
      <b/>
      <sz val="11"/>
      <color indexed="56"/>
      <name val="ＭＳ Ｐゴシック"/>
      <family val="2"/>
    </font>
    <font>
      <sz val="11"/>
      <color indexed="10"/>
      <name val="ＭＳ Ｐゴシック"/>
      <family val="2"/>
    </font>
    <font>
      <sz val="11"/>
      <color indexed="17"/>
      <name val="ＭＳ Ｐゴシック"/>
      <family val="2"/>
    </font>
    <font>
      <sz val="11"/>
      <color indexed="62"/>
      <name val="ＭＳ Ｐゴシック"/>
      <family val="2"/>
    </font>
    <font>
      <i/>
      <sz val="11"/>
      <color indexed="23"/>
      <name val="ＭＳ Ｐゴシック"/>
      <family val="2"/>
    </font>
    <font>
      <sz val="9"/>
      <name val="Calibri"/>
      <family val="3"/>
      <charset val="136"/>
      <scheme val="minor"/>
    </font>
    <font>
      <sz val="12"/>
      <color theme="1"/>
      <name val="Times New Roman"/>
      <family val="1"/>
    </font>
    <font>
      <sz val="9"/>
      <name val="宋体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sz val="10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4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0"/>
    <xf numFmtId="0" fontId="27" fillId="0" borderId="0"/>
    <xf numFmtId="0" fontId="6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3" borderId="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8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0"/>
    <xf numFmtId="0" fontId="6" fillId="0" borderId="0"/>
    <xf numFmtId="0" fontId="16" fillId="13" borderId="5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3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" fillId="0" borderId="0"/>
    <xf numFmtId="0" fontId="32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3" borderId="1" applyNumberFormat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9" fillId="13" borderId="5" applyNumberForma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13" borderId="7" applyNumberFormat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7" borderId="7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</cellStyleXfs>
  <cellXfs count="88">
    <xf numFmtId="0" fontId="0" fillId="0" borderId="0" xfId="0">
      <alignment vertical="center"/>
    </xf>
    <xf numFmtId="0" fontId="5" fillId="0" borderId="0" xfId="21" applyFont="1"/>
    <xf numFmtId="166" fontId="6" fillId="0" borderId="0" xfId="21" applyNumberFormat="1"/>
    <xf numFmtId="0" fontId="6" fillId="0" borderId="0" xfId="21" applyFont="1"/>
    <xf numFmtId="0" fontId="8" fillId="0" borderId="0" xfId="34" applyFont="1"/>
    <xf numFmtId="0" fontId="6" fillId="0" borderId="0" xfId="21" applyFont="1" applyAlignment="1">
      <alignment horizontal="right"/>
    </xf>
    <xf numFmtId="2" fontId="6" fillId="0" borderId="0" xfId="21" applyNumberFormat="1" applyFont="1" applyAlignment="1">
      <alignment horizontal="right"/>
    </xf>
    <xf numFmtId="9" fontId="6" fillId="0" borderId="0" xfId="21" applyNumberFormat="1" applyFont="1" applyAlignment="1">
      <alignment horizontal="right"/>
    </xf>
    <xf numFmtId="165" fontId="6" fillId="0" borderId="0" xfId="21" applyNumberFormat="1"/>
    <xf numFmtId="9" fontId="5" fillId="0" borderId="0" xfId="21" applyNumberFormat="1" applyFont="1"/>
    <xf numFmtId="0" fontId="6" fillId="0" borderId="0" xfId="21" applyFont="1" applyAlignment="1">
      <alignment horizontal="right" textRotation="90" wrapText="1"/>
    </xf>
    <xf numFmtId="0" fontId="6" fillId="0" borderId="0" xfId="21" applyAlignment="1">
      <alignment textRotation="90"/>
    </xf>
    <xf numFmtId="0" fontId="6" fillId="0" borderId="0" xfId="34"/>
    <xf numFmtId="9" fontId="6" fillId="0" borderId="0" xfId="34" applyNumberFormat="1" applyFont="1" applyAlignment="1">
      <alignment horizontal="right"/>
    </xf>
    <xf numFmtId="166" fontId="6" fillId="0" borderId="0" xfId="21" applyNumberFormat="1" applyAlignment="1"/>
    <xf numFmtId="166" fontId="6" fillId="0" borderId="0" xfId="21" applyNumberFormat="1" applyFill="1"/>
    <xf numFmtId="166" fontId="6" fillId="0" borderId="0" xfId="21" applyNumberFormat="1" applyFont="1" applyFill="1" applyBorder="1"/>
    <xf numFmtId="0" fontId="9" fillId="0" borderId="0" xfId="21" applyFont="1" applyFill="1"/>
    <xf numFmtId="0" fontId="6" fillId="0" borderId="0" xfId="21" applyAlignment="1">
      <alignment horizontal="right"/>
    </xf>
    <xf numFmtId="0" fontId="6" fillId="24" borderId="0" xfId="21" applyFill="1"/>
    <xf numFmtId="165" fontId="6" fillId="24" borderId="0" xfId="21" applyNumberFormat="1" applyFill="1"/>
    <xf numFmtId="0" fontId="5" fillId="0" borderId="0" xfId="47" applyFont="1" applyAlignment="1">
      <alignment vertical="center"/>
    </xf>
    <xf numFmtId="0" fontId="6" fillId="0" borderId="0" xfId="47" applyAlignment="1">
      <alignment vertical="center"/>
    </xf>
    <xf numFmtId="0" fontId="6" fillId="0" borderId="0" xfId="47" applyAlignment="1">
      <alignment horizontal="center" vertical="center"/>
    </xf>
    <xf numFmtId="0" fontId="29" fillId="0" borderId="0" xfId="47" applyFont="1" applyAlignment="1">
      <alignment vertical="center"/>
    </xf>
    <xf numFmtId="0" fontId="30" fillId="0" borderId="0" xfId="47" applyFont="1" applyAlignment="1">
      <alignment vertical="center"/>
    </xf>
    <xf numFmtId="0" fontId="30" fillId="0" borderId="0" xfId="47" applyFont="1" applyAlignment="1">
      <alignment horizontal="center" vertical="center"/>
    </xf>
    <xf numFmtId="0" fontId="30" fillId="0" borderId="0" xfId="19" applyFont="1"/>
    <xf numFmtId="0" fontId="29" fillId="0" borderId="0" xfId="47" applyFont="1" applyAlignment="1">
      <alignment horizontal="center" vertical="center"/>
    </xf>
    <xf numFmtId="0" fontId="5" fillId="0" borderId="0" xfId="21" applyFont="1" applyFill="1"/>
    <xf numFmtId="2" fontId="6" fillId="0" borderId="0" xfId="21" applyNumberFormat="1"/>
    <xf numFmtId="2" fontId="6" fillId="0" borderId="0" xfId="21" applyNumberFormat="1" applyFont="1" applyBorder="1"/>
    <xf numFmtId="0" fontId="6" fillId="0" borderId="0" xfId="34" applyAlignment="1">
      <alignment textRotation="90"/>
    </xf>
    <xf numFmtId="0" fontId="6" fillId="0" borderId="0" xfId="21" applyFill="1"/>
    <xf numFmtId="0" fontId="6" fillId="0" borderId="0" xfId="21"/>
    <xf numFmtId="0" fontId="5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54" fillId="0" borderId="12" xfId="0" applyFont="1" applyBorder="1" applyAlignment="1">
      <alignment horizontal="center" vertical="center"/>
    </xf>
    <xf numFmtId="0" fontId="54" fillId="0" borderId="13" xfId="0" applyFont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164" fontId="56" fillId="25" borderId="24" xfId="0" applyNumberFormat="1" applyFont="1" applyFill="1" applyBorder="1" applyAlignment="1">
      <alignment horizontal="center" vertical="center" wrapText="1"/>
    </xf>
    <xf numFmtId="0" fontId="55" fillId="25" borderId="25" xfId="0" applyFont="1" applyFill="1" applyBorder="1" applyAlignment="1">
      <alignment horizontal="center" vertical="center" wrapText="1"/>
    </xf>
    <xf numFmtId="0" fontId="55" fillId="0" borderId="25" xfId="0" applyFont="1" applyFill="1" applyBorder="1" applyAlignment="1">
      <alignment horizontal="center" vertical="center" wrapText="1"/>
    </xf>
    <xf numFmtId="164" fontId="56" fillId="0" borderId="24" xfId="0" applyNumberFormat="1" applyFont="1" applyFill="1" applyBorder="1" applyAlignment="1">
      <alignment horizontal="center" vertical="center" wrapText="1"/>
    </xf>
    <xf numFmtId="164" fontId="56" fillId="0" borderId="26" xfId="0" applyNumberFormat="1" applyFont="1" applyFill="1" applyBorder="1" applyAlignment="1">
      <alignment horizontal="center" vertical="center" wrapText="1"/>
    </xf>
    <xf numFmtId="164" fontId="56" fillId="25" borderId="26" xfId="0" applyNumberFormat="1" applyFont="1" applyFill="1" applyBorder="1" applyAlignment="1">
      <alignment horizontal="center" vertical="center" wrapText="1"/>
    </xf>
    <xf numFmtId="164" fontId="56" fillId="25" borderId="13" xfId="0" applyNumberFormat="1" applyFont="1" applyFill="1" applyBorder="1" applyAlignment="1">
      <alignment horizontal="center" vertical="center" wrapText="1"/>
    </xf>
    <xf numFmtId="164" fontId="56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5" fillId="0" borderId="27" xfId="0" applyFont="1" applyFill="1" applyBorder="1" applyAlignment="1">
      <alignment horizontal="center" vertical="center" wrapText="1"/>
    </xf>
    <xf numFmtId="167" fontId="56" fillId="0" borderId="13" xfId="0" applyNumberFormat="1" applyFont="1" applyFill="1" applyBorder="1" applyAlignment="1">
      <alignment horizontal="center" vertical="center" wrapText="1"/>
    </xf>
    <xf numFmtId="164" fontId="56" fillId="26" borderId="13" xfId="0" applyNumberFormat="1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164" fontId="6" fillId="0" borderId="0" xfId="21" applyNumberFormat="1"/>
    <xf numFmtId="0" fontId="0" fillId="0" borderId="0" xfId="0" applyFont="1" applyAlignment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0" fillId="0" borderId="0" xfId="0" applyFont="1" applyAlignment="1">
      <alignment horizontal="right"/>
    </xf>
    <xf numFmtId="165" fontId="6" fillId="0" borderId="0" xfId="21" applyNumberFormat="1" applyAlignment="1">
      <alignment horizontal="center" vertical="center"/>
    </xf>
    <xf numFmtId="165" fontId="0" fillId="0" borderId="0" xfId="21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28" xfId="0" applyBorder="1">
      <alignment vertical="center"/>
    </xf>
    <xf numFmtId="0" fontId="0" fillId="0" borderId="28" xfId="0" applyBorder="1" applyAlignment="1">
      <alignment horizontal="center" vertical="center"/>
    </xf>
    <xf numFmtId="0" fontId="58" fillId="0" borderId="0" xfId="0" applyFont="1">
      <alignment vertical="center"/>
    </xf>
    <xf numFmtId="0" fontId="59" fillId="0" borderId="28" xfId="0" applyFont="1" applyBorder="1" applyAlignment="1">
      <alignment horizontal="center" vertical="center" wrapText="1"/>
    </xf>
    <xf numFmtId="0" fontId="60" fillId="0" borderId="0" xfId="21" applyFont="1" applyFill="1"/>
    <xf numFmtId="2" fontId="60" fillId="0" borderId="0" xfId="21" applyNumberFormat="1" applyFont="1" applyBorder="1"/>
    <xf numFmtId="0" fontId="60" fillId="0" borderId="0" xfId="34" applyFont="1" applyAlignment="1">
      <alignment textRotation="90"/>
    </xf>
    <xf numFmtId="0" fontId="58" fillId="0" borderId="0" xfId="0" applyFont="1" applyFill="1" applyAlignment="1"/>
    <xf numFmtId="0" fontId="58" fillId="0" borderId="0" xfId="0" applyFont="1" applyBorder="1" applyAlignment="1">
      <alignment horizontal="right" vertical="center"/>
    </xf>
    <xf numFmtId="0" fontId="60" fillId="0" borderId="0" xfId="21" applyFont="1"/>
    <xf numFmtId="165" fontId="60" fillId="0" borderId="0" xfId="21" applyNumberFormat="1" applyFont="1"/>
    <xf numFmtId="0" fontId="29" fillId="0" borderId="0" xfId="47" applyFont="1" applyAlignment="1">
      <alignment horizontal="left" vertical="center"/>
    </xf>
    <xf numFmtId="167" fontId="53" fillId="0" borderId="10" xfId="0" applyNumberFormat="1" applyFont="1" applyFill="1" applyBorder="1" applyAlignment="1">
      <alignment horizontal="center" vertical="center" wrapText="1"/>
    </xf>
    <xf numFmtId="167" fontId="53" fillId="0" borderId="17" xfId="0" applyNumberFormat="1" applyFont="1" applyFill="1" applyBorder="1" applyAlignment="1">
      <alignment horizontal="center" vertical="center" wrapText="1"/>
    </xf>
    <xf numFmtId="167" fontId="53" fillId="0" borderId="16" xfId="0" applyNumberFormat="1" applyFont="1" applyFill="1" applyBorder="1" applyAlignment="1">
      <alignment horizontal="center" vertical="center"/>
    </xf>
    <xf numFmtId="167" fontId="53" fillId="0" borderId="23" xfId="0" applyNumberFormat="1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center" vertical="center" wrapText="1"/>
    </xf>
    <xf numFmtId="0" fontId="53" fillId="0" borderId="17" xfId="0" applyFont="1" applyFill="1" applyBorder="1" applyAlignment="1">
      <alignment horizontal="center" vertical="center" wrapText="1"/>
    </xf>
    <xf numFmtId="0" fontId="53" fillId="0" borderId="14" xfId="0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0" borderId="22" xfId="0" applyFont="1" applyFill="1" applyBorder="1" applyAlignment="1">
      <alignment horizontal="center" vertical="center"/>
    </xf>
  </cellXfs>
  <cellStyles count="114">
    <cellStyle name="20% - アクセント 1" xfId="1"/>
    <cellStyle name="20% - アクセント 1 2" xfId="58"/>
    <cellStyle name="20% - アクセント 2" xfId="2"/>
    <cellStyle name="20% - アクセント 2 2" xfId="59"/>
    <cellStyle name="20% - アクセント 3" xfId="3"/>
    <cellStyle name="20% - アクセント 3 2" xfId="60"/>
    <cellStyle name="20% - アクセント 4" xfId="4"/>
    <cellStyle name="20% - アクセント 4 2" xfId="61"/>
    <cellStyle name="20% - アクセント 5" xfId="5"/>
    <cellStyle name="20% - アクセント 5 2" xfId="62"/>
    <cellStyle name="20% - アクセント 6" xfId="6"/>
    <cellStyle name="20% - アクセント 6 2" xfId="63"/>
    <cellStyle name="40% - アクセント 1" xfId="7"/>
    <cellStyle name="40% - アクセント 1 2" xfId="64"/>
    <cellStyle name="40% - アクセント 2" xfId="8"/>
    <cellStyle name="40% - アクセント 2 2" xfId="65"/>
    <cellStyle name="40% - アクセント 3" xfId="9"/>
    <cellStyle name="40% - アクセント 3 2" xfId="66"/>
    <cellStyle name="40% - アクセント 4" xfId="10"/>
    <cellStyle name="40% - アクセント 4 2" xfId="67"/>
    <cellStyle name="40% - アクセント 5" xfId="11"/>
    <cellStyle name="40% - アクセント 5 2" xfId="68"/>
    <cellStyle name="40% - アクセント 6" xfId="12"/>
    <cellStyle name="40% - アクセント 6 2" xfId="69"/>
    <cellStyle name="60% - アクセント 1" xfId="13"/>
    <cellStyle name="60% - アクセント 1 2" xfId="70"/>
    <cellStyle name="60% - アクセント 2" xfId="14"/>
    <cellStyle name="60% - アクセント 2 2" xfId="71"/>
    <cellStyle name="60% - アクセント 3" xfId="15"/>
    <cellStyle name="60% - アクセント 3 2" xfId="72"/>
    <cellStyle name="60% - アクセント 4" xfId="16"/>
    <cellStyle name="60% - アクセント 4 2" xfId="73"/>
    <cellStyle name="60% - アクセント 5" xfId="17"/>
    <cellStyle name="60% - アクセント 5 2" xfId="74"/>
    <cellStyle name="60% - アクセント 6" xfId="18"/>
    <cellStyle name="60% - アクセント 6 2" xfId="75"/>
    <cellStyle name="Normal" xfId="0" builtinId="0"/>
    <cellStyle name="Normal 2" xfId="19"/>
    <cellStyle name="Normal 2 2" xfId="50"/>
    <cellStyle name="Normal 2 2 2" xfId="76"/>
    <cellStyle name="Normal 2 2 2 2" xfId="107"/>
    <cellStyle name="Normal 3" xfId="20"/>
    <cellStyle name="Normal 3 2" xfId="77"/>
    <cellStyle name="Normal 3 2 2" xfId="108"/>
    <cellStyle name="Normal 4" xfId="54"/>
    <cellStyle name="Normal 4 2" xfId="78"/>
    <cellStyle name="Normal 4 2 2" xfId="109"/>
    <cellStyle name="Normal 5" xfId="55"/>
    <cellStyle name="Normal 5 2" xfId="79"/>
    <cellStyle name="Normal 5 2 2" xfId="110"/>
    <cellStyle name="Normal 6" xfId="49"/>
    <cellStyle name="Normal 7" xfId="48"/>
    <cellStyle name="Normal 7 2" xfId="56"/>
    <cellStyle name="Normal 7 2 2" xfId="81"/>
    <cellStyle name="Normal 7 2 2 2" xfId="112"/>
    <cellStyle name="Normal 7 3" xfId="80"/>
    <cellStyle name="Normal 7 3 2" xfId="111"/>
    <cellStyle name="Normal 8" xfId="57"/>
    <cellStyle name="Normal 8 2" xfId="106"/>
    <cellStyle name="Normal_Chan_est_experiments_Cases 46.1 - 46.5" xfId="21"/>
    <cellStyle name="Normal_Cover page" xfId="47"/>
    <cellStyle name="アクセント 1" xfId="22"/>
    <cellStyle name="アクセント 1 2" xfId="82"/>
    <cellStyle name="アクセント 2" xfId="23"/>
    <cellStyle name="アクセント 2 2" xfId="83"/>
    <cellStyle name="アクセント 3" xfId="24"/>
    <cellStyle name="アクセント 3 2" xfId="84"/>
    <cellStyle name="アクセント 4" xfId="25"/>
    <cellStyle name="アクセント 4 2" xfId="85"/>
    <cellStyle name="アクセント 5" xfId="26"/>
    <cellStyle name="アクセント 5 2" xfId="86"/>
    <cellStyle name="アクセント 6" xfId="27"/>
    <cellStyle name="アクセント 6 2" xfId="87"/>
    <cellStyle name="タイトル" xfId="28"/>
    <cellStyle name="タイトル 2" xfId="88"/>
    <cellStyle name="チェック セル" xfId="29"/>
    <cellStyle name="チェック セル 2" xfId="89"/>
    <cellStyle name="どちらでもない" xfId="30"/>
    <cellStyle name="どちらでもない 2" xfId="90"/>
    <cellStyle name="メモ" xfId="31"/>
    <cellStyle name="リンク セル" xfId="32"/>
    <cellStyle name="リンク セル 2" xfId="91"/>
    <cellStyle name="표준 2" xfId="113"/>
    <cellStyle name="표준 3" xfId="105"/>
    <cellStyle name="표준 4" xfId="104"/>
    <cellStyle name="入力" xfId="45"/>
    <cellStyle name="入力 2" xfId="102"/>
    <cellStyle name="出力" xfId="35"/>
    <cellStyle name="出力 2" xfId="92"/>
    <cellStyle name="常规 2" xfId="34"/>
    <cellStyle name="悪い" xfId="36"/>
    <cellStyle name="悪い 2" xfId="93"/>
    <cellStyle name="標準 4" xfId="51"/>
    <cellStyle name="標準 4 2" xfId="52"/>
    <cellStyle name="標準 4_Summary" xfId="53"/>
    <cellStyle name="標準_Sheet1" xfId="33"/>
    <cellStyle name="良い" xfId="44"/>
    <cellStyle name="良い 2" xfId="101"/>
    <cellStyle name="見出し 1" xfId="39"/>
    <cellStyle name="見出し 1 2" xfId="96"/>
    <cellStyle name="見出し 2" xfId="40"/>
    <cellStyle name="見出し 2 2" xfId="97"/>
    <cellStyle name="見出し 3" xfId="41"/>
    <cellStyle name="見出し 3 2" xfId="98"/>
    <cellStyle name="見出し 4" xfId="42"/>
    <cellStyle name="見出し 4 2" xfId="99"/>
    <cellStyle name="計算" xfId="38"/>
    <cellStyle name="計算 2" xfId="95"/>
    <cellStyle name="説明文" xfId="46"/>
    <cellStyle name="説明文 2" xfId="103"/>
    <cellStyle name="警告文" xfId="43"/>
    <cellStyle name="警告文 2" xfId="100"/>
    <cellStyle name="集計" xfId="37"/>
    <cellStyle name="集計 2" xfId="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test1_MCS9!$B$33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test1_MCS9!$B$34:$B$46</c:f>
              <c:numCache>
                <c:formatCode>General</c:formatCode>
                <c:ptCount val="13"/>
                <c:pt idx="0">
                  <c:v>8.5000000000000006E-2</c:v>
                </c:pt>
                <c:pt idx="1">
                  <c:v>0.32500000000000001</c:v>
                </c:pt>
                <c:pt idx="2">
                  <c:v>0.78900000000000003</c:v>
                </c:pt>
                <c:pt idx="3">
                  <c:v>1.21</c:v>
                </c:pt>
                <c:pt idx="4">
                  <c:v>1.6</c:v>
                </c:pt>
                <c:pt idx="5">
                  <c:v>2.0299999999999998</c:v>
                </c:pt>
                <c:pt idx="6">
                  <c:v>2.41</c:v>
                </c:pt>
                <c:pt idx="7">
                  <c:v>2.64</c:v>
                </c:pt>
                <c:pt idx="8">
                  <c:v>2.72</c:v>
                </c:pt>
                <c:pt idx="9">
                  <c:v>2.74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test1_MCS9!$C$33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test1_MCS9!$C$34:$C$46</c:f>
              <c:numCache>
                <c:formatCode>0.0</c:formatCode>
                <c:ptCount val="13"/>
                <c:pt idx="0">
                  <c:v>7.0875999999999995E-2</c:v>
                </c:pt>
                <c:pt idx="1">
                  <c:v>0.25896000000000002</c:v>
                </c:pt>
                <c:pt idx="2">
                  <c:v>0.63493999999999995</c:v>
                </c:pt>
                <c:pt idx="3">
                  <c:v>1.1002000000000001</c:v>
                </c:pt>
                <c:pt idx="4">
                  <c:v>1.5767</c:v>
                </c:pt>
                <c:pt idx="5">
                  <c:v>2.0886</c:v>
                </c:pt>
                <c:pt idx="6">
                  <c:v>2.4702000000000002</c:v>
                </c:pt>
                <c:pt idx="7">
                  <c:v>2.6627999999999998</c:v>
                </c:pt>
                <c:pt idx="8">
                  <c:v>2.7233000000000001</c:v>
                </c:pt>
                <c:pt idx="9">
                  <c:v>2.7395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test1_MCS9!$D$33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test1_MCS9!$D$34:$D$46</c:f>
              <c:numCache>
                <c:formatCode>General</c:formatCode>
                <c:ptCount val="13"/>
                <c:pt idx="0">
                  <c:v>0.13</c:v>
                </c:pt>
                <c:pt idx="1">
                  <c:v>0.48</c:v>
                </c:pt>
                <c:pt idx="2">
                  <c:v>0.9</c:v>
                </c:pt>
                <c:pt idx="3">
                  <c:v>1.27</c:v>
                </c:pt>
                <c:pt idx="4">
                  <c:v>1.65</c:v>
                </c:pt>
                <c:pt idx="5">
                  <c:v>2.08</c:v>
                </c:pt>
                <c:pt idx="6">
                  <c:v>2.48</c:v>
                </c:pt>
                <c:pt idx="7">
                  <c:v>2.67</c:v>
                </c:pt>
                <c:pt idx="8">
                  <c:v>2.73</c:v>
                </c:pt>
                <c:pt idx="9">
                  <c:v>2.74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test1_MCS9!$E$33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test1_MCS9!$E$34:$E$46</c:f>
              <c:numCache>
                <c:formatCode>General</c:formatCode>
                <c:ptCount val="13"/>
                <c:pt idx="0">
                  <c:v>0.1111</c:v>
                </c:pt>
                <c:pt idx="1">
                  <c:v>0.41980000000000001</c:v>
                </c:pt>
                <c:pt idx="2">
                  <c:v>0.78669999999999995</c:v>
                </c:pt>
                <c:pt idx="3">
                  <c:v>1.1890000000000001</c:v>
                </c:pt>
                <c:pt idx="4">
                  <c:v>1.6819999999999999</c:v>
                </c:pt>
                <c:pt idx="5">
                  <c:v>2.16</c:v>
                </c:pt>
                <c:pt idx="6">
                  <c:v>2.472</c:v>
                </c:pt>
                <c:pt idx="7">
                  <c:v>2.653</c:v>
                </c:pt>
                <c:pt idx="8">
                  <c:v>2.7330000000000001</c:v>
                </c:pt>
                <c:pt idx="9">
                  <c:v>2.7330000000000001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test1_MCS9!$F$33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test1_MCS9!$F$34:$F$46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test1_MCS9!$G$33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test1_MCS9!$G$34:$G$46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test1_MCS9!$I$33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test1_MCS9!$I$34:$I$46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test1_MCS9!$J$33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test1_MCS9!$J$34:$J$46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test1_MCS9!$K$33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test1_MCS9!$K$34:$K$46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test1_MCS9!$L$33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test1_MCS9!$L$34:$L$46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test1_MCS9!$M$33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test1_MCS9!$M$34:$M$46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test1_MCS9!$N$33</c:f>
              <c:strCache>
                <c:ptCount val="1"/>
              </c:strCache>
            </c:strRef>
          </c:tx>
          <c:xVal>
            <c:numRef>
              <c:f>test1_MCS9!$H$35:$H$44</c:f>
              <c:numCache>
                <c:formatCode>General</c:formatCode>
                <c:ptCount val="10"/>
              </c:numCache>
            </c:numRef>
          </c:xVal>
          <c:yVal>
            <c:numRef>
              <c:f>test1_MCS9!$N$35:$N$44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47904"/>
        <c:axId val="182717440"/>
      </c:scatterChart>
      <c:valAx>
        <c:axId val="15194790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79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82717440"/>
        <c:crosses val="autoZero"/>
        <c:crossBetween val="midCat"/>
        <c:majorUnit val="2"/>
      </c:valAx>
      <c:valAx>
        <c:axId val="1827174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0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15194790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888" r="0.75000000000000888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test1_MCS9!$Q$33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test1_MCS9!$Q$34:$Q$46</c:f>
              <c:numCache>
                <c:formatCode>General</c:formatCode>
                <c:ptCount val="13"/>
                <c:pt idx="0">
                  <c:v>0.68200000000000005</c:v>
                </c:pt>
                <c:pt idx="1">
                  <c:v>1</c:v>
                </c:pt>
                <c:pt idx="2">
                  <c:v>1.28</c:v>
                </c:pt>
                <c:pt idx="3">
                  <c:v>1.57</c:v>
                </c:pt>
                <c:pt idx="4">
                  <c:v>1.93</c:v>
                </c:pt>
                <c:pt idx="5">
                  <c:v>2.2999999999999998</c:v>
                </c:pt>
                <c:pt idx="6">
                  <c:v>2.58</c:v>
                </c:pt>
                <c:pt idx="7">
                  <c:v>2.7</c:v>
                </c:pt>
                <c:pt idx="8">
                  <c:v>2.73</c:v>
                </c:pt>
                <c:pt idx="9">
                  <c:v>2.74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test1_MCS9!$R$33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test1_MCS9!$R$34:$R$46</c:f>
              <c:numCache>
                <c:formatCode>0.0</c:formatCode>
                <c:ptCount val="13"/>
                <c:pt idx="0">
                  <c:v>0.12601999999999999</c:v>
                </c:pt>
                <c:pt idx="1">
                  <c:v>0.45057000000000003</c:v>
                </c:pt>
                <c:pt idx="2">
                  <c:v>1.0479000000000001</c:v>
                </c:pt>
                <c:pt idx="3">
                  <c:v>1.7213000000000001</c:v>
                </c:pt>
                <c:pt idx="4">
                  <c:v>2.2704</c:v>
                </c:pt>
                <c:pt idx="5">
                  <c:v>2.5806</c:v>
                </c:pt>
                <c:pt idx="6">
                  <c:v>2.6901999999999999</c:v>
                </c:pt>
                <c:pt idx="7">
                  <c:v>2.7322000000000002</c:v>
                </c:pt>
                <c:pt idx="8">
                  <c:v>2.7423999999999999</c:v>
                </c:pt>
                <c:pt idx="9">
                  <c:v>2.7456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test1_MCS9!$S$33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test1_MCS9!$S$34:$S$46</c:f>
              <c:numCache>
                <c:formatCode>General</c:formatCode>
                <c:ptCount val="13"/>
                <c:pt idx="0">
                  <c:v>0.218</c:v>
                </c:pt>
                <c:pt idx="1">
                  <c:v>0.57399999999999995</c:v>
                </c:pt>
                <c:pt idx="2">
                  <c:v>0.98399999999999999</c:v>
                </c:pt>
                <c:pt idx="3">
                  <c:v>1.37</c:v>
                </c:pt>
                <c:pt idx="4">
                  <c:v>1.78</c:v>
                </c:pt>
                <c:pt idx="5">
                  <c:v>2.2400000000000002</c:v>
                </c:pt>
                <c:pt idx="6">
                  <c:v>2.5499999999999998</c:v>
                </c:pt>
                <c:pt idx="7">
                  <c:v>2.69</c:v>
                </c:pt>
                <c:pt idx="8">
                  <c:v>2.74</c:v>
                </c:pt>
                <c:pt idx="9">
                  <c:v>2.7456</c:v>
                </c:pt>
                <c:pt idx="10">
                  <c:v>2.7456</c:v>
                </c:pt>
                <c:pt idx="11">
                  <c:v>2.7456</c:v>
                </c:pt>
                <c:pt idx="12">
                  <c:v>2.7456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test1_MCS9!$T$33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test1_MCS9!$T$34:$T$46</c:f>
              <c:numCache>
                <c:formatCode>General</c:formatCode>
                <c:ptCount val="13"/>
                <c:pt idx="0">
                  <c:v>0.3135</c:v>
                </c:pt>
                <c:pt idx="1">
                  <c:v>0.62080000000000002</c:v>
                </c:pt>
                <c:pt idx="2">
                  <c:v>0.98019999999999996</c:v>
                </c:pt>
                <c:pt idx="3">
                  <c:v>1.3280000000000001</c:v>
                </c:pt>
                <c:pt idx="4">
                  <c:v>1.958228875767972</c:v>
                </c:pt>
                <c:pt idx="5">
                  <c:v>2.3300485431006588</c:v>
                </c:pt>
                <c:pt idx="6">
                  <c:v>2.5226194134278033</c:v>
                </c:pt>
                <c:pt idx="7">
                  <c:v>2.590063170261788</c:v>
                </c:pt>
                <c:pt idx="8" formatCode="0.0">
                  <c:v>2.7423999999999999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test1_MCS9!$U$33</c:f>
              <c:strCache>
                <c:ptCount val="1"/>
                <c:pt idx="0">
                  <c:v>TTT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test1_MCS9!$U$34:$U$46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test1_MCS9!$V$33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test1_MCS9!$V$34:$V$46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test1_MCS9!$X$33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test1_MCS9!$X$34:$X$46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test1_MCS9!$Y$33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test1_MCS9!$Y$34:$Y$46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test1_MCS9!$Z$33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test1_MCS9!$Z$34:$Z$46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test1_MCS9!$AA$33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test1_MCS9!$AA$34:$AA$46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test1_MCS9!$AB$33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test1_MCS9!$AB$34:$AB$46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test1_MCS9!$AC$33</c:f>
              <c:strCache>
                <c:ptCount val="1"/>
              </c:strCache>
            </c:strRef>
          </c:tx>
          <c:xVal>
            <c:numRef>
              <c:f>test1_MCS9!$W$35:$W$44</c:f>
              <c:numCache>
                <c:formatCode>General</c:formatCode>
                <c:ptCount val="10"/>
              </c:numCache>
            </c:numRef>
          </c:xVal>
          <c:yVal>
            <c:numRef>
              <c:f>test1_MCS9!$AC$35:$AC$44</c:f>
              <c:numCache>
                <c:formatCode>General</c:formatCode>
                <c:ptCount val="10"/>
              </c:numCache>
            </c:numRef>
          </c:yVal>
          <c:smooth val="0"/>
        </c:ser>
        <c:ser>
          <c:idx val="12"/>
          <c:order val="12"/>
          <c:tx>
            <c:strRef>
              <c:f>test1_MCS9!$AD$33</c:f>
              <c:strCache>
                <c:ptCount val="1"/>
              </c:strCache>
            </c:strRef>
          </c:tx>
          <c:xVal>
            <c:numRef>
              <c:f>test1_MCS9!$W$35:$W$44</c:f>
              <c:numCache>
                <c:formatCode>General</c:formatCode>
                <c:ptCount val="10"/>
              </c:numCache>
            </c:numRef>
          </c:xVal>
          <c:yVal>
            <c:numRef>
              <c:f>test1_MCS9!$AD$35:$AD$44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65184"/>
        <c:axId val="191183488"/>
      </c:scatterChart>
      <c:valAx>
        <c:axId val="19116518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07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91183488"/>
        <c:crosses val="autoZero"/>
        <c:crossBetween val="midCat"/>
        <c:majorUnit val="2"/>
      </c:valAx>
      <c:valAx>
        <c:axId val="1911834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9116518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1" r="0.7500000000000091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test2_MCS8!$B$33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</c:v>
                </c:pt>
              </c:numCache>
            </c:numRef>
          </c:xVal>
          <c:yVal>
            <c:numRef>
              <c:f>test2_MCS8!$B$34:$B$46</c:f>
              <c:numCache>
                <c:formatCode>General</c:formatCode>
                <c:ptCount val="13"/>
                <c:pt idx="0">
                  <c:v>1.0500000000000001E-2</c:v>
                </c:pt>
                <c:pt idx="1">
                  <c:v>0.14199999999999999</c:v>
                </c:pt>
                <c:pt idx="2">
                  <c:v>0.47399999999999998</c:v>
                </c:pt>
                <c:pt idx="3">
                  <c:v>0.88</c:v>
                </c:pt>
                <c:pt idx="4">
                  <c:v>1.25</c:v>
                </c:pt>
                <c:pt idx="5">
                  <c:v>1.71</c:v>
                </c:pt>
                <c:pt idx="6">
                  <c:v>2.12</c:v>
                </c:pt>
                <c:pt idx="7">
                  <c:v>2.36</c:v>
                </c:pt>
                <c:pt idx="8">
                  <c:v>2.42</c:v>
                </c:pt>
                <c:pt idx="9">
                  <c:v>2.4300000000000002</c:v>
                </c:pt>
                <c:pt idx="10">
                  <c:v>2.4300000000000002</c:v>
                </c:pt>
                <c:pt idx="11">
                  <c:v>2.4300000000000002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test2_MCS8!$C$33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test2_MCS8!$C$34:$C$46</c:f>
              <c:numCache>
                <c:formatCode>General</c:formatCode>
                <c:ptCount val="13"/>
                <c:pt idx="2" formatCode="0.0">
                  <c:v>0.34861999999999999</c:v>
                </c:pt>
                <c:pt idx="3" formatCode="0.0">
                  <c:v>0.72282999999999997</c:v>
                </c:pt>
                <c:pt idx="4" formatCode="0.0">
                  <c:v>1.1473</c:v>
                </c:pt>
                <c:pt idx="5" formatCode="0.0">
                  <c:v>1.6520999999999999</c:v>
                </c:pt>
                <c:pt idx="6" formatCode="0.0">
                  <c:v>2.1324000000000001</c:v>
                </c:pt>
                <c:pt idx="7" formatCode="0.0">
                  <c:v>2.3515000000000001</c:v>
                </c:pt>
                <c:pt idx="8" formatCode="0.0">
                  <c:v>2.4083999999999999</c:v>
                </c:pt>
                <c:pt idx="9" formatCode="0.0">
                  <c:v>2.4241000000000001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test2_MCS8!$D$33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test2_MCS8!$D$34:$D$46</c:f>
              <c:numCache>
                <c:formatCode>General</c:formatCode>
                <c:ptCount val="13"/>
                <c:pt idx="1">
                  <c:v>0.14000000000000001</c:v>
                </c:pt>
                <c:pt idx="2">
                  <c:v>0.51</c:v>
                </c:pt>
                <c:pt idx="3">
                  <c:v>0.9</c:v>
                </c:pt>
                <c:pt idx="4">
                  <c:v>1.28</c:v>
                </c:pt>
                <c:pt idx="5">
                  <c:v>1.72</c:v>
                </c:pt>
                <c:pt idx="6">
                  <c:v>2.15</c:v>
                </c:pt>
                <c:pt idx="7">
                  <c:v>2.37</c:v>
                </c:pt>
                <c:pt idx="8">
                  <c:v>2.42</c:v>
                </c:pt>
                <c:pt idx="9">
                  <c:v>2.42</c:v>
                </c:pt>
                <c:pt idx="10">
                  <c:v>2.4300000000000002</c:v>
                </c:pt>
                <c:pt idx="11">
                  <c:v>2.4300000000000002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test2_MCS8!$E$33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test2_MCS8!$E$34:$E$46</c:f>
              <c:numCache>
                <c:formatCode>General</c:formatCode>
                <c:ptCount val="13"/>
                <c:pt idx="5">
                  <c:v>1.8220000000000001</c:v>
                </c:pt>
                <c:pt idx="6">
                  <c:v>2.1640000000000001</c:v>
                </c:pt>
                <c:pt idx="7">
                  <c:v>2.335</c:v>
                </c:pt>
                <c:pt idx="8">
                  <c:v>2.411</c:v>
                </c:pt>
                <c:pt idx="9">
                  <c:v>2.423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test2_MCS8!$F$33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test2_MCS8!$F$34:$F$46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test2_MCS8!$G$33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test2_MCS8!$G$34:$G$46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test2_MCS8!$I$33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test2_MCS8!$I$34:$I$46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test2_MCS8!$J$33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test2_MCS8!$J$34:$J$46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test2_MCS8!$K$33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test2_MCS8!$K$34:$K$46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test2_MCS8!$L$33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test2_MCS8!$L$34:$L$46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test2_MCS8!$M$33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test2_MCS8!$M$34:$M$46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test2_MCS8!$N$33</c:f>
              <c:strCache>
                <c:ptCount val="1"/>
              </c:strCache>
            </c:strRef>
          </c:tx>
          <c:xVal>
            <c:numRef>
              <c:f>test2_MCS8!$H$35:$H$44</c:f>
              <c:numCache>
                <c:formatCode>General</c:formatCode>
                <c:ptCount val="10"/>
              </c:numCache>
            </c:numRef>
          </c:xVal>
          <c:yVal>
            <c:numRef>
              <c:f>test2_MCS8!$N$35:$N$44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50944"/>
        <c:axId val="203911552"/>
      </c:scatterChart>
      <c:valAx>
        <c:axId val="21805094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07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3911552"/>
        <c:crosses val="autoZero"/>
        <c:crossBetween val="midCat"/>
        <c:majorUnit val="2"/>
      </c:valAx>
      <c:valAx>
        <c:axId val="2039115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21805094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1" r="0.750000000000009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test2_MCS8!$Q$33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</c:v>
                </c:pt>
              </c:numCache>
            </c:numRef>
          </c:xVal>
          <c:yVal>
            <c:numRef>
              <c:f>test2_MCS8!$Q$34:$Q$46</c:f>
              <c:numCache>
                <c:formatCode>General</c:formatCode>
                <c:ptCount val="13"/>
                <c:pt idx="0">
                  <c:v>1.9E-2</c:v>
                </c:pt>
                <c:pt idx="1">
                  <c:v>0.18</c:v>
                </c:pt>
                <c:pt idx="2">
                  <c:v>0.52900000000000003</c:v>
                </c:pt>
                <c:pt idx="3">
                  <c:v>0.92</c:v>
                </c:pt>
                <c:pt idx="4">
                  <c:v>1.3</c:v>
                </c:pt>
                <c:pt idx="5">
                  <c:v>1.77</c:v>
                </c:pt>
                <c:pt idx="6">
                  <c:v>2.1800000000000002</c:v>
                </c:pt>
                <c:pt idx="7">
                  <c:v>2.37</c:v>
                </c:pt>
                <c:pt idx="8">
                  <c:v>2.42</c:v>
                </c:pt>
                <c:pt idx="9">
                  <c:v>2.4300000000000002</c:v>
                </c:pt>
                <c:pt idx="10">
                  <c:v>2.4300000000000002</c:v>
                </c:pt>
                <c:pt idx="11">
                  <c:v>2.4300000000000002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test2_MCS8!$R$33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test2_MCS8!$R$34:$R$46</c:f>
              <c:numCache>
                <c:formatCode>General</c:formatCode>
                <c:ptCount val="13"/>
                <c:pt idx="2" formatCode="0.0">
                  <c:v>0.38440000000000002</c:v>
                </c:pt>
                <c:pt idx="3" formatCode="0.0">
                  <c:v>0.76734999999999998</c:v>
                </c:pt>
                <c:pt idx="4" formatCode="0.0">
                  <c:v>1.1960999999999999</c:v>
                </c:pt>
                <c:pt idx="5" formatCode="0.0">
                  <c:v>1.7061999999999999</c:v>
                </c:pt>
                <c:pt idx="6" formatCode="0.0">
                  <c:v>2.1722000000000001</c:v>
                </c:pt>
                <c:pt idx="7" formatCode="0.0">
                  <c:v>2.3643999999999998</c:v>
                </c:pt>
                <c:pt idx="8" formatCode="0.0">
                  <c:v>2.4121999999999999</c:v>
                </c:pt>
                <c:pt idx="9" formatCode="0.0">
                  <c:v>2.4245000000000001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test2_MCS8!$S$33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test2_MCS8!$S$34:$S$46</c:f>
              <c:numCache>
                <c:formatCode>General</c:formatCode>
                <c:ptCount val="13"/>
                <c:pt idx="0">
                  <c:v>9.7999999999999997E-3</c:v>
                </c:pt>
                <c:pt idx="1">
                  <c:v>9.6000000000000002E-2</c:v>
                </c:pt>
                <c:pt idx="2">
                  <c:v>0.44400000000000001</c:v>
                </c:pt>
                <c:pt idx="3">
                  <c:v>0.877</c:v>
                </c:pt>
                <c:pt idx="4">
                  <c:v>1.32</c:v>
                </c:pt>
                <c:pt idx="5">
                  <c:v>1.83</c:v>
                </c:pt>
                <c:pt idx="6">
                  <c:v>2.2400000000000002</c:v>
                </c:pt>
                <c:pt idx="7">
                  <c:v>2.38</c:v>
                </c:pt>
                <c:pt idx="8">
                  <c:v>2.4239999999999999</c:v>
                </c:pt>
                <c:pt idx="9">
                  <c:v>2.4256000000000002</c:v>
                </c:pt>
                <c:pt idx="10">
                  <c:v>2.4256000000000002</c:v>
                </c:pt>
                <c:pt idx="11">
                  <c:v>2.4256000000000002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test2_MCS8!$T$33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test2_MCS8!$T$34:$T$46</c:f>
              <c:numCache>
                <c:formatCode>General</c:formatCode>
                <c:ptCount val="13"/>
                <c:pt idx="5">
                  <c:v>1.6</c:v>
                </c:pt>
                <c:pt idx="6">
                  <c:v>2.028</c:v>
                </c:pt>
                <c:pt idx="7">
                  <c:v>2.2650000000000001</c:v>
                </c:pt>
                <c:pt idx="8">
                  <c:v>2.3740000000000001</c:v>
                </c:pt>
                <c:pt idx="9">
                  <c:v>2.4209999999999998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test2_MCS8!$U$33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test2_MCS8!$U$34:$U$46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test2_MCS8!$V$33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test2_MCS8!$V$34:$V$46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test2_MCS8!$X$33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test2_MCS8!$X$34:$X$46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test2_MCS8!$Y$33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test2_MCS8!$Y$34:$Y$46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test2_MCS8!$Z$33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test2_MCS8!$Z$34:$Z$46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test2_MCS8!$AA$33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test2_MCS8!$AA$34:$AA$46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test2_MCS8!$AB$33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test2_MCS8!$AB$34:$AB$46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test2_MCS8!$AC$33</c:f>
              <c:strCache>
                <c:ptCount val="1"/>
              </c:strCache>
            </c:strRef>
          </c:tx>
          <c:xVal>
            <c:numRef>
              <c:f>test2_MCS8!$W$35:$W$44</c:f>
              <c:numCache>
                <c:formatCode>General</c:formatCode>
                <c:ptCount val="10"/>
              </c:numCache>
            </c:numRef>
          </c:xVal>
          <c:yVal>
            <c:numRef>
              <c:f>test2_MCS8!$AC$35:$AC$44</c:f>
              <c:numCache>
                <c:formatCode>General</c:formatCode>
                <c:ptCount val="10"/>
              </c:numCache>
            </c:numRef>
          </c:yVal>
          <c:smooth val="0"/>
        </c:ser>
        <c:ser>
          <c:idx val="12"/>
          <c:order val="12"/>
          <c:tx>
            <c:strRef>
              <c:f>test2_MCS8!$AD$33</c:f>
              <c:strCache>
                <c:ptCount val="1"/>
              </c:strCache>
            </c:strRef>
          </c:tx>
          <c:xVal>
            <c:numRef>
              <c:f>test2_MCS8!$W$35:$W$44</c:f>
              <c:numCache>
                <c:formatCode>General</c:formatCode>
                <c:ptCount val="10"/>
              </c:numCache>
            </c:numRef>
          </c:xVal>
          <c:yVal>
            <c:numRef>
              <c:f>test2_MCS8!$AD$35:$AD$44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015488"/>
        <c:axId val="204058624"/>
      </c:scatterChart>
      <c:valAx>
        <c:axId val="20401548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29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4058624"/>
        <c:crosses val="autoZero"/>
        <c:crossBetween val="midCat"/>
        <c:majorUnit val="2"/>
      </c:valAx>
      <c:valAx>
        <c:axId val="204058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401548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7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test3_MCS9!$B$33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test3_MCS9!$B$34:$B$46</c:f>
              <c:numCache>
                <c:formatCode>General</c:formatCode>
                <c:ptCount val="13"/>
                <c:pt idx="0">
                  <c:v>1.2800000000000001E-2</c:v>
                </c:pt>
                <c:pt idx="1">
                  <c:v>0.129</c:v>
                </c:pt>
                <c:pt idx="2">
                  <c:v>0.57399999999999995</c:v>
                </c:pt>
                <c:pt idx="3">
                  <c:v>0.99399999999999999</c:v>
                </c:pt>
                <c:pt idx="4">
                  <c:v>1.32</c:v>
                </c:pt>
                <c:pt idx="5">
                  <c:v>1.69</c:v>
                </c:pt>
                <c:pt idx="6">
                  <c:v>2.16</c:v>
                </c:pt>
                <c:pt idx="7">
                  <c:v>2.54</c:v>
                </c:pt>
                <c:pt idx="8">
                  <c:v>2.71</c:v>
                </c:pt>
                <c:pt idx="9">
                  <c:v>2.74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test3_MCS9!$C$33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test3_MCS9!$C$34:$C$46</c:f>
              <c:numCache>
                <c:formatCode>0.0</c:formatCode>
                <c:ptCount val="13"/>
                <c:pt idx="0">
                  <c:v>3.5544000000000001E-3</c:v>
                </c:pt>
                <c:pt idx="1">
                  <c:v>9.1495999999999994E-2</c:v>
                </c:pt>
                <c:pt idx="2">
                  <c:v>0.41782999999999998</c:v>
                </c:pt>
                <c:pt idx="3">
                  <c:v>0.85370000000000001</c:v>
                </c:pt>
                <c:pt idx="4">
                  <c:v>1.194</c:v>
                </c:pt>
                <c:pt idx="5">
                  <c:v>1.6244000000000001</c:v>
                </c:pt>
                <c:pt idx="6">
                  <c:v>2.1861000000000002</c:v>
                </c:pt>
                <c:pt idx="7">
                  <c:v>2.5470999999999999</c:v>
                </c:pt>
                <c:pt idx="8">
                  <c:v>2.7040999999999999</c:v>
                </c:pt>
                <c:pt idx="9">
                  <c:v>2.7408000000000001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test3_MCS9!$D$33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test3_MCS9!$D$34:$D$46</c:f>
              <c:numCache>
                <c:formatCode>General</c:formatCode>
                <c:ptCount val="13"/>
                <c:pt idx="0">
                  <c:v>0.02</c:v>
                </c:pt>
                <c:pt idx="1">
                  <c:v>0.25</c:v>
                </c:pt>
                <c:pt idx="2">
                  <c:v>0.7</c:v>
                </c:pt>
                <c:pt idx="3">
                  <c:v>1.05</c:v>
                </c:pt>
                <c:pt idx="4">
                  <c:v>1.38</c:v>
                </c:pt>
                <c:pt idx="5">
                  <c:v>1.76</c:v>
                </c:pt>
                <c:pt idx="6">
                  <c:v>2.1800000000000002</c:v>
                </c:pt>
                <c:pt idx="7">
                  <c:v>2.54</c:v>
                </c:pt>
                <c:pt idx="8">
                  <c:v>2.7</c:v>
                </c:pt>
                <c:pt idx="9">
                  <c:v>2.74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test3_MCS9!$E$33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test3_MCS9!$E$34:$E$46</c:f>
              <c:numCache>
                <c:formatCode>General</c:formatCode>
                <c:ptCount val="13"/>
                <c:pt idx="0">
                  <c:v>4.1300000000000003E-2</c:v>
                </c:pt>
                <c:pt idx="1">
                  <c:v>0.193</c:v>
                </c:pt>
                <c:pt idx="2">
                  <c:v>0.57279999999999998</c:v>
                </c:pt>
                <c:pt idx="3">
                  <c:v>0.97060000000000002</c:v>
                </c:pt>
                <c:pt idx="4">
                  <c:v>1.385</c:v>
                </c:pt>
                <c:pt idx="5">
                  <c:v>1.8460000000000001</c:v>
                </c:pt>
                <c:pt idx="6">
                  <c:v>2.306</c:v>
                </c:pt>
                <c:pt idx="7">
                  <c:v>2.5760000000000001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test3_MCS9!$F$33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test3_MCS9!$F$34:$F$46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test3_MCS9!$G$33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test3_MCS9!$G$34:$G$46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test3_MCS9!$I$33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test3_MCS9!$I$34:$I$46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test3_MCS9!$J$33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test3_MCS9!$J$34:$J$46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test3_MCS9!$K$33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test3_MCS9!$K$34:$K$46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test3_MCS9!$L$33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test3_MCS9!$L$34:$L$46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test3_MCS9!$M$33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test3_MCS9!$M$34:$M$46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test3_MCS9!$N$33</c:f>
              <c:strCache>
                <c:ptCount val="1"/>
              </c:strCache>
            </c:strRef>
          </c:tx>
          <c:xVal>
            <c:numRef>
              <c:f>test3_MCS9!$H$35:$H$44</c:f>
              <c:numCache>
                <c:formatCode>General</c:formatCode>
                <c:ptCount val="10"/>
              </c:numCache>
            </c:numRef>
          </c:xVal>
          <c:yVal>
            <c:numRef>
              <c:f>test3_MCS9!$N$35:$N$44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047680"/>
        <c:axId val="205049856"/>
      </c:scatterChart>
      <c:valAx>
        <c:axId val="20504768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07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5049856"/>
        <c:crosses val="autoZero"/>
        <c:crossBetween val="midCat"/>
        <c:majorUnit val="2"/>
      </c:valAx>
      <c:valAx>
        <c:axId val="2050498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20504768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1" r="0.7500000000000091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test3_MCS9!$Q$33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test3_MCS9!$Q$34:$Q$46</c:f>
              <c:numCache>
                <c:formatCode>General</c:formatCode>
                <c:ptCount val="13"/>
                <c:pt idx="0">
                  <c:v>0.61</c:v>
                </c:pt>
                <c:pt idx="1">
                  <c:v>0.94099999999999995</c:v>
                </c:pt>
                <c:pt idx="2">
                  <c:v>1.24</c:v>
                </c:pt>
                <c:pt idx="3">
                  <c:v>1.54</c:v>
                </c:pt>
                <c:pt idx="4">
                  <c:v>2.0099999999999998</c:v>
                </c:pt>
                <c:pt idx="5">
                  <c:v>2.48</c:v>
                </c:pt>
                <c:pt idx="6">
                  <c:v>2.68</c:v>
                </c:pt>
                <c:pt idx="7">
                  <c:v>2.74</c:v>
                </c:pt>
                <c:pt idx="8">
                  <c:v>2.75</c:v>
                </c:pt>
                <c:pt idx="9">
                  <c:v>2.75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test3_MCS9!$R$33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test3_MCS9!$R$34:$R$46</c:f>
              <c:numCache>
                <c:formatCode>0.0</c:formatCode>
                <c:ptCount val="13"/>
                <c:pt idx="0">
                  <c:v>1.3696E-2</c:v>
                </c:pt>
                <c:pt idx="1">
                  <c:v>0.18415999999999999</c:v>
                </c:pt>
                <c:pt idx="2">
                  <c:v>0.71052000000000004</c:v>
                </c:pt>
                <c:pt idx="3">
                  <c:v>1.3393999999999999</c:v>
                </c:pt>
                <c:pt idx="4">
                  <c:v>1.9240999999999999</c:v>
                </c:pt>
                <c:pt idx="5">
                  <c:v>2.3895</c:v>
                </c:pt>
                <c:pt idx="6">
                  <c:v>2.6432000000000002</c:v>
                </c:pt>
                <c:pt idx="7">
                  <c:v>2.7246000000000001</c:v>
                </c:pt>
                <c:pt idx="8">
                  <c:v>2.7437</c:v>
                </c:pt>
                <c:pt idx="9">
                  <c:v>2.7456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test3_MCS9!$S$33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test3_MCS9!$S$34:$S$46</c:f>
              <c:numCache>
                <c:formatCode>General</c:formatCode>
                <c:ptCount val="13"/>
                <c:pt idx="0">
                  <c:v>0.27</c:v>
                </c:pt>
                <c:pt idx="1">
                  <c:v>0.65</c:v>
                </c:pt>
                <c:pt idx="2">
                  <c:v>1.02</c:v>
                </c:pt>
                <c:pt idx="3">
                  <c:v>1.3</c:v>
                </c:pt>
                <c:pt idx="4">
                  <c:v>1.66</c:v>
                </c:pt>
                <c:pt idx="5">
                  <c:v>2</c:v>
                </c:pt>
                <c:pt idx="6">
                  <c:v>2.37</c:v>
                </c:pt>
                <c:pt idx="7">
                  <c:v>2.62</c:v>
                </c:pt>
                <c:pt idx="8">
                  <c:v>2.71</c:v>
                </c:pt>
                <c:pt idx="9">
                  <c:v>2.74</c:v>
                </c:pt>
                <c:pt idx="10">
                  <c:v>2.7456</c:v>
                </c:pt>
                <c:pt idx="11">
                  <c:v>2.7456</c:v>
                </c:pt>
                <c:pt idx="12">
                  <c:v>2.7456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test3_MCS9!$T$33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test3_MCS9!$T$34:$T$46</c:f>
              <c:numCache>
                <c:formatCode>General</c:formatCode>
                <c:ptCount val="13"/>
                <c:pt idx="0">
                  <c:v>0.21590000000000001</c:v>
                </c:pt>
                <c:pt idx="1">
                  <c:v>0.6038</c:v>
                </c:pt>
                <c:pt idx="2">
                  <c:v>1.0649999999999999</c:v>
                </c:pt>
                <c:pt idx="3">
                  <c:v>1.3560000000000001</c:v>
                </c:pt>
                <c:pt idx="4">
                  <c:v>1.7090000000000001</c:v>
                </c:pt>
                <c:pt idx="5">
                  <c:v>2.1</c:v>
                </c:pt>
                <c:pt idx="6">
                  <c:v>2.4060000000000001</c:v>
                </c:pt>
                <c:pt idx="7">
                  <c:v>2.5760000000000001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test3_MCS9!$U$33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test3_MCS9!$U$34:$U$46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test3_MCS9!$V$33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test3_MCS9!$V$34:$V$46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test3_MCS9!$X$33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test3_MCS9!$X$34:$X$46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test3_MCS9!$Y$33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test3_MCS9!$Y$34:$Y$46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test3_MCS9!$Z$33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test3_MCS9!$Z$34:$Z$46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test3_MCS9!$AA$33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test3_MCS9!$AA$34:$AA$46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test3_MCS9!$AB$33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test3_MCS9!$AB$34:$AB$46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test3_MCS9!$AC$33</c:f>
              <c:strCache>
                <c:ptCount val="1"/>
              </c:strCache>
            </c:strRef>
          </c:tx>
          <c:xVal>
            <c:numRef>
              <c:f>test3_MCS9!$W$35:$W$44</c:f>
              <c:numCache>
                <c:formatCode>General</c:formatCode>
                <c:ptCount val="10"/>
              </c:numCache>
            </c:numRef>
          </c:xVal>
          <c:yVal>
            <c:numRef>
              <c:f>test3_MCS9!$AC$35:$AC$44</c:f>
              <c:numCache>
                <c:formatCode>General</c:formatCode>
                <c:ptCount val="10"/>
              </c:numCache>
            </c:numRef>
          </c:yVal>
          <c:smooth val="0"/>
        </c:ser>
        <c:ser>
          <c:idx val="12"/>
          <c:order val="12"/>
          <c:tx>
            <c:strRef>
              <c:f>test3_MCS9!$AD$33</c:f>
              <c:strCache>
                <c:ptCount val="1"/>
              </c:strCache>
            </c:strRef>
          </c:tx>
          <c:xVal>
            <c:numRef>
              <c:f>test3_MCS9!$W$35:$W$44</c:f>
              <c:numCache>
                <c:formatCode>General</c:formatCode>
                <c:ptCount val="10"/>
              </c:numCache>
            </c:numRef>
          </c:xVal>
          <c:yVal>
            <c:numRef>
              <c:f>test3_MCS9!$AD$35:$AD$44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19328"/>
        <c:axId val="205221248"/>
      </c:scatterChart>
      <c:valAx>
        <c:axId val="20521932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29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5221248"/>
        <c:crosses val="autoZero"/>
        <c:crossBetween val="midCat"/>
        <c:majorUnit val="2"/>
      </c:valAx>
      <c:valAx>
        <c:axId val="2052212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521932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7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test4_MCS8!$B$33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</c:v>
                </c:pt>
              </c:numCache>
            </c:numRef>
          </c:xVal>
          <c:yVal>
            <c:numRef>
              <c:f>test4_MCS8!$B$34:$B$46</c:f>
              <c:numCache>
                <c:formatCode>General</c:formatCode>
                <c:ptCount val="13"/>
                <c:pt idx="0">
                  <c:v>2.07E-2</c:v>
                </c:pt>
                <c:pt idx="1">
                  <c:v>0.156</c:v>
                </c:pt>
                <c:pt idx="2">
                  <c:v>0.49</c:v>
                </c:pt>
                <c:pt idx="3">
                  <c:v>0.86099999999999999</c:v>
                </c:pt>
                <c:pt idx="4">
                  <c:v>1.19</c:v>
                </c:pt>
                <c:pt idx="5">
                  <c:v>1.58</c:v>
                </c:pt>
                <c:pt idx="6">
                  <c:v>1.99</c:v>
                </c:pt>
                <c:pt idx="7">
                  <c:v>2.25</c:v>
                </c:pt>
                <c:pt idx="8">
                  <c:v>2.38</c:v>
                </c:pt>
                <c:pt idx="9">
                  <c:v>2.42</c:v>
                </c:pt>
                <c:pt idx="10">
                  <c:v>2.42</c:v>
                </c:pt>
                <c:pt idx="11">
                  <c:v>2.4300000000000002</c:v>
                </c:pt>
                <c:pt idx="12">
                  <c:v>2.4300000000000002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test4_MCS8!$C$33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test4_MCS8!$C$34:$C$46</c:f>
              <c:numCache>
                <c:formatCode>General</c:formatCode>
                <c:ptCount val="13"/>
                <c:pt idx="2" formatCode="0.0">
                  <c:v>0.30487999999999998</c:v>
                </c:pt>
                <c:pt idx="3" formatCode="0.0">
                  <c:v>0.63924999999999998</c:v>
                </c:pt>
                <c:pt idx="4" formatCode="0.0">
                  <c:v>1.0266999999999999</c:v>
                </c:pt>
                <c:pt idx="5" formatCode="0.0">
                  <c:v>1.4449000000000001</c:v>
                </c:pt>
                <c:pt idx="6" formatCode="0.0">
                  <c:v>1.8448</c:v>
                </c:pt>
                <c:pt idx="7" formatCode="0.0">
                  <c:v>2.1528</c:v>
                </c:pt>
                <c:pt idx="8" formatCode="0.0">
                  <c:v>2.3325999999999998</c:v>
                </c:pt>
                <c:pt idx="9" formatCode="0.0">
                  <c:v>2.4024999999999999</c:v>
                </c:pt>
                <c:pt idx="10" formatCode="0.0">
                  <c:v>2.4174000000000002</c:v>
                </c:pt>
                <c:pt idx="11" formatCode="0.0">
                  <c:v>2.4239000000000002</c:v>
                </c:pt>
                <c:pt idx="12" formatCode="0.0">
                  <c:v>2.4256000000000002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test4_MCS8!$D$33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test4_MCS8!$D$34:$D$46</c:f>
              <c:numCache>
                <c:formatCode>General</c:formatCode>
                <c:ptCount val="13"/>
                <c:pt idx="0">
                  <c:v>0.01</c:v>
                </c:pt>
                <c:pt idx="1">
                  <c:v>0.1</c:v>
                </c:pt>
                <c:pt idx="2">
                  <c:v>0.42</c:v>
                </c:pt>
                <c:pt idx="3">
                  <c:v>0.82</c:v>
                </c:pt>
                <c:pt idx="4">
                  <c:v>1.1499999999999999</c:v>
                </c:pt>
                <c:pt idx="5">
                  <c:v>1.51</c:v>
                </c:pt>
                <c:pt idx="6">
                  <c:v>1.88</c:v>
                </c:pt>
                <c:pt idx="7">
                  <c:v>2.1800000000000002</c:v>
                </c:pt>
                <c:pt idx="8">
                  <c:v>2.36</c:v>
                </c:pt>
                <c:pt idx="9">
                  <c:v>2.4</c:v>
                </c:pt>
                <c:pt idx="10">
                  <c:v>2.42</c:v>
                </c:pt>
                <c:pt idx="11">
                  <c:v>2.4300000000000002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test4_MCS8!$E$33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test4_MCS8!$E$34:$E$46</c:f>
              <c:numCache>
                <c:formatCode>General</c:formatCode>
                <c:ptCount val="13"/>
                <c:pt idx="4">
                  <c:v>1.2649999999999999</c:v>
                </c:pt>
                <c:pt idx="5">
                  <c:v>1.696</c:v>
                </c:pt>
                <c:pt idx="6">
                  <c:v>1.9419999999999999</c:v>
                </c:pt>
                <c:pt idx="7">
                  <c:v>2.206</c:v>
                </c:pt>
                <c:pt idx="8">
                  <c:v>2.3380000000000001</c:v>
                </c:pt>
                <c:pt idx="9">
                  <c:v>2.3929999999999998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test4_MCS8!$F$33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test4_MCS8!$F$34:$F$46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test4_MCS8!$G$33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test4_MCS8!$G$34:$G$46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test4_MCS8!$I$33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test4_MCS8!$I$34:$I$46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test4_MCS8!$J$33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test4_MCS8!$J$34:$J$46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test4_MCS8!$K$33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test4_MCS8!$K$34:$K$46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test4_MCS8!$L$33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test4_MCS8!$L$34:$L$46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test4_MCS8!$M$33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test4_MCS8!$M$34:$M$46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test4_MCS8!$N$33</c:f>
              <c:strCache>
                <c:ptCount val="1"/>
              </c:strCache>
            </c:strRef>
          </c:tx>
          <c:xVal>
            <c:numRef>
              <c:f>test4_MCS8!$H$35:$H$44</c:f>
              <c:numCache>
                <c:formatCode>General</c:formatCode>
                <c:ptCount val="10"/>
              </c:numCache>
            </c:numRef>
          </c:xVal>
          <c:yVal>
            <c:numRef>
              <c:f>test4_MCS8!$N$35:$N$44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79072"/>
        <c:axId val="205380992"/>
      </c:scatterChart>
      <c:valAx>
        <c:axId val="20537907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29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5380992"/>
        <c:crosses val="autoZero"/>
        <c:crossBetween val="midCat"/>
        <c:majorUnit val="2"/>
      </c:valAx>
      <c:valAx>
        <c:axId val="2053809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20537907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test4_MCS8!$Q$33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</c:v>
                </c:pt>
              </c:numCache>
            </c:numRef>
          </c:xVal>
          <c:yVal>
            <c:numRef>
              <c:f>test4_MCS8!$Q$34:$Q$46</c:f>
              <c:numCache>
                <c:formatCode>General</c:formatCode>
                <c:ptCount val="13"/>
                <c:pt idx="0">
                  <c:v>2.8299999999999999E-2</c:v>
                </c:pt>
                <c:pt idx="1">
                  <c:v>0.189</c:v>
                </c:pt>
                <c:pt idx="2">
                  <c:v>0.53700000000000003</c:v>
                </c:pt>
                <c:pt idx="3">
                  <c:v>0.90500000000000003</c:v>
                </c:pt>
                <c:pt idx="4">
                  <c:v>1.24</c:v>
                </c:pt>
                <c:pt idx="5">
                  <c:v>1.64</c:v>
                </c:pt>
                <c:pt idx="6">
                  <c:v>2.0299999999999998</c:v>
                </c:pt>
                <c:pt idx="7">
                  <c:v>2.27</c:v>
                </c:pt>
                <c:pt idx="8">
                  <c:v>2.39</c:v>
                </c:pt>
                <c:pt idx="9">
                  <c:v>2.42</c:v>
                </c:pt>
                <c:pt idx="10">
                  <c:v>2.42</c:v>
                </c:pt>
                <c:pt idx="11">
                  <c:v>2.4300000000000002</c:v>
                </c:pt>
                <c:pt idx="12">
                  <c:v>2.4300000000000002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test4_MCS8!$R$33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test4_MCS8!$R$34:$R$46</c:f>
              <c:numCache>
                <c:formatCode>General</c:formatCode>
                <c:ptCount val="13"/>
                <c:pt idx="2" formatCode="0.0">
                  <c:v>0.31729000000000002</c:v>
                </c:pt>
                <c:pt idx="3" formatCode="0.0">
                  <c:v>0.67471000000000003</c:v>
                </c:pt>
                <c:pt idx="4" formatCode="0.0">
                  <c:v>1.0693999999999999</c:v>
                </c:pt>
                <c:pt idx="5" formatCode="0.0">
                  <c:v>1.4809000000000001</c:v>
                </c:pt>
                <c:pt idx="6" formatCode="0.0">
                  <c:v>1.9112</c:v>
                </c:pt>
                <c:pt idx="7" formatCode="0.0">
                  <c:v>2.1873999999999998</c:v>
                </c:pt>
                <c:pt idx="8" formatCode="0.0">
                  <c:v>2.3448000000000002</c:v>
                </c:pt>
                <c:pt idx="9" formatCode="0.0">
                  <c:v>2.4055</c:v>
                </c:pt>
                <c:pt idx="10" formatCode="0.0">
                  <c:v>2.4203000000000001</c:v>
                </c:pt>
                <c:pt idx="11" formatCode="0.0">
                  <c:v>2.4247000000000001</c:v>
                </c:pt>
                <c:pt idx="12" formatCode="0.0">
                  <c:v>2.4253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test4_MCS8!$S$33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test4_MCS8!$S$34:$S$46</c:f>
              <c:numCache>
                <c:formatCode>General</c:formatCode>
                <c:ptCount val="13"/>
                <c:pt idx="0">
                  <c:v>5.3E-3</c:v>
                </c:pt>
                <c:pt idx="1">
                  <c:v>4.3999999999999997E-2</c:v>
                </c:pt>
                <c:pt idx="2">
                  <c:v>0.33900000000000002</c:v>
                </c:pt>
                <c:pt idx="3">
                  <c:v>0.77600000000000002</c:v>
                </c:pt>
                <c:pt idx="4">
                  <c:v>1.1000000000000001</c:v>
                </c:pt>
                <c:pt idx="5">
                  <c:v>1.55</c:v>
                </c:pt>
                <c:pt idx="6">
                  <c:v>2.0499999999999998</c:v>
                </c:pt>
                <c:pt idx="7">
                  <c:v>2.34</c:v>
                </c:pt>
                <c:pt idx="8">
                  <c:v>2.42</c:v>
                </c:pt>
                <c:pt idx="9">
                  <c:v>2.4256000000000002</c:v>
                </c:pt>
                <c:pt idx="10">
                  <c:v>2.4256000000000002</c:v>
                </c:pt>
                <c:pt idx="11">
                  <c:v>2.4256000000000002</c:v>
                </c:pt>
                <c:pt idx="12">
                  <c:v>2.4256000000000002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test4_MCS8!$T$33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test4_MCS8!$T$34:$T$46</c:f>
              <c:numCache>
                <c:formatCode>General</c:formatCode>
                <c:ptCount val="13"/>
                <c:pt idx="4">
                  <c:v>1.0640000000000001</c:v>
                </c:pt>
                <c:pt idx="5">
                  <c:v>1.4570000000000001</c:v>
                </c:pt>
                <c:pt idx="6">
                  <c:v>1.8129999999999999</c:v>
                </c:pt>
                <c:pt idx="7">
                  <c:v>2.113</c:v>
                </c:pt>
                <c:pt idx="8">
                  <c:v>2.286</c:v>
                </c:pt>
                <c:pt idx="9">
                  <c:v>2.37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test4_MCS8!$U$33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test4_MCS8!$U$34:$U$46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test4_MCS8!$V$33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test4_MCS8!$V$34:$V$46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test4_MCS8!$X$33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test4_MCS8!$X$34:$X$46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test4_MCS8!$Y$33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test4_MCS8!$Y$34:$Y$46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test4_MCS8!$Z$33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test4_MCS8!$Z$34:$Z$46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test4_MCS8!$AA$33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test4_MCS8!$AA$34:$AA$46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test4_MCS8!$AB$33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test4_MCS8!$AB$34:$AB$46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test4_MCS8!$AC$33</c:f>
              <c:strCache>
                <c:ptCount val="1"/>
              </c:strCache>
            </c:strRef>
          </c:tx>
          <c:xVal>
            <c:numRef>
              <c:f>test4_MCS8!$W$35:$W$44</c:f>
              <c:numCache>
                <c:formatCode>General</c:formatCode>
                <c:ptCount val="10"/>
              </c:numCache>
            </c:numRef>
          </c:xVal>
          <c:yVal>
            <c:numRef>
              <c:f>test4_MCS8!$AC$35:$AC$44</c:f>
              <c:numCache>
                <c:formatCode>General</c:formatCode>
                <c:ptCount val="10"/>
              </c:numCache>
            </c:numRef>
          </c:yVal>
          <c:smooth val="0"/>
        </c:ser>
        <c:ser>
          <c:idx val="12"/>
          <c:order val="12"/>
          <c:tx>
            <c:strRef>
              <c:f>test4_MCS8!$AD$33</c:f>
              <c:strCache>
                <c:ptCount val="1"/>
              </c:strCache>
            </c:strRef>
          </c:tx>
          <c:xVal>
            <c:numRef>
              <c:f>test4_MCS8!$W$35:$W$44</c:f>
              <c:numCache>
                <c:formatCode>General</c:formatCode>
                <c:ptCount val="10"/>
              </c:numCache>
            </c:numRef>
          </c:xVal>
          <c:yVal>
            <c:numRef>
              <c:f>test4_MCS8!$AD$35:$AD$44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460608"/>
        <c:axId val="205462528"/>
      </c:scatterChart>
      <c:valAx>
        <c:axId val="20546060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57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5462528"/>
        <c:crosses val="autoZero"/>
        <c:crossBetween val="midCat"/>
        <c:majorUnit val="2"/>
      </c:valAx>
      <c:valAx>
        <c:axId val="2054625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546060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7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test5_MCS9!$B$33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test5_MCS9!$B$34:$B$46</c:f>
              <c:numCache>
                <c:formatCode>General</c:formatCode>
                <c:ptCount val="13"/>
                <c:pt idx="0">
                  <c:v>1.5699999999999999E-2</c:v>
                </c:pt>
                <c:pt idx="1">
                  <c:v>0.1386</c:v>
                </c:pt>
                <c:pt idx="2">
                  <c:v>0.51900000000000002</c:v>
                </c:pt>
                <c:pt idx="3">
                  <c:v>0.89200000000000002</c:v>
                </c:pt>
                <c:pt idx="4">
                  <c:v>1.1910000000000001</c:v>
                </c:pt>
                <c:pt idx="5">
                  <c:v>1.4650000000000001</c:v>
                </c:pt>
                <c:pt idx="6">
                  <c:v>1.766</c:v>
                </c:pt>
                <c:pt idx="7">
                  <c:v>2.1080000000000001</c:v>
                </c:pt>
                <c:pt idx="8">
                  <c:v>2.37</c:v>
                </c:pt>
                <c:pt idx="9">
                  <c:v>2.5049999999999999</c:v>
                </c:pt>
                <c:pt idx="10">
                  <c:v>2.5449999999999999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test5_MCS9!$C$33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test5_MCS9!$C$34:$C$46</c:f>
              <c:numCache>
                <c:formatCode>0.0</c:formatCode>
                <c:ptCount val="13"/>
                <c:pt idx="0">
                  <c:v>2.5005599999999999E-2</c:v>
                </c:pt>
                <c:pt idx="1">
                  <c:v>0.123409</c:v>
                </c:pt>
                <c:pt idx="2">
                  <c:v>0.355825</c:v>
                </c:pt>
                <c:pt idx="3">
                  <c:v>0.69326500000000002</c:v>
                </c:pt>
                <c:pt idx="4">
                  <c:v>1.0382199999999999</c:v>
                </c:pt>
                <c:pt idx="5">
                  <c:v>1.4093899999999999</c:v>
                </c:pt>
                <c:pt idx="6">
                  <c:v>1.7720800000000001</c:v>
                </c:pt>
                <c:pt idx="7">
                  <c:v>2.09626</c:v>
                </c:pt>
                <c:pt idx="8">
                  <c:v>2.3205100000000001</c:v>
                </c:pt>
                <c:pt idx="9">
                  <c:v>2.45614</c:v>
                </c:pt>
                <c:pt idx="10">
                  <c:v>2.5220699999999998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test5_MCS9!$D$33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test5_MCS9!$D$34:$D$46</c:f>
              <c:numCache>
                <c:formatCode>General</c:formatCode>
                <c:ptCount val="13"/>
                <c:pt idx="1">
                  <c:v>0.27</c:v>
                </c:pt>
                <c:pt idx="2">
                  <c:v>0.59379999999999999</c:v>
                </c:pt>
                <c:pt idx="3">
                  <c:v>0.95309999999999995</c:v>
                </c:pt>
                <c:pt idx="4">
                  <c:v>1.3109999999999999</c:v>
                </c:pt>
                <c:pt idx="5">
                  <c:v>1.6419999999999999</c:v>
                </c:pt>
                <c:pt idx="6">
                  <c:v>1.994</c:v>
                </c:pt>
                <c:pt idx="7">
                  <c:v>2.266</c:v>
                </c:pt>
                <c:pt idx="8">
                  <c:v>2.4489999999999998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test5_MCS9!$E$33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test5_MCS9!$E$34:$E$46</c:f>
              <c:numCache>
                <c:formatCode>General</c:formatCode>
                <c:ptCount val="13"/>
                <c:pt idx="0">
                  <c:v>0.04</c:v>
                </c:pt>
                <c:pt idx="1">
                  <c:v>0.21</c:v>
                </c:pt>
                <c:pt idx="2">
                  <c:v>0.53</c:v>
                </c:pt>
                <c:pt idx="3">
                  <c:v>0.82</c:v>
                </c:pt>
                <c:pt idx="4">
                  <c:v>1.06</c:v>
                </c:pt>
                <c:pt idx="5">
                  <c:v>1.27</c:v>
                </c:pt>
                <c:pt idx="6">
                  <c:v>1.5</c:v>
                </c:pt>
                <c:pt idx="7">
                  <c:v>1.74</c:v>
                </c:pt>
                <c:pt idx="8">
                  <c:v>1.99</c:v>
                </c:pt>
                <c:pt idx="9">
                  <c:v>2.21</c:v>
                </c:pt>
                <c:pt idx="10">
                  <c:v>2.37</c:v>
                </c:pt>
                <c:pt idx="11">
                  <c:v>2.48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test5_MCS9!$F$33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test5_MCS9!$F$34:$F$46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test5_MCS9!$G$33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test5_MCS9!$G$34:$G$46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test5_MCS9!$I$33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test5_MCS9!$I$34:$I$46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test5_MCS9!$J$33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test5_MCS9!$J$34:$J$46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test5_MCS9!$K$33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test5_MCS9!$K$34:$K$46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test5_MCS9!$L$33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test5_MCS9!$L$34:$L$46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test5_MCS9!$M$33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test5_MCS9!$M$34:$M$46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test5_MCS9!$N$33</c:f>
              <c:strCache>
                <c:ptCount val="1"/>
              </c:strCache>
            </c:strRef>
          </c:tx>
          <c:xVal>
            <c:numRef>
              <c:f>test5_MCS9!$H$35:$H$44</c:f>
              <c:numCache>
                <c:formatCode>General</c:formatCode>
                <c:ptCount val="10"/>
              </c:numCache>
            </c:numRef>
          </c:xVal>
          <c:yVal>
            <c:numRef>
              <c:f>test5_MCS9!$N$35:$N$44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06368"/>
        <c:axId val="205708288"/>
      </c:scatterChart>
      <c:valAx>
        <c:axId val="20570636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29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5708288"/>
        <c:crosses val="autoZero"/>
        <c:crossBetween val="midCat"/>
        <c:majorUnit val="2"/>
      </c:valAx>
      <c:valAx>
        <c:axId val="205708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20570636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test5_MCS9!$Q$33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test5_MCS9!$Q$34:$Q$46</c:f>
              <c:numCache>
                <c:formatCode>General</c:formatCode>
                <c:ptCount val="13"/>
                <c:pt idx="0">
                  <c:v>0.34620000000000001</c:v>
                </c:pt>
                <c:pt idx="1">
                  <c:v>0.67</c:v>
                </c:pt>
                <c:pt idx="2">
                  <c:v>0.98099999999999998</c:v>
                </c:pt>
                <c:pt idx="3">
                  <c:v>1.214</c:v>
                </c:pt>
                <c:pt idx="4">
                  <c:v>1.3839999999999999</c:v>
                </c:pt>
                <c:pt idx="5">
                  <c:v>1.665</c:v>
                </c:pt>
                <c:pt idx="6">
                  <c:v>2.044</c:v>
                </c:pt>
                <c:pt idx="7">
                  <c:v>2.359</c:v>
                </c:pt>
                <c:pt idx="8">
                  <c:v>2.5030000000000001</c:v>
                </c:pt>
                <c:pt idx="9">
                  <c:v>2.5449999999999999</c:v>
                </c:pt>
                <c:pt idx="10">
                  <c:v>2.5550000000000002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test5_MCS9!$R$33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test5_MCS9!$R$34:$R$46</c:f>
              <c:numCache>
                <c:formatCode>0.0</c:formatCode>
                <c:ptCount val="13"/>
                <c:pt idx="0">
                  <c:v>5.21796E-2</c:v>
                </c:pt>
                <c:pt idx="1">
                  <c:v>0.206173</c:v>
                </c:pt>
                <c:pt idx="2">
                  <c:v>0.53459800000000002</c:v>
                </c:pt>
                <c:pt idx="3">
                  <c:v>1.00729</c:v>
                </c:pt>
                <c:pt idx="4">
                  <c:v>1.50237</c:v>
                </c:pt>
                <c:pt idx="5">
                  <c:v>1.9333499999999999</c:v>
                </c:pt>
                <c:pt idx="6">
                  <c:v>2.2160000000000002</c:v>
                </c:pt>
                <c:pt idx="7">
                  <c:v>2.4056000000000002</c:v>
                </c:pt>
                <c:pt idx="8">
                  <c:v>2.4992399999999999</c:v>
                </c:pt>
                <c:pt idx="9">
                  <c:v>2.5385200000000001</c:v>
                </c:pt>
                <c:pt idx="10">
                  <c:v>2.5494500000000002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test5_MCS9!$S$33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test5_MCS9!$S$34:$S$46</c:f>
              <c:numCache>
                <c:formatCode>General</c:formatCode>
                <c:ptCount val="13"/>
                <c:pt idx="1">
                  <c:v>0.71340000000000003</c:v>
                </c:pt>
                <c:pt idx="2">
                  <c:v>1.0580000000000001</c:v>
                </c:pt>
                <c:pt idx="3">
                  <c:v>1.365</c:v>
                </c:pt>
                <c:pt idx="4">
                  <c:v>1.667</c:v>
                </c:pt>
                <c:pt idx="5">
                  <c:v>1.9950000000000001</c:v>
                </c:pt>
                <c:pt idx="6">
                  <c:v>2.282</c:v>
                </c:pt>
                <c:pt idx="7">
                  <c:v>2.4769999999999999</c:v>
                </c:pt>
                <c:pt idx="8">
                  <c:v>2.5670000000000002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test5_MCS9!$T$33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test5_MCS9!$T$34:$T$46</c:f>
              <c:numCache>
                <c:formatCode>General</c:formatCode>
                <c:ptCount val="13"/>
                <c:pt idx="0">
                  <c:v>0.35</c:v>
                </c:pt>
                <c:pt idx="1">
                  <c:v>0.7</c:v>
                </c:pt>
                <c:pt idx="2">
                  <c:v>1.08</c:v>
                </c:pt>
                <c:pt idx="3">
                  <c:v>1.38</c:v>
                </c:pt>
                <c:pt idx="4">
                  <c:v>1.63</c:v>
                </c:pt>
                <c:pt idx="5">
                  <c:v>1.84</c:v>
                </c:pt>
                <c:pt idx="6">
                  <c:v>2.0099999999999998</c:v>
                </c:pt>
                <c:pt idx="7">
                  <c:v>2.14</c:v>
                </c:pt>
                <c:pt idx="8">
                  <c:v>2.2799999999999998</c:v>
                </c:pt>
                <c:pt idx="9">
                  <c:v>2.41</c:v>
                </c:pt>
                <c:pt idx="10">
                  <c:v>2.48</c:v>
                </c:pt>
                <c:pt idx="11">
                  <c:v>2.52</c:v>
                </c:pt>
                <c:pt idx="12">
                  <c:v>2.54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test5_MCS9!$U$33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test5_MCS9!$U$34:$U$46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test5_MCS9!$V$33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test5_MCS9!$V$34:$V$46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test5_MCS9!$X$33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test5_MCS9!$X$34:$X$46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test5_MCS9!$Y$33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test5_MCS9!$Y$34:$Y$46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test5_MCS9!$Z$33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test5_MCS9!$Z$34:$Z$46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test5_MCS9!$AA$33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test5_MCS9!$AA$34:$AA$46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test5_MCS9!$AB$33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test5_MCS9!$AB$34:$AB$46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test5_MCS9!$AC$33</c:f>
              <c:strCache>
                <c:ptCount val="1"/>
              </c:strCache>
            </c:strRef>
          </c:tx>
          <c:xVal>
            <c:numRef>
              <c:f>test5_MCS9!$W$35:$W$44</c:f>
              <c:numCache>
                <c:formatCode>General</c:formatCode>
                <c:ptCount val="10"/>
              </c:numCache>
            </c:numRef>
          </c:xVal>
          <c:yVal>
            <c:numRef>
              <c:f>test5_MCS9!$AC$35:$AC$44</c:f>
              <c:numCache>
                <c:formatCode>General</c:formatCode>
                <c:ptCount val="10"/>
              </c:numCache>
            </c:numRef>
          </c:yVal>
          <c:smooth val="0"/>
        </c:ser>
        <c:ser>
          <c:idx val="12"/>
          <c:order val="12"/>
          <c:tx>
            <c:strRef>
              <c:f>test5_MCS9!$AD$33</c:f>
              <c:strCache>
                <c:ptCount val="1"/>
              </c:strCache>
            </c:strRef>
          </c:tx>
          <c:xVal>
            <c:numRef>
              <c:f>test5_MCS9!$W$35:$W$44</c:f>
              <c:numCache>
                <c:formatCode>General</c:formatCode>
                <c:ptCount val="10"/>
              </c:numCache>
            </c:numRef>
          </c:xVal>
          <c:yVal>
            <c:numRef>
              <c:f>test5_MCS9!$AD$35:$AD$44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078720"/>
        <c:axId val="206080640"/>
      </c:scatterChart>
      <c:valAx>
        <c:axId val="20607872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57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6080640"/>
        <c:crosses val="autoZero"/>
        <c:crossBetween val="midCat"/>
        <c:majorUnit val="2"/>
      </c:valAx>
      <c:valAx>
        <c:axId val="2060806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0607872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7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test6!$B$33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test6!$O$34:$O$46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test6!$B$34:$B$46</c:f>
              <c:numCache>
                <c:formatCode>General</c:formatCode>
                <c:ptCount val="13"/>
                <c:pt idx="0">
                  <c:v>9.3200000000000005E-2</c:v>
                </c:pt>
                <c:pt idx="1">
                  <c:v>0.26900000000000002</c:v>
                </c:pt>
                <c:pt idx="2">
                  <c:v>0.53</c:v>
                </c:pt>
                <c:pt idx="3">
                  <c:v>0.999</c:v>
                </c:pt>
                <c:pt idx="4">
                  <c:v>1.41</c:v>
                </c:pt>
                <c:pt idx="5">
                  <c:v>1.6</c:v>
                </c:pt>
                <c:pt idx="6">
                  <c:v>2.42</c:v>
                </c:pt>
                <c:pt idx="7">
                  <c:v>3.27</c:v>
                </c:pt>
                <c:pt idx="8">
                  <c:v>3.86</c:v>
                </c:pt>
                <c:pt idx="9">
                  <c:v>4.07</c:v>
                </c:pt>
                <c:pt idx="10">
                  <c:v>4.13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test6!$C$33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test6!$C$34:$C$46</c:f>
              <c:numCache>
                <c:formatCode>0.0</c:formatCode>
                <c:ptCount val="13"/>
                <c:pt idx="0">
                  <c:v>4.7229599999999997E-2</c:v>
                </c:pt>
                <c:pt idx="1">
                  <c:v>0.233927</c:v>
                </c:pt>
                <c:pt idx="2">
                  <c:v>0.641455</c:v>
                </c:pt>
                <c:pt idx="3">
                  <c:v>1.24844</c:v>
                </c:pt>
                <c:pt idx="4">
                  <c:v>1.8706499999999999</c:v>
                </c:pt>
                <c:pt idx="5">
                  <c:v>2.5440800000000001</c:v>
                </c:pt>
                <c:pt idx="6">
                  <c:v>3.2330999999999999</c:v>
                </c:pt>
                <c:pt idx="7">
                  <c:v>3.7478699999999998</c:v>
                </c:pt>
                <c:pt idx="8">
                  <c:v>3.9892400000000001</c:v>
                </c:pt>
                <c:pt idx="9">
                  <c:v>4.08847</c:v>
                </c:pt>
                <c:pt idx="10">
                  <c:v>4.13028</c:v>
                </c:pt>
                <c:pt idx="11">
                  <c:v>4.1373899999999999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test6!$D$33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test6!$D$34:$D$46</c:f>
              <c:numCache>
                <c:formatCode>General</c:formatCode>
                <c:ptCount val="13"/>
                <c:pt idx="0">
                  <c:v>8.3299999999999999E-2</c:v>
                </c:pt>
                <c:pt idx="1">
                  <c:v>0.3387</c:v>
                </c:pt>
                <c:pt idx="2">
                  <c:v>0.81459999999999999</c:v>
                </c:pt>
                <c:pt idx="3">
                  <c:v>1.3160000000000001</c:v>
                </c:pt>
                <c:pt idx="4">
                  <c:v>1.87</c:v>
                </c:pt>
                <c:pt idx="5">
                  <c:v>2.452</c:v>
                </c:pt>
                <c:pt idx="6">
                  <c:v>3.008</c:v>
                </c:pt>
                <c:pt idx="7">
                  <c:v>3.5449999999999999</c:v>
                </c:pt>
                <c:pt idx="8">
                  <c:v>3.8929999999999998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test6!$E$33</c:f>
              <c:strCache>
                <c:ptCount val="1"/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test6!$E$34:$E$46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4"/>
          <c:order val="4"/>
          <c:tx>
            <c:strRef>
              <c:f>test6!$F$33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test6!$F$34:$F$46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test6!$G$33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test6!$G$34:$G$46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test6!$I$33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test6!$I$34:$I$46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test6!$J$33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test6!$J$34:$J$46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test6!$K$33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test6!$K$34:$K$46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test6!$L$33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test6!$L$34:$L$46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test6!$M$33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test6!$M$34:$M$46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test6!$N$33</c:f>
              <c:strCache>
                <c:ptCount val="1"/>
              </c:strCache>
            </c:strRef>
          </c:tx>
          <c:xVal>
            <c:numRef>
              <c:f>test6!$H$35:$H$44</c:f>
              <c:numCache>
                <c:formatCode>General</c:formatCode>
                <c:ptCount val="10"/>
              </c:numCache>
            </c:numRef>
          </c:xVal>
          <c:yVal>
            <c:numRef>
              <c:f>test6!$N$35:$N$44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940736"/>
        <c:axId val="217942656"/>
      </c:scatterChart>
      <c:valAx>
        <c:axId val="21794073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57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17942656"/>
        <c:crosses val="autoZero"/>
        <c:crossBetween val="midCat"/>
        <c:majorUnit val="2"/>
      </c:valAx>
      <c:valAx>
        <c:axId val="2179426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21794073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test6!$Q$33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test6!$O$34:$O$46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test6!$Q$34:$Q$46</c:f>
              <c:numCache>
                <c:formatCode>General</c:formatCode>
                <c:ptCount val="13"/>
                <c:pt idx="0">
                  <c:v>1.45</c:v>
                </c:pt>
                <c:pt idx="1">
                  <c:v>1.9</c:v>
                </c:pt>
                <c:pt idx="2">
                  <c:v>2.38</c:v>
                </c:pt>
                <c:pt idx="3">
                  <c:v>3.07</c:v>
                </c:pt>
                <c:pt idx="4">
                  <c:v>3.54</c:v>
                </c:pt>
                <c:pt idx="5">
                  <c:v>3.78</c:v>
                </c:pt>
                <c:pt idx="6">
                  <c:v>4.05</c:v>
                </c:pt>
                <c:pt idx="7">
                  <c:v>4.13</c:v>
                </c:pt>
                <c:pt idx="8">
                  <c:v>4.1399999999999997</c:v>
                </c:pt>
                <c:pt idx="9">
                  <c:v>4.1399999999999997</c:v>
                </c:pt>
                <c:pt idx="10">
                  <c:v>4.1399999999999997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test6!$R$33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test6!$R$34:$R$46</c:f>
              <c:numCache>
                <c:formatCode>0.0</c:formatCode>
                <c:ptCount val="13"/>
                <c:pt idx="0">
                  <c:v>0.121133</c:v>
                </c:pt>
                <c:pt idx="1">
                  <c:v>0.55562</c:v>
                </c:pt>
                <c:pt idx="2">
                  <c:v>1.45719</c:v>
                </c:pt>
                <c:pt idx="3">
                  <c:v>2.6376300000000001</c:v>
                </c:pt>
                <c:pt idx="4">
                  <c:v>3.4897200000000002</c:v>
                </c:pt>
                <c:pt idx="5">
                  <c:v>3.9071799999999999</c:v>
                </c:pt>
                <c:pt idx="6">
                  <c:v>4.0831799999999996</c:v>
                </c:pt>
                <c:pt idx="7">
                  <c:v>4.1264000000000003</c:v>
                </c:pt>
                <c:pt idx="8">
                  <c:v>4.1349400000000003</c:v>
                </c:pt>
                <c:pt idx="9">
                  <c:v>4.1388100000000003</c:v>
                </c:pt>
                <c:pt idx="10">
                  <c:v>4.1391999999999998</c:v>
                </c:pt>
                <c:pt idx="11">
                  <c:v>4.1391999999999998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test6!$S$33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test6!$S$34:$S$46</c:f>
              <c:numCache>
                <c:formatCode>General</c:formatCode>
                <c:ptCount val="13"/>
                <c:pt idx="0">
                  <c:v>0.37619999999999998</c:v>
                </c:pt>
                <c:pt idx="1">
                  <c:v>0.94010000000000005</c:v>
                </c:pt>
                <c:pt idx="2">
                  <c:v>1.5780000000000001</c:v>
                </c:pt>
                <c:pt idx="3">
                  <c:v>2.2200000000000002</c:v>
                </c:pt>
                <c:pt idx="4">
                  <c:v>2.8420000000000001</c:v>
                </c:pt>
                <c:pt idx="5">
                  <c:v>3.5</c:v>
                </c:pt>
                <c:pt idx="6">
                  <c:v>3.887</c:v>
                </c:pt>
                <c:pt idx="7">
                  <c:v>4.0650000000000004</c:v>
                </c:pt>
                <c:pt idx="8">
                  <c:v>4.2060000000000004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test6!$T$33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test6!$T$34:$T$46</c:f>
              <c:numCache>
                <c:formatCode>General</c:formatCode>
                <c:ptCount val="13"/>
                <c:pt idx="0">
                  <c:v>1.54</c:v>
                </c:pt>
                <c:pt idx="1">
                  <c:v>2.19</c:v>
                </c:pt>
                <c:pt idx="2">
                  <c:v>2.59</c:v>
                </c:pt>
                <c:pt idx="3">
                  <c:v>3.17</c:v>
                </c:pt>
                <c:pt idx="4">
                  <c:v>3.56</c:v>
                </c:pt>
                <c:pt idx="5">
                  <c:v>3.83</c:v>
                </c:pt>
                <c:pt idx="6">
                  <c:v>3.95</c:v>
                </c:pt>
                <c:pt idx="7">
                  <c:v>4.1391999999999998</c:v>
                </c:pt>
                <c:pt idx="8">
                  <c:v>4.1391999999999998</c:v>
                </c:pt>
                <c:pt idx="9">
                  <c:v>4.1391999999999998</c:v>
                </c:pt>
                <c:pt idx="10">
                  <c:v>4.1391999999999998</c:v>
                </c:pt>
                <c:pt idx="11">
                  <c:v>4.1391999999999998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test6!$U$33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test6!$U$34:$U$46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test6!$V$33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test6!$V$34:$V$46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test6!$X$33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test6!$X$34:$X$46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test6!$Y$33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test6!$Y$34:$Y$46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test6!$Z$33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test6!$Z$34:$Z$46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test6!$AA$33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test6!$AA$34:$AA$46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test6!$AB$33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test6!$AB$34:$AB$46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test6!$AC$33</c:f>
              <c:strCache>
                <c:ptCount val="1"/>
              </c:strCache>
            </c:strRef>
          </c:tx>
          <c:xVal>
            <c:numRef>
              <c:f>test6!$W$35:$W$44</c:f>
              <c:numCache>
                <c:formatCode>General</c:formatCode>
                <c:ptCount val="10"/>
              </c:numCache>
            </c:numRef>
          </c:xVal>
          <c:yVal>
            <c:numRef>
              <c:f>test6!$AC$35:$AC$44</c:f>
              <c:numCache>
                <c:formatCode>General</c:formatCode>
                <c:ptCount val="10"/>
              </c:numCache>
            </c:numRef>
          </c:yVal>
          <c:smooth val="0"/>
        </c:ser>
        <c:ser>
          <c:idx val="12"/>
          <c:order val="12"/>
          <c:tx>
            <c:strRef>
              <c:f>test6!$AD$33</c:f>
              <c:strCache>
                <c:ptCount val="1"/>
              </c:strCache>
            </c:strRef>
          </c:tx>
          <c:xVal>
            <c:numRef>
              <c:f>test6!$W$35:$W$44</c:f>
              <c:numCache>
                <c:formatCode>General</c:formatCode>
                <c:ptCount val="10"/>
              </c:numCache>
            </c:numRef>
          </c:xVal>
          <c:yVal>
            <c:numRef>
              <c:f>test6!$AD$35:$AD$44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05888"/>
        <c:axId val="218007808"/>
      </c:scatterChart>
      <c:valAx>
        <c:axId val="21800588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79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18007808"/>
        <c:crosses val="autoZero"/>
        <c:crossBetween val="midCat"/>
        <c:majorUnit val="2"/>
      </c:valAx>
      <c:valAx>
        <c:axId val="2180078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1800588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8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77" r="0.75000000000000977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test7_MCS8!$B$33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11.651291417832804</c:v>
                </c:pt>
              </c:numCache>
            </c:numRef>
          </c:xVal>
          <c:yVal>
            <c:numRef>
              <c:f>test7_MCS8!$B$34:$B$46</c:f>
              <c:numCache>
                <c:formatCode>General</c:formatCode>
                <c:ptCount val="13"/>
                <c:pt idx="1">
                  <c:v>1.14E-2</c:v>
                </c:pt>
                <c:pt idx="2">
                  <c:v>0.12</c:v>
                </c:pt>
                <c:pt idx="3">
                  <c:v>0.42199999999999999</c:v>
                </c:pt>
                <c:pt idx="4">
                  <c:v>0.77100000000000002</c:v>
                </c:pt>
                <c:pt idx="5">
                  <c:v>1.1000000000000001</c:v>
                </c:pt>
                <c:pt idx="6">
                  <c:v>1.44</c:v>
                </c:pt>
                <c:pt idx="7">
                  <c:v>1.76</c:v>
                </c:pt>
                <c:pt idx="8">
                  <c:v>2.0099999999999998</c:v>
                </c:pt>
                <c:pt idx="9">
                  <c:v>2.16</c:v>
                </c:pt>
                <c:pt idx="10">
                  <c:v>2.2200000000000002</c:v>
                </c:pt>
                <c:pt idx="11">
                  <c:v>2.2400000000000002</c:v>
                </c:pt>
                <c:pt idx="12">
                  <c:v>2.2400000000000002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test7_MCS8!$C$33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test7_MCS8!$C$34:$C$46</c:f>
              <c:numCache>
                <c:formatCode>General</c:formatCode>
                <c:ptCount val="13"/>
                <c:pt idx="2" formatCode="0.0">
                  <c:v>0.12084</c:v>
                </c:pt>
                <c:pt idx="3" formatCode="0.0">
                  <c:v>0.3644</c:v>
                </c:pt>
                <c:pt idx="4" formatCode="0.0">
                  <c:v>0.66942000000000002</c:v>
                </c:pt>
                <c:pt idx="5" formatCode="0.0">
                  <c:v>1.0045999999999999</c:v>
                </c:pt>
                <c:pt idx="6" formatCode="0.0">
                  <c:v>1.3951</c:v>
                </c:pt>
                <c:pt idx="7" formatCode="0.0">
                  <c:v>1.7652000000000001</c:v>
                </c:pt>
                <c:pt idx="8" formatCode="0.0">
                  <c:v>2.0381</c:v>
                </c:pt>
                <c:pt idx="9" formatCode="0.0">
                  <c:v>2.1730999999999998</c:v>
                </c:pt>
                <c:pt idx="10" formatCode="0.0">
                  <c:v>2.2263000000000002</c:v>
                </c:pt>
                <c:pt idx="11" formatCode="0.0">
                  <c:v>2.2416</c:v>
                </c:pt>
                <c:pt idx="12" formatCode="0.0">
                  <c:v>2.2456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test7_MCS8!$D$33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test7_MCS8!$D$34:$D$46</c:f>
              <c:numCache>
                <c:formatCode>General</c:formatCode>
                <c:ptCount val="13"/>
                <c:pt idx="4">
                  <c:v>0.97619999999999996</c:v>
                </c:pt>
                <c:pt idx="5">
                  <c:v>1.341</c:v>
                </c:pt>
                <c:pt idx="6">
                  <c:v>1.6890000000000001</c:v>
                </c:pt>
                <c:pt idx="7">
                  <c:v>1.9810000000000001</c:v>
                </c:pt>
                <c:pt idx="8">
                  <c:v>2.1589999999999998</c:v>
                </c:pt>
                <c:pt idx="9">
                  <c:v>2.2400000000000002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test7_MCS8!$E$33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test7_MCS8!$E$34:$E$46</c:f>
              <c:numCache>
                <c:formatCode>General</c:formatCode>
                <c:ptCount val="13"/>
                <c:pt idx="1">
                  <c:v>0.01</c:v>
                </c:pt>
                <c:pt idx="2">
                  <c:v>0.1</c:v>
                </c:pt>
                <c:pt idx="3">
                  <c:v>0.42</c:v>
                </c:pt>
                <c:pt idx="4">
                  <c:v>0.76</c:v>
                </c:pt>
                <c:pt idx="5">
                  <c:v>1.03</c:v>
                </c:pt>
                <c:pt idx="6">
                  <c:v>1.31</c:v>
                </c:pt>
                <c:pt idx="7">
                  <c:v>1.63</c:v>
                </c:pt>
                <c:pt idx="8">
                  <c:v>1.95</c:v>
                </c:pt>
                <c:pt idx="9">
                  <c:v>2.15</c:v>
                </c:pt>
                <c:pt idx="10">
                  <c:v>2.23</c:v>
                </c:pt>
                <c:pt idx="11">
                  <c:v>2.2400000000000002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test7_MCS8!$F$33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test7_MCS8!$F$34:$F$46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test7_MCS8!$G$33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test7_MCS8!$G$34:$G$46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test7_MCS8!$I$33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test7_MCS8!$I$34:$I$46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test7_MCS8!$J$33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test7_MCS8!$J$34:$J$46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test7_MCS8!$K$33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test7_MCS8!$K$34:$K$46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test7_MCS8!$L$33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test7_MCS8!$L$34:$L$46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test7_MCS8!$M$33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test7_MCS8!$M$34:$M$46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test7_MCS8!$N$33</c:f>
              <c:strCache>
                <c:ptCount val="1"/>
              </c:strCache>
            </c:strRef>
          </c:tx>
          <c:xVal>
            <c:numRef>
              <c:f>test7_MCS8!$H$35:$H$44</c:f>
              <c:numCache>
                <c:formatCode>General</c:formatCode>
                <c:ptCount val="10"/>
              </c:numCache>
            </c:numRef>
          </c:xVal>
          <c:yVal>
            <c:numRef>
              <c:f>test7_MCS8!$N$35:$N$44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00800"/>
        <c:axId val="218302720"/>
      </c:scatterChart>
      <c:valAx>
        <c:axId val="21830080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29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18302720"/>
        <c:crosses val="autoZero"/>
        <c:crossBetween val="midCat"/>
        <c:majorUnit val="2"/>
      </c:valAx>
      <c:valAx>
        <c:axId val="2183027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21830080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test7_MCS8!$Q$33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11.651291417832804</c:v>
                </c:pt>
              </c:numCache>
            </c:numRef>
          </c:xVal>
          <c:yVal>
            <c:numRef>
              <c:f>test7_MCS8!$Q$34:$Q$46</c:f>
              <c:numCache>
                <c:formatCode>General</c:formatCode>
                <c:ptCount val="13"/>
                <c:pt idx="1">
                  <c:v>1.4999999999999999E-2</c:v>
                </c:pt>
                <c:pt idx="2">
                  <c:v>0.15</c:v>
                </c:pt>
                <c:pt idx="3">
                  <c:v>0.45800000000000002</c:v>
                </c:pt>
                <c:pt idx="4">
                  <c:v>0.82099999999999995</c:v>
                </c:pt>
                <c:pt idx="5">
                  <c:v>1.1399999999999999</c:v>
                </c:pt>
                <c:pt idx="6">
                  <c:v>1.49</c:v>
                </c:pt>
                <c:pt idx="7">
                  <c:v>1.8</c:v>
                </c:pt>
                <c:pt idx="8">
                  <c:v>2.0299999999999998</c:v>
                </c:pt>
                <c:pt idx="9">
                  <c:v>2.17</c:v>
                </c:pt>
                <c:pt idx="10">
                  <c:v>2.23</c:v>
                </c:pt>
                <c:pt idx="11">
                  <c:v>2.2400000000000002</c:v>
                </c:pt>
                <c:pt idx="12">
                  <c:v>2.2400000000000002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test7_MCS8!$R$33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test7_MCS8!$R$34:$R$46</c:f>
              <c:numCache>
                <c:formatCode>General</c:formatCode>
                <c:ptCount val="13"/>
                <c:pt idx="2" formatCode="0.0">
                  <c:v>0.14113999999999999</c:v>
                </c:pt>
                <c:pt idx="3" formatCode="0.0">
                  <c:v>0.38669999999999999</c:v>
                </c:pt>
                <c:pt idx="4" formatCode="0.0">
                  <c:v>0.70203000000000004</c:v>
                </c:pt>
                <c:pt idx="5" formatCode="0.0">
                  <c:v>1.0256000000000001</c:v>
                </c:pt>
                <c:pt idx="6" formatCode="0.0">
                  <c:v>1.4177</c:v>
                </c:pt>
                <c:pt idx="7" formatCode="0.0">
                  <c:v>1.8035000000000001</c:v>
                </c:pt>
                <c:pt idx="8" formatCode="0.0">
                  <c:v>2.06</c:v>
                </c:pt>
                <c:pt idx="9" formatCode="0.0">
                  <c:v>2.1756000000000002</c:v>
                </c:pt>
                <c:pt idx="10" formatCode="0.0">
                  <c:v>2.2280000000000002</c:v>
                </c:pt>
                <c:pt idx="11" formatCode="0.0">
                  <c:v>2.2412999999999998</c:v>
                </c:pt>
                <c:pt idx="12" formatCode="0.0">
                  <c:v>2.2448999999999999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test7_MCS8!$S$33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test7_MCS8!$S$34:$S$46</c:f>
              <c:numCache>
                <c:formatCode>General</c:formatCode>
                <c:ptCount val="13"/>
                <c:pt idx="4">
                  <c:v>0.91090000000000004</c:v>
                </c:pt>
                <c:pt idx="5">
                  <c:v>1.258</c:v>
                </c:pt>
                <c:pt idx="6">
                  <c:v>1.6279999999999999</c:v>
                </c:pt>
                <c:pt idx="7">
                  <c:v>1.9179999999999999</c:v>
                </c:pt>
                <c:pt idx="8">
                  <c:v>2.1190000000000002</c:v>
                </c:pt>
                <c:pt idx="9">
                  <c:v>2.226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test7_MCS8!$T$33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test7_MCS8!$T$34:$T$46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4"/>
          <c:order val="4"/>
          <c:tx>
            <c:strRef>
              <c:f>test7_MCS8!$U$33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test7_MCS8!$U$34:$U$46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test7_MCS8!$V$33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test7_MCS8!$V$34:$V$46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test7_MCS8!$X$33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test7_MCS8!$X$34:$X$46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test7_MCS8!$Y$33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test7_MCS8!$Y$34:$Y$46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test7_MCS8!$Z$33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test7_MCS8!$Z$34:$Z$46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test7_MCS8!$AA$33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test7_MCS8!$AA$34:$AA$46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test7_MCS8!$AB$33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test7_MCS8!$AB$34:$AB$46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test7_MCS8!$AC$33</c:f>
              <c:strCache>
                <c:ptCount val="1"/>
              </c:strCache>
            </c:strRef>
          </c:tx>
          <c:xVal>
            <c:numRef>
              <c:f>test7_MCS8!$W$35:$W$44</c:f>
              <c:numCache>
                <c:formatCode>General</c:formatCode>
                <c:ptCount val="10"/>
              </c:numCache>
            </c:numRef>
          </c:xVal>
          <c:yVal>
            <c:numRef>
              <c:f>test7_MCS8!$AC$35:$AC$44</c:f>
              <c:numCache>
                <c:formatCode>General</c:formatCode>
                <c:ptCount val="10"/>
              </c:numCache>
            </c:numRef>
          </c:yVal>
          <c:smooth val="0"/>
        </c:ser>
        <c:ser>
          <c:idx val="12"/>
          <c:order val="12"/>
          <c:tx>
            <c:strRef>
              <c:f>test7_MCS8!$AD$33</c:f>
              <c:strCache>
                <c:ptCount val="1"/>
              </c:strCache>
            </c:strRef>
          </c:tx>
          <c:xVal>
            <c:numRef>
              <c:f>test7_MCS8!$W$35:$W$44</c:f>
              <c:numCache>
                <c:formatCode>General</c:formatCode>
                <c:ptCount val="10"/>
              </c:numCache>
            </c:numRef>
          </c:xVal>
          <c:yVal>
            <c:numRef>
              <c:f>test7_MCS8!$AD$35:$AD$44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92640"/>
        <c:axId val="218994560"/>
      </c:scatterChart>
      <c:valAx>
        <c:axId val="21899264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57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18994560"/>
        <c:crosses val="autoZero"/>
        <c:crossBetween val="midCat"/>
        <c:majorUnit val="2"/>
      </c:valAx>
      <c:valAx>
        <c:axId val="2189945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1899264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7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test8_MCS9!$B$33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test8_MCS9!$B$34:$B$46</c:f>
              <c:numCache>
                <c:formatCode>General</c:formatCode>
                <c:ptCount val="13"/>
                <c:pt idx="0">
                  <c:v>0.04</c:v>
                </c:pt>
                <c:pt idx="1">
                  <c:v>0.21</c:v>
                </c:pt>
                <c:pt idx="2">
                  <c:v>0.53</c:v>
                </c:pt>
                <c:pt idx="3">
                  <c:v>0.82</c:v>
                </c:pt>
                <c:pt idx="4">
                  <c:v>1.06</c:v>
                </c:pt>
                <c:pt idx="5">
                  <c:v>1.27</c:v>
                </c:pt>
                <c:pt idx="6">
                  <c:v>1.5</c:v>
                </c:pt>
                <c:pt idx="7">
                  <c:v>1.74</c:v>
                </c:pt>
                <c:pt idx="8">
                  <c:v>1.99</c:v>
                </c:pt>
                <c:pt idx="9">
                  <c:v>2.21</c:v>
                </c:pt>
                <c:pt idx="10">
                  <c:v>2.37</c:v>
                </c:pt>
                <c:pt idx="11">
                  <c:v>2.44</c:v>
                </c:pt>
                <c:pt idx="12">
                  <c:v>2.48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test8_MCS9!$C$33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test8_MCS9!$C$34:$C$46</c:f>
              <c:numCache>
                <c:formatCode>0.0</c:formatCode>
                <c:ptCount val="13"/>
                <c:pt idx="0">
                  <c:v>2.5005599999999999E-2</c:v>
                </c:pt>
                <c:pt idx="1">
                  <c:v>0.123409</c:v>
                </c:pt>
                <c:pt idx="2">
                  <c:v>0.355825</c:v>
                </c:pt>
                <c:pt idx="3">
                  <c:v>0.69326500000000002</c:v>
                </c:pt>
                <c:pt idx="4">
                  <c:v>1.0382199999999999</c:v>
                </c:pt>
                <c:pt idx="5">
                  <c:v>1.4093899999999999</c:v>
                </c:pt>
                <c:pt idx="6">
                  <c:v>1.7720800000000001</c:v>
                </c:pt>
                <c:pt idx="7">
                  <c:v>2.09626</c:v>
                </c:pt>
                <c:pt idx="8">
                  <c:v>2.3205100000000001</c:v>
                </c:pt>
                <c:pt idx="9">
                  <c:v>2.45614</c:v>
                </c:pt>
                <c:pt idx="10">
                  <c:v>2.5220699999999998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test8_MCS9!$D$33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test8_MCS9!$D$34:$D$46</c:f>
              <c:numCache>
                <c:formatCode>General</c:formatCode>
                <c:ptCount val="13"/>
                <c:pt idx="1">
                  <c:v>0.27</c:v>
                </c:pt>
                <c:pt idx="2">
                  <c:v>0.59379999999999999</c:v>
                </c:pt>
                <c:pt idx="3">
                  <c:v>0.95309999999999995</c:v>
                </c:pt>
                <c:pt idx="4">
                  <c:v>1.3109999999999999</c:v>
                </c:pt>
                <c:pt idx="5">
                  <c:v>1.6419999999999999</c:v>
                </c:pt>
                <c:pt idx="6">
                  <c:v>1.994</c:v>
                </c:pt>
                <c:pt idx="7">
                  <c:v>2.266</c:v>
                </c:pt>
                <c:pt idx="8">
                  <c:v>2.4489999999999998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test8_MCS9!$E$33</c:f>
              <c:strCache>
                <c:ptCount val="1"/>
                <c:pt idx="0">
                  <c:v>Qaulcomm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test8_MCS9!$E$34:$E$46</c:f>
              <c:numCache>
                <c:formatCode>General</c:formatCode>
                <c:ptCount val="13"/>
                <c:pt idx="0">
                  <c:v>1.5699999999999999E-2</c:v>
                </c:pt>
                <c:pt idx="1">
                  <c:v>0.1386</c:v>
                </c:pt>
                <c:pt idx="2">
                  <c:v>0.51900000000000002</c:v>
                </c:pt>
                <c:pt idx="3">
                  <c:v>0.89200000000000002</c:v>
                </c:pt>
                <c:pt idx="4">
                  <c:v>1.1910000000000001</c:v>
                </c:pt>
                <c:pt idx="5">
                  <c:v>1.4650000000000001</c:v>
                </c:pt>
                <c:pt idx="6">
                  <c:v>1.766</c:v>
                </c:pt>
                <c:pt idx="7">
                  <c:v>2.1080000000000001</c:v>
                </c:pt>
                <c:pt idx="8">
                  <c:v>2.37</c:v>
                </c:pt>
                <c:pt idx="9">
                  <c:v>2.5049999999999999</c:v>
                </c:pt>
                <c:pt idx="10">
                  <c:v>2.5449999999999999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test8_MCS9!$F$33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test8_MCS9!$F$34:$F$46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5"/>
          <c:order val="5"/>
          <c:tx>
            <c:strRef>
              <c:f>test8_MCS9!$G$33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test8_MCS9!$G$34:$G$46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test8_MCS9!$I$33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test8_MCS9!$I$34:$I$46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test8_MCS9!$J$33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test8_MCS9!$J$34:$J$46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test8_MCS9!$K$33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test8_MCS9!$K$34:$K$46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test8_MCS9!$L$33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test8_MCS9!$L$34:$L$46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test8_MCS9!$M$33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test8_MCS9!$M$34:$M$46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test8_MCS9!$N$33</c:f>
              <c:strCache>
                <c:ptCount val="1"/>
              </c:strCache>
            </c:strRef>
          </c:tx>
          <c:xVal>
            <c:numRef>
              <c:f>test8_MCS9!$H$35:$H$44</c:f>
              <c:numCache>
                <c:formatCode>General</c:formatCode>
                <c:ptCount val="10"/>
              </c:numCache>
            </c:numRef>
          </c:xVal>
          <c:yVal>
            <c:numRef>
              <c:f>test8_MCS9!$N$35:$N$44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88960"/>
        <c:axId val="219690880"/>
      </c:scatterChart>
      <c:valAx>
        <c:axId val="21968896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79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19690880"/>
        <c:crosses val="autoZero"/>
        <c:crossBetween val="midCat"/>
        <c:majorUnit val="2"/>
      </c:valAx>
      <c:valAx>
        <c:axId val="2196908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21968896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77" r="0.75000000000000977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test8_MCS9!$Q$33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test8_MCS9!$Q$34:$Q$46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"/>
          <c:order val="1"/>
          <c:tx>
            <c:strRef>
              <c:f>test8_MCS9!$R$33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test8_MCS9!$R$34:$R$46</c:f>
              <c:numCache>
                <c:formatCode>0.0</c:formatCode>
                <c:ptCount val="13"/>
                <c:pt idx="0">
                  <c:v>5.21796E-2</c:v>
                </c:pt>
                <c:pt idx="1">
                  <c:v>0.206173</c:v>
                </c:pt>
                <c:pt idx="2">
                  <c:v>0.53459800000000002</c:v>
                </c:pt>
                <c:pt idx="3">
                  <c:v>1.00729</c:v>
                </c:pt>
                <c:pt idx="4">
                  <c:v>1.50237</c:v>
                </c:pt>
                <c:pt idx="5">
                  <c:v>1.9333499999999999</c:v>
                </c:pt>
                <c:pt idx="6">
                  <c:v>2.2160000000000002</c:v>
                </c:pt>
                <c:pt idx="7">
                  <c:v>2.4056000000000002</c:v>
                </c:pt>
                <c:pt idx="8">
                  <c:v>2.4992399999999999</c:v>
                </c:pt>
                <c:pt idx="9">
                  <c:v>2.5385200000000001</c:v>
                </c:pt>
                <c:pt idx="10">
                  <c:v>2.5494500000000002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test8_MCS9!$S$33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test8_MCS9!$S$34:$S$46</c:f>
              <c:numCache>
                <c:formatCode>General</c:formatCode>
                <c:ptCount val="13"/>
                <c:pt idx="1">
                  <c:v>0.71340000000000003</c:v>
                </c:pt>
                <c:pt idx="2">
                  <c:v>1.0580000000000001</c:v>
                </c:pt>
                <c:pt idx="3">
                  <c:v>1.365</c:v>
                </c:pt>
                <c:pt idx="4">
                  <c:v>1.667</c:v>
                </c:pt>
                <c:pt idx="5">
                  <c:v>1.9950000000000001</c:v>
                </c:pt>
                <c:pt idx="6">
                  <c:v>2.282</c:v>
                </c:pt>
                <c:pt idx="7">
                  <c:v>2.4769999999999999</c:v>
                </c:pt>
                <c:pt idx="8">
                  <c:v>2.5670000000000002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test8_MCS9!$T$33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test8_MCS9!$T$34:$T$46</c:f>
              <c:numCache>
                <c:formatCode>General</c:formatCode>
                <c:ptCount val="13"/>
                <c:pt idx="0">
                  <c:v>0.35</c:v>
                </c:pt>
                <c:pt idx="1">
                  <c:v>0.7</c:v>
                </c:pt>
                <c:pt idx="2">
                  <c:v>1.08</c:v>
                </c:pt>
                <c:pt idx="3">
                  <c:v>1.38</c:v>
                </c:pt>
                <c:pt idx="4">
                  <c:v>1.63</c:v>
                </c:pt>
                <c:pt idx="5">
                  <c:v>1.84</c:v>
                </c:pt>
                <c:pt idx="6">
                  <c:v>2.0099999999999998</c:v>
                </c:pt>
                <c:pt idx="7">
                  <c:v>2.14</c:v>
                </c:pt>
                <c:pt idx="8">
                  <c:v>2.2799999999999998</c:v>
                </c:pt>
                <c:pt idx="9">
                  <c:v>2.41</c:v>
                </c:pt>
                <c:pt idx="10">
                  <c:v>2.48</c:v>
                </c:pt>
                <c:pt idx="11">
                  <c:v>2.52</c:v>
                </c:pt>
                <c:pt idx="12">
                  <c:v>2.54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test8_MCS9!$U$33</c:f>
              <c:strCache>
                <c:ptCount val="1"/>
                <c:pt idx="0">
                  <c:v>Qaulcomm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test8_MCS9!$U$34:$U$46</c:f>
              <c:numCache>
                <c:formatCode>General</c:formatCode>
                <c:ptCount val="13"/>
                <c:pt idx="0">
                  <c:v>0.34620000000000001</c:v>
                </c:pt>
                <c:pt idx="1">
                  <c:v>0.67</c:v>
                </c:pt>
                <c:pt idx="2">
                  <c:v>0.98099999999999998</c:v>
                </c:pt>
                <c:pt idx="3">
                  <c:v>1.214</c:v>
                </c:pt>
                <c:pt idx="4">
                  <c:v>1.3839999999999999</c:v>
                </c:pt>
                <c:pt idx="5">
                  <c:v>1.665</c:v>
                </c:pt>
                <c:pt idx="6">
                  <c:v>2.044</c:v>
                </c:pt>
                <c:pt idx="7">
                  <c:v>2.359</c:v>
                </c:pt>
                <c:pt idx="8">
                  <c:v>2.5030000000000001</c:v>
                </c:pt>
                <c:pt idx="9">
                  <c:v>2.5449999999999999</c:v>
                </c:pt>
                <c:pt idx="10">
                  <c:v>2.5550000000000002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test8_MCS9!$V$33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test8_MCS9!$V$34:$V$46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7"/>
          <c:order val="6"/>
          <c:tx>
            <c:strRef>
              <c:f>test8_MCS9!$X$33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test8_MCS9!$X$34:$X$46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8"/>
          <c:order val="7"/>
          <c:tx>
            <c:strRef>
              <c:f>test8_MCS9!$Y$33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test8_MCS9!$Y$34:$Y$46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9"/>
          <c:order val="8"/>
          <c:tx>
            <c:strRef>
              <c:f>test8_MCS9!$Z$33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test8_MCS9!$Z$34:$Z$46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0"/>
          <c:order val="9"/>
          <c:tx>
            <c:strRef>
              <c:f>test8_MCS9!$AA$33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test8_MCS9!$AA$34:$AA$46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6"/>
          <c:order val="10"/>
          <c:tx>
            <c:strRef>
              <c:f>test8_MCS9!$AB$33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test8_MCS9!$AB$34:$AB$46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11"/>
          <c:order val="11"/>
          <c:tx>
            <c:strRef>
              <c:f>test8_MCS9!$AC$33</c:f>
              <c:strCache>
                <c:ptCount val="1"/>
              </c:strCache>
            </c:strRef>
          </c:tx>
          <c:xVal>
            <c:numRef>
              <c:f>test8_MCS9!$W$35:$W$44</c:f>
              <c:numCache>
                <c:formatCode>General</c:formatCode>
                <c:ptCount val="10"/>
              </c:numCache>
            </c:numRef>
          </c:xVal>
          <c:yVal>
            <c:numRef>
              <c:f>test8_MCS9!$AC$35:$AC$44</c:f>
              <c:numCache>
                <c:formatCode>General</c:formatCode>
                <c:ptCount val="10"/>
              </c:numCache>
            </c:numRef>
          </c:yVal>
          <c:smooth val="0"/>
        </c:ser>
        <c:ser>
          <c:idx val="12"/>
          <c:order val="12"/>
          <c:tx>
            <c:strRef>
              <c:f>test8_MCS9!$AD$33</c:f>
              <c:strCache>
                <c:ptCount val="1"/>
              </c:strCache>
            </c:strRef>
          </c:tx>
          <c:xVal>
            <c:numRef>
              <c:f>test8_MCS9!$W$35:$W$44</c:f>
              <c:numCache>
                <c:formatCode>General</c:formatCode>
                <c:ptCount val="10"/>
              </c:numCache>
            </c:numRef>
          </c:xVal>
          <c:yVal>
            <c:numRef>
              <c:f>test8_MCS9!$AD$35:$AD$44</c:f>
              <c:numCache>
                <c:formatCode>General</c:formatCode>
                <c:ptCount val="1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918400"/>
        <c:axId val="232924672"/>
      </c:scatterChart>
      <c:valAx>
        <c:axId val="23291840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07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32924672"/>
        <c:crosses val="autoZero"/>
        <c:crossBetween val="midCat"/>
        <c:majorUnit val="2"/>
      </c:valAx>
      <c:valAx>
        <c:axId val="2329246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23291840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8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99" r="0.7500000000000099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workbookViewId="0">
      <selection activeCell="A2" sqref="A2"/>
    </sheetView>
  </sheetViews>
  <sheetFormatPr defaultRowHeight="15"/>
  <cols>
    <col min="1" max="1" width="31.85546875" customWidth="1"/>
  </cols>
  <sheetData>
    <row r="2" spans="1:7" ht="15.75">
      <c r="A2" s="24" t="s">
        <v>31</v>
      </c>
      <c r="B2" s="25"/>
      <c r="C2" s="25"/>
      <c r="D2" s="26"/>
      <c r="E2" s="26"/>
      <c r="F2" s="26"/>
      <c r="G2" s="25"/>
    </row>
    <row r="3" spans="1:7">
      <c r="A3" s="27"/>
      <c r="B3" s="25"/>
      <c r="C3" s="25"/>
      <c r="D3" s="26"/>
      <c r="E3" s="26"/>
      <c r="F3" s="26"/>
      <c r="G3" s="25"/>
    </row>
    <row r="4" spans="1:7" ht="15.75">
      <c r="A4" s="24"/>
      <c r="B4" s="25"/>
      <c r="C4" s="25"/>
      <c r="D4" s="26"/>
      <c r="E4" s="26"/>
      <c r="F4" s="26"/>
      <c r="G4" s="25"/>
    </row>
    <row r="5" spans="1:7" ht="15.75">
      <c r="A5" s="24" t="s">
        <v>13</v>
      </c>
      <c r="B5" s="28">
        <v>5.4</v>
      </c>
      <c r="C5" s="25"/>
      <c r="D5" s="26"/>
      <c r="E5" s="26"/>
      <c r="F5" s="26"/>
      <c r="G5" s="25"/>
    </row>
    <row r="6" spans="1:7" ht="15.75">
      <c r="A6" s="77" t="s">
        <v>12</v>
      </c>
      <c r="B6" s="77"/>
      <c r="C6" s="77"/>
      <c r="D6" s="26"/>
      <c r="E6" s="26"/>
      <c r="F6" s="26"/>
      <c r="G6" s="25"/>
    </row>
    <row r="7" spans="1:7" ht="15.75">
      <c r="A7" s="77" t="s">
        <v>37</v>
      </c>
      <c r="B7" s="77"/>
      <c r="C7" s="77"/>
      <c r="D7" s="77"/>
      <c r="E7" s="77"/>
      <c r="F7" s="77"/>
      <c r="G7" s="77"/>
    </row>
    <row r="8" spans="1:7">
      <c r="A8" s="21"/>
      <c r="B8" s="22"/>
      <c r="C8" s="22"/>
      <c r="D8" s="23"/>
      <c r="E8" s="23"/>
      <c r="F8" s="23"/>
      <c r="G8" s="22"/>
    </row>
  </sheetData>
  <mergeCells count="2">
    <mergeCell ref="A6:C6"/>
    <mergeCell ref="A7:G7"/>
  </mergeCells>
  <phoneticPr fontId="3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8"/>
  <sheetViews>
    <sheetView topLeftCell="A4" zoomScale="90" zoomScaleNormal="90" workbookViewId="0">
      <selection activeCell="F24" sqref="F24"/>
    </sheetView>
  </sheetViews>
  <sheetFormatPr defaultRowHeight="15"/>
  <cols>
    <col min="2" max="2" width="27.42578125" customWidth="1"/>
    <col min="3" max="13" width="9.7109375" customWidth="1"/>
    <col min="19" max="19" width="18.28515625" customWidth="1"/>
  </cols>
  <sheetData>
    <row r="2" spans="2:19" ht="16.5" thickBot="1">
      <c r="B2" s="35" t="s">
        <v>19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2:19">
      <c r="B3" s="82" t="s">
        <v>33</v>
      </c>
      <c r="C3" s="54" t="s">
        <v>46</v>
      </c>
      <c r="D3" s="55" t="s">
        <v>47</v>
      </c>
      <c r="E3" s="54" t="s">
        <v>49</v>
      </c>
      <c r="F3" s="55" t="s">
        <v>59</v>
      </c>
      <c r="G3" s="55" t="s">
        <v>41</v>
      </c>
      <c r="H3" s="55" t="s">
        <v>42</v>
      </c>
      <c r="I3" s="56" t="s">
        <v>43</v>
      </c>
      <c r="J3" s="55" t="s">
        <v>44</v>
      </c>
      <c r="K3" s="37"/>
      <c r="L3" s="38"/>
      <c r="M3" s="38"/>
      <c r="N3" s="84" t="s">
        <v>20</v>
      </c>
      <c r="O3" s="86" t="s">
        <v>21</v>
      </c>
      <c r="P3" s="80" t="s">
        <v>22</v>
      </c>
    </row>
    <row r="4" spans="2:19" ht="15.75" thickBot="1">
      <c r="B4" s="83"/>
      <c r="C4" s="39"/>
      <c r="D4" s="39"/>
      <c r="E4" s="40"/>
      <c r="F4" s="39"/>
      <c r="G4" s="39"/>
      <c r="H4" s="39"/>
      <c r="I4" s="39"/>
      <c r="J4" s="41"/>
      <c r="K4" s="41"/>
      <c r="L4" s="41"/>
      <c r="M4" s="41"/>
      <c r="N4" s="85"/>
      <c r="O4" s="87"/>
      <c r="P4" s="81"/>
    </row>
    <row r="5" spans="2:19" ht="15.75" thickBot="1">
      <c r="B5" s="43" t="s">
        <v>23</v>
      </c>
      <c r="C5" s="42">
        <f>test1_MCS9!Q49</f>
        <v>-2.1763171505815788</v>
      </c>
      <c r="D5" s="42">
        <f>test1_MCS9!R49</f>
        <v>-3.5701482935159068</v>
      </c>
      <c r="E5" s="42">
        <f>test1_MCS9!S49</f>
        <v>-1.3672947392863797</v>
      </c>
      <c r="F5" s="42">
        <f>test1_MCS9!T49</f>
        <v>-1.9599137298238902</v>
      </c>
      <c r="G5" s="42" t="str">
        <f>test1_MCS9!U49</f>
        <v/>
      </c>
      <c r="H5" s="42" t="str">
        <f>test1_MCS9!V49</f>
        <v/>
      </c>
      <c r="I5" s="42" t="str">
        <f>test1_MCS9!W49</f>
        <v/>
      </c>
      <c r="J5" s="42" t="str">
        <f>test1_MCS9!X49</f>
        <v/>
      </c>
      <c r="K5" s="42"/>
      <c r="L5" s="47"/>
      <c r="M5" s="47"/>
      <c r="N5" s="48">
        <f>STDEV(C5:M5)</f>
        <v>0.93277048610322211</v>
      </c>
      <c r="O5" s="48">
        <f>MAX(C5:M5)-MIN(C5:J5)</f>
        <v>2.2028535542295273</v>
      </c>
      <c r="P5" s="48">
        <f>AVERAGE(C5:M5)</f>
        <v>-2.268418478301939</v>
      </c>
    </row>
    <row r="6" spans="2:19" ht="15.75" thickBot="1">
      <c r="B6" s="44" t="s">
        <v>24</v>
      </c>
      <c r="C6" s="45">
        <f>test2_MCS8!B49</f>
        <v>-0.60792828637577023</v>
      </c>
      <c r="D6" s="45">
        <f>test2_MCS8!C49</f>
        <v>-0.26401254068254842</v>
      </c>
      <c r="E6" s="45">
        <f>test2_MCS8!D49</f>
        <v>-0.37561341051187558</v>
      </c>
      <c r="F6" s="45">
        <f>test2_MCS8!E49</f>
        <v>-0.56269470777365171</v>
      </c>
      <c r="G6" s="45" t="str">
        <f>test2_MCS8!U49</f>
        <v/>
      </c>
      <c r="H6" s="45" t="str">
        <f>test2_MCS8!V49</f>
        <v/>
      </c>
      <c r="I6" s="45" t="str">
        <f>test2_MCS8!W49</f>
        <v/>
      </c>
      <c r="J6" s="45" t="str">
        <f>test2_MCS8!X49</f>
        <v/>
      </c>
      <c r="K6" s="45"/>
      <c r="L6" s="46"/>
      <c r="M6" s="46"/>
      <c r="N6" s="49">
        <f>STDEV(C6:M6)</f>
        <v>0.16097606478049903</v>
      </c>
      <c r="O6" s="49">
        <f>MAX(C6:M6)-MIN(C6:J6)</f>
        <v>0.34391574569322181</v>
      </c>
      <c r="P6" s="49">
        <f>AVERAGE(C6:M6)</f>
        <v>-0.45256223633596149</v>
      </c>
    </row>
    <row r="7" spans="2:19" ht="15.75" thickBot="1">
      <c r="B7" s="43" t="s">
        <v>25</v>
      </c>
      <c r="C7" s="42">
        <f>test3_MCS9!Q49</f>
        <v>-3.0084956139295946</v>
      </c>
      <c r="D7" s="42">
        <f>test3_MCS9!R49</f>
        <v>-2.217918980988689</v>
      </c>
      <c r="E7" s="42">
        <f>test3_MCS9!S49</f>
        <v>-0.1815600619324429</v>
      </c>
      <c r="F7" s="42">
        <f>test3_MCS9!T49</f>
        <v>-0.44821442051827431</v>
      </c>
      <c r="G7" s="42" t="str">
        <f>test3_MCS9!U49</f>
        <v/>
      </c>
      <c r="H7" s="42" t="str">
        <f>test3_MCS9!V49</f>
        <v/>
      </c>
      <c r="I7" s="42" t="str">
        <f>test3_MCS9!W49</f>
        <v/>
      </c>
      <c r="J7" s="42" t="str">
        <f>test3_MCS9!X49</f>
        <v/>
      </c>
      <c r="K7" s="42"/>
      <c r="L7" s="47"/>
      <c r="M7" s="47"/>
      <c r="N7" s="48">
        <f t="shared" ref="N7:N8" si="0">STDEV(C7:M7)</f>
        <v>1.3699553594477645</v>
      </c>
      <c r="O7" s="48">
        <f t="shared" ref="O7:O8" si="1">MAX(C7:M7)-MIN(C7:J7)</f>
        <v>2.8269355519971517</v>
      </c>
      <c r="P7" s="48">
        <f t="shared" ref="P7:P8" si="2">AVERAGE(C7:M7)</f>
        <v>-1.4640472693422502</v>
      </c>
    </row>
    <row r="8" spans="2:19" ht="15.75" thickBot="1">
      <c r="B8" s="44" t="s">
        <v>26</v>
      </c>
      <c r="C8" s="45">
        <f>test4_MCS8!B49</f>
        <v>0.22827226614600771</v>
      </c>
      <c r="D8" s="45">
        <f>test4_MCS8!C49</f>
        <v>1.4402879887590643</v>
      </c>
      <c r="E8" s="45">
        <f>test4_MCS8!D49</f>
        <v>1.2466906826233646</v>
      </c>
      <c r="F8" s="45">
        <f>test4_MCS8!E49</f>
        <v>0.93896782462425643</v>
      </c>
      <c r="G8" s="45" t="str">
        <f>test4_MCS8!U49</f>
        <v/>
      </c>
      <c r="H8" s="45" t="str">
        <f>test4_MCS8!V49</f>
        <v/>
      </c>
      <c r="I8" s="45" t="str">
        <f>test4_MCS8!W49</f>
        <v/>
      </c>
      <c r="J8" s="45" t="str">
        <f>test4_MCS8!X49</f>
        <v/>
      </c>
      <c r="K8" s="45"/>
      <c r="L8" s="46"/>
      <c r="M8" s="46"/>
      <c r="N8" s="49">
        <f t="shared" si="0"/>
        <v>0.53187886629761993</v>
      </c>
      <c r="O8" s="49">
        <f t="shared" si="1"/>
        <v>1.2120157226130566</v>
      </c>
      <c r="P8" s="49">
        <f t="shared" si="2"/>
        <v>0.96355469053817322</v>
      </c>
    </row>
    <row r="9" spans="2:19" ht="15.75" thickBot="1">
      <c r="B9" s="43" t="s">
        <v>27</v>
      </c>
      <c r="C9" s="42">
        <f>test5_MCS9!Q49</f>
        <v>0.40830170792467874</v>
      </c>
      <c r="D9" s="42">
        <f>test5_MCS9!R49</f>
        <v>-0.30368110065052445</v>
      </c>
      <c r="E9" s="42">
        <f>test5_MCS9!T49</f>
        <v>2.4475132121493144</v>
      </c>
      <c r="F9" s="42">
        <f>test5_MCS9!S49</f>
        <v>-0.74499996659846723</v>
      </c>
      <c r="G9" s="42" t="str">
        <f>test5_MCS9!U49</f>
        <v/>
      </c>
      <c r="H9" s="42" t="str">
        <f>test5_MCS9!V49</f>
        <v/>
      </c>
      <c r="I9" s="42" t="str">
        <f>test5_MCS9!W49</f>
        <v/>
      </c>
      <c r="J9" s="42" t="str">
        <f>test5_MCS9!X49</f>
        <v/>
      </c>
      <c r="K9" s="42"/>
      <c r="L9" s="47"/>
      <c r="M9" s="47"/>
      <c r="N9" s="48">
        <f t="shared" ref="N9" si="3">STDEV(C9:M9)</f>
        <v>1.4127803767697655</v>
      </c>
      <c r="O9" s="48">
        <f t="shared" ref="O9" si="4">MAX(C9:M9)-MIN(C9:J9)</f>
        <v>3.1925131787477818</v>
      </c>
      <c r="P9" s="48">
        <f t="shared" ref="P9" si="5">AVERAGE(C9:M9)</f>
        <v>0.45178346320625035</v>
      </c>
    </row>
    <row r="10" spans="2:19" ht="15.75" thickBot="1">
      <c r="B10" s="44" t="s">
        <v>28</v>
      </c>
      <c r="C10" s="45">
        <f>test6!Q49</f>
        <v>-4.5162500551724447</v>
      </c>
      <c r="D10" s="45">
        <f>test6!R49</f>
        <v>-4.2855308855308065</v>
      </c>
      <c r="E10" s="45">
        <f>test6!T49</f>
        <v>-4.2030000479044105</v>
      </c>
      <c r="F10" s="45">
        <f>test6!S49</f>
        <v>-1.9004405202763537</v>
      </c>
      <c r="G10" s="45" t="str">
        <f>test6!U49</f>
        <v/>
      </c>
      <c r="H10" s="45" t="str">
        <f>test6!V49</f>
        <v/>
      </c>
      <c r="I10" s="45" t="str">
        <f>test6!W49</f>
        <v/>
      </c>
      <c r="J10" s="45" t="str">
        <f>test6!X49</f>
        <v/>
      </c>
      <c r="K10" s="45"/>
      <c r="L10" s="46"/>
      <c r="M10" s="46"/>
      <c r="N10" s="49">
        <f>STDEV(C10:M10)</f>
        <v>1.224440831325553</v>
      </c>
      <c r="O10" s="49">
        <f>MAX(C10:M10)-MIN(C10:J10)</f>
        <v>2.615809534896091</v>
      </c>
      <c r="P10" s="49">
        <f>AVERAGE(C10:M10)</f>
        <v>-3.7263053772210037</v>
      </c>
    </row>
    <row r="11" spans="2:19" ht="15.75" thickBot="1">
      <c r="B11" s="43" t="s">
        <v>30</v>
      </c>
      <c r="C11" s="42">
        <f>test7_MCS8!B49</f>
        <v>2.8784505217411001</v>
      </c>
      <c r="D11" s="42">
        <f>test7_MCS8!C49</f>
        <v>3.0927835796633083</v>
      </c>
      <c r="E11" s="42">
        <f>test7_MCS8!E49</f>
        <v>3.765473444512172</v>
      </c>
      <c r="F11" s="42">
        <f>test7_MCS8!D49</f>
        <v>1.5385604064030807</v>
      </c>
      <c r="G11" s="42" t="str">
        <f>test7_MCS8!U49</f>
        <v/>
      </c>
      <c r="H11" s="42" t="str">
        <f>test7_MCS8!V49</f>
        <v/>
      </c>
      <c r="I11" s="42" t="str">
        <f>test7_MCS8!W49</f>
        <v/>
      </c>
      <c r="J11" s="42" t="str">
        <f>test7_MCS8!X49</f>
        <v/>
      </c>
      <c r="K11" s="42"/>
      <c r="L11" s="42"/>
      <c r="M11" s="42"/>
      <c r="N11" s="48">
        <f t="shared" ref="N11" si="6">STDEV(C11:M11)</f>
        <v>0.9334218790865636</v>
      </c>
      <c r="O11" s="48">
        <f t="shared" ref="O11" si="7">MAX(C11:M11)-MIN(C11:J11)</f>
        <v>2.2269130381090916</v>
      </c>
      <c r="P11" s="48">
        <f t="shared" ref="P11" si="8">AVERAGE(C11:M11)</f>
        <v>2.8188169880799152</v>
      </c>
    </row>
    <row r="12" spans="2:19" s="50" customFormat="1" ht="15.75" thickBot="1">
      <c r="B12" s="51" t="s">
        <v>38</v>
      </c>
      <c r="C12" s="45">
        <f>test8_MCS9!U49</f>
        <v>0.40830170792467874</v>
      </c>
      <c r="D12" s="45">
        <f>test8_MCS9!R49</f>
        <v>-0.30368110065052445</v>
      </c>
      <c r="E12" s="45">
        <f>test8_MCS9!T49</f>
        <v>2.4475132121493144</v>
      </c>
      <c r="F12" s="45">
        <f>test8_MCS9!S49</f>
        <v>-0.74499996659846723</v>
      </c>
      <c r="G12" s="45">
        <f>test8_MCS9!U49</f>
        <v>0.40830170792467874</v>
      </c>
      <c r="H12" s="45" t="str">
        <f>test8_MCS9!V49</f>
        <v/>
      </c>
      <c r="I12" s="45" t="str">
        <f>test8_MCS9!W49</f>
        <v/>
      </c>
      <c r="J12" s="45" t="str">
        <f>test8_MCS9!X49</f>
        <v/>
      </c>
      <c r="K12" s="45"/>
      <c r="L12" s="46"/>
      <c r="M12" s="46"/>
      <c r="N12" s="49">
        <f>STDEV(C12:M12)</f>
        <v>1.2236582150861259</v>
      </c>
      <c r="O12" s="49">
        <f>MAX(C12:M12)-MIN(C12:J12)</f>
        <v>3.1925131787477818</v>
      </c>
      <c r="P12" s="49">
        <f>AVERAGE(C12:M12)</f>
        <v>0.44308711214993607</v>
      </c>
    </row>
    <row r="14" spans="2:19" ht="16.5" thickBot="1">
      <c r="B14" s="35" t="s">
        <v>32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2:19" ht="15.75" customHeight="1">
      <c r="B15" s="82" t="s">
        <v>33</v>
      </c>
      <c r="C15" s="54" t="s">
        <v>46</v>
      </c>
      <c r="D15" s="55" t="s">
        <v>47</v>
      </c>
      <c r="E15" s="54" t="s">
        <v>58</v>
      </c>
      <c r="F15" s="55" t="s">
        <v>59</v>
      </c>
      <c r="G15" s="55" t="s">
        <v>41</v>
      </c>
      <c r="H15" s="55" t="s">
        <v>42</v>
      </c>
      <c r="I15" s="56" t="s">
        <v>43</v>
      </c>
      <c r="J15" s="55" t="s">
        <v>44</v>
      </c>
      <c r="K15" s="37"/>
      <c r="L15" s="38"/>
      <c r="M15" s="38"/>
      <c r="N15" s="84" t="s">
        <v>20</v>
      </c>
      <c r="O15" s="86" t="s">
        <v>21</v>
      </c>
      <c r="P15" s="80" t="s">
        <v>22</v>
      </c>
      <c r="Q15" s="78" t="s">
        <v>39</v>
      </c>
      <c r="R15" s="78" t="s">
        <v>40</v>
      </c>
      <c r="S15" s="78" t="s">
        <v>50</v>
      </c>
    </row>
    <row r="16" spans="2:19" ht="15.75" thickBot="1">
      <c r="B16" s="83"/>
      <c r="C16" s="39"/>
      <c r="D16" s="39"/>
      <c r="E16" s="40"/>
      <c r="F16" s="39"/>
      <c r="G16" s="39"/>
      <c r="H16" s="39"/>
      <c r="I16" s="39"/>
      <c r="J16" s="41"/>
      <c r="K16" s="41"/>
      <c r="L16" s="41"/>
      <c r="M16" s="41"/>
      <c r="N16" s="85"/>
      <c r="O16" s="87"/>
      <c r="P16" s="81"/>
      <c r="Q16" s="79"/>
      <c r="R16" s="79"/>
      <c r="S16" s="79"/>
    </row>
    <row r="17" spans="2:19" ht="15.75" thickBot="1">
      <c r="B17" s="43" t="s">
        <v>23</v>
      </c>
      <c r="C17" s="42">
        <v>-0.38</v>
      </c>
      <c r="D17" s="42">
        <v>-2.0699999999999998</v>
      </c>
      <c r="E17" s="42">
        <v>0.63270526071362032</v>
      </c>
      <c r="F17" s="42">
        <v>-0.62991372982389016</v>
      </c>
      <c r="G17" s="42"/>
      <c r="H17" s="42"/>
      <c r="I17" s="42"/>
      <c r="J17" s="42"/>
      <c r="K17" s="42"/>
      <c r="L17" s="47"/>
      <c r="M17" s="47"/>
      <c r="N17" s="48">
        <f>STDEV(C17:M17)</f>
        <v>1.1149289859499389</v>
      </c>
      <c r="O17" s="48">
        <f>MAX(C17:M17)-MIN(C17:J17)</f>
        <v>2.7027052607136204</v>
      </c>
      <c r="P17" s="48">
        <f>AVERAGE(C17:M17)</f>
        <v>-0.61180211727756739</v>
      </c>
      <c r="Q17" s="52">
        <v>1.5</v>
      </c>
      <c r="R17" s="53">
        <f t="shared" ref="R17:R23" si="9">P17+Q17</f>
        <v>0.88819788272243261</v>
      </c>
      <c r="S17" s="53">
        <f>R17+14.4344168361594</f>
        <v>15.322614718881832</v>
      </c>
    </row>
    <row r="18" spans="2:19" ht="15.75" thickBot="1">
      <c r="B18" s="44" t="s">
        <v>24</v>
      </c>
      <c r="C18" s="45">
        <v>1.19</v>
      </c>
      <c r="D18" s="45">
        <v>1.24</v>
      </c>
      <c r="E18" s="45">
        <v>1.6243865894881244</v>
      </c>
      <c r="F18" s="45">
        <v>0.76730529222634836</v>
      </c>
      <c r="G18" s="45"/>
      <c r="H18" s="45"/>
      <c r="I18" s="45"/>
      <c r="J18" s="45"/>
      <c r="K18" s="45"/>
      <c r="L18" s="46"/>
      <c r="M18" s="46"/>
      <c r="N18" s="49">
        <f>STDEV(C18:M18)</f>
        <v>0.35067128626849814</v>
      </c>
      <c r="O18" s="49">
        <f>MAX(C18:M18)-MIN(C18:J18)</f>
        <v>0.85708129726177606</v>
      </c>
      <c r="P18" s="49">
        <f>AVERAGE(C18:M18)</f>
        <v>1.2054229704286181</v>
      </c>
      <c r="Q18" s="52">
        <v>0.5</v>
      </c>
      <c r="R18" s="53">
        <f t="shared" si="9"/>
        <v>1.7054229704286181</v>
      </c>
      <c r="S18" s="53">
        <f>R18+6.3487085821672</f>
        <v>8.0541315525958179</v>
      </c>
    </row>
    <row r="19" spans="2:19" ht="15.75" thickBot="1">
      <c r="B19" s="43" t="s">
        <v>25</v>
      </c>
      <c r="C19" s="42">
        <v>-1.21</v>
      </c>
      <c r="D19" s="42">
        <v>-0.72</v>
      </c>
      <c r="E19" s="42">
        <v>1.8184399380675571</v>
      </c>
      <c r="F19" s="42">
        <v>0.88178557948172576</v>
      </c>
      <c r="G19" s="42"/>
      <c r="H19" s="42"/>
      <c r="I19" s="42"/>
      <c r="J19" s="42"/>
      <c r="K19" s="42"/>
      <c r="L19" s="47"/>
      <c r="M19" s="47"/>
      <c r="N19" s="48">
        <f t="shared" ref="N19:N21" si="10">STDEV(C19:M19)</f>
        <v>1.4045708454388064</v>
      </c>
      <c r="O19" s="48">
        <f t="shared" ref="O19:O21" si="11">MAX(C19:M19)-MIN(C19:J19)</f>
        <v>3.0284399380675571</v>
      </c>
      <c r="P19" s="48">
        <f t="shared" ref="P19:P21" si="12">AVERAGE(C19:M19)</f>
        <v>0.19255637938732073</v>
      </c>
      <c r="Q19" s="52">
        <v>1.5</v>
      </c>
      <c r="R19" s="53">
        <f t="shared" si="9"/>
        <v>1.6925563793873208</v>
      </c>
      <c r="S19" s="53">
        <f>R19+14.4344168361594</f>
        <v>16.12697321554672</v>
      </c>
    </row>
    <row r="20" spans="2:19" ht="15.75" thickBot="1">
      <c r="B20" s="44" t="s">
        <v>26</v>
      </c>
      <c r="C20" s="45">
        <v>2.0299999999999998</v>
      </c>
      <c r="D20" s="45">
        <v>2.94</v>
      </c>
      <c r="E20" s="45">
        <v>3.2466906826233646</v>
      </c>
      <c r="F20" s="45">
        <v>2.2689678246242564</v>
      </c>
      <c r="G20" s="45"/>
      <c r="H20" s="45"/>
      <c r="I20" s="45"/>
      <c r="J20" s="45"/>
      <c r="K20" s="45"/>
      <c r="L20" s="46"/>
      <c r="M20" s="46"/>
      <c r="N20" s="49">
        <f t="shared" si="10"/>
        <v>0.56758458845646953</v>
      </c>
      <c r="O20" s="49">
        <f t="shared" si="11"/>
        <v>1.2166906826233648</v>
      </c>
      <c r="P20" s="49">
        <f t="shared" si="12"/>
        <v>2.6214146268119052</v>
      </c>
      <c r="Q20" s="52">
        <v>0.5</v>
      </c>
      <c r="R20" s="53">
        <f t="shared" si="9"/>
        <v>3.1214146268119052</v>
      </c>
      <c r="S20" s="53">
        <f>R20+6.3487085821672</f>
        <v>9.4701232089791052</v>
      </c>
    </row>
    <row r="21" spans="2:19" ht="15.75" thickBot="1">
      <c r="B21" s="43" t="s">
        <v>27</v>
      </c>
      <c r="C21" s="42">
        <v>2.21</v>
      </c>
      <c r="D21" s="42">
        <v>1.2</v>
      </c>
      <c r="E21" s="42">
        <v>4.4475132121493139</v>
      </c>
      <c r="F21" s="42">
        <v>0.58500003340153284</v>
      </c>
      <c r="G21" s="42"/>
      <c r="H21" s="42"/>
      <c r="I21" s="42"/>
      <c r="J21" s="42"/>
      <c r="K21" s="42"/>
      <c r="L21" s="47"/>
      <c r="M21" s="47"/>
      <c r="N21" s="48">
        <f t="shared" si="10"/>
        <v>1.6958470190435933</v>
      </c>
      <c r="O21" s="48">
        <f t="shared" si="11"/>
        <v>3.8625131787477809</v>
      </c>
      <c r="P21" s="48">
        <f t="shared" si="12"/>
        <v>2.1106283113877118</v>
      </c>
      <c r="Q21" s="52">
        <v>1.5</v>
      </c>
      <c r="R21" s="53">
        <f t="shared" si="9"/>
        <v>3.6106283113877118</v>
      </c>
      <c r="S21" s="53">
        <f>R21+14.4344168361594</f>
        <v>18.045045147547111</v>
      </c>
    </row>
    <row r="22" spans="2:19" ht="15.75" thickBot="1">
      <c r="B22" s="44" t="s">
        <v>28</v>
      </c>
      <c r="C22" s="45">
        <v>-2.72</v>
      </c>
      <c r="D22" s="45">
        <v>-2.29</v>
      </c>
      <c r="E22" s="45">
        <v>-2.2030000479044105</v>
      </c>
      <c r="F22" s="45">
        <v>-0.57044052027635361</v>
      </c>
      <c r="G22" s="45"/>
      <c r="H22" s="45"/>
      <c r="I22" s="45"/>
      <c r="J22" s="45"/>
      <c r="K22" s="45"/>
      <c r="L22" s="46"/>
      <c r="M22" s="46"/>
      <c r="N22" s="49">
        <f>STDEV(C22:M22)</f>
        <v>0.94439130813441108</v>
      </c>
      <c r="O22" s="49">
        <f>MAX(C22:M22)-MIN(C22:J22)</f>
        <v>2.1495594797236466</v>
      </c>
      <c r="P22" s="49">
        <f>AVERAGE(C22:M22)</f>
        <v>-1.9458601420451909</v>
      </c>
      <c r="Q22" s="52">
        <v>1.5</v>
      </c>
      <c r="R22" s="53">
        <f t="shared" si="9"/>
        <v>-0.44586014204519087</v>
      </c>
      <c r="S22" s="53">
        <f>R22+14.4344168361594</f>
        <v>13.988556694114209</v>
      </c>
    </row>
    <row r="23" spans="2:19" ht="15.75" thickBot="1">
      <c r="B23" s="43" t="s">
        <v>30</v>
      </c>
      <c r="C23" s="42">
        <v>4.68</v>
      </c>
      <c r="D23" s="42">
        <v>4.59</v>
      </c>
      <c r="E23" s="42">
        <v>5.765473444512172</v>
      </c>
      <c r="F23" s="42">
        <v>2.8685604064030805</v>
      </c>
      <c r="G23" s="42"/>
      <c r="H23" s="42"/>
      <c r="I23" s="42"/>
      <c r="J23" s="42"/>
      <c r="K23" s="42"/>
      <c r="L23" s="42"/>
      <c r="M23" s="42"/>
      <c r="N23" s="48">
        <f t="shared" ref="N23" si="13">STDEV(C23:M23)</f>
        <v>1.1973882426457239</v>
      </c>
      <c r="O23" s="48">
        <f t="shared" ref="O23" si="14">MAX(C23:M23)-MIN(C23:J23)</f>
        <v>2.8969130381090915</v>
      </c>
      <c r="P23" s="48">
        <f t="shared" ref="P23" si="15">AVERAGE(C23:M23)</f>
        <v>4.4760084627288128</v>
      </c>
      <c r="Q23" s="52">
        <v>0.5</v>
      </c>
      <c r="R23" s="53">
        <f t="shared" si="9"/>
        <v>4.9760084627288128</v>
      </c>
      <c r="S23" s="53">
        <f>R23+6.3487085821672</f>
        <v>11.324717044896012</v>
      </c>
    </row>
    <row r="24" spans="2:19" s="50" customFormat="1" ht="15.75" thickBot="1">
      <c r="B24" s="51" t="s">
        <v>38</v>
      </c>
      <c r="C24" s="45">
        <v>2.21</v>
      </c>
      <c r="D24" s="45">
        <v>1.2</v>
      </c>
      <c r="E24" s="45">
        <v>4.4475132121493139</v>
      </c>
      <c r="F24" s="42">
        <v>0.58500003340153284</v>
      </c>
      <c r="G24" s="45"/>
      <c r="H24" s="45"/>
      <c r="I24" s="45"/>
      <c r="J24" s="45"/>
      <c r="K24" s="45"/>
      <c r="L24" s="46"/>
      <c r="M24" s="46"/>
      <c r="N24" s="49">
        <f>STDEV(C24:M24)</f>
        <v>1.6958470190435933</v>
      </c>
      <c r="O24" s="49">
        <f>MAX(C24:M24)-MIN(C24:J24)</f>
        <v>3.8625131787477809</v>
      </c>
      <c r="P24" s="49">
        <f>AVERAGE(C24:M24)</f>
        <v>2.1106283113877118</v>
      </c>
      <c r="Q24" s="52">
        <v>1.5</v>
      </c>
      <c r="R24" s="53">
        <f>P24+Q24</f>
        <v>3.6106283113877118</v>
      </c>
      <c r="S24" s="53">
        <f>R24+14.4344168361594</f>
        <v>18.045045147547111</v>
      </c>
    </row>
    <row r="30" spans="2:19">
      <c r="I30" t="s">
        <v>51</v>
      </c>
      <c r="J30" s="66"/>
      <c r="K30" s="67" t="s">
        <v>52</v>
      </c>
      <c r="L30" s="67" t="s">
        <v>53</v>
      </c>
      <c r="M30" s="67" t="s">
        <v>54</v>
      </c>
      <c r="O30" s="68"/>
    </row>
    <row r="31" spans="2:19">
      <c r="J31" s="66" t="s">
        <v>55</v>
      </c>
      <c r="K31" s="69">
        <v>13.91</v>
      </c>
      <c r="L31" s="69">
        <v>3.34</v>
      </c>
      <c r="M31" s="67">
        <v>0</v>
      </c>
      <c r="O31" s="68"/>
    </row>
    <row r="32" spans="2:19">
      <c r="K32">
        <f>10^(K31/10)</f>
        <v>24.60367604147628</v>
      </c>
      <c r="L32">
        <f>10^(L31/10)</f>
        <v>2.1577444091526665</v>
      </c>
      <c r="M32">
        <v>1</v>
      </c>
      <c r="N32">
        <f>K32+L32+M32</f>
        <v>27.761420450628947</v>
      </c>
      <c r="O32" s="68"/>
    </row>
    <row r="33" spans="9:15">
      <c r="N33" s="68">
        <f>10*LOG10(N32)</f>
        <v>14.434416836159439</v>
      </c>
      <c r="O33" s="68" t="s">
        <v>56</v>
      </c>
    </row>
    <row r="34" spans="9:15">
      <c r="O34" s="68"/>
    </row>
    <row r="35" spans="9:15">
      <c r="I35" t="s">
        <v>57</v>
      </c>
      <c r="J35" s="66"/>
      <c r="K35" s="67" t="s">
        <v>52</v>
      </c>
      <c r="L35" s="67" t="s">
        <v>53</v>
      </c>
      <c r="M35" s="67" t="s">
        <v>54</v>
      </c>
      <c r="O35" s="68"/>
    </row>
    <row r="36" spans="9:15">
      <c r="J36" s="66" t="s">
        <v>55</v>
      </c>
      <c r="K36" s="69">
        <v>3.28</v>
      </c>
      <c r="L36" s="69">
        <v>0.74</v>
      </c>
      <c r="M36" s="67">
        <v>0</v>
      </c>
      <c r="O36" s="68"/>
    </row>
    <row r="37" spans="9:15">
      <c r="K37">
        <f>10^(K36/10)</f>
        <v>2.1281390459827119</v>
      </c>
      <c r="L37">
        <f>10^(L36/10)</f>
        <v>1.1857687481671602</v>
      </c>
      <c r="M37">
        <v>1</v>
      </c>
      <c r="N37">
        <f>K37+L37+M37</f>
        <v>4.3139077941498716</v>
      </c>
      <c r="O37" s="68"/>
    </row>
    <row r="38" spans="9:15">
      <c r="N38" s="68">
        <f>10*LOG10(N37)</f>
        <v>6.3487085821672</v>
      </c>
      <c r="O38" s="68" t="s">
        <v>56</v>
      </c>
    </row>
  </sheetData>
  <mergeCells count="11">
    <mergeCell ref="B15:B16"/>
    <mergeCell ref="N15:N16"/>
    <mergeCell ref="O15:O16"/>
    <mergeCell ref="B3:B4"/>
    <mergeCell ref="N3:N4"/>
    <mergeCell ref="O3:O4"/>
    <mergeCell ref="S15:S16"/>
    <mergeCell ref="Q15:Q16"/>
    <mergeCell ref="R15:R16"/>
    <mergeCell ref="P15:P16"/>
    <mergeCell ref="P3:P4"/>
  </mergeCells>
  <phoneticPr fontId="5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opLeftCell="A19" zoomScale="80" zoomScaleNormal="80" workbookViewId="0">
      <selection activeCell="U34" sqref="U34"/>
    </sheetView>
  </sheetViews>
  <sheetFormatPr defaultColWidth="9" defaultRowHeight="12.75"/>
  <cols>
    <col min="1" max="2" width="7.28515625" style="34" customWidth="1"/>
    <col min="3" max="4" width="7.28515625" style="2" customWidth="1"/>
    <col min="5" max="17" width="7.28515625" style="34" customWidth="1"/>
    <col min="18" max="16384" width="9" style="34"/>
  </cols>
  <sheetData>
    <row r="1" spans="1:21">
      <c r="A1" s="29"/>
      <c r="B1" s="33"/>
      <c r="C1" s="15"/>
      <c r="D1" s="15"/>
      <c r="E1" s="33"/>
      <c r="F1" s="33"/>
      <c r="G1" s="33"/>
      <c r="H1" s="33" t="s">
        <v>14</v>
      </c>
      <c r="I1" s="33">
        <v>2.7456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-0.75650497989498644</v>
      </c>
      <c r="C5" s="8">
        <f>STDEV(B49:M49)</f>
        <v>8.6047752699524374E-2</v>
      </c>
      <c r="D5" s="8">
        <f>ABS(MIN(B49:M49)-MAX(B49:M49))</f>
        <v>0.17586035352155305</v>
      </c>
      <c r="I5" s="30">
        <f>B5-R5</f>
        <v>1.5119134984069524</v>
      </c>
      <c r="Q5" s="7">
        <v>0.85</v>
      </c>
      <c r="R5" s="30">
        <f>AVERAGE(Q48:AB49)</f>
        <v>-2.268418478301939</v>
      </c>
      <c r="S5" s="8">
        <f>STDEV(Q49:AB49)</f>
        <v>0.93277048610322211</v>
      </c>
      <c r="T5" s="8">
        <f>ABS(MIN(Q49:AB49)-MAX(Q49:AB49))</f>
        <v>2.2028535542295273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46</v>
      </c>
      <c r="C33" s="32" t="s">
        <v>47</v>
      </c>
      <c r="D33" s="72" t="s">
        <v>60</v>
      </c>
      <c r="E33" s="32" t="s">
        <v>59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35</v>
      </c>
      <c r="M33" s="32" t="s">
        <v>36</v>
      </c>
      <c r="N33" s="32"/>
      <c r="O33" s="10"/>
      <c r="P33" s="10" t="s">
        <v>17</v>
      </c>
      <c r="Q33" s="32" t="s">
        <v>46</v>
      </c>
      <c r="R33" s="32" t="s">
        <v>47</v>
      </c>
      <c r="S33" s="32" t="s">
        <v>48</v>
      </c>
      <c r="T33" s="32" t="s">
        <v>59</v>
      </c>
      <c r="U33" s="32" t="s">
        <v>63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35</v>
      </c>
      <c r="AB33" s="32" t="s">
        <v>36</v>
      </c>
      <c r="AC33" s="32"/>
      <c r="AD33" s="32"/>
    </row>
    <row r="34" spans="1:30" ht="15">
      <c r="A34" s="34">
        <v>-12</v>
      </c>
      <c r="B34">
        <v>8.5000000000000006E-2</v>
      </c>
      <c r="C34" s="62">
        <v>7.0875999999999995E-2</v>
      </c>
      <c r="D34" s="73">
        <v>0.13</v>
      </c>
      <c r="E34">
        <v>0.1111</v>
      </c>
      <c r="F34"/>
      <c r="G34"/>
      <c r="H34"/>
      <c r="I34"/>
      <c r="J34"/>
      <c r="K34"/>
      <c r="L34"/>
      <c r="M34"/>
      <c r="O34" s="34">
        <v>-12.43</v>
      </c>
      <c r="P34" s="34">
        <v>-12</v>
      </c>
      <c r="Q34">
        <v>0.68200000000000005</v>
      </c>
      <c r="R34" s="63">
        <v>0.12601999999999999</v>
      </c>
      <c r="S34">
        <v>0.218</v>
      </c>
      <c r="T34">
        <v>0.3135</v>
      </c>
      <c r="U34"/>
      <c r="V34"/>
      <c r="W34"/>
      <c r="X34"/>
      <c r="Y34"/>
      <c r="Z34"/>
      <c r="AA34"/>
      <c r="AB34"/>
    </row>
    <row r="35" spans="1:30" ht="15">
      <c r="A35" s="34">
        <v>-10</v>
      </c>
      <c r="B35">
        <v>0.32500000000000001</v>
      </c>
      <c r="C35" s="62">
        <v>0.25896000000000002</v>
      </c>
      <c r="D35" s="73">
        <v>0.48</v>
      </c>
      <c r="E35">
        <v>0.41980000000000001</v>
      </c>
      <c r="F35"/>
      <c r="G35"/>
      <c r="H35"/>
      <c r="I35"/>
      <c r="J35"/>
      <c r="K35"/>
      <c r="L35"/>
      <c r="M35"/>
      <c r="O35" s="34">
        <v>-10.43</v>
      </c>
      <c r="P35" s="34">
        <v>-10</v>
      </c>
      <c r="Q35">
        <v>1</v>
      </c>
      <c r="R35" s="63">
        <v>0.45057000000000003</v>
      </c>
      <c r="S35">
        <v>0.57399999999999995</v>
      </c>
      <c r="T35">
        <v>0.62080000000000002</v>
      </c>
      <c r="U35"/>
      <c r="V35"/>
      <c r="W35"/>
      <c r="X35"/>
      <c r="Y35"/>
      <c r="Z35"/>
      <c r="AA35"/>
      <c r="AB35"/>
    </row>
    <row r="36" spans="1:30" ht="15">
      <c r="A36" s="34">
        <v>-8</v>
      </c>
      <c r="B36">
        <v>0.78900000000000003</v>
      </c>
      <c r="C36" s="62">
        <v>0.63493999999999995</v>
      </c>
      <c r="D36" s="73">
        <v>0.9</v>
      </c>
      <c r="E36">
        <v>0.78669999999999995</v>
      </c>
      <c r="F36"/>
      <c r="G36"/>
      <c r="H36"/>
      <c r="I36"/>
      <c r="J36"/>
      <c r="K36"/>
      <c r="L36"/>
      <c r="M36"/>
      <c r="O36" s="34">
        <v>-8.43</v>
      </c>
      <c r="P36" s="34">
        <v>-8</v>
      </c>
      <c r="Q36">
        <v>1.28</v>
      </c>
      <c r="R36" s="64">
        <v>1.0479000000000001</v>
      </c>
      <c r="S36">
        <v>0.98399999999999999</v>
      </c>
      <c r="T36">
        <v>0.98019999999999996</v>
      </c>
      <c r="U36"/>
      <c r="V36"/>
      <c r="W36"/>
      <c r="X36"/>
      <c r="Y36"/>
      <c r="Z36"/>
      <c r="AA36"/>
      <c r="AB36"/>
    </row>
    <row r="37" spans="1:30" ht="15">
      <c r="A37" s="34">
        <v>-6</v>
      </c>
      <c r="B37">
        <v>1.21</v>
      </c>
      <c r="C37" s="62">
        <v>1.1002000000000001</v>
      </c>
      <c r="D37" s="73">
        <v>1.27</v>
      </c>
      <c r="E37">
        <v>1.1890000000000001</v>
      </c>
      <c r="F37"/>
      <c r="G37"/>
      <c r="H37"/>
      <c r="I37"/>
      <c r="J37"/>
      <c r="K37"/>
      <c r="L37"/>
      <c r="M37"/>
      <c r="O37" s="34">
        <v>-6.43</v>
      </c>
      <c r="P37" s="34">
        <v>-6</v>
      </c>
      <c r="Q37">
        <v>1.57</v>
      </c>
      <c r="R37" s="64">
        <v>1.7213000000000001</v>
      </c>
      <c r="S37">
        <v>1.37</v>
      </c>
      <c r="T37">
        <v>1.3280000000000001</v>
      </c>
      <c r="U37"/>
      <c r="V37"/>
      <c r="W37"/>
      <c r="X37"/>
      <c r="Y37"/>
      <c r="Z37"/>
      <c r="AA37"/>
      <c r="AB37"/>
    </row>
    <row r="38" spans="1:30" ht="15">
      <c r="A38" s="34">
        <v>-4</v>
      </c>
      <c r="B38">
        <v>1.6</v>
      </c>
      <c r="C38" s="62">
        <v>1.5767</v>
      </c>
      <c r="D38" s="73">
        <v>1.65</v>
      </c>
      <c r="E38">
        <v>1.6819999999999999</v>
      </c>
      <c r="F38"/>
      <c r="G38"/>
      <c r="H38"/>
      <c r="I38"/>
      <c r="J38"/>
      <c r="K38"/>
      <c r="L38"/>
      <c r="M38"/>
      <c r="O38" s="34">
        <v>-4.43</v>
      </c>
      <c r="P38" s="34">
        <v>-4</v>
      </c>
      <c r="Q38">
        <v>1.93</v>
      </c>
      <c r="R38" s="64">
        <v>2.2704</v>
      </c>
      <c r="S38">
        <v>1.78</v>
      </c>
      <c r="T38">
        <v>1.958228875767972</v>
      </c>
      <c r="U38"/>
      <c r="V38"/>
      <c r="W38"/>
      <c r="X38"/>
      <c r="Y38"/>
      <c r="Z38"/>
      <c r="AA38"/>
      <c r="AB38"/>
    </row>
    <row r="39" spans="1:30" ht="15">
      <c r="A39" s="34">
        <v>-2</v>
      </c>
      <c r="B39">
        <v>2.0299999999999998</v>
      </c>
      <c r="C39" s="62">
        <v>2.0886</v>
      </c>
      <c r="D39" s="73">
        <v>2.08</v>
      </c>
      <c r="E39">
        <v>2.16</v>
      </c>
      <c r="F39"/>
      <c r="G39"/>
      <c r="H39"/>
      <c r="I39"/>
      <c r="J39"/>
      <c r="K39"/>
      <c r="L39"/>
      <c r="M39"/>
      <c r="O39" s="34">
        <v>-2.4300000000000002</v>
      </c>
      <c r="P39" s="34">
        <v>-2</v>
      </c>
      <c r="Q39">
        <v>2.2999999999999998</v>
      </c>
      <c r="R39" s="64">
        <v>2.5806</v>
      </c>
      <c r="S39">
        <v>2.2400000000000002</v>
      </c>
      <c r="T39">
        <v>2.3300485431006588</v>
      </c>
      <c r="U39"/>
      <c r="V39"/>
      <c r="W39"/>
      <c r="X39"/>
      <c r="Y39"/>
      <c r="Z39"/>
      <c r="AA39"/>
      <c r="AB39"/>
    </row>
    <row r="40" spans="1:30" ht="15">
      <c r="A40" s="34">
        <v>0</v>
      </c>
      <c r="B40">
        <v>2.41</v>
      </c>
      <c r="C40" s="62">
        <v>2.4702000000000002</v>
      </c>
      <c r="D40" s="73">
        <v>2.48</v>
      </c>
      <c r="E40">
        <v>2.472</v>
      </c>
      <c r="F40"/>
      <c r="G40"/>
      <c r="H40"/>
      <c r="I40"/>
      <c r="J40"/>
      <c r="K40"/>
      <c r="L40"/>
      <c r="M40"/>
      <c r="O40" s="34">
        <v>-0.43</v>
      </c>
      <c r="P40" s="34">
        <v>0</v>
      </c>
      <c r="Q40">
        <v>2.58</v>
      </c>
      <c r="R40" s="64">
        <v>2.6901999999999999</v>
      </c>
      <c r="S40">
        <v>2.5499999999999998</v>
      </c>
      <c r="T40">
        <v>2.5226194134278033</v>
      </c>
      <c r="U40"/>
      <c r="V40"/>
      <c r="W40"/>
      <c r="X40"/>
      <c r="Y40"/>
      <c r="Z40"/>
      <c r="AA40"/>
      <c r="AB40"/>
    </row>
    <row r="41" spans="1:30" ht="15">
      <c r="A41" s="34">
        <v>2</v>
      </c>
      <c r="B41">
        <v>2.64</v>
      </c>
      <c r="C41" s="62">
        <v>2.6627999999999998</v>
      </c>
      <c r="D41" s="73">
        <v>2.67</v>
      </c>
      <c r="E41">
        <v>2.653</v>
      </c>
      <c r="F41"/>
      <c r="G41"/>
      <c r="H41"/>
      <c r="I41"/>
      <c r="J41"/>
      <c r="K41"/>
      <c r="L41"/>
      <c r="M41"/>
      <c r="O41" s="34">
        <v>1.57</v>
      </c>
      <c r="P41" s="34">
        <v>2</v>
      </c>
      <c r="Q41">
        <v>2.7</v>
      </c>
      <c r="R41" s="65">
        <v>2.7322000000000002</v>
      </c>
      <c r="S41">
        <v>2.69</v>
      </c>
      <c r="T41">
        <v>2.590063170261788</v>
      </c>
      <c r="U41"/>
      <c r="V41"/>
      <c r="W41"/>
      <c r="X41"/>
      <c r="Y41"/>
      <c r="Z41"/>
      <c r="AA41"/>
      <c r="AB41"/>
    </row>
    <row r="42" spans="1:30" ht="15">
      <c r="A42" s="34">
        <v>4</v>
      </c>
      <c r="B42">
        <v>2.72</v>
      </c>
      <c r="C42" s="62">
        <v>2.7233000000000001</v>
      </c>
      <c r="D42" s="73">
        <v>2.73</v>
      </c>
      <c r="E42">
        <v>2.7330000000000001</v>
      </c>
      <c r="F42"/>
      <c r="G42"/>
      <c r="H42"/>
      <c r="I42"/>
      <c r="J42"/>
      <c r="K42"/>
      <c r="L42"/>
      <c r="M42"/>
      <c r="O42" s="34">
        <v>3.57</v>
      </c>
      <c r="P42" s="34">
        <v>4</v>
      </c>
      <c r="Q42">
        <v>2.73</v>
      </c>
      <c r="R42" s="65">
        <v>2.7423999999999999</v>
      </c>
      <c r="S42">
        <v>2.74</v>
      </c>
      <c r="T42" s="65">
        <v>2.7423999999999999</v>
      </c>
      <c r="U42"/>
      <c r="V42"/>
      <c r="W42"/>
      <c r="X42"/>
      <c r="Y42"/>
      <c r="Z42"/>
      <c r="AA42"/>
      <c r="AB42"/>
    </row>
    <row r="43" spans="1:30" ht="15">
      <c r="A43" s="34">
        <v>6</v>
      </c>
      <c r="B43">
        <v>2.74</v>
      </c>
      <c r="C43" s="62">
        <v>2.7395</v>
      </c>
      <c r="D43" s="73">
        <v>2.74</v>
      </c>
      <c r="E43">
        <v>2.7330000000000001</v>
      </c>
      <c r="F43"/>
      <c r="G43"/>
      <c r="H43"/>
      <c r="I43"/>
      <c r="J43"/>
      <c r="K43"/>
      <c r="L43"/>
      <c r="M43"/>
      <c r="O43" s="34">
        <v>5.57</v>
      </c>
      <c r="P43" s="34">
        <v>6</v>
      </c>
      <c r="Q43">
        <v>2.74</v>
      </c>
      <c r="R43" s="65">
        <v>2.7456</v>
      </c>
      <c r="S43">
        <v>2.7456</v>
      </c>
      <c r="T43" s="65"/>
      <c r="U43"/>
      <c r="V43"/>
      <c r="W43"/>
      <c r="X43"/>
      <c r="Y43"/>
      <c r="Z43"/>
      <c r="AA43"/>
      <c r="AB43"/>
    </row>
    <row r="44" spans="1:30" ht="15">
      <c r="A44" s="12">
        <v>8</v>
      </c>
      <c r="B44"/>
      <c r="C44"/>
      <c r="D44" s="73"/>
      <c r="E44"/>
      <c r="F44"/>
      <c r="G44"/>
      <c r="H44"/>
      <c r="I44"/>
      <c r="J44"/>
      <c r="K44"/>
      <c r="L44"/>
      <c r="M44"/>
      <c r="O44" s="34">
        <v>7.57</v>
      </c>
      <c r="P44" s="12">
        <v>8</v>
      </c>
      <c r="Q44"/>
      <c r="R44"/>
      <c r="S44">
        <v>2.7456</v>
      </c>
      <c r="T44"/>
      <c r="U44"/>
      <c r="V44"/>
      <c r="W44"/>
      <c r="X44"/>
      <c r="Y44"/>
      <c r="Z44"/>
      <c r="AA44"/>
      <c r="AB44"/>
    </row>
    <row r="45" spans="1:30" ht="15">
      <c r="A45" s="12">
        <v>10</v>
      </c>
      <c r="B45"/>
      <c r="C45"/>
      <c r="D45" s="73"/>
      <c r="E45"/>
      <c r="F45"/>
      <c r="G45"/>
      <c r="H45"/>
      <c r="I45"/>
      <c r="J45"/>
      <c r="K45"/>
      <c r="L45"/>
      <c r="M45"/>
      <c r="O45" s="34">
        <v>9.57</v>
      </c>
      <c r="P45" s="12">
        <v>10</v>
      </c>
      <c r="Q45"/>
      <c r="R45"/>
      <c r="S45">
        <v>2.7456</v>
      </c>
      <c r="T45"/>
      <c r="U45"/>
      <c r="V45"/>
      <c r="W45"/>
      <c r="X45"/>
      <c r="Y45"/>
      <c r="Z45"/>
      <c r="AA45"/>
      <c r="AB45"/>
    </row>
    <row r="46" spans="1:30" ht="15">
      <c r="A46" s="12">
        <v>12</v>
      </c>
      <c r="B46"/>
      <c r="C46"/>
      <c r="D46" s="73"/>
      <c r="E46"/>
      <c r="F46"/>
      <c r="G46"/>
      <c r="H46"/>
      <c r="I46"/>
      <c r="J46"/>
      <c r="K46"/>
      <c r="L46"/>
      <c r="M46"/>
      <c r="O46" s="34">
        <v>11.57</v>
      </c>
      <c r="P46" s="12">
        <v>12</v>
      </c>
      <c r="Q46"/>
      <c r="R46"/>
      <c r="S46">
        <v>2.7456</v>
      </c>
      <c r="T46"/>
      <c r="U46"/>
      <c r="V46"/>
      <c r="W46"/>
      <c r="X46"/>
      <c r="Y46"/>
      <c r="Z46"/>
      <c r="AA46"/>
      <c r="AB46"/>
    </row>
    <row r="47" spans="1:30" ht="15">
      <c r="A47" s="12"/>
      <c r="B47"/>
      <c r="C47"/>
      <c r="D47" s="68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70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-0.80468229944966874</v>
      </c>
      <c r="C49" s="3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-0.67719523077415822</v>
      </c>
      <c r="D49" s="71">
        <f t="shared" si="0"/>
        <v>-0.69108680506040732</v>
      </c>
      <c r="E49" s="31">
        <f t="shared" si="0"/>
        <v>-0.85305558429571127</v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-2.1763171505815788</v>
      </c>
      <c r="R49" s="31">
        <f t="shared" ref="R49:AB49" si="1"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-3.5701482935159068</v>
      </c>
      <c r="S49" s="31">
        <f t="shared" si="1"/>
        <v>-1.3672947392863797</v>
      </c>
      <c r="T49" s="31">
        <f t="shared" si="1"/>
        <v>-1.9599137298238902</v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opLeftCell="A22" zoomScale="80" zoomScaleNormal="80" workbookViewId="0">
      <selection activeCell="B49" sqref="B49"/>
    </sheetView>
  </sheetViews>
  <sheetFormatPr defaultColWidth="9" defaultRowHeight="12.75"/>
  <cols>
    <col min="1" max="2" width="7.28515625" style="34" customWidth="1"/>
    <col min="3" max="4" width="7.28515625" style="2" customWidth="1"/>
    <col min="5" max="17" width="7.28515625" style="34" customWidth="1"/>
    <col min="18" max="16384" width="9" style="34"/>
  </cols>
  <sheetData>
    <row r="1" spans="1:21">
      <c r="A1" s="29"/>
      <c r="B1" s="33"/>
      <c r="C1" s="15"/>
      <c r="D1" s="15"/>
      <c r="E1" s="33"/>
      <c r="F1" s="33"/>
      <c r="G1" s="33"/>
      <c r="H1" s="33" t="s">
        <v>14</v>
      </c>
      <c r="I1" s="33">
        <v>2.4255999999999998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-0.45256223633596149</v>
      </c>
      <c r="C5" s="8">
        <f>STDEV(B49:M49)</f>
        <v>0.16097606478049903</v>
      </c>
      <c r="D5" s="8">
        <f>ABS(MIN(B49:M49)-MAX(B49:M49))</f>
        <v>0.34391574569322181</v>
      </c>
      <c r="I5" s="30">
        <f>B5-R5</f>
        <v>6.8759306031830336E-3</v>
      </c>
      <c r="Q5" s="7">
        <v>0.85</v>
      </c>
      <c r="R5" s="30">
        <f>AVERAGE(Q48:AB49)</f>
        <v>-0.45943816693914452</v>
      </c>
      <c r="S5" s="8">
        <f>STDEV(Q49:AB49)</f>
        <v>0.54347373933745224</v>
      </c>
      <c r="T5" s="8">
        <f>ABS(MIN(Q49:AB49)-MAX(Q49:AB49))</f>
        <v>1.1827757323875301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46</v>
      </c>
      <c r="C33" s="32" t="s">
        <v>47</v>
      </c>
      <c r="D33" s="72" t="s">
        <v>48</v>
      </c>
      <c r="E33" s="32" t="s">
        <v>59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35</v>
      </c>
      <c r="M33" s="32" t="s">
        <v>36</v>
      </c>
      <c r="N33" s="32"/>
      <c r="O33" s="10"/>
      <c r="P33" s="10" t="s">
        <v>17</v>
      </c>
      <c r="Q33" s="32" t="s">
        <v>46</v>
      </c>
      <c r="R33" s="32" t="s">
        <v>47</v>
      </c>
      <c r="S33" s="32" t="s">
        <v>48</v>
      </c>
      <c r="T33" s="32" t="s">
        <v>59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35</v>
      </c>
      <c r="AB33" s="32" t="s">
        <v>36</v>
      </c>
      <c r="AC33" s="32"/>
      <c r="AD33" s="32"/>
    </row>
    <row r="34" spans="1:30" ht="15">
      <c r="A34" s="34">
        <v>-12</v>
      </c>
      <c r="B34">
        <v>1.0500000000000001E-2</v>
      </c>
      <c r="C34"/>
      <c r="D34" s="68"/>
      <c r="E34"/>
      <c r="F34"/>
      <c r="G34"/>
      <c r="H34"/>
      <c r="I34"/>
      <c r="J34"/>
      <c r="K34"/>
      <c r="L34"/>
      <c r="M34"/>
      <c r="O34" s="34">
        <v>-12.3487085821672</v>
      </c>
      <c r="P34" s="34">
        <v>-12</v>
      </c>
      <c r="Q34">
        <v>1.9E-2</v>
      </c>
      <c r="R34"/>
      <c r="S34">
        <v>9.7999999999999997E-3</v>
      </c>
      <c r="T34"/>
      <c r="U34"/>
      <c r="V34"/>
      <c r="W34"/>
      <c r="X34"/>
      <c r="Y34"/>
      <c r="Z34"/>
      <c r="AA34"/>
      <c r="AB34"/>
    </row>
    <row r="35" spans="1:30" ht="15">
      <c r="A35" s="34">
        <v>-10</v>
      </c>
      <c r="B35">
        <v>0.14199999999999999</v>
      </c>
      <c r="C35"/>
      <c r="D35" s="68">
        <v>0.14000000000000001</v>
      </c>
      <c r="E35"/>
      <c r="F35"/>
      <c r="G35"/>
      <c r="H35"/>
      <c r="I35"/>
      <c r="J35"/>
      <c r="K35"/>
      <c r="L35"/>
      <c r="M35"/>
      <c r="O35" s="34">
        <v>-10.348708582167202</v>
      </c>
      <c r="P35" s="34">
        <v>-10</v>
      </c>
      <c r="Q35">
        <v>0.18</v>
      </c>
      <c r="R35"/>
      <c r="S35">
        <v>9.6000000000000002E-2</v>
      </c>
      <c r="T35"/>
      <c r="U35"/>
      <c r="V35"/>
      <c r="W35"/>
      <c r="X35"/>
      <c r="Y35"/>
      <c r="Z35"/>
      <c r="AA35"/>
      <c r="AB35"/>
    </row>
    <row r="36" spans="1:30" ht="15">
      <c r="A36" s="34">
        <v>-8</v>
      </c>
      <c r="B36">
        <v>0.47399999999999998</v>
      </c>
      <c r="C36" s="8">
        <v>0.34861999999999999</v>
      </c>
      <c r="D36" s="68">
        <v>0.51</v>
      </c>
      <c r="E36"/>
      <c r="F36"/>
      <c r="G36"/>
      <c r="H36"/>
      <c r="I36"/>
      <c r="J36"/>
      <c r="K36"/>
      <c r="L36"/>
      <c r="M36"/>
      <c r="O36" s="34">
        <v>-8.3487085821672</v>
      </c>
      <c r="P36" s="34">
        <v>-8</v>
      </c>
      <c r="Q36">
        <v>0.52900000000000003</v>
      </c>
      <c r="R36" s="8">
        <v>0.38440000000000002</v>
      </c>
      <c r="S36">
        <v>0.44400000000000001</v>
      </c>
      <c r="T36"/>
      <c r="U36"/>
      <c r="V36"/>
      <c r="W36"/>
      <c r="X36"/>
      <c r="Y36"/>
      <c r="Z36"/>
      <c r="AA36"/>
      <c r="AB36"/>
    </row>
    <row r="37" spans="1:30" ht="15">
      <c r="A37" s="34">
        <v>-6</v>
      </c>
      <c r="B37">
        <v>0.88</v>
      </c>
      <c r="C37" s="8">
        <v>0.72282999999999997</v>
      </c>
      <c r="D37" s="68">
        <v>0.9</v>
      </c>
      <c r="E37"/>
      <c r="F37"/>
      <c r="G37"/>
      <c r="H37"/>
      <c r="I37"/>
      <c r="J37"/>
      <c r="K37"/>
      <c r="L37"/>
      <c r="M37"/>
      <c r="O37" s="34">
        <v>-6.3487085821672</v>
      </c>
      <c r="P37" s="34">
        <v>-6</v>
      </c>
      <c r="Q37">
        <v>0.92</v>
      </c>
      <c r="R37" s="8">
        <v>0.76734999999999998</v>
      </c>
      <c r="S37">
        <v>0.877</v>
      </c>
      <c r="T37"/>
      <c r="U37"/>
      <c r="V37"/>
      <c r="W37"/>
      <c r="X37"/>
      <c r="Y37"/>
      <c r="Z37"/>
      <c r="AA37"/>
      <c r="AB37"/>
    </row>
    <row r="38" spans="1:30" ht="15">
      <c r="A38" s="34">
        <v>-4</v>
      </c>
      <c r="B38">
        <v>1.25</v>
      </c>
      <c r="C38" s="8">
        <v>1.1473</v>
      </c>
      <c r="D38" s="68">
        <v>1.28</v>
      </c>
      <c r="E38"/>
      <c r="F38"/>
      <c r="G38"/>
      <c r="H38"/>
      <c r="I38"/>
      <c r="J38"/>
      <c r="K38"/>
      <c r="L38"/>
      <c r="M38"/>
      <c r="O38" s="34">
        <v>-4.3487085821672</v>
      </c>
      <c r="P38" s="34">
        <v>-4</v>
      </c>
      <c r="Q38">
        <v>1.3</v>
      </c>
      <c r="R38" s="8">
        <v>1.1960999999999999</v>
      </c>
      <c r="S38">
        <v>1.32</v>
      </c>
      <c r="T38"/>
      <c r="U38"/>
      <c r="V38"/>
      <c r="W38"/>
      <c r="X38"/>
      <c r="Y38"/>
      <c r="Z38"/>
      <c r="AA38"/>
      <c r="AB38"/>
    </row>
    <row r="39" spans="1:30" ht="15">
      <c r="A39" s="34">
        <v>-2</v>
      </c>
      <c r="B39">
        <v>1.71</v>
      </c>
      <c r="C39" s="8">
        <v>1.6520999999999999</v>
      </c>
      <c r="D39" s="68">
        <v>1.72</v>
      </c>
      <c r="E39">
        <v>1.8220000000000001</v>
      </c>
      <c r="F39"/>
      <c r="G39"/>
      <c r="H39"/>
      <c r="I39"/>
      <c r="J39"/>
      <c r="K39"/>
      <c r="L39"/>
      <c r="M39"/>
      <c r="O39" s="34">
        <v>-2.3487085821671991</v>
      </c>
      <c r="P39" s="34">
        <v>-2</v>
      </c>
      <c r="Q39">
        <v>1.77</v>
      </c>
      <c r="R39" s="8">
        <v>1.7061999999999999</v>
      </c>
      <c r="S39">
        <v>1.83</v>
      </c>
      <c r="T39">
        <v>1.6</v>
      </c>
      <c r="U39"/>
      <c r="V39"/>
      <c r="W39"/>
      <c r="X39"/>
      <c r="Y39"/>
      <c r="Z39"/>
      <c r="AA39"/>
      <c r="AB39"/>
    </row>
    <row r="40" spans="1:30" ht="15">
      <c r="A40" s="34">
        <v>0</v>
      </c>
      <c r="B40">
        <v>2.12</v>
      </c>
      <c r="C40" s="8">
        <v>2.1324000000000001</v>
      </c>
      <c r="D40" s="68">
        <v>2.15</v>
      </c>
      <c r="E40">
        <v>2.1640000000000001</v>
      </c>
      <c r="F40"/>
      <c r="G40"/>
      <c r="H40"/>
      <c r="I40"/>
      <c r="J40"/>
      <c r="K40"/>
      <c r="L40"/>
      <c r="M40"/>
      <c r="O40" s="34">
        <v>-0.3487085821671998</v>
      </c>
      <c r="P40" s="34">
        <v>0</v>
      </c>
      <c r="Q40">
        <v>2.1800000000000002</v>
      </c>
      <c r="R40" s="8">
        <v>2.1722000000000001</v>
      </c>
      <c r="S40">
        <v>2.2400000000000002</v>
      </c>
      <c r="T40">
        <v>2.028</v>
      </c>
      <c r="U40"/>
      <c r="V40"/>
      <c r="W40"/>
      <c r="X40"/>
      <c r="Y40"/>
      <c r="Z40"/>
      <c r="AA40"/>
      <c r="AB40"/>
    </row>
    <row r="41" spans="1:30" ht="15">
      <c r="A41" s="34">
        <v>2</v>
      </c>
      <c r="B41">
        <v>2.36</v>
      </c>
      <c r="C41" s="8">
        <v>2.3515000000000001</v>
      </c>
      <c r="D41" s="68">
        <v>2.37</v>
      </c>
      <c r="E41">
        <v>2.335</v>
      </c>
      <c r="F41"/>
      <c r="G41"/>
      <c r="H41"/>
      <c r="I41"/>
      <c r="J41"/>
      <c r="K41"/>
      <c r="L41"/>
      <c r="M41"/>
      <c r="O41" s="34">
        <v>1.6512914178328013</v>
      </c>
      <c r="P41" s="34">
        <v>2</v>
      </c>
      <c r="Q41">
        <v>2.37</v>
      </c>
      <c r="R41" s="8">
        <v>2.3643999999999998</v>
      </c>
      <c r="S41">
        <v>2.38</v>
      </c>
      <c r="T41">
        <v>2.2650000000000001</v>
      </c>
      <c r="U41"/>
      <c r="V41"/>
      <c r="W41"/>
      <c r="X41"/>
      <c r="Y41"/>
      <c r="Z41"/>
      <c r="AA41"/>
      <c r="AB41"/>
    </row>
    <row r="42" spans="1:30" ht="15">
      <c r="A42" s="34">
        <v>4</v>
      </c>
      <c r="B42">
        <v>2.42</v>
      </c>
      <c r="C42" s="8">
        <v>2.4083999999999999</v>
      </c>
      <c r="D42" s="68">
        <v>2.42</v>
      </c>
      <c r="E42">
        <v>2.411</v>
      </c>
      <c r="F42"/>
      <c r="G42"/>
      <c r="H42"/>
      <c r="I42"/>
      <c r="J42"/>
      <c r="K42"/>
      <c r="L42"/>
      <c r="M42"/>
      <c r="O42" s="34">
        <v>3.6512914178328004</v>
      </c>
      <c r="P42" s="34">
        <v>4</v>
      </c>
      <c r="Q42">
        <v>2.42</v>
      </c>
      <c r="R42" s="8">
        <v>2.4121999999999999</v>
      </c>
      <c r="S42">
        <v>2.4239999999999999</v>
      </c>
      <c r="T42">
        <v>2.3740000000000001</v>
      </c>
      <c r="U42"/>
      <c r="V42"/>
      <c r="W42"/>
      <c r="X42"/>
      <c r="Y42"/>
      <c r="Z42"/>
      <c r="AA42"/>
      <c r="AB42"/>
    </row>
    <row r="43" spans="1:30" ht="15">
      <c r="A43" s="34">
        <v>6</v>
      </c>
      <c r="B43">
        <v>2.4300000000000002</v>
      </c>
      <c r="C43" s="8">
        <v>2.4241000000000001</v>
      </c>
      <c r="D43" s="68">
        <v>2.42</v>
      </c>
      <c r="E43">
        <v>2.423</v>
      </c>
      <c r="F43"/>
      <c r="G43"/>
      <c r="H43"/>
      <c r="I43"/>
      <c r="J43"/>
      <c r="K43"/>
      <c r="L43"/>
      <c r="M43"/>
      <c r="O43" s="34">
        <v>5.6512914178328009</v>
      </c>
      <c r="P43" s="34">
        <v>6</v>
      </c>
      <c r="Q43">
        <v>2.4300000000000002</v>
      </c>
      <c r="R43" s="8">
        <v>2.4245000000000001</v>
      </c>
      <c r="S43">
        <v>2.4256000000000002</v>
      </c>
      <c r="T43">
        <v>2.4209999999999998</v>
      </c>
      <c r="U43"/>
      <c r="V43"/>
      <c r="W43"/>
      <c r="X43"/>
      <c r="Y43"/>
      <c r="Z43"/>
      <c r="AA43"/>
      <c r="AB43"/>
    </row>
    <row r="44" spans="1:30" ht="15">
      <c r="A44" s="12">
        <v>8</v>
      </c>
      <c r="B44">
        <v>2.4300000000000002</v>
      </c>
      <c r="C44"/>
      <c r="D44" s="68">
        <v>2.4300000000000002</v>
      </c>
      <c r="E44"/>
      <c r="F44"/>
      <c r="G44"/>
      <c r="H44"/>
      <c r="I44"/>
      <c r="J44"/>
      <c r="K44"/>
      <c r="L44"/>
      <c r="M44"/>
      <c r="O44" s="12">
        <v>7.6512914178328</v>
      </c>
      <c r="P44" s="12">
        <v>8</v>
      </c>
      <c r="Q44">
        <v>2.4300000000000002</v>
      </c>
      <c r="R44"/>
      <c r="S44">
        <v>2.4256000000000002</v>
      </c>
      <c r="T44"/>
      <c r="U44"/>
      <c r="V44"/>
      <c r="W44"/>
      <c r="X44"/>
      <c r="Y44"/>
      <c r="Z44"/>
      <c r="AA44"/>
      <c r="AB44"/>
    </row>
    <row r="45" spans="1:30" ht="15">
      <c r="A45" s="12">
        <v>10</v>
      </c>
      <c r="B45">
        <v>2.4300000000000002</v>
      </c>
      <c r="C45"/>
      <c r="D45" s="68">
        <v>2.4300000000000002</v>
      </c>
      <c r="E45"/>
      <c r="F45"/>
      <c r="G45"/>
      <c r="H45"/>
      <c r="I45"/>
      <c r="J45"/>
      <c r="K45"/>
      <c r="L45"/>
      <c r="M45"/>
      <c r="O45" s="12">
        <v>9.6512914178328035</v>
      </c>
      <c r="P45" s="12">
        <v>10</v>
      </c>
      <c r="Q45">
        <v>2.4300000000000002</v>
      </c>
      <c r="R45"/>
      <c r="S45">
        <v>2.4256000000000002</v>
      </c>
      <c r="T45"/>
      <c r="U45"/>
      <c r="V45"/>
      <c r="W45"/>
      <c r="X45"/>
      <c r="Y45"/>
      <c r="Z45"/>
      <c r="AA45"/>
      <c r="AB45"/>
    </row>
    <row r="46" spans="1:30" ht="15">
      <c r="A46" s="12">
        <v>12</v>
      </c>
      <c r="B46"/>
      <c r="C46"/>
      <c r="D46" s="68"/>
      <c r="E46"/>
      <c r="F46"/>
      <c r="G46"/>
      <c r="H46"/>
      <c r="I46"/>
      <c r="J46"/>
      <c r="K46"/>
      <c r="L46"/>
      <c r="M46"/>
      <c r="O46" s="12">
        <v>11.6512914178328</v>
      </c>
      <c r="P46" s="12">
        <v>12</v>
      </c>
      <c r="Q46"/>
      <c r="R46"/>
      <c r="S46"/>
      <c r="T46"/>
      <c r="U46"/>
      <c r="V46"/>
      <c r="W46"/>
      <c r="X46"/>
      <c r="Y46"/>
      <c r="Z46"/>
      <c r="AA46"/>
      <c r="AB46"/>
    </row>
    <row r="47" spans="1:30" ht="15">
      <c r="A47" s="12"/>
      <c r="B47"/>
      <c r="C47"/>
      <c r="D47" s="68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70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-0.60792828637577023</v>
      </c>
      <c r="C49" s="3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-0.26401254068254842</v>
      </c>
      <c r="D49" s="71">
        <f t="shared" si="0"/>
        <v>-0.37561341051187558</v>
      </c>
      <c r="E49" s="31">
        <f t="shared" si="0"/>
        <v>-0.56269470777365171</v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-0.88402069859660881</v>
      </c>
      <c r="R49" s="31">
        <f t="shared" ref="R49:AB49" si="1"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-0.43218703937381697</v>
      </c>
      <c r="S49" s="31">
        <f t="shared" si="1"/>
        <v>-0.82029996357707335</v>
      </c>
      <c r="T49" s="31">
        <f t="shared" si="1"/>
        <v>0.29875503379092117</v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75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opLeftCell="A25" zoomScale="80" zoomScaleNormal="80" workbookViewId="0">
      <selection activeCell="Q49" sqref="Q49"/>
    </sheetView>
  </sheetViews>
  <sheetFormatPr defaultColWidth="9" defaultRowHeight="12.75"/>
  <cols>
    <col min="1" max="2" width="7.28515625" style="34" customWidth="1"/>
    <col min="3" max="4" width="7.28515625" style="2" customWidth="1"/>
    <col min="5" max="17" width="7.28515625" style="34" customWidth="1"/>
    <col min="18" max="16384" width="9" style="34"/>
  </cols>
  <sheetData>
    <row r="1" spans="1:21" ht="15">
      <c r="A1" s="29"/>
      <c r="B1" s="33"/>
      <c r="C1" s="15"/>
      <c r="D1" s="15"/>
      <c r="E1" s="33"/>
      <c r="F1" s="33"/>
      <c r="G1" s="33"/>
      <c r="H1" s="33" t="s">
        <v>14</v>
      </c>
      <c r="I1" s="58">
        <v>2.7456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0.62205287093025863</v>
      </c>
      <c r="C5" s="8">
        <f>STDEV(B49:M49)</f>
        <v>0.31696962774385234</v>
      </c>
      <c r="D5" s="8">
        <f>ABS(MIN(B49:M49)-MAX(B49:M49))</f>
        <v>0.67571583791430934</v>
      </c>
      <c r="I5" s="30">
        <f>B5-R5</f>
        <v>2.0861001402725088</v>
      </c>
      <c r="Q5" s="7">
        <v>0.85</v>
      </c>
      <c r="R5" s="30">
        <f>AVERAGE(Q48:AB49)</f>
        <v>-1.4640472693422502</v>
      </c>
      <c r="S5" s="8">
        <f>STDEV(Q49:AB49)</f>
        <v>1.3699553594477645</v>
      </c>
      <c r="T5" s="8">
        <f>ABS(MIN(Q49:AB49)-MAX(Q49:AB49))</f>
        <v>2.8269355519971517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46</v>
      </c>
      <c r="C33" s="32" t="s">
        <v>47</v>
      </c>
      <c r="D33" s="72" t="s">
        <v>60</v>
      </c>
      <c r="E33" s="32" t="s">
        <v>59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35</v>
      </c>
      <c r="M33" s="32" t="s">
        <v>36</v>
      </c>
      <c r="N33" s="32"/>
      <c r="O33" s="10"/>
      <c r="P33" s="10" t="s">
        <v>17</v>
      </c>
      <c r="Q33" s="32" t="s">
        <v>46</v>
      </c>
      <c r="R33" s="32" t="s">
        <v>47</v>
      </c>
      <c r="S33" s="32" t="s">
        <v>48</v>
      </c>
      <c r="T33" s="32" t="s">
        <v>59</v>
      </c>
      <c r="U33" s="32" t="s">
        <v>61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35</v>
      </c>
      <c r="AB33" s="32" t="s">
        <v>36</v>
      </c>
      <c r="AC33" s="32"/>
      <c r="AD33" s="32"/>
    </row>
    <row r="34" spans="1:30" ht="15">
      <c r="A34" s="34">
        <v>-12</v>
      </c>
      <c r="B34">
        <v>1.2800000000000001E-2</v>
      </c>
      <c r="C34" s="62">
        <v>3.5544000000000001E-3</v>
      </c>
      <c r="D34" s="68">
        <v>0.02</v>
      </c>
      <c r="E34">
        <v>4.1300000000000003E-2</v>
      </c>
      <c r="F34"/>
      <c r="G34"/>
      <c r="H34"/>
      <c r="I34"/>
      <c r="J34"/>
      <c r="K34"/>
      <c r="L34"/>
      <c r="M34"/>
      <c r="O34" s="34">
        <v>-12.43</v>
      </c>
      <c r="P34" s="34">
        <v>-12</v>
      </c>
      <c r="Q34">
        <v>0.61</v>
      </c>
      <c r="R34" s="63">
        <v>1.3696E-2</v>
      </c>
      <c r="S34" s="68">
        <v>0.27</v>
      </c>
      <c r="T34">
        <v>0.21590000000000001</v>
      </c>
      <c r="U34"/>
      <c r="V34"/>
      <c r="W34"/>
      <c r="X34"/>
      <c r="Y34"/>
      <c r="Z34"/>
      <c r="AA34"/>
      <c r="AB34"/>
    </row>
    <row r="35" spans="1:30" ht="15">
      <c r="A35" s="34">
        <v>-10</v>
      </c>
      <c r="B35">
        <v>0.129</v>
      </c>
      <c r="C35" s="62">
        <v>9.1495999999999994E-2</v>
      </c>
      <c r="D35" s="68">
        <v>0.25</v>
      </c>
      <c r="E35">
        <v>0.193</v>
      </c>
      <c r="F35"/>
      <c r="G35"/>
      <c r="H35"/>
      <c r="I35"/>
      <c r="J35"/>
      <c r="K35"/>
      <c r="L35"/>
      <c r="M35"/>
      <c r="O35" s="34">
        <v>-10.43</v>
      </c>
      <c r="P35" s="34">
        <v>-10</v>
      </c>
      <c r="Q35">
        <v>0.94099999999999995</v>
      </c>
      <c r="R35" s="63">
        <v>0.18415999999999999</v>
      </c>
      <c r="S35" s="68">
        <v>0.65</v>
      </c>
      <c r="T35">
        <v>0.6038</v>
      </c>
      <c r="U35"/>
      <c r="V35"/>
      <c r="W35"/>
      <c r="X35"/>
      <c r="Y35"/>
      <c r="Z35"/>
      <c r="AA35"/>
      <c r="AB35"/>
    </row>
    <row r="36" spans="1:30" ht="15">
      <c r="A36" s="34">
        <v>-8</v>
      </c>
      <c r="B36">
        <v>0.57399999999999995</v>
      </c>
      <c r="C36" s="62">
        <v>0.41782999999999998</v>
      </c>
      <c r="D36" s="68">
        <v>0.7</v>
      </c>
      <c r="E36">
        <v>0.57279999999999998</v>
      </c>
      <c r="F36"/>
      <c r="G36"/>
      <c r="H36"/>
      <c r="I36"/>
      <c r="J36"/>
      <c r="K36"/>
      <c r="L36"/>
      <c r="M36"/>
      <c r="O36" s="34">
        <v>-8.43</v>
      </c>
      <c r="P36" s="34">
        <v>-8</v>
      </c>
      <c r="Q36">
        <v>1.24</v>
      </c>
      <c r="R36" s="64">
        <v>0.71052000000000004</v>
      </c>
      <c r="S36" s="68">
        <v>1.02</v>
      </c>
      <c r="T36">
        <v>1.0649999999999999</v>
      </c>
      <c r="U36"/>
      <c r="V36"/>
      <c r="W36"/>
      <c r="X36"/>
      <c r="Y36"/>
      <c r="Z36"/>
      <c r="AA36"/>
      <c r="AB36"/>
    </row>
    <row r="37" spans="1:30" ht="15">
      <c r="A37" s="34">
        <v>-6</v>
      </c>
      <c r="B37">
        <v>0.99399999999999999</v>
      </c>
      <c r="C37" s="62">
        <v>0.85370000000000001</v>
      </c>
      <c r="D37" s="68">
        <v>1.05</v>
      </c>
      <c r="E37">
        <v>0.97060000000000002</v>
      </c>
      <c r="F37"/>
      <c r="G37"/>
      <c r="H37"/>
      <c r="I37"/>
      <c r="J37"/>
      <c r="K37"/>
      <c r="L37"/>
      <c r="M37"/>
      <c r="O37" s="34">
        <v>-6.43</v>
      </c>
      <c r="P37" s="34">
        <v>-6</v>
      </c>
      <c r="Q37">
        <v>1.54</v>
      </c>
      <c r="R37" s="64">
        <v>1.3393999999999999</v>
      </c>
      <c r="S37" s="68">
        <v>1.3</v>
      </c>
      <c r="T37">
        <v>1.3560000000000001</v>
      </c>
      <c r="U37"/>
      <c r="V37"/>
      <c r="W37"/>
      <c r="X37"/>
      <c r="Y37"/>
      <c r="Z37"/>
      <c r="AA37"/>
      <c r="AB37"/>
    </row>
    <row r="38" spans="1:30" ht="15">
      <c r="A38" s="34">
        <v>-4</v>
      </c>
      <c r="B38">
        <v>1.32</v>
      </c>
      <c r="C38" s="62">
        <v>1.194</v>
      </c>
      <c r="D38" s="68">
        <v>1.38</v>
      </c>
      <c r="E38">
        <v>1.385</v>
      </c>
      <c r="F38"/>
      <c r="G38"/>
      <c r="H38"/>
      <c r="I38"/>
      <c r="J38"/>
      <c r="K38"/>
      <c r="L38"/>
      <c r="M38"/>
      <c r="O38" s="34">
        <v>-4.43</v>
      </c>
      <c r="P38" s="34">
        <v>-4</v>
      </c>
      <c r="Q38">
        <v>2.0099999999999998</v>
      </c>
      <c r="R38" s="64">
        <v>1.9240999999999999</v>
      </c>
      <c r="S38" s="68">
        <v>1.66</v>
      </c>
      <c r="T38">
        <v>1.7090000000000001</v>
      </c>
      <c r="U38"/>
      <c r="V38"/>
      <c r="W38"/>
      <c r="X38"/>
      <c r="Y38"/>
      <c r="Z38"/>
      <c r="AA38"/>
      <c r="AB38"/>
    </row>
    <row r="39" spans="1:30" ht="15">
      <c r="A39" s="34">
        <v>-2</v>
      </c>
      <c r="B39">
        <v>1.69</v>
      </c>
      <c r="C39" s="62">
        <v>1.6244000000000001</v>
      </c>
      <c r="D39" s="68">
        <v>1.76</v>
      </c>
      <c r="E39">
        <v>1.8460000000000001</v>
      </c>
      <c r="F39"/>
      <c r="G39"/>
      <c r="H39"/>
      <c r="I39"/>
      <c r="J39"/>
      <c r="K39"/>
      <c r="L39"/>
      <c r="M39"/>
      <c r="O39" s="34">
        <v>-2.4300000000000002</v>
      </c>
      <c r="P39" s="34">
        <v>-2</v>
      </c>
      <c r="Q39">
        <v>2.48</v>
      </c>
      <c r="R39" s="64">
        <v>2.3895</v>
      </c>
      <c r="S39" s="68">
        <v>2</v>
      </c>
      <c r="T39">
        <v>2.1</v>
      </c>
      <c r="U39"/>
      <c r="V39"/>
      <c r="W39"/>
      <c r="X39"/>
      <c r="Y39"/>
      <c r="Z39"/>
      <c r="AA39"/>
      <c r="AB39"/>
    </row>
    <row r="40" spans="1:30" ht="15">
      <c r="A40" s="34">
        <v>0</v>
      </c>
      <c r="B40">
        <v>2.16</v>
      </c>
      <c r="C40" s="62">
        <v>2.1861000000000002</v>
      </c>
      <c r="D40" s="68">
        <v>2.1800000000000002</v>
      </c>
      <c r="E40">
        <v>2.306</v>
      </c>
      <c r="F40"/>
      <c r="G40"/>
      <c r="H40"/>
      <c r="I40"/>
      <c r="J40"/>
      <c r="K40"/>
      <c r="L40"/>
      <c r="M40"/>
      <c r="O40" s="34">
        <v>-0.43</v>
      </c>
      <c r="P40" s="34">
        <v>0</v>
      </c>
      <c r="Q40">
        <v>2.68</v>
      </c>
      <c r="R40" s="64">
        <v>2.6432000000000002</v>
      </c>
      <c r="S40" s="68">
        <v>2.37</v>
      </c>
      <c r="T40">
        <v>2.4060000000000001</v>
      </c>
      <c r="U40"/>
      <c r="V40"/>
      <c r="W40"/>
      <c r="X40"/>
      <c r="Y40"/>
      <c r="Z40"/>
      <c r="AA40"/>
      <c r="AB40"/>
    </row>
    <row r="41" spans="1:30" ht="15">
      <c r="A41" s="34">
        <v>2</v>
      </c>
      <c r="B41">
        <v>2.54</v>
      </c>
      <c r="C41" s="62">
        <v>2.5470999999999999</v>
      </c>
      <c r="D41" s="68">
        <v>2.54</v>
      </c>
      <c r="E41">
        <v>2.5760000000000001</v>
      </c>
      <c r="F41"/>
      <c r="G41"/>
      <c r="H41"/>
      <c r="I41"/>
      <c r="J41"/>
      <c r="K41"/>
      <c r="L41"/>
      <c r="M41"/>
      <c r="O41" s="34">
        <v>1.57</v>
      </c>
      <c r="P41" s="34">
        <v>2</v>
      </c>
      <c r="Q41">
        <v>2.74</v>
      </c>
      <c r="R41" s="65">
        <v>2.7246000000000001</v>
      </c>
      <c r="S41" s="68">
        <v>2.62</v>
      </c>
      <c r="T41">
        <v>2.5760000000000001</v>
      </c>
      <c r="U41"/>
      <c r="V41"/>
      <c r="W41"/>
      <c r="X41"/>
      <c r="Y41"/>
      <c r="Z41"/>
      <c r="AA41"/>
      <c r="AB41"/>
    </row>
    <row r="42" spans="1:30" ht="15">
      <c r="A42" s="34">
        <v>4</v>
      </c>
      <c r="B42">
        <v>2.71</v>
      </c>
      <c r="C42" s="62">
        <v>2.7040999999999999</v>
      </c>
      <c r="D42" s="68">
        <v>2.7</v>
      </c>
      <c r="E42"/>
      <c r="F42"/>
      <c r="G42"/>
      <c r="H42"/>
      <c r="I42"/>
      <c r="J42"/>
      <c r="K42"/>
      <c r="L42"/>
      <c r="M42"/>
      <c r="O42" s="34">
        <v>3.57</v>
      </c>
      <c r="P42" s="34">
        <v>4</v>
      </c>
      <c r="Q42">
        <v>2.75</v>
      </c>
      <c r="R42" s="65">
        <v>2.7437</v>
      </c>
      <c r="S42" s="68">
        <v>2.71</v>
      </c>
      <c r="T42"/>
      <c r="U42"/>
      <c r="V42"/>
      <c r="W42"/>
      <c r="X42"/>
      <c r="Y42"/>
      <c r="Z42"/>
      <c r="AA42"/>
      <c r="AB42"/>
    </row>
    <row r="43" spans="1:30" ht="15">
      <c r="A43" s="34">
        <v>6</v>
      </c>
      <c r="B43">
        <v>2.74</v>
      </c>
      <c r="C43" s="62">
        <v>2.7408000000000001</v>
      </c>
      <c r="D43" s="68">
        <v>2.74</v>
      </c>
      <c r="E43"/>
      <c r="F43"/>
      <c r="G43"/>
      <c r="H43"/>
      <c r="I43"/>
      <c r="J43"/>
      <c r="K43"/>
      <c r="L43"/>
      <c r="M43"/>
      <c r="O43" s="34">
        <v>5.57</v>
      </c>
      <c r="P43" s="34">
        <v>6</v>
      </c>
      <c r="Q43">
        <v>2.75</v>
      </c>
      <c r="R43" s="65">
        <v>2.7456</v>
      </c>
      <c r="S43" s="68">
        <v>2.74</v>
      </c>
      <c r="T43"/>
      <c r="U43"/>
      <c r="V43"/>
      <c r="W43"/>
      <c r="X43"/>
      <c r="Y43"/>
      <c r="Z43"/>
      <c r="AA43"/>
      <c r="AB43"/>
    </row>
    <row r="44" spans="1:30" ht="15">
      <c r="A44" s="12">
        <v>8</v>
      </c>
      <c r="B44"/>
      <c r="C44"/>
      <c r="D44" s="68"/>
      <c r="E44"/>
      <c r="F44"/>
      <c r="G44"/>
      <c r="H44"/>
      <c r="I44"/>
      <c r="J44"/>
      <c r="K44"/>
      <c r="L44"/>
      <c r="M44"/>
      <c r="O44" s="12">
        <v>7.57</v>
      </c>
      <c r="P44" s="12">
        <v>8</v>
      </c>
      <c r="Q44"/>
      <c r="R44"/>
      <c r="S44" s="68">
        <v>2.7456</v>
      </c>
      <c r="T44"/>
      <c r="U44"/>
      <c r="V44"/>
      <c r="W44"/>
      <c r="X44"/>
      <c r="Y44"/>
      <c r="Z44"/>
      <c r="AA44"/>
      <c r="AB44"/>
    </row>
    <row r="45" spans="1:30" ht="15">
      <c r="A45" s="12">
        <v>10</v>
      </c>
      <c r="B45"/>
      <c r="C45"/>
      <c r="D45" s="68"/>
      <c r="E45"/>
      <c r="F45"/>
      <c r="G45"/>
      <c r="H45"/>
      <c r="I45"/>
      <c r="J45"/>
      <c r="K45"/>
      <c r="L45"/>
      <c r="M45"/>
      <c r="O45" s="12">
        <v>9.57</v>
      </c>
      <c r="P45" s="12">
        <v>10</v>
      </c>
      <c r="Q45"/>
      <c r="R45"/>
      <c r="S45" s="68">
        <v>2.7456</v>
      </c>
      <c r="T45"/>
      <c r="U45"/>
      <c r="V45"/>
      <c r="W45"/>
      <c r="X45"/>
      <c r="Y45"/>
      <c r="Z45"/>
      <c r="AA45"/>
      <c r="AB45"/>
    </row>
    <row r="46" spans="1:30" ht="15">
      <c r="A46" s="12">
        <v>12</v>
      </c>
      <c r="B46"/>
      <c r="C46"/>
      <c r="D46" s="68"/>
      <c r="E46"/>
      <c r="F46"/>
      <c r="G46"/>
      <c r="H46"/>
      <c r="I46"/>
      <c r="J46"/>
      <c r="K46"/>
      <c r="L46"/>
      <c r="M46"/>
      <c r="O46" s="12">
        <v>11.57</v>
      </c>
      <c r="P46" s="12">
        <v>12</v>
      </c>
      <c r="Q46"/>
      <c r="R46"/>
      <c r="S46" s="68">
        <v>2.7456</v>
      </c>
      <c r="T46"/>
      <c r="U46"/>
      <c r="V46"/>
      <c r="W46"/>
      <c r="X46"/>
      <c r="Y46"/>
      <c r="Z46"/>
      <c r="AA46"/>
      <c r="AB46"/>
    </row>
    <row r="47" spans="1:30" ht="15">
      <c r="A47" s="12"/>
      <c r="B47"/>
      <c r="C47"/>
      <c r="D47" s="68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 s="68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70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70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0.52488653647522843</v>
      </c>
      <c r="C49" s="3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0.85531456501007086</v>
      </c>
      <c r="D49" s="71">
        <f t="shared" si="0"/>
        <v>0.89186311007502239</v>
      </c>
      <c r="E49" s="31">
        <f t="shared" si="0"/>
        <v>0.21614727216071306</v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-3.0084956139295946</v>
      </c>
      <c r="R49" s="31">
        <f t="shared" ref="R49:AB49" si="1"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-2.217918980988689</v>
      </c>
      <c r="S49" s="71">
        <f t="shared" si="1"/>
        <v>-0.1815600619324429</v>
      </c>
      <c r="T49" s="31">
        <f t="shared" si="1"/>
        <v>-0.44821442051827431</v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opLeftCell="A28" zoomScale="80" zoomScaleNormal="80" workbookViewId="0">
      <selection activeCell="S34" sqref="S34:S46"/>
    </sheetView>
  </sheetViews>
  <sheetFormatPr defaultColWidth="9" defaultRowHeight="12.75"/>
  <cols>
    <col min="1" max="2" width="7.28515625" style="34" customWidth="1"/>
    <col min="3" max="4" width="7.28515625" style="2" customWidth="1"/>
    <col min="5" max="17" width="7.28515625" style="34" customWidth="1"/>
    <col min="18" max="16384" width="9" style="34"/>
  </cols>
  <sheetData>
    <row r="1" spans="1:21" ht="15">
      <c r="A1" s="29"/>
      <c r="B1" s="33"/>
      <c r="C1" s="15"/>
      <c r="D1" s="15"/>
      <c r="E1" s="33"/>
      <c r="F1" s="33"/>
      <c r="G1" s="33"/>
      <c r="H1" s="33" t="s">
        <v>14</v>
      </c>
      <c r="I1" s="58">
        <v>2.4255999999999998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0.96355469053817322</v>
      </c>
      <c r="C5" s="8">
        <f>STDEV(B49:M49)</f>
        <v>0.53187886629761993</v>
      </c>
      <c r="D5" s="8">
        <f>ABS(MIN(B49:M49)-MAX(B49:M49))</f>
        <v>1.2120157226130566</v>
      </c>
      <c r="I5" s="30">
        <f>B5-R5</f>
        <v>0.25892722934014001</v>
      </c>
      <c r="Q5" s="7">
        <v>0.85</v>
      </c>
      <c r="R5" s="30">
        <f>AVERAGE(Q48:AB49)</f>
        <v>0.70462746119803321</v>
      </c>
      <c r="S5" s="8">
        <f>STDEV(Q49:AB49)</f>
        <v>0.83846980009322225</v>
      </c>
      <c r="T5" s="8">
        <f>ABS(MIN(Q49:AB49)-MAX(Q49:AB49))</f>
        <v>1.7502207701388752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46</v>
      </c>
      <c r="C33" s="32" t="s">
        <v>47</v>
      </c>
      <c r="D33" s="32" t="s">
        <v>48</v>
      </c>
      <c r="E33" s="32" t="s">
        <v>59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35</v>
      </c>
      <c r="M33" s="32" t="s">
        <v>36</v>
      </c>
      <c r="N33" s="32"/>
      <c r="O33" s="10"/>
      <c r="P33" s="10" t="s">
        <v>17</v>
      </c>
      <c r="Q33" s="32" t="s">
        <v>46</v>
      </c>
      <c r="R33" s="32" t="s">
        <v>47</v>
      </c>
      <c r="S33" s="32" t="s">
        <v>48</v>
      </c>
      <c r="T33" s="32" t="s">
        <v>59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35</v>
      </c>
      <c r="AB33" s="32" t="s">
        <v>36</v>
      </c>
      <c r="AC33" s="32"/>
      <c r="AD33" s="32"/>
    </row>
    <row r="34" spans="1:30" ht="15">
      <c r="A34" s="34">
        <v>-12</v>
      </c>
      <c r="B34">
        <v>2.07E-2</v>
      </c>
      <c r="C34"/>
      <c r="D34" s="68">
        <v>0.01</v>
      </c>
      <c r="E34"/>
      <c r="F34"/>
      <c r="G34"/>
      <c r="H34"/>
      <c r="I34"/>
      <c r="J34"/>
      <c r="K34"/>
      <c r="L34"/>
      <c r="M34"/>
      <c r="O34" s="34">
        <v>-12.3487085821672</v>
      </c>
      <c r="P34" s="34">
        <v>-12</v>
      </c>
      <c r="Q34">
        <v>2.8299999999999999E-2</v>
      </c>
      <c r="R34"/>
      <c r="S34">
        <v>5.3E-3</v>
      </c>
      <c r="T34"/>
      <c r="U34"/>
      <c r="V34"/>
      <c r="W34"/>
      <c r="X34"/>
      <c r="Y34"/>
      <c r="Z34"/>
      <c r="AA34"/>
      <c r="AB34"/>
    </row>
    <row r="35" spans="1:30" ht="15">
      <c r="A35" s="34">
        <v>-10</v>
      </c>
      <c r="B35">
        <v>0.156</v>
      </c>
      <c r="C35"/>
      <c r="D35" s="68">
        <v>0.1</v>
      </c>
      <c r="E35"/>
      <c r="F35"/>
      <c r="G35"/>
      <c r="H35"/>
      <c r="I35"/>
      <c r="J35"/>
      <c r="K35"/>
      <c r="L35"/>
      <c r="M35"/>
      <c r="O35" s="34">
        <v>-10.348708582167202</v>
      </c>
      <c r="P35" s="34">
        <v>-10</v>
      </c>
      <c r="Q35">
        <v>0.189</v>
      </c>
      <c r="R35"/>
      <c r="S35">
        <v>4.3999999999999997E-2</v>
      </c>
      <c r="T35"/>
      <c r="U35"/>
      <c r="V35"/>
      <c r="W35"/>
      <c r="X35"/>
      <c r="Y35"/>
      <c r="Z35"/>
      <c r="AA35"/>
      <c r="AB35"/>
    </row>
    <row r="36" spans="1:30" ht="15">
      <c r="A36" s="34">
        <v>-8</v>
      </c>
      <c r="B36">
        <v>0.49</v>
      </c>
      <c r="C36" s="62">
        <v>0.30487999999999998</v>
      </c>
      <c r="D36" s="68">
        <v>0.42</v>
      </c>
      <c r="E36"/>
      <c r="F36"/>
      <c r="G36"/>
      <c r="H36"/>
      <c r="I36"/>
      <c r="J36"/>
      <c r="K36"/>
      <c r="L36"/>
      <c r="M36"/>
      <c r="O36" s="34">
        <v>-8.3487085821672</v>
      </c>
      <c r="P36" s="34">
        <v>-8</v>
      </c>
      <c r="Q36">
        <v>0.53700000000000003</v>
      </c>
      <c r="R36" s="65">
        <v>0.31729000000000002</v>
      </c>
      <c r="S36">
        <v>0.33900000000000002</v>
      </c>
      <c r="T36"/>
      <c r="U36"/>
      <c r="V36"/>
      <c r="W36"/>
      <c r="X36"/>
      <c r="Y36"/>
      <c r="Z36"/>
      <c r="AA36"/>
      <c r="AB36"/>
    </row>
    <row r="37" spans="1:30" ht="15">
      <c r="A37" s="34">
        <v>-6</v>
      </c>
      <c r="B37">
        <v>0.86099999999999999</v>
      </c>
      <c r="C37" s="62">
        <v>0.63924999999999998</v>
      </c>
      <c r="D37" s="68">
        <v>0.82</v>
      </c>
      <c r="E37"/>
      <c r="F37"/>
      <c r="G37"/>
      <c r="H37"/>
      <c r="I37"/>
      <c r="J37"/>
      <c r="K37"/>
      <c r="L37"/>
      <c r="M37"/>
      <c r="O37" s="34">
        <v>-6.3487085821672</v>
      </c>
      <c r="P37" s="34">
        <v>-6</v>
      </c>
      <c r="Q37">
        <v>0.90500000000000003</v>
      </c>
      <c r="R37" s="65">
        <v>0.67471000000000003</v>
      </c>
      <c r="S37">
        <v>0.77600000000000002</v>
      </c>
      <c r="T37"/>
      <c r="U37"/>
      <c r="V37"/>
      <c r="W37"/>
      <c r="X37"/>
      <c r="Y37"/>
      <c r="Z37"/>
      <c r="AA37"/>
      <c r="AB37"/>
    </row>
    <row r="38" spans="1:30" ht="15">
      <c r="A38" s="34">
        <v>-4</v>
      </c>
      <c r="B38">
        <v>1.19</v>
      </c>
      <c r="C38" s="62">
        <v>1.0266999999999999</v>
      </c>
      <c r="D38" s="68">
        <v>1.1499999999999999</v>
      </c>
      <c r="E38">
        <v>1.2649999999999999</v>
      </c>
      <c r="F38"/>
      <c r="G38"/>
      <c r="H38"/>
      <c r="I38"/>
      <c r="J38"/>
      <c r="K38"/>
      <c r="L38"/>
      <c r="M38"/>
      <c r="O38" s="34">
        <v>-4.3487085821672</v>
      </c>
      <c r="P38" s="34">
        <v>-4</v>
      </c>
      <c r="Q38">
        <v>1.24</v>
      </c>
      <c r="R38" s="65">
        <v>1.0693999999999999</v>
      </c>
      <c r="S38">
        <v>1.1000000000000001</v>
      </c>
      <c r="T38">
        <v>1.0640000000000001</v>
      </c>
      <c r="U38"/>
      <c r="V38"/>
      <c r="W38"/>
      <c r="X38"/>
      <c r="Y38"/>
      <c r="Z38"/>
      <c r="AA38"/>
      <c r="AB38"/>
    </row>
    <row r="39" spans="1:30" ht="15">
      <c r="A39" s="34">
        <v>-2</v>
      </c>
      <c r="B39">
        <v>1.58</v>
      </c>
      <c r="C39" s="62">
        <v>1.4449000000000001</v>
      </c>
      <c r="D39" s="68">
        <v>1.51</v>
      </c>
      <c r="E39">
        <v>1.696</v>
      </c>
      <c r="F39"/>
      <c r="G39"/>
      <c r="H39"/>
      <c r="I39"/>
      <c r="J39"/>
      <c r="K39"/>
      <c r="L39"/>
      <c r="M39"/>
      <c r="O39" s="34">
        <v>-2.3487085821671991</v>
      </c>
      <c r="P39" s="34">
        <v>-2</v>
      </c>
      <c r="Q39">
        <v>1.64</v>
      </c>
      <c r="R39" s="65">
        <v>1.4809000000000001</v>
      </c>
      <c r="S39">
        <v>1.55</v>
      </c>
      <c r="T39">
        <v>1.4570000000000001</v>
      </c>
      <c r="U39"/>
      <c r="V39"/>
      <c r="W39"/>
      <c r="X39"/>
      <c r="Y39"/>
      <c r="Z39"/>
      <c r="AA39"/>
      <c r="AB39"/>
    </row>
    <row r="40" spans="1:30" ht="15">
      <c r="A40" s="34">
        <v>0</v>
      </c>
      <c r="B40">
        <v>1.99</v>
      </c>
      <c r="C40" s="62">
        <v>1.8448</v>
      </c>
      <c r="D40" s="68">
        <v>1.88</v>
      </c>
      <c r="E40">
        <v>1.9419999999999999</v>
      </c>
      <c r="F40"/>
      <c r="G40"/>
      <c r="H40"/>
      <c r="I40"/>
      <c r="J40"/>
      <c r="K40"/>
      <c r="L40"/>
      <c r="M40"/>
      <c r="O40" s="34">
        <v>-0.3487085821671998</v>
      </c>
      <c r="P40" s="34">
        <v>0</v>
      </c>
      <c r="Q40">
        <v>2.0299999999999998</v>
      </c>
      <c r="R40" s="65">
        <v>1.9112</v>
      </c>
      <c r="S40">
        <v>2.0499999999999998</v>
      </c>
      <c r="T40">
        <v>1.8129999999999999</v>
      </c>
      <c r="U40"/>
      <c r="V40"/>
      <c r="W40"/>
      <c r="X40"/>
      <c r="Y40"/>
      <c r="Z40"/>
      <c r="AA40"/>
      <c r="AB40"/>
    </row>
    <row r="41" spans="1:30" ht="15">
      <c r="A41" s="34">
        <v>2</v>
      </c>
      <c r="B41">
        <v>2.25</v>
      </c>
      <c r="C41" s="62">
        <v>2.1528</v>
      </c>
      <c r="D41" s="68">
        <v>2.1800000000000002</v>
      </c>
      <c r="E41">
        <v>2.206</v>
      </c>
      <c r="F41"/>
      <c r="G41"/>
      <c r="H41"/>
      <c r="I41"/>
      <c r="J41"/>
      <c r="K41"/>
      <c r="L41"/>
      <c r="M41"/>
      <c r="O41" s="34">
        <v>1.6512914178328013</v>
      </c>
      <c r="P41" s="34">
        <v>2</v>
      </c>
      <c r="Q41">
        <v>2.27</v>
      </c>
      <c r="R41" s="65">
        <v>2.1873999999999998</v>
      </c>
      <c r="S41">
        <v>2.34</v>
      </c>
      <c r="T41">
        <v>2.113</v>
      </c>
      <c r="U41"/>
      <c r="V41"/>
      <c r="W41"/>
      <c r="X41"/>
      <c r="Y41"/>
      <c r="Z41"/>
      <c r="AA41"/>
      <c r="AB41"/>
    </row>
    <row r="42" spans="1:30" ht="15">
      <c r="A42" s="34">
        <v>4</v>
      </c>
      <c r="B42">
        <v>2.38</v>
      </c>
      <c r="C42" s="62">
        <v>2.3325999999999998</v>
      </c>
      <c r="D42" s="68">
        <v>2.36</v>
      </c>
      <c r="E42">
        <v>2.3380000000000001</v>
      </c>
      <c r="F42"/>
      <c r="G42"/>
      <c r="H42"/>
      <c r="I42"/>
      <c r="J42"/>
      <c r="K42"/>
      <c r="L42"/>
      <c r="M42"/>
      <c r="O42" s="34">
        <v>3.6512914178328004</v>
      </c>
      <c r="P42" s="34">
        <v>4</v>
      </c>
      <c r="Q42">
        <v>2.39</v>
      </c>
      <c r="R42" s="65">
        <v>2.3448000000000002</v>
      </c>
      <c r="S42">
        <v>2.42</v>
      </c>
      <c r="T42">
        <v>2.286</v>
      </c>
      <c r="U42"/>
      <c r="V42"/>
      <c r="W42"/>
      <c r="X42"/>
      <c r="Y42"/>
      <c r="Z42"/>
      <c r="AA42"/>
      <c r="AB42"/>
    </row>
    <row r="43" spans="1:30" ht="15">
      <c r="A43" s="34">
        <v>6</v>
      </c>
      <c r="B43">
        <v>2.42</v>
      </c>
      <c r="C43" s="62">
        <v>2.4024999999999999</v>
      </c>
      <c r="D43" s="68">
        <v>2.4</v>
      </c>
      <c r="E43">
        <v>2.3929999999999998</v>
      </c>
      <c r="F43"/>
      <c r="G43"/>
      <c r="H43"/>
      <c r="I43"/>
      <c r="J43"/>
      <c r="K43"/>
      <c r="L43"/>
      <c r="M43"/>
      <c r="O43" s="34">
        <v>5.6512914178328009</v>
      </c>
      <c r="P43" s="34">
        <v>6</v>
      </c>
      <c r="Q43">
        <v>2.42</v>
      </c>
      <c r="R43" s="65">
        <v>2.4055</v>
      </c>
      <c r="S43">
        <v>2.4256000000000002</v>
      </c>
      <c r="T43">
        <v>2.37</v>
      </c>
      <c r="U43"/>
      <c r="V43"/>
      <c r="W43"/>
      <c r="X43"/>
      <c r="Y43"/>
      <c r="Z43"/>
      <c r="AA43"/>
      <c r="AB43"/>
    </row>
    <row r="44" spans="1:30" ht="15">
      <c r="A44" s="12">
        <v>8</v>
      </c>
      <c r="B44">
        <v>2.42</v>
      </c>
      <c r="C44" s="62">
        <v>2.4174000000000002</v>
      </c>
      <c r="D44" s="68">
        <v>2.42</v>
      </c>
      <c r="E44"/>
      <c r="F44"/>
      <c r="G44"/>
      <c r="H44"/>
      <c r="I44"/>
      <c r="J44"/>
      <c r="K44"/>
      <c r="L44"/>
      <c r="M44"/>
      <c r="O44" s="12">
        <v>7.6512914178328</v>
      </c>
      <c r="P44" s="12">
        <v>8</v>
      </c>
      <c r="Q44">
        <v>2.42</v>
      </c>
      <c r="R44" s="62">
        <v>2.4203000000000001</v>
      </c>
      <c r="S44">
        <v>2.4256000000000002</v>
      </c>
      <c r="T44"/>
      <c r="U44"/>
      <c r="V44"/>
      <c r="W44"/>
      <c r="X44"/>
      <c r="Y44"/>
      <c r="Z44"/>
      <c r="AA44"/>
      <c r="AB44"/>
    </row>
    <row r="45" spans="1:30" ht="15">
      <c r="A45" s="12">
        <v>10</v>
      </c>
      <c r="B45">
        <v>2.4300000000000002</v>
      </c>
      <c r="C45" s="62">
        <v>2.4239000000000002</v>
      </c>
      <c r="D45" s="68">
        <v>2.4300000000000002</v>
      </c>
      <c r="E45"/>
      <c r="F45"/>
      <c r="G45"/>
      <c r="H45"/>
      <c r="I45"/>
      <c r="J45"/>
      <c r="K45"/>
      <c r="L45"/>
      <c r="M45"/>
      <c r="O45" s="12">
        <v>9.6512914178328035</v>
      </c>
      <c r="P45" s="12">
        <v>10</v>
      </c>
      <c r="Q45">
        <v>2.4300000000000002</v>
      </c>
      <c r="R45" s="62">
        <v>2.4247000000000001</v>
      </c>
      <c r="S45">
        <v>2.4256000000000002</v>
      </c>
      <c r="T45"/>
      <c r="U45"/>
      <c r="V45"/>
      <c r="W45"/>
      <c r="X45"/>
      <c r="Y45"/>
      <c r="Z45"/>
      <c r="AA45"/>
      <c r="AB45"/>
    </row>
    <row r="46" spans="1:30" ht="15">
      <c r="A46" s="12">
        <v>12</v>
      </c>
      <c r="B46">
        <v>2.4300000000000002</v>
      </c>
      <c r="C46" s="62">
        <v>2.4256000000000002</v>
      </c>
      <c r="D46" s="68"/>
      <c r="E46"/>
      <c r="F46"/>
      <c r="G46"/>
      <c r="H46"/>
      <c r="I46"/>
      <c r="J46"/>
      <c r="K46"/>
      <c r="L46"/>
      <c r="M46"/>
      <c r="O46" s="12">
        <v>11.6512914178328</v>
      </c>
      <c r="P46" s="12">
        <v>12</v>
      </c>
      <c r="Q46">
        <v>2.4300000000000002</v>
      </c>
      <c r="R46" s="62">
        <v>2.4253</v>
      </c>
      <c r="S46">
        <v>2.4256000000000002</v>
      </c>
      <c r="T46"/>
      <c r="U46"/>
      <c r="V46"/>
      <c r="W46"/>
      <c r="X46"/>
      <c r="Y46"/>
      <c r="Z46"/>
      <c r="AA46"/>
      <c r="AB46"/>
    </row>
    <row r="47" spans="1:30" ht="15">
      <c r="A47" s="12"/>
      <c r="B47"/>
      <c r="C47"/>
      <c r="D47" s="68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70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0.22827226614600771</v>
      </c>
      <c r="C49" s="3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1.4402879887590643</v>
      </c>
      <c r="D49" s="71">
        <f t="shared" si="0"/>
        <v>1.2466906826233646</v>
      </c>
      <c r="E49" s="31">
        <f t="shared" si="0"/>
        <v>0.93896782462425643</v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-7.0855837068258321E-2</v>
      </c>
      <c r="R49" s="31">
        <f t="shared" ref="R49:AB49" si="1"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1.1235349533733867</v>
      </c>
      <c r="S49" s="31">
        <f t="shared" si="1"/>
        <v>8.6465795416387853E-2</v>
      </c>
      <c r="T49" s="31">
        <f t="shared" si="1"/>
        <v>1.6793649330706168</v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opLeftCell="A28" zoomScale="80" zoomScaleNormal="80" workbookViewId="0">
      <selection activeCell="M47" sqref="M47"/>
    </sheetView>
  </sheetViews>
  <sheetFormatPr defaultColWidth="9" defaultRowHeight="12.75"/>
  <cols>
    <col min="1" max="2" width="7.28515625" style="34" customWidth="1"/>
    <col min="3" max="4" width="7.28515625" style="2" customWidth="1"/>
    <col min="5" max="17" width="7.28515625" style="34" customWidth="1"/>
    <col min="18" max="16384" width="9" style="34"/>
  </cols>
  <sheetData>
    <row r="1" spans="1:21" ht="15">
      <c r="A1" s="29"/>
      <c r="B1" s="33"/>
      <c r="C1" s="15"/>
      <c r="D1" s="15"/>
      <c r="E1" s="33"/>
      <c r="F1" s="33"/>
      <c r="G1" s="33"/>
      <c r="H1" s="33" t="s">
        <v>14</v>
      </c>
      <c r="I1" s="59">
        <v>2.5535999999999999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2.9345544772462535</v>
      </c>
      <c r="C5" s="8">
        <f>STDEV(B49:M49)</f>
        <v>1.8977415489330272</v>
      </c>
      <c r="D5" s="8">
        <f>ABS(MIN(B49:M49)-MAX(B49:M49))</f>
        <v>4.3295625905374031</v>
      </c>
      <c r="I5" s="30">
        <f>B5-R5</f>
        <v>2.482771014040003</v>
      </c>
      <c r="Q5" s="7">
        <v>0.85</v>
      </c>
      <c r="R5" s="30">
        <f>AVERAGE(Q48:AB49)</f>
        <v>0.45178346320625035</v>
      </c>
      <c r="S5" s="8">
        <f>STDEV(Q49:AB49)</f>
        <v>1.4127803767697655</v>
      </c>
      <c r="T5" s="8">
        <f>ABS(MIN(Q49:AB49)-MAX(Q49:AB49))</f>
        <v>3.1925131787477818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46</v>
      </c>
      <c r="C33" s="32" t="s">
        <v>47</v>
      </c>
      <c r="D33" s="32" t="s">
        <v>59</v>
      </c>
      <c r="E33" s="72" t="s">
        <v>60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35</v>
      </c>
      <c r="M33" s="32" t="s">
        <v>36</v>
      </c>
      <c r="N33" s="32"/>
      <c r="O33" s="10"/>
      <c r="P33" s="10" t="s">
        <v>17</v>
      </c>
      <c r="Q33" s="32" t="s">
        <v>46</v>
      </c>
      <c r="R33" s="32" t="s">
        <v>47</v>
      </c>
      <c r="S33" s="32" t="s">
        <v>59</v>
      </c>
      <c r="T33" s="72" t="s">
        <v>60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35</v>
      </c>
      <c r="AB33" s="32" t="s">
        <v>36</v>
      </c>
      <c r="AC33" s="32"/>
      <c r="AD33" s="32"/>
    </row>
    <row r="34" spans="1:30" ht="15">
      <c r="A34" s="34">
        <v>-12</v>
      </c>
      <c r="B34">
        <v>1.5699999999999999E-2</v>
      </c>
      <c r="C34" s="76">
        <v>2.5005599999999999E-2</v>
      </c>
      <c r="D34"/>
      <c r="E34" s="68">
        <v>0.04</v>
      </c>
      <c r="F34"/>
      <c r="G34"/>
      <c r="H34"/>
      <c r="I34"/>
      <c r="J34"/>
      <c r="K34"/>
      <c r="L34"/>
      <c r="M34"/>
      <c r="O34" s="34">
        <v>-12.43</v>
      </c>
      <c r="P34" s="34">
        <v>-12</v>
      </c>
      <c r="Q34">
        <v>0.34620000000000001</v>
      </c>
      <c r="R34" s="76">
        <v>5.21796E-2</v>
      </c>
      <c r="S34"/>
      <c r="T34" s="68">
        <v>0.35</v>
      </c>
      <c r="U34"/>
      <c r="V34"/>
      <c r="W34"/>
      <c r="X34"/>
      <c r="Y34"/>
      <c r="Z34"/>
      <c r="AA34"/>
      <c r="AB34"/>
    </row>
    <row r="35" spans="1:30" ht="15">
      <c r="A35" s="34">
        <v>-10</v>
      </c>
      <c r="B35">
        <v>0.1386</v>
      </c>
      <c r="C35" s="76">
        <v>0.123409</v>
      </c>
      <c r="D35" s="68">
        <v>0.27</v>
      </c>
      <c r="E35" s="68">
        <v>0.21</v>
      </c>
      <c r="F35"/>
      <c r="G35"/>
      <c r="H35"/>
      <c r="I35"/>
      <c r="J35"/>
      <c r="K35"/>
      <c r="L35"/>
      <c r="M35"/>
      <c r="O35" s="34">
        <v>-10.43</v>
      </c>
      <c r="P35" s="34">
        <v>-10</v>
      </c>
      <c r="Q35">
        <v>0.67</v>
      </c>
      <c r="R35" s="76">
        <v>0.206173</v>
      </c>
      <c r="S35" s="70">
        <v>0.71340000000000003</v>
      </c>
      <c r="T35" s="68">
        <v>0.7</v>
      </c>
      <c r="U35"/>
      <c r="V35"/>
      <c r="W35"/>
      <c r="X35"/>
      <c r="Y35"/>
      <c r="Z35"/>
      <c r="AA35"/>
      <c r="AB35"/>
    </row>
    <row r="36" spans="1:30" ht="15">
      <c r="A36" s="34">
        <v>-8</v>
      </c>
      <c r="B36">
        <v>0.51900000000000002</v>
      </c>
      <c r="C36" s="76">
        <v>0.355825</v>
      </c>
      <c r="D36" s="68">
        <v>0.59379999999999999</v>
      </c>
      <c r="E36" s="68">
        <v>0.53</v>
      </c>
      <c r="F36"/>
      <c r="G36"/>
      <c r="H36"/>
      <c r="I36"/>
      <c r="J36"/>
      <c r="K36"/>
      <c r="L36"/>
      <c r="M36"/>
      <c r="O36" s="34">
        <v>-8.43</v>
      </c>
      <c r="P36" s="34">
        <v>-8</v>
      </c>
      <c r="Q36">
        <v>0.98099999999999998</v>
      </c>
      <c r="R36" s="76">
        <v>0.53459800000000002</v>
      </c>
      <c r="S36" s="70">
        <v>1.0580000000000001</v>
      </c>
      <c r="T36" s="68">
        <v>1.08</v>
      </c>
      <c r="U36"/>
      <c r="V36"/>
      <c r="W36"/>
      <c r="X36"/>
      <c r="Y36"/>
      <c r="Z36"/>
      <c r="AA36"/>
      <c r="AB36"/>
    </row>
    <row r="37" spans="1:30" ht="15">
      <c r="A37" s="34">
        <v>-6</v>
      </c>
      <c r="B37">
        <v>0.89200000000000002</v>
      </c>
      <c r="C37" s="76">
        <v>0.69326500000000002</v>
      </c>
      <c r="D37" s="68">
        <v>0.95309999999999995</v>
      </c>
      <c r="E37" s="68">
        <v>0.82</v>
      </c>
      <c r="F37"/>
      <c r="G37"/>
      <c r="H37"/>
      <c r="I37"/>
      <c r="J37"/>
      <c r="K37"/>
      <c r="L37"/>
      <c r="M37"/>
      <c r="O37" s="34">
        <v>-6.43</v>
      </c>
      <c r="P37" s="34">
        <v>-6</v>
      </c>
      <c r="Q37">
        <v>1.214</v>
      </c>
      <c r="R37" s="76">
        <v>1.00729</v>
      </c>
      <c r="S37" s="70">
        <v>1.365</v>
      </c>
      <c r="T37" s="68">
        <v>1.38</v>
      </c>
      <c r="U37"/>
      <c r="V37"/>
      <c r="W37"/>
      <c r="X37"/>
      <c r="Y37"/>
      <c r="Z37"/>
      <c r="AA37"/>
      <c r="AB37"/>
    </row>
    <row r="38" spans="1:30" ht="15">
      <c r="A38" s="34">
        <v>-4</v>
      </c>
      <c r="B38">
        <v>1.1910000000000001</v>
      </c>
      <c r="C38" s="76">
        <v>1.0382199999999999</v>
      </c>
      <c r="D38" s="68">
        <v>1.3109999999999999</v>
      </c>
      <c r="E38" s="68">
        <v>1.06</v>
      </c>
      <c r="F38"/>
      <c r="G38"/>
      <c r="H38"/>
      <c r="I38"/>
      <c r="J38"/>
      <c r="K38"/>
      <c r="L38"/>
      <c r="M38"/>
      <c r="O38" s="34">
        <v>-4.43</v>
      </c>
      <c r="P38" s="34">
        <v>-4</v>
      </c>
      <c r="Q38">
        <v>1.3839999999999999</v>
      </c>
      <c r="R38" s="76">
        <v>1.50237</v>
      </c>
      <c r="S38" s="70">
        <v>1.667</v>
      </c>
      <c r="T38" s="68">
        <v>1.63</v>
      </c>
      <c r="U38"/>
      <c r="V38"/>
      <c r="W38"/>
      <c r="X38"/>
      <c r="Y38"/>
      <c r="Z38"/>
      <c r="AA38"/>
      <c r="AB38"/>
    </row>
    <row r="39" spans="1:30" ht="15">
      <c r="A39" s="34">
        <v>-2</v>
      </c>
      <c r="B39">
        <v>1.4650000000000001</v>
      </c>
      <c r="C39" s="76">
        <v>1.4093899999999999</v>
      </c>
      <c r="D39" s="68">
        <v>1.6419999999999999</v>
      </c>
      <c r="E39" s="68">
        <v>1.27</v>
      </c>
      <c r="F39"/>
      <c r="G39"/>
      <c r="H39"/>
      <c r="I39"/>
      <c r="J39"/>
      <c r="K39"/>
      <c r="L39"/>
      <c r="M39"/>
      <c r="O39" s="34">
        <v>-2.4300000000000002</v>
      </c>
      <c r="P39" s="34">
        <v>-2</v>
      </c>
      <c r="Q39">
        <v>1.665</v>
      </c>
      <c r="R39" s="76">
        <v>1.9333499999999999</v>
      </c>
      <c r="S39" s="70">
        <v>1.9950000000000001</v>
      </c>
      <c r="T39" s="68">
        <v>1.84</v>
      </c>
      <c r="U39"/>
      <c r="V39"/>
      <c r="W39"/>
      <c r="X39"/>
      <c r="Y39"/>
      <c r="Z39"/>
      <c r="AA39"/>
      <c r="AB39"/>
    </row>
    <row r="40" spans="1:30" ht="15">
      <c r="A40" s="34">
        <v>0</v>
      </c>
      <c r="B40">
        <v>1.766</v>
      </c>
      <c r="C40" s="76">
        <v>1.7720800000000001</v>
      </c>
      <c r="D40" s="68">
        <v>1.994</v>
      </c>
      <c r="E40" s="68">
        <v>1.5</v>
      </c>
      <c r="F40"/>
      <c r="G40"/>
      <c r="H40"/>
      <c r="I40"/>
      <c r="J40"/>
      <c r="K40"/>
      <c r="L40"/>
      <c r="M40"/>
      <c r="O40" s="34">
        <v>-0.43</v>
      </c>
      <c r="P40" s="34">
        <v>0</v>
      </c>
      <c r="Q40">
        <v>2.044</v>
      </c>
      <c r="R40" s="76">
        <v>2.2160000000000002</v>
      </c>
      <c r="S40" s="70">
        <v>2.282</v>
      </c>
      <c r="T40" s="68">
        <v>2.0099999999999998</v>
      </c>
      <c r="U40"/>
      <c r="V40"/>
      <c r="W40"/>
      <c r="X40"/>
      <c r="Y40"/>
      <c r="Z40"/>
      <c r="AA40"/>
      <c r="AB40"/>
    </row>
    <row r="41" spans="1:30" ht="15">
      <c r="A41" s="34">
        <v>2</v>
      </c>
      <c r="B41">
        <v>2.1080000000000001</v>
      </c>
      <c r="C41" s="76">
        <v>2.09626</v>
      </c>
      <c r="D41" s="68">
        <v>2.266</v>
      </c>
      <c r="E41" s="68">
        <v>1.74</v>
      </c>
      <c r="F41"/>
      <c r="G41"/>
      <c r="H41"/>
      <c r="I41"/>
      <c r="J41"/>
      <c r="K41"/>
      <c r="L41"/>
      <c r="M41"/>
      <c r="O41" s="34">
        <v>1.57</v>
      </c>
      <c r="P41" s="34">
        <v>2</v>
      </c>
      <c r="Q41">
        <v>2.359</v>
      </c>
      <c r="R41" s="76">
        <v>2.4056000000000002</v>
      </c>
      <c r="S41" s="70">
        <v>2.4769999999999999</v>
      </c>
      <c r="T41" s="68">
        <v>2.14</v>
      </c>
      <c r="U41"/>
      <c r="V41"/>
      <c r="W41"/>
      <c r="X41"/>
      <c r="Y41"/>
      <c r="Z41"/>
      <c r="AA41"/>
      <c r="AB41"/>
    </row>
    <row r="42" spans="1:30" ht="15">
      <c r="A42" s="34">
        <v>4</v>
      </c>
      <c r="B42">
        <v>2.37</v>
      </c>
      <c r="C42" s="76">
        <v>2.3205100000000001</v>
      </c>
      <c r="D42" s="68">
        <v>2.4489999999999998</v>
      </c>
      <c r="E42" s="68">
        <v>1.99</v>
      </c>
      <c r="F42"/>
      <c r="G42"/>
      <c r="H42"/>
      <c r="I42"/>
      <c r="J42"/>
      <c r="K42"/>
      <c r="L42"/>
      <c r="M42"/>
      <c r="O42" s="34">
        <v>3.57</v>
      </c>
      <c r="P42" s="34">
        <v>4</v>
      </c>
      <c r="Q42">
        <v>2.5030000000000001</v>
      </c>
      <c r="R42" s="76">
        <v>2.4992399999999999</v>
      </c>
      <c r="S42" s="70">
        <v>2.5670000000000002</v>
      </c>
      <c r="T42" s="68">
        <v>2.2799999999999998</v>
      </c>
      <c r="U42"/>
      <c r="V42"/>
      <c r="W42"/>
      <c r="X42"/>
      <c r="Y42"/>
      <c r="Z42"/>
      <c r="AA42"/>
      <c r="AB42"/>
    </row>
    <row r="43" spans="1:30" ht="15">
      <c r="A43" s="34">
        <v>6</v>
      </c>
      <c r="B43">
        <v>2.5049999999999999</v>
      </c>
      <c r="C43" s="76">
        <v>2.45614</v>
      </c>
      <c r="D43"/>
      <c r="E43" s="68">
        <v>2.21</v>
      </c>
      <c r="F43"/>
      <c r="G43"/>
      <c r="H43"/>
      <c r="I43"/>
      <c r="J43"/>
      <c r="K43"/>
      <c r="L43"/>
      <c r="M43"/>
      <c r="O43" s="34">
        <v>5.57</v>
      </c>
      <c r="P43" s="34">
        <v>6</v>
      </c>
      <c r="Q43">
        <v>2.5449999999999999</v>
      </c>
      <c r="R43" s="76">
        <v>2.5385200000000001</v>
      </c>
      <c r="S43"/>
      <c r="T43" s="68">
        <v>2.41</v>
      </c>
      <c r="U43"/>
      <c r="V43"/>
      <c r="W43"/>
      <c r="X43"/>
      <c r="Y43"/>
      <c r="Z43"/>
      <c r="AA43"/>
      <c r="AB43"/>
    </row>
    <row r="44" spans="1:30" ht="15">
      <c r="A44" s="12">
        <v>8</v>
      </c>
      <c r="B44">
        <v>2.5449999999999999</v>
      </c>
      <c r="C44" s="76">
        <v>2.5220699999999998</v>
      </c>
      <c r="D44"/>
      <c r="E44" s="68">
        <v>2.37</v>
      </c>
      <c r="F44"/>
      <c r="G44"/>
      <c r="H44"/>
      <c r="I44"/>
      <c r="J44"/>
      <c r="K44"/>
      <c r="L44"/>
      <c r="M44"/>
      <c r="O44" s="12">
        <v>7.57</v>
      </c>
      <c r="P44" s="12">
        <v>8</v>
      </c>
      <c r="Q44">
        <v>2.5550000000000002</v>
      </c>
      <c r="R44" s="76">
        <v>2.5494500000000002</v>
      </c>
      <c r="S44"/>
      <c r="T44" s="68">
        <v>2.48</v>
      </c>
      <c r="U44"/>
      <c r="V44"/>
      <c r="W44"/>
      <c r="X44"/>
      <c r="Y44"/>
      <c r="Z44"/>
      <c r="AA44"/>
      <c r="AB44"/>
    </row>
    <row r="45" spans="1:30" ht="15">
      <c r="A45" s="12">
        <v>10</v>
      </c>
      <c r="B45"/>
      <c r="C45" s="68"/>
      <c r="D45"/>
      <c r="E45" s="68">
        <v>2.48</v>
      </c>
      <c r="F45"/>
      <c r="G45"/>
      <c r="H45"/>
      <c r="I45"/>
      <c r="J45"/>
      <c r="K45"/>
      <c r="L45"/>
      <c r="M45"/>
      <c r="O45" s="12">
        <v>9.57</v>
      </c>
      <c r="P45" s="12">
        <v>10</v>
      </c>
      <c r="Q45"/>
      <c r="R45" s="68"/>
      <c r="S45"/>
      <c r="T45" s="68">
        <v>2.52</v>
      </c>
      <c r="U45"/>
      <c r="V45"/>
      <c r="W45"/>
      <c r="X45"/>
      <c r="Y45"/>
      <c r="Z45"/>
      <c r="AA45"/>
      <c r="AB45"/>
    </row>
    <row r="46" spans="1:30" ht="15">
      <c r="A46" s="12">
        <v>12</v>
      </c>
      <c r="B46"/>
      <c r="C46" s="68"/>
      <c r="D46"/>
      <c r="E46" s="68"/>
      <c r="F46"/>
      <c r="G46"/>
      <c r="H46"/>
      <c r="I46"/>
      <c r="J46"/>
      <c r="K46"/>
      <c r="L46"/>
      <c r="M46"/>
      <c r="O46" s="12">
        <v>11.57</v>
      </c>
      <c r="P46" s="12">
        <v>12</v>
      </c>
      <c r="Q46"/>
      <c r="R46" s="68"/>
      <c r="S46"/>
      <c r="T46" s="68">
        <v>2.54</v>
      </c>
      <c r="U46"/>
      <c r="V46"/>
      <c r="W46"/>
      <c r="X46"/>
      <c r="Y46"/>
      <c r="Z46"/>
      <c r="AA46"/>
      <c r="AB46"/>
    </row>
    <row r="47" spans="1:30" ht="15">
      <c r="A47" s="12"/>
      <c r="B47"/>
      <c r="C47" s="68"/>
      <c r="D47"/>
      <c r="E47" s="68"/>
      <c r="F47"/>
      <c r="G47"/>
      <c r="H47"/>
      <c r="I47"/>
      <c r="J47"/>
      <c r="K47"/>
      <c r="L47"/>
      <c r="M47"/>
      <c r="O47" s="12"/>
      <c r="P47" s="12"/>
      <c r="Q47"/>
      <c r="R47" s="68"/>
      <c r="S47"/>
      <c r="T47" s="68"/>
      <c r="U47"/>
      <c r="V47"/>
      <c r="W47"/>
      <c r="X47"/>
      <c r="Y47"/>
      <c r="Z47"/>
      <c r="AA47"/>
      <c r="AB47"/>
    </row>
    <row r="48" spans="1:30">
      <c r="B48" s="33"/>
      <c r="C48" s="70"/>
      <c r="D48" s="33"/>
      <c r="E48" s="70"/>
      <c r="F48" s="33"/>
      <c r="G48" s="33"/>
      <c r="H48" s="33"/>
      <c r="I48" s="33"/>
      <c r="J48" s="33"/>
      <c r="K48" s="33"/>
      <c r="L48" s="33"/>
      <c r="M48" s="33"/>
      <c r="Q48" s="33"/>
      <c r="R48" s="70"/>
      <c r="S48" s="33"/>
      <c r="T48" s="70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2.0692827502491329</v>
      </c>
      <c r="C49" s="7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2.685420555829332</v>
      </c>
      <c r="D49" s="71">
        <f t="shared" si="0"/>
        <v>1.3269760061845726</v>
      </c>
      <c r="E49" s="71">
        <f t="shared" si="0"/>
        <v>5.6565385967219752</v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0.40830170792467874</v>
      </c>
      <c r="R49" s="71">
        <f t="shared" ref="R49:AB49" si="1"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-0.30368110065052445</v>
      </c>
      <c r="S49" s="71">
        <f t="shared" si="1"/>
        <v>-0.74499996659846723</v>
      </c>
      <c r="T49" s="71">
        <f t="shared" si="1"/>
        <v>2.4475132121493144</v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opLeftCell="A22" zoomScale="80" zoomScaleNormal="80" workbookViewId="0">
      <selection activeCell="Q49" sqref="Q49"/>
    </sheetView>
  </sheetViews>
  <sheetFormatPr defaultColWidth="9" defaultRowHeight="12.75"/>
  <cols>
    <col min="1" max="2" width="7.28515625" style="34" customWidth="1"/>
    <col min="3" max="4" width="7.28515625" style="2" customWidth="1"/>
    <col min="5" max="17" width="7.28515625" style="34" customWidth="1"/>
    <col min="18" max="16384" width="9" style="34"/>
  </cols>
  <sheetData>
    <row r="1" spans="1:21" ht="15">
      <c r="A1" s="29"/>
      <c r="B1" s="33"/>
      <c r="C1" s="15"/>
      <c r="D1" s="15"/>
      <c r="E1" s="33"/>
      <c r="F1" s="33"/>
      <c r="G1" s="33"/>
      <c r="H1" s="33" t="s">
        <v>14</v>
      </c>
      <c r="I1" s="60">
        <v>4.1391999999999998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1.6916487497264878</v>
      </c>
      <c r="C5" s="8">
        <f>STDEV(B49:M49)</f>
        <v>0.889011930013894</v>
      </c>
      <c r="D5" s="8">
        <f>ABS(MIN(B49:M49)-MAX(B49:M49))</f>
        <v>1.7380797101511642</v>
      </c>
      <c r="I5" s="30">
        <f>B5-R5</f>
        <v>5.4179541269474916</v>
      </c>
      <c r="Q5" s="7">
        <v>0.85</v>
      </c>
      <c r="R5" s="30">
        <f>AVERAGE(Q48:AB49)</f>
        <v>-3.7263053772210037</v>
      </c>
      <c r="S5" s="8">
        <f>STDEV(Q49:AB49)</f>
        <v>1.2244408313255519</v>
      </c>
      <c r="T5" s="8">
        <f>ABS(MIN(Q49:AB49)-MAX(Q49:AB49))</f>
        <v>2.615809534896091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46</v>
      </c>
      <c r="C33" s="32" t="s">
        <v>47</v>
      </c>
      <c r="D33" s="32" t="s">
        <v>59</v>
      </c>
      <c r="E33" s="32"/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35</v>
      </c>
      <c r="M33" s="32" t="s">
        <v>36</v>
      </c>
      <c r="N33" s="32"/>
      <c r="O33" s="10"/>
      <c r="P33" s="10" t="s">
        <v>17</v>
      </c>
      <c r="Q33" s="32" t="s">
        <v>46</v>
      </c>
      <c r="R33" s="32" t="s">
        <v>47</v>
      </c>
      <c r="S33" s="32" t="s">
        <v>59</v>
      </c>
      <c r="T33" s="72" t="s">
        <v>60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35</v>
      </c>
      <c r="AB33" s="32" t="s">
        <v>36</v>
      </c>
      <c r="AC33" s="32"/>
      <c r="AD33" s="32"/>
    </row>
    <row r="34" spans="1:30" ht="15">
      <c r="A34" s="34">
        <v>-12</v>
      </c>
      <c r="B34">
        <v>9.3200000000000005E-2</v>
      </c>
      <c r="C34" s="8">
        <v>4.7229599999999997E-2</v>
      </c>
      <c r="D34">
        <v>8.3299999999999999E-2</v>
      </c>
      <c r="E34"/>
      <c r="F34"/>
      <c r="G34"/>
      <c r="H34"/>
      <c r="I34"/>
      <c r="J34"/>
      <c r="K34"/>
      <c r="L34"/>
      <c r="M34"/>
      <c r="O34" s="34">
        <v>-12.43</v>
      </c>
      <c r="P34" s="34">
        <v>-12</v>
      </c>
      <c r="Q34">
        <v>1.45</v>
      </c>
      <c r="R34" s="8">
        <v>0.121133</v>
      </c>
      <c r="S34" s="33">
        <v>0.37619999999999998</v>
      </c>
      <c r="T34" s="70">
        <v>1.54</v>
      </c>
      <c r="U34"/>
      <c r="V34"/>
      <c r="W34"/>
      <c r="X34"/>
      <c r="Y34"/>
      <c r="Z34"/>
      <c r="AA34"/>
      <c r="AB34"/>
    </row>
    <row r="35" spans="1:30" ht="15">
      <c r="A35" s="34">
        <v>-10</v>
      </c>
      <c r="B35">
        <v>0.26900000000000002</v>
      </c>
      <c r="C35" s="8">
        <v>0.233927</v>
      </c>
      <c r="D35">
        <v>0.3387</v>
      </c>
      <c r="E35"/>
      <c r="F35"/>
      <c r="G35"/>
      <c r="H35"/>
      <c r="I35"/>
      <c r="J35"/>
      <c r="K35"/>
      <c r="L35"/>
      <c r="M35"/>
      <c r="O35" s="34">
        <v>-10.43</v>
      </c>
      <c r="P35" s="34">
        <v>-10</v>
      </c>
      <c r="Q35">
        <v>1.9</v>
      </c>
      <c r="R35" s="8">
        <v>0.55562</v>
      </c>
      <c r="S35" s="33">
        <v>0.94010000000000005</v>
      </c>
      <c r="T35" s="70">
        <v>2.19</v>
      </c>
      <c r="U35"/>
      <c r="V35"/>
      <c r="W35"/>
      <c r="X35"/>
      <c r="Y35"/>
      <c r="Z35"/>
      <c r="AA35"/>
      <c r="AB35"/>
    </row>
    <row r="36" spans="1:30" ht="15">
      <c r="A36" s="34">
        <v>-8</v>
      </c>
      <c r="B36">
        <v>0.53</v>
      </c>
      <c r="C36" s="8">
        <v>0.641455</v>
      </c>
      <c r="D36">
        <v>0.81459999999999999</v>
      </c>
      <c r="E36"/>
      <c r="F36"/>
      <c r="G36"/>
      <c r="H36"/>
      <c r="I36"/>
      <c r="J36"/>
      <c r="K36"/>
      <c r="L36"/>
      <c r="M36"/>
      <c r="O36" s="34">
        <v>-8.43</v>
      </c>
      <c r="P36" s="34">
        <v>-8</v>
      </c>
      <c r="Q36">
        <v>2.38</v>
      </c>
      <c r="R36" s="8">
        <v>1.45719</v>
      </c>
      <c r="S36" s="33">
        <v>1.5780000000000001</v>
      </c>
      <c r="T36" s="70">
        <v>2.59</v>
      </c>
      <c r="U36"/>
      <c r="V36"/>
      <c r="W36"/>
      <c r="X36"/>
      <c r="Y36"/>
      <c r="Z36"/>
      <c r="AA36"/>
      <c r="AB36"/>
    </row>
    <row r="37" spans="1:30" ht="15">
      <c r="A37" s="34">
        <v>-6</v>
      </c>
      <c r="B37">
        <v>0.999</v>
      </c>
      <c r="C37" s="8">
        <v>1.24844</v>
      </c>
      <c r="D37">
        <v>1.3160000000000001</v>
      </c>
      <c r="E37"/>
      <c r="F37"/>
      <c r="G37"/>
      <c r="H37"/>
      <c r="I37"/>
      <c r="J37"/>
      <c r="K37"/>
      <c r="L37"/>
      <c r="M37"/>
      <c r="O37" s="34">
        <v>-6.43</v>
      </c>
      <c r="P37" s="34">
        <v>-6</v>
      </c>
      <c r="Q37">
        <v>3.07</v>
      </c>
      <c r="R37" s="8">
        <v>2.6376300000000001</v>
      </c>
      <c r="S37" s="33">
        <v>2.2200000000000002</v>
      </c>
      <c r="T37" s="70">
        <v>3.17</v>
      </c>
      <c r="U37"/>
      <c r="V37"/>
      <c r="W37"/>
      <c r="X37"/>
      <c r="Y37"/>
      <c r="Z37"/>
      <c r="AA37"/>
      <c r="AB37"/>
    </row>
    <row r="38" spans="1:30" ht="15">
      <c r="A38" s="34">
        <v>-4</v>
      </c>
      <c r="B38">
        <v>1.41</v>
      </c>
      <c r="C38" s="8">
        <v>1.8706499999999999</v>
      </c>
      <c r="D38">
        <v>1.87</v>
      </c>
      <c r="E38"/>
      <c r="F38"/>
      <c r="G38"/>
      <c r="H38"/>
      <c r="I38"/>
      <c r="J38"/>
      <c r="K38"/>
      <c r="L38"/>
      <c r="M38"/>
      <c r="O38" s="34">
        <v>-4.43</v>
      </c>
      <c r="P38" s="34">
        <v>-4</v>
      </c>
      <c r="Q38">
        <v>3.54</v>
      </c>
      <c r="R38" s="8">
        <v>3.4897200000000002</v>
      </c>
      <c r="S38" s="33">
        <v>2.8420000000000001</v>
      </c>
      <c r="T38" s="70">
        <v>3.56</v>
      </c>
      <c r="U38"/>
      <c r="V38"/>
      <c r="W38"/>
      <c r="X38"/>
      <c r="Y38"/>
      <c r="Z38"/>
      <c r="AA38"/>
      <c r="AB38"/>
    </row>
    <row r="39" spans="1:30" ht="15">
      <c r="A39" s="34">
        <v>-2</v>
      </c>
      <c r="B39">
        <v>1.6</v>
      </c>
      <c r="C39" s="8">
        <v>2.5440800000000001</v>
      </c>
      <c r="D39">
        <v>2.452</v>
      </c>
      <c r="E39"/>
      <c r="F39"/>
      <c r="G39"/>
      <c r="H39"/>
      <c r="I39"/>
      <c r="J39"/>
      <c r="K39"/>
      <c r="L39"/>
      <c r="M39"/>
      <c r="O39" s="34">
        <v>-2.4300000000000002</v>
      </c>
      <c r="P39" s="34">
        <v>-2</v>
      </c>
      <c r="Q39">
        <v>3.78</v>
      </c>
      <c r="R39" s="8">
        <v>3.9071799999999999</v>
      </c>
      <c r="S39" s="33">
        <v>3.5</v>
      </c>
      <c r="T39" s="70">
        <v>3.83</v>
      </c>
      <c r="U39"/>
      <c r="V39"/>
      <c r="W39"/>
      <c r="X39"/>
      <c r="Y39"/>
      <c r="Z39"/>
      <c r="AA39"/>
      <c r="AB39"/>
    </row>
    <row r="40" spans="1:30" ht="15">
      <c r="A40" s="34">
        <v>0</v>
      </c>
      <c r="B40">
        <v>2.42</v>
      </c>
      <c r="C40" s="8">
        <v>3.2330999999999999</v>
      </c>
      <c r="D40">
        <v>3.008</v>
      </c>
      <c r="E40"/>
      <c r="F40"/>
      <c r="G40"/>
      <c r="H40"/>
      <c r="I40"/>
      <c r="J40"/>
      <c r="K40"/>
      <c r="L40"/>
      <c r="M40"/>
      <c r="O40" s="34">
        <v>-0.43</v>
      </c>
      <c r="P40" s="34">
        <v>0</v>
      </c>
      <c r="Q40">
        <v>4.05</v>
      </c>
      <c r="R40" s="8">
        <v>4.0831799999999996</v>
      </c>
      <c r="S40" s="33">
        <v>3.887</v>
      </c>
      <c r="T40" s="70">
        <v>3.95</v>
      </c>
      <c r="U40"/>
      <c r="V40"/>
      <c r="W40"/>
      <c r="X40"/>
      <c r="Y40"/>
      <c r="Z40"/>
      <c r="AA40"/>
      <c r="AB40"/>
    </row>
    <row r="41" spans="1:30" ht="15">
      <c r="A41" s="34">
        <v>2</v>
      </c>
      <c r="B41">
        <v>3.27</v>
      </c>
      <c r="C41" s="8">
        <v>3.7478699999999998</v>
      </c>
      <c r="D41">
        <v>3.5449999999999999</v>
      </c>
      <c r="E41"/>
      <c r="F41"/>
      <c r="G41"/>
      <c r="H41"/>
      <c r="I41"/>
      <c r="J41"/>
      <c r="K41"/>
      <c r="L41"/>
      <c r="M41"/>
      <c r="O41" s="34">
        <v>1.57</v>
      </c>
      <c r="P41" s="34">
        <v>2</v>
      </c>
      <c r="Q41">
        <v>4.13</v>
      </c>
      <c r="R41" s="8">
        <v>4.1264000000000003</v>
      </c>
      <c r="S41" s="33">
        <v>4.0650000000000004</v>
      </c>
      <c r="T41" s="74">
        <v>4.1391999999999998</v>
      </c>
      <c r="U41"/>
      <c r="V41"/>
      <c r="W41"/>
      <c r="X41"/>
      <c r="Y41"/>
      <c r="Z41"/>
      <c r="AA41"/>
      <c r="AB41"/>
    </row>
    <row r="42" spans="1:30" ht="15">
      <c r="A42" s="34">
        <v>4</v>
      </c>
      <c r="B42">
        <v>3.86</v>
      </c>
      <c r="C42" s="8">
        <v>3.9892400000000001</v>
      </c>
      <c r="D42">
        <v>3.8929999999999998</v>
      </c>
      <c r="E42"/>
      <c r="F42"/>
      <c r="G42"/>
      <c r="H42"/>
      <c r="I42"/>
      <c r="J42"/>
      <c r="K42"/>
      <c r="L42"/>
      <c r="M42"/>
      <c r="O42" s="34">
        <v>3.57</v>
      </c>
      <c r="P42" s="34">
        <v>4</v>
      </c>
      <c r="Q42">
        <v>4.1399999999999997</v>
      </c>
      <c r="R42" s="8">
        <v>4.1349400000000003</v>
      </c>
      <c r="S42" s="33">
        <v>4.2060000000000004</v>
      </c>
      <c r="T42" s="74">
        <v>4.1391999999999998</v>
      </c>
      <c r="U42"/>
      <c r="V42"/>
      <c r="W42"/>
      <c r="X42"/>
      <c r="Y42"/>
      <c r="Z42"/>
      <c r="AA42"/>
      <c r="AB42"/>
    </row>
    <row r="43" spans="1:30" ht="15">
      <c r="A43" s="34">
        <v>6</v>
      </c>
      <c r="B43">
        <v>4.07</v>
      </c>
      <c r="C43" s="8">
        <v>4.08847</v>
      </c>
      <c r="D43"/>
      <c r="E43"/>
      <c r="F43"/>
      <c r="G43"/>
      <c r="H43"/>
      <c r="I43"/>
      <c r="J43"/>
      <c r="K43"/>
      <c r="L43"/>
      <c r="M43"/>
      <c r="O43" s="34">
        <v>5.57</v>
      </c>
      <c r="P43" s="34">
        <v>6</v>
      </c>
      <c r="Q43">
        <v>4.1399999999999997</v>
      </c>
      <c r="R43" s="8">
        <v>4.1388100000000003</v>
      </c>
      <c r="S43"/>
      <c r="T43" s="74">
        <v>4.1391999999999998</v>
      </c>
      <c r="U43"/>
      <c r="V43"/>
      <c r="W43"/>
      <c r="X43"/>
      <c r="Y43"/>
      <c r="Z43"/>
      <c r="AA43"/>
      <c r="AB43"/>
    </row>
    <row r="44" spans="1:30" ht="15">
      <c r="A44" s="12">
        <v>8</v>
      </c>
      <c r="B44">
        <v>4.13</v>
      </c>
      <c r="C44" s="8">
        <v>4.13028</v>
      </c>
      <c r="D44"/>
      <c r="E44"/>
      <c r="F44"/>
      <c r="G44"/>
      <c r="H44"/>
      <c r="I44"/>
      <c r="J44"/>
      <c r="K44"/>
      <c r="L44"/>
      <c r="M44"/>
      <c r="O44" s="12">
        <v>7.57</v>
      </c>
      <c r="P44" s="12">
        <v>8</v>
      </c>
      <c r="Q44">
        <v>4.1399999999999997</v>
      </c>
      <c r="R44" s="8">
        <v>4.1391999999999998</v>
      </c>
      <c r="S44"/>
      <c r="T44" s="74">
        <v>4.1391999999999998</v>
      </c>
      <c r="U44"/>
      <c r="V44"/>
      <c r="W44"/>
      <c r="X44"/>
      <c r="Y44"/>
      <c r="Z44"/>
      <c r="AA44"/>
      <c r="AB44"/>
    </row>
    <row r="45" spans="1:30" ht="15">
      <c r="A45" s="12">
        <v>10</v>
      </c>
      <c r="B45"/>
      <c r="C45" s="8">
        <v>4.1373899999999999</v>
      </c>
      <c r="D45"/>
      <c r="E45"/>
      <c r="F45"/>
      <c r="G45"/>
      <c r="H45"/>
      <c r="I45"/>
      <c r="J45"/>
      <c r="K45"/>
      <c r="L45"/>
      <c r="M45"/>
      <c r="O45" s="12">
        <v>9.57</v>
      </c>
      <c r="P45" s="12">
        <v>10</v>
      </c>
      <c r="Q45"/>
      <c r="R45" s="8">
        <v>4.1391999999999998</v>
      </c>
      <c r="S45"/>
      <c r="T45" s="74">
        <v>4.1391999999999998</v>
      </c>
      <c r="U45"/>
      <c r="V45"/>
      <c r="W45"/>
      <c r="X45"/>
      <c r="Y45"/>
      <c r="Z45"/>
      <c r="AA45"/>
      <c r="AB45"/>
    </row>
    <row r="46" spans="1:30" ht="15">
      <c r="A46" s="12">
        <v>12</v>
      </c>
      <c r="B46"/>
      <c r="C46"/>
      <c r="D46"/>
      <c r="E46"/>
      <c r="F46"/>
      <c r="G46"/>
      <c r="H46"/>
      <c r="I46"/>
      <c r="J46"/>
      <c r="K46"/>
      <c r="L46"/>
      <c r="M46"/>
      <c r="O46" s="12">
        <v>11.57</v>
      </c>
      <c r="P46" s="12">
        <v>12</v>
      </c>
      <c r="Q46"/>
      <c r="R46"/>
      <c r="S46"/>
      <c r="T46" s="68"/>
      <c r="U46"/>
      <c r="V46"/>
      <c r="W46"/>
      <c r="X46"/>
      <c r="Y46"/>
      <c r="Z46"/>
      <c r="AA46"/>
      <c r="AB46"/>
    </row>
    <row r="47" spans="1:30" ht="15">
      <c r="A47" s="12"/>
      <c r="B47"/>
      <c r="C47"/>
      <c r="D47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 s="68"/>
      <c r="U47"/>
      <c r="V47"/>
      <c r="W47"/>
      <c r="X47"/>
      <c r="Y47"/>
      <c r="Z47"/>
      <c r="AA47"/>
      <c r="AB47"/>
    </row>
    <row r="48" spans="1:30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70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2.4525036674690646</v>
      </c>
      <c r="C49" s="31">
        <f>IF(OR(MIN(C$34:C$46)&gt;$A5*$I$1,SUM(C$34:C$46)=0),"",(LOG10(($A5*$I$1)/INDEX(C$34:C$46,MATCH($A5*$I$1,C$34:C$46)))/LOG10(INDEX(C$34:C$46,MATCH($A5*$I$1,C$34:C$46))/INDEX(C$34:C$46,1+MATCH($A5*$I$1,C$34:C$46))))*(INDEX($O$34:$O$46,MATCH($A5*$I$1,C$34:C$46))-INDEX($O$34:$O$46,1+MATCH($A5*$I$1,C$34:C$46)))+INDEX($O$34:$O$46,MATCH($A5*$I$1,C$34:C$46)))</f>
        <v>0.71442395731790032</v>
      </c>
      <c r="D49" s="31">
        <f t="shared" ref="D49:M49" si="0">IF(OR(MIN(D$34:D$46)&gt;$A5*$I$1,SUM(D$34:D$46)=0),"",(LOG10(($A5*$I$1)/INDEX(D$34:D$46,MATCH($A5*$I$1,D$34:D$46)))/LOG10(INDEX(D$34:D$46,MATCH($A5*$I$1,D$34:D$46))/INDEX(D$34:D$46,1+MATCH($A5*$I$1,D$34:D$46))))*(INDEX($P$34:$P$46,MATCH($A5*$I$1,D$34:D$46))-INDEX($P$34:$P$46,1+MATCH($A5*$I$1,D$34:D$46)))+INDEX($P$34:$P$46,MATCH($A5*$I$1,D$34:D$46)))</f>
        <v>1.9080186243924988</v>
      </c>
      <c r="E49" s="31" t="str">
        <f t="shared" si="0"/>
        <v/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-4.5162500551724447</v>
      </c>
      <c r="R49" s="31">
        <f>IF(OR(MIN(R$34:R$46)&gt;$A5*$I$1,SUM(R$34:R$46)=0),"",(LOG10(($A5*$I$1)/INDEX(R$34:R$46,MATCH($A5*$I$1,R$34:R$46)))/LOG10(INDEX(R$34:R$46,MATCH($A5*$I$1,R$34:R$46))/INDEX(R$34:R$46,1+MATCH($A5*$I$1,R$34:R$46))))*(INDEX($O$34:$O$46,MATCH($A5*$I$1,R$34:R$46))-INDEX($O$34:$O$46,1+MATCH($A5*$I$1,R$34:R$46)))+INDEX($O$34:$O$46,MATCH($A5*$I$1,R$34:R$46)))</f>
        <v>-4.2855308855308065</v>
      </c>
      <c r="S49" s="31">
        <f t="shared" ref="S49:AB49" si="1">IF(OR(MIN(S$34:S$46)&gt;$A5*$I$1,SUM(S$34:S$46)=0),"",(LOG10(($A5*$I$1)/INDEX(S$34:S$46,MATCH($A5*$I$1,S$34:S$46)))/LOG10(INDEX(S$34:S$46,MATCH($A5*$I$1,S$34:S$46))/INDEX(S$34:S$46,1+MATCH($A5*$I$1,S$34:S$46))))*(INDEX($P$34:$P$46,MATCH($A5*$I$1,S$34:S$46))-INDEX($P$34:$P$46,1+MATCH($A5*$I$1,S$34:S$46)))+INDEX($P$34:$P$46,MATCH($A5*$I$1,S$34:S$46)))</f>
        <v>-1.9004405202763537</v>
      </c>
      <c r="T49" s="71">
        <f>IF(OR(MIN(T$34:T$46)&gt;$A5*$I$1,SUM(T$34:T$46)=0),"",(LOG10(($A5*$I$1)/INDEX(T$34:T$46,MATCH($A5*$I$1,T$34:T$46)))/LOG10(INDEX(T$34:T$46,MATCH($A5*$I$1,T$34:T$46))/INDEX(T$34:T$46,1+MATCH($A5*$I$1,T$34:T$46))))*(INDEX($P$34:$P$46,MATCH($A5*$I$1,T$34:T$46))-INDEX($P$34:$P$46,1+MATCH($A5*$I$1,T$34:T$46)))+INDEX($P$34:$P$46,MATCH($A5*$I$1,T$34:T$46)))</f>
        <v>-4.2030000479044105</v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opLeftCell="A22" zoomScale="80" zoomScaleNormal="80" workbookViewId="0">
      <selection activeCell="Q49" sqref="Q49"/>
    </sheetView>
  </sheetViews>
  <sheetFormatPr defaultColWidth="9" defaultRowHeight="12.75"/>
  <cols>
    <col min="1" max="2" width="7.28515625" style="34" customWidth="1"/>
    <col min="3" max="4" width="7.28515625" style="2" customWidth="1"/>
    <col min="5" max="17" width="7.28515625" style="34" customWidth="1"/>
    <col min="18" max="16384" width="9" style="34"/>
  </cols>
  <sheetData>
    <row r="1" spans="1:21" ht="15">
      <c r="A1" s="29"/>
      <c r="B1" s="33"/>
      <c r="C1" s="15"/>
      <c r="D1" s="15"/>
      <c r="E1" s="33"/>
      <c r="F1" s="33"/>
      <c r="G1" s="33"/>
      <c r="H1" s="33" t="s">
        <v>14</v>
      </c>
      <c r="I1" s="61">
        <v>2.2464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2.8188169880799152</v>
      </c>
      <c r="C5" s="8">
        <f>STDEV(B49:M49)</f>
        <v>0.9334218790865636</v>
      </c>
      <c r="D5" s="8">
        <f>ABS(MIN(B49:M49)-MAX(B49:M49))</f>
        <v>2.2269130381090916</v>
      </c>
      <c r="I5" s="30">
        <f>B5-R5</f>
        <v>0.33984635875095615</v>
      </c>
      <c r="Q5" s="7">
        <v>0.85</v>
      </c>
      <c r="R5" s="30">
        <f>AVERAGE(Q48:AB49)</f>
        <v>2.4789706293289591</v>
      </c>
      <c r="S5" s="8">
        <f>STDEV(Q49:AB49)</f>
        <v>0.47562228191876316</v>
      </c>
      <c r="T5" s="8">
        <f>ABS(MIN(Q49:AB49)-MAX(Q49:AB49))</f>
        <v>0.91307914259995293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46</v>
      </c>
      <c r="C33" s="32" t="s">
        <v>47</v>
      </c>
      <c r="D33" s="32" t="s">
        <v>59</v>
      </c>
      <c r="E33" s="72" t="s">
        <v>62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35</v>
      </c>
      <c r="M33" s="32" t="s">
        <v>36</v>
      </c>
      <c r="N33" s="32"/>
      <c r="O33" s="10"/>
      <c r="P33" s="10" t="s">
        <v>17</v>
      </c>
      <c r="Q33" s="32" t="s">
        <v>46</v>
      </c>
      <c r="R33" s="32" t="s">
        <v>47</v>
      </c>
      <c r="S33" s="32" t="s">
        <v>59</v>
      </c>
      <c r="T33" s="32" t="s">
        <v>34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35</v>
      </c>
      <c r="AB33" s="32" t="s">
        <v>36</v>
      </c>
      <c r="AC33" s="32"/>
      <c r="AD33" s="32"/>
    </row>
    <row r="34" spans="1:30" ht="15">
      <c r="A34" s="34">
        <v>-12</v>
      </c>
      <c r="B34"/>
      <c r="C34"/>
      <c r="D34"/>
      <c r="E34" s="68"/>
      <c r="F34"/>
      <c r="G34"/>
      <c r="H34"/>
      <c r="I34"/>
      <c r="J34"/>
      <c r="K34"/>
      <c r="L34"/>
      <c r="M34"/>
      <c r="O34" s="34">
        <v>-12.3487085821672</v>
      </c>
      <c r="P34" s="34">
        <v>-12</v>
      </c>
      <c r="Q34"/>
      <c r="R34"/>
      <c r="S34"/>
      <c r="T34"/>
      <c r="U34"/>
      <c r="V34"/>
      <c r="W34"/>
      <c r="X34"/>
      <c r="Y34"/>
      <c r="Z34"/>
      <c r="AA34"/>
      <c r="AB34"/>
    </row>
    <row r="35" spans="1:30" ht="15">
      <c r="A35" s="34">
        <v>-10</v>
      </c>
      <c r="B35">
        <v>1.14E-2</v>
      </c>
      <c r="C35"/>
      <c r="D35"/>
      <c r="E35" s="68">
        <v>0.01</v>
      </c>
      <c r="F35"/>
      <c r="G35"/>
      <c r="H35"/>
      <c r="I35"/>
      <c r="J35"/>
      <c r="K35"/>
      <c r="L35"/>
      <c r="M35"/>
      <c r="O35" s="34">
        <v>-10.348708582167202</v>
      </c>
      <c r="P35" s="34">
        <v>-10</v>
      </c>
      <c r="Q35">
        <v>1.4999999999999999E-2</v>
      </c>
      <c r="R35"/>
      <c r="S35"/>
      <c r="T35"/>
      <c r="U35"/>
      <c r="V35"/>
      <c r="W35"/>
      <c r="X35"/>
      <c r="Y35"/>
      <c r="Z35"/>
      <c r="AA35"/>
      <c r="AB35"/>
    </row>
    <row r="36" spans="1:30" ht="15">
      <c r="A36" s="34">
        <v>-8</v>
      </c>
      <c r="B36">
        <v>0.12</v>
      </c>
      <c r="C36" s="8">
        <v>0.12084</v>
      </c>
      <c r="D36"/>
      <c r="E36" s="68">
        <v>0.1</v>
      </c>
      <c r="F36"/>
      <c r="G36"/>
      <c r="H36"/>
      <c r="I36"/>
      <c r="J36"/>
      <c r="K36"/>
      <c r="L36"/>
      <c r="M36"/>
      <c r="O36" s="34">
        <v>-8.3487085821672</v>
      </c>
      <c r="P36" s="34">
        <v>-8</v>
      </c>
      <c r="Q36">
        <v>0.15</v>
      </c>
      <c r="R36" s="8">
        <v>0.14113999999999999</v>
      </c>
      <c r="S36"/>
      <c r="T36"/>
      <c r="U36"/>
      <c r="V36"/>
      <c r="W36"/>
      <c r="X36"/>
      <c r="Y36"/>
      <c r="Z36"/>
      <c r="AA36"/>
      <c r="AB36"/>
    </row>
    <row r="37" spans="1:30" ht="15">
      <c r="A37" s="34">
        <v>-6</v>
      </c>
      <c r="B37">
        <v>0.42199999999999999</v>
      </c>
      <c r="C37" s="8">
        <v>0.3644</v>
      </c>
      <c r="D37"/>
      <c r="E37" s="68">
        <v>0.42</v>
      </c>
      <c r="F37"/>
      <c r="G37"/>
      <c r="H37"/>
      <c r="I37"/>
      <c r="J37"/>
      <c r="K37"/>
      <c r="L37"/>
      <c r="M37"/>
      <c r="O37" s="34">
        <v>-6.3487085821672</v>
      </c>
      <c r="P37" s="34">
        <v>-6</v>
      </c>
      <c r="Q37">
        <v>0.45800000000000002</v>
      </c>
      <c r="R37" s="8">
        <v>0.38669999999999999</v>
      </c>
      <c r="S37"/>
      <c r="T37"/>
      <c r="U37"/>
      <c r="V37"/>
      <c r="W37"/>
      <c r="X37"/>
      <c r="Y37"/>
      <c r="Z37"/>
      <c r="AA37"/>
      <c r="AB37"/>
    </row>
    <row r="38" spans="1:30" ht="15">
      <c r="A38" s="34">
        <v>-4</v>
      </c>
      <c r="B38">
        <v>0.77100000000000002</v>
      </c>
      <c r="C38" s="8">
        <v>0.66942000000000002</v>
      </c>
      <c r="D38">
        <v>0.97619999999999996</v>
      </c>
      <c r="E38" s="68">
        <v>0.76</v>
      </c>
      <c r="F38"/>
      <c r="G38"/>
      <c r="H38"/>
      <c r="I38"/>
      <c r="J38"/>
      <c r="K38"/>
      <c r="L38"/>
      <c r="M38"/>
      <c r="O38" s="34">
        <v>-4.3487085821672</v>
      </c>
      <c r="P38" s="34">
        <v>-4</v>
      </c>
      <c r="Q38">
        <v>0.82099999999999995</v>
      </c>
      <c r="R38" s="8">
        <v>0.70203000000000004</v>
      </c>
      <c r="S38" s="33">
        <v>0.91090000000000004</v>
      </c>
      <c r="T38"/>
      <c r="U38"/>
      <c r="V38"/>
      <c r="W38"/>
      <c r="X38"/>
      <c r="Y38"/>
      <c r="Z38"/>
      <c r="AA38"/>
      <c r="AB38"/>
    </row>
    <row r="39" spans="1:30" ht="15">
      <c r="A39" s="34">
        <v>-2</v>
      </c>
      <c r="B39">
        <v>1.1000000000000001</v>
      </c>
      <c r="C39" s="8">
        <v>1.0045999999999999</v>
      </c>
      <c r="D39">
        <v>1.341</v>
      </c>
      <c r="E39" s="68">
        <v>1.03</v>
      </c>
      <c r="F39"/>
      <c r="G39"/>
      <c r="H39"/>
      <c r="I39"/>
      <c r="J39"/>
      <c r="K39"/>
      <c r="L39"/>
      <c r="M39"/>
      <c r="O39" s="34">
        <v>-2.3487085821671991</v>
      </c>
      <c r="P39" s="34">
        <v>-2</v>
      </c>
      <c r="Q39">
        <v>1.1399999999999999</v>
      </c>
      <c r="R39" s="8">
        <v>1.0256000000000001</v>
      </c>
      <c r="S39" s="33">
        <v>1.258</v>
      </c>
      <c r="T39"/>
      <c r="U39"/>
      <c r="V39"/>
      <c r="W39"/>
      <c r="X39"/>
      <c r="Y39"/>
      <c r="Z39"/>
      <c r="AA39"/>
      <c r="AB39"/>
    </row>
    <row r="40" spans="1:30" ht="15">
      <c r="A40" s="34">
        <v>0</v>
      </c>
      <c r="B40">
        <v>1.44</v>
      </c>
      <c r="C40" s="8">
        <v>1.3951</v>
      </c>
      <c r="D40">
        <v>1.6890000000000001</v>
      </c>
      <c r="E40" s="68">
        <v>1.31</v>
      </c>
      <c r="F40"/>
      <c r="G40"/>
      <c r="H40"/>
      <c r="I40"/>
      <c r="J40"/>
      <c r="K40"/>
      <c r="L40"/>
      <c r="M40"/>
      <c r="O40" s="34">
        <v>-0.3487085821671998</v>
      </c>
      <c r="P40" s="34">
        <v>0</v>
      </c>
      <c r="Q40">
        <v>1.49</v>
      </c>
      <c r="R40" s="8">
        <v>1.4177</v>
      </c>
      <c r="S40" s="33">
        <v>1.6279999999999999</v>
      </c>
      <c r="T40"/>
      <c r="U40"/>
      <c r="V40"/>
      <c r="W40"/>
      <c r="X40"/>
      <c r="Y40"/>
      <c r="Z40"/>
      <c r="AA40"/>
      <c r="AB40"/>
    </row>
    <row r="41" spans="1:30" ht="15">
      <c r="A41" s="34">
        <v>2</v>
      </c>
      <c r="B41">
        <v>1.76</v>
      </c>
      <c r="C41" s="8">
        <v>1.7652000000000001</v>
      </c>
      <c r="D41">
        <v>1.9810000000000001</v>
      </c>
      <c r="E41" s="68">
        <v>1.63</v>
      </c>
      <c r="F41"/>
      <c r="G41"/>
      <c r="H41"/>
      <c r="I41"/>
      <c r="J41"/>
      <c r="K41"/>
      <c r="L41"/>
      <c r="M41"/>
      <c r="O41" s="34">
        <v>1.6512914178328013</v>
      </c>
      <c r="P41" s="34">
        <v>2</v>
      </c>
      <c r="Q41">
        <v>1.8</v>
      </c>
      <c r="R41" s="8">
        <v>1.8035000000000001</v>
      </c>
      <c r="S41" s="33">
        <v>1.9179999999999999</v>
      </c>
      <c r="T41"/>
      <c r="U41"/>
      <c r="V41"/>
      <c r="W41"/>
      <c r="X41"/>
      <c r="Y41"/>
      <c r="Z41"/>
      <c r="AA41"/>
      <c r="AB41"/>
    </row>
    <row r="42" spans="1:30" ht="15">
      <c r="A42" s="34">
        <v>4</v>
      </c>
      <c r="B42">
        <v>2.0099999999999998</v>
      </c>
      <c r="C42" s="8">
        <v>2.0381</v>
      </c>
      <c r="D42">
        <v>2.1589999999999998</v>
      </c>
      <c r="E42" s="68">
        <v>1.95</v>
      </c>
      <c r="F42"/>
      <c r="G42"/>
      <c r="H42"/>
      <c r="I42"/>
      <c r="J42"/>
      <c r="K42"/>
      <c r="L42"/>
      <c r="M42"/>
      <c r="O42" s="34">
        <v>3.6512914178328004</v>
      </c>
      <c r="P42" s="34">
        <v>4</v>
      </c>
      <c r="Q42">
        <v>2.0299999999999998</v>
      </c>
      <c r="R42" s="8">
        <v>2.06</v>
      </c>
      <c r="S42" s="33">
        <v>2.1190000000000002</v>
      </c>
      <c r="T42"/>
      <c r="U42"/>
      <c r="V42"/>
      <c r="W42"/>
      <c r="X42"/>
      <c r="Y42"/>
      <c r="Z42"/>
      <c r="AA42"/>
      <c r="AB42"/>
    </row>
    <row r="43" spans="1:30" ht="15">
      <c r="A43" s="34">
        <v>6</v>
      </c>
      <c r="B43">
        <v>2.16</v>
      </c>
      <c r="C43" s="8">
        <v>2.1730999999999998</v>
      </c>
      <c r="D43">
        <v>2.2400000000000002</v>
      </c>
      <c r="E43" s="68">
        <v>2.15</v>
      </c>
      <c r="F43"/>
      <c r="G43"/>
      <c r="H43"/>
      <c r="I43"/>
      <c r="J43"/>
      <c r="K43"/>
      <c r="L43"/>
      <c r="M43"/>
      <c r="O43" s="34">
        <v>5.6512914178328009</v>
      </c>
      <c r="P43" s="34">
        <v>6</v>
      </c>
      <c r="Q43">
        <v>2.17</v>
      </c>
      <c r="R43" s="8">
        <v>2.1756000000000002</v>
      </c>
      <c r="S43" s="33">
        <v>2.226</v>
      </c>
      <c r="T43"/>
      <c r="U43"/>
      <c r="V43"/>
      <c r="W43"/>
      <c r="X43"/>
      <c r="Y43"/>
      <c r="Z43"/>
      <c r="AA43"/>
      <c r="AB43"/>
    </row>
    <row r="44" spans="1:30" ht="15">
      <c r="A44" s="12">
        <v>8</v>
      </c>
      <c r="B44">
        <v>2.2200000000000002</v>
      </c>
      <c r="C44" s="8">
        <v>2.2263000000000002</v>
      </c>
      <c r="D44"/>
      <c r="E44" s="68">
        <v>2.23</v>
      </c>
      <c r="F44"/>
      <c r="G44"/>
      <c r="H44"/>
      <c r="I44"/>
      <c r="J44"/>
      <c r="K44"/>
      <c r="L44"/>
      <c r="M44"/>
      <c r="O44" s="12">
        <v>7.6512914178328</v>
      </c>
      <c r="P44" s="12">
        <v>8</v>
      </c>
      <c r="Q44">
        <v>2.23</v>
      </c>
      <c r="R44" s="8">
        <v>2.2280000000000002</v>
      </c>
      <c r="S44"/>
      <c r="T44"/>
      <c r="U44"/>
      <c r="V44"/>
      <c r="W44"/>
      <c r="X44"/>
      <c r="Y44"/>
      <c r="Z44"/>
      <c r="AA44"/>
      <c r="AB44"/>
    </row>
    <row r="45" spans="1:30" ht="15">
      <c r="A45" s="12">
        <v>10</v>
      </c>
      <c r="B45">
        <v>2.2400000000000002</v>
      </c>
      <c r="C45" s="8">
        <v>2.2416</v>
      </c>
      <c r="D45"/>
      <c r="E45" s="68">
        <v>2.2400000000000002</v>
      </c>
      <c r="F45"/>
      <c r="G45"/>
      <c r="H45"/>
      <c r="I45"/>
      <c r="J45"/>
      <c r="K45"/>
      <c r="L45"/>
      <c r="M45"/>
      <c r="O45" s="12">
        <v>9.6512914178328035</v>
      </c>
      <c r="P45" s="12">
        <v>10</v>
      </c>
      <c r="Q45">
        <v>2.2400000000000002</v>
      </c>
      <c r="R45" s="8">
        <v>2.2412999999999998</v>
      </c>
      <c r="S45"/>
      <c r="T45"/>
      <c r="U45"/>
      <c r="V45"/>
      <c r="W45"/>
      <c r="X45"/>
      <c r="Y45"/>
      <c r="Z45"/>
      <c r="AA45"/>
      <c r="AB45"/>
    </row>
    <row r="46" spans="1:30" ht="15">
      <c r="A46" s="12">
        <v>12</v>
      </c>
      <c r="B46">
        <v>2.2400000000000002</v>
      </c>
      <c r="C46" s="8">
        <v>2.2456</v>
      </c>
      <c r="D46"/>
      <c r="E46" s="68"/>
      <c r="F46"/>
      <c r="G46"/>
      <c r="H46"/>
      <c r="I46"/>
      <c r="J46"/>
      <c r="K46"/>
      <c r="L46"/>
      <c r="M46"/>
      <c r="O46" s="12">
        <v>11.651291417832804</v>
      </c>
      <c r="P46" s="12">
        <v>12</v>
      </c>
      <c r="Q46">
        <v>2.2400000000000002</v>
      </c>
      <c r="R46" s="8">
        <v>2.2448999999999999</v>
      </c>
      <c r="S46"/>
      <c r="T46"/>
      <c r="U46"/>
      <c r="V46"/>
      <c r="W46"/>
      <c r="X46"/>
      <c r="Y46"/>
      <c r="Z46"/>
      <c r="AA46"/>
      <c r="AB46"/>
    </row>
    <row r="47" spans="1:30" ht="15">
      <c r="A47" s="12"/>
      <c r="B47"/>
      <c r="C47"/>
      <c r="D47"/>
      <c r="E47" s="68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33"/>
      <c r="E48" s="70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2.8784505217411001</v>
      </c>
      <c r="C49" s="3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3.0927835796633083</v>
      </c>
      <c r="D49" s="31">
        <f t="shared" si="0"/>
        <v>1.5385604064030807</v>
      </c>
      <c r="E49" s="71">
        <f t="shared" si="0"/>
        <v>3.765473444512172</v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2.632975715369839</v>
      </c>
      <c r="R49" s="31">
        <f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2.8585076576084956</v>
      </c>
      <c r="S49" s="31">
        <f t="shared" ref="S49:AB49" si="1">IF(OR(MIN(S$34:S$46)&gt;$A5*$I$1,SUM(S$34:S$46)=0),"",(LOG10(($A5*$I$1)/INDEX(S$34:S$46,MATCH($A5*$I$1,S$34:S$46)))/LOG10(INDEX(S$34:S$46,MATCH($A5*$I$1,S$34:S$46))/INDEX(S$34:S$46,1+MATCH($A5*$I$1,S$34:S$46))))*(INDEX($P$34:$P$46,MATCH($A5*$I$1,S$34:S$46))-INDEX($P$34:$P$46,1+MATCH($A5*$I$1,S$34:S$46)))+INDEX($P$34:$P$46,MATCH($A5*$I$1,S$34:S$46)))</f>
        <v>1.9454285150085426</v>
      </c>
      <c r="T49" s="31" t="str">
        <f t="shared" si="1"/>
        <v/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abSelected="1" topLeftCell="A31" zoomScale="80" zoomScaleNormal="80" workbookViewId="0">
      <selection activeCell="D49" sqref="D49"/>
    </sheetView>
  </sheetViews>
  <sheetFormatPr defaultColWidth="9" defaultRowHeight="12.75"/>
  <cols>
    <col min="1" max="2" width="7.28515625" style="34" customWidth="1"/>
    <col min="3" max="4" width="7.28515625" style="2" customWidth="1"/>
    <col min="5" max="17" width="7.28515625" style="34" customWidth="1"/>
    <col min="18" max="16384" width="9" style="34"/>
  </cols>
  <sheetData>
    <row r="1" spans="1:21" ht="15">
      <c r="A1" s="29"/>
      <c r="B1" s="33"/>
      <c r="C1" s="15"/>
      <c r="D1" s="15"/>
      <c r="E1" s="33"/>
      <c r="F1" s="33"/>
      <c r="G1" s="33"/>
      <c r="H1" s="33" t="s">
        <v>14</v>
      </c>
      <c r="I1" s="61">
        <v>2.5535999999999999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2.9345544772462535</v>
      </c>
      <c r="C5" s="8">
        <f>STDEV(B49:M49)</f>
        <v>1.8977415489330278</v>
      </c>
      <c r="D5" s="8">
        <f>ABS(MIN(B49:M49)-MAX(B49:M49))</f>
        <v>4.3295625905374031</v>
      </c>
      <c r="I5" s="30">
        <f>B5-R5</f>
        <v>2.482771014040003</v>
      </c>
      <c r="Q5" s="7">
        <v>0.85</v>
      </c>
      <c r="R5" s="30">
        <f>AVERAGE(Q48:AB49)</f>
        <v>0.45178346320625035</v>
      </c>
      <c r="S5" s="8">
        <f>STDEV(Q49:AB49)</f>
        <v>1.4127803767697655</v>
      </c>
      <c r="T5" s="8">
        <f>ABS(MIN(Q49:AB49)-MAX(Q49:AB49))</f>
        <v>3.1925131787477818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72" t="s">
        <v>64</v>
      </c>
      <c r="C33" s="32" t="s">
        <v>47</v>
      </c>
      <c r="D33" s="32" t="s">
        <v>59</v>
      </c>
      <c r="E33" s="32" t="s">
        <v>65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35</v>
      </c>
      <c r="M33" s="32" t="s">
        <v>36</v>
      </c>
      <c r="N33" s="32"/>
      <c r="O33" s="10"/>
      <c r="P33" s="10" t="s">
        <v>17</v>
      </c>
      <c r="Q33" s="32" t="s">
        <v>45</v>
      </c>
      <c r="R33" s="32" t="s">
        <v>47</v>
      </c>
      <c r="S33" s="32" t="s">
        <v>59</v>
      </c>
      <c r="T33" s="72" t="s">
        <v>60</v>
      </c>
      <c r="U33" s="32" t="s">
        <v>65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35</v>
      </c>
      <c r="AB33" s="32" t="s">
        <v>36</v>
      </c>
      <c r="AC33" s="32"/>
      <c r="AD33" s="32"/>
    </row>
    <row r="34" spans="1:30" ht="15">
      <c r="A34" s="34">
        <v>-12</v>
      </c>
      <c r="B34" s="68">
        <v>0.04</v>
      </c>
      <c r="C34" s="76">
        <v>2.5005599999999999E-2</v>
      </c>
      <c r="D34"/>
      <c r="E34">
        <v>1.5699999999999999E-2</v>
      </c>
      <c r="F34"/>
      <c r="G34"/>
      <c r="H34"/>
      <c r="I34"/>
      <c r="J34"/>
      <c r="K34"/>
      <c r="L34"/>
      <c r="M34"/>
      <c r="O34" s="34">
        <v>-12.43</v>
      </c>
      <c r="P34" s="34">
        <v>-12</v>
      </c>
      <c r="Q34"/>
      <c r="R34" s="76">
        <v>5.21796E-2</v>
      </c>
      <c r="S34"/>
      <c r="T34" s="68">
        <v>0.35</v>
      </c>
      <c r="U34">
        <v>0.34620000000000001</v>
      </c>
      <c r="V34"/>
      <c r="W34"/>
      <c r="X34"/>
      <c r="Y34"/>
      <c r="Z34"/>
      <c r="AA34"/>
      <c r="AB34"/>
    </row>
    <row r="35" spans="1:30" ht="15">
      <c r="A35" s="34">
        <v>-10</v>
      </c>
      <c r="B35" s="68">
        <v>0.21</v>
      </c>
      <c r="C35" s="76">
        <v>0.123409</v>
      </c>
      <c r="D35" s="68">
        <v>0.27</v>
      </c>
      <c r="E35">
        <v>0.1386</v>
      </c>
      <c r="F35"/>
      <c r="G35"/>
      <c r="H35"/>
      <c r="I35"/>
      <c r="J35"/>
      <c r="K35"/>
      <c r="L35"/>
      <c r="M35"/>
      <c r="O35" s="34">
        <v>-10.43</v>
      </c>
      <c r="P35" s="34">
        <v>-10</v>
      </c>
      <c r="Q35"/>
      <c r="R35" s="76">
        <v>0.206173</v>
      </c>
      <c r="S35" s="70">
        <v>0.71340000000000003</v>
      </c>
      <c r="T35" s="68">
        <v>0.7</v>
      </c>
      <c r="U35">
        <v>0.67</v>
      </c>
      <c r="V35"/>
      <c r="W35"/>
      <c r="X35"/>
      <c r="Y35"/>
      <c r="Z35"/>
      <c r="AA35"/>
      <c r="AB35"/>
    </row>
    <row r="36" spans="1:30" ht="15">
      <c r="A36" s="34">
        <v>-8</v>
      </c>
      <c r="B36" s="68">
        <v>0.53</v>
      </c>
      <c r="C36" s="76">
        <v>0.355825</v>
      </c>
      <c r="D36" s="68">
        <v>0.59379999999999999</v>
      </c>
      <c r="E36">
        <v>0.51900000000000002</v>
      </c>
      <c r="F36"/>
      <c r="G36"/>
      <c r="H36"/>
      <c r="I36"/>
      <c r="J36"/>
      <c r="K36"/>
      <c r="L36"/>
      <c r="M36"/>
      <c r="O36" s="34">
        <v>-8.43</v>
      </c>
      <c r="P36" s="34">
        <v>-8</v>
      </c>
      <c r="Q36"/>
      <c r="R36" s="76">
        <v>0.53459800000000002</v>
      </c>
      <c r="S36" s="70">
        <v>1.0580000000000001</v>
      </c>
      <c r="T36" s="68">
        <v>1.08</v>
      </c>
      <c r="U36">
        <v>0.98099999999999998</v>
      </c>
      <c r="V36"/>
      <c r="W36"/>
      <c r="X36"/>
      <c r="Y36"/>
      <c r="Z36"/>
      <c r="AA36"/>
      <c r="AB36"/>
    </row>
    <row r="37" spans="1:30" ht="15">
      <c r="A37" s="34">
        <v>-6</v>
      </c>
      <c r="B37" s="68">
        <v>0.82</v>
      </c>
      <c r="C37" s="76">
        <v>0.69326500000000002</v>
      </c>
      <c r="D37" s="68">
        <v>0.95309999999999995</v>
      </c>
      <c r="E37">
        <v>0.89200000000000002</v>
      </c>
      <c r="F37"/>
      <c r="G37"/>
      <c r="H37"/>
      <c r="I37"/>
      <c r="J37"/>
      <c r="K37"/>
      <c r="L37"/>
      <c r="M37"/>
      <c r="O37" s="34">
        <v>-6.43</v>
      </c>
      <c r="P37" s="34">
        <v>-6</v>
      </c>
      <c r="Q37"/>
      <c r="R37" s="76">
        <v>1.00729</v>
      </c>
      <c r="S37" s="70">
        <v>1.365</v>
      </c>
      <c r="T37" s="68">
        <v>1.38</v>
      </c>
      <c r="U37">
        <v>1.214</v>
      </c>
      <c r="V37"/>
      <c r="W37"/>
      <c r="X37"/>
      <c r="Y37"/>
      <c r="Z37"/>
      <c r="AA37"/>
      <c r="AB37"/>
    </row>
    <row r="38" spans="1:30" ht="15">
      <c r="A38" s="34">
        <v>-4</v>
      </c>
      <c r="B38" s="68">
        <v>1.06</v>
      </c>
      <c r="C38" s="76">
        <v>1.0382199999999999</v>
      </c>
      <c r="D38" s="68">
        <v>1.3109999999999999</v>
      </c>
      <c r="E38">
        <v>1.1910000000000001</v>
      </c>
      <c r="F38"/>
      <c r="G38"/>
      <c r="H38"/>
      <c r="I38"/>
      <c r="J38"/>
      <c r="K38"/>
      <c r="L38"/>
      <c r="M38"/>
      <c r="O38" s="34">
        <v>-4.43</v>
      </c>
      <c r="P38" s="34">
        <v>-4</v>
      </c>
      <c r="Q38"/>
      <c r="R38" s="76">
        <v>1.50237</v>
      </c>
      <c r="S38" s="70">
        <v>1.667</v>
      </c>
      <c r="T38" s="68">
        <v>1.63</v>
      </c>
      <c r="U38">
        <v>1.3839999999999999</v>
      </c>
      <c r="V38"/>
      <c r="W38"/>
      <c r="X38"/>
      <c r="Y38"/>
      <c r="Z38"/>
      <c r="AA38"/>
      <c r="AB38"/>
    </row>
    <row r="39" spans="1:30" ht="15">
      <c r="A39" s="34">
        <v>-2</v>
      </c>
      <c r="B39" s="68">
        <v>1.27</v>
      </c>
      <c r="C39" s="76">
        <v>1.4093899999999999</v>
      </c>
      <c r="D39" s="68">
        <v>1.6419999999999999</v>
      </c>
      <c r="E39">
        <v>1.4650000000000001</v>
      </c>
      <c r="F39"/>
      <c r="G39"/>
      <c r="H39"/>
      <c r="I39"/>
      <c r="J39"/>
      <c r="K39"/>
      <c r="L39"/>
      <c r="M39"/>
      <c r="O39" s="34">
        <v>-2.4300000000000002</v>
      </c>
      <c r="P39" s="34">
        <v>-2</v>
      </c>
      <c r="Q39"/>
      <c r="R39" s="76">
        <v>1.9333499999999999</v>
      </c>
      <c r="S39" s="70">
        <v>1.9950000000000001</v>
      </c>
      <c r="T39" s="68">
        <v>1.84</v>
      </c>
      <c r="U39">
        <v>1.665</v>
      </c>
      <c r="V39"/>
      <c r="W39"/>
      <c r="X39"/>
      <c r="Y39"/>
      <c r="Z39"/>
      <c r="AA39"/>
      <c r="AB39"/>
    </row>
    <row r="40" spans="1:30" ht="15">
      <c r="A40" s="34">
        <v>0</v>
      </c>
      <c r="B40" s="68">
        <v>1.5</v>
      </c>
      <c r="C40" s="76">
        <v>1.7720800000000001</v>
      </c>
      <c r="D40" s="68">
        <v>1.994</v>
      </c>
      <c r="E40">
        <v>1.766</v>
      </c>
      <c r="F40"/>
      <c r="G40"/>
      <c r="H40"/>
      <c r="I40"/>
      <c r="J40"/>
      <c r="K40"/>
      <c r="L40"/>
      <c r="M40"/>
      <c r="O40" s="34">
        <v>-0.43</v>
      </c>
      <c r="P40" s="34">
        <v>0</v>
      </c>
      <c r="Q40"/>
      <c r="R40" s="76">
        <v>2.2160000000000002</v>
      </c>
      <c r="S40" s="70">
        <v>2.282</v>
      </c>
      <c r="T40" s="68">
        <v>2.0099999999999998</v>
      </c>
      <c r="U40">
        <v>2.044</v>
      </c>
      <c r="V40"/>
      <c r="W40"/>
      <c r="X40"/>
      <c r="Y40"/>
      <c r="Z40"/>
      <c r="AA40"/>
      <c r="AB40"/>
    </row>
    <row r="41" spans="1:30" ht="15">
      <c r="A41" s="34">
        <v>2</v>
      </c>
      <c r="B41" s="68">
        <v>1.74</v>
      </c>
      <c r="C41" s="76">
        <v>2.09626</v>
      </c>
      <c r="D41" s="68">
        <v>2.266</v>
      </c>
      <c r="E41">
        <v>2.1080000000000001</v>
      </c>
      <c r="F41"/>
      <c r="G41"/>
      <c r="H41"/>
      <c r="I41"/>
      <c r="J41"/>
      <c r="K41"/>
      <c r="L41"/>
      <c r="M41"/>
      <c r="O41" s="34">
        <v>1.57</v>
      </c>
      <c r="P41" s="34">
        <v>2</v>
      </c>
      <c r="Q41"/>
      <c r="R41" s="76">
        <v>2.4056000000000002</v>
      </c>
      <c r="S41" s="70">
        <v>2.4769999999999999</v>
      </c>
      <c r="T41" s="68">
        <v>2.14</v>
      </c>
      <c r="U41">
        <v>2.359</v>
      </c>
      <c r="V41"/>
      <c r="W41"/>
      <c r="X41"/>
      <c r="Y41"/>
      <c r="Z41"/>
      <c r="AA41"/>
      <c r="AB41"/>
    </row>
    <row r="42" spans="1:30" ht="15">
      <c r="A42" s="34">
        <v>4</v>
      </c>
      <c r="B42" s="68">
        <v>1.99</v>
      </c>
      <c r="C42" s="76">
        <v>2.3205100000000001</v>
      </c>
      <c r="D42" s="68">
        <v>2.4489999999999998</v>
      </c>
      <c r="E42">
        <v>2.37</v>
      </c>
      <c r="F42"/>
      <c r="G42"/>
      <c r="H42"/>
      <c r="I42"/>
      <c r="J42"/>
      <c r="K42"/>
      <c r="L42"/>
      <c r="M42"/>
      <c r="O42" s="34">
        <v>3.57</v>
      </c>
      <c r="P42" s="34">
        <v>4</v>
      </c>
      <c r="Q42"/>
      <c r="R42" s="76">
        <v>2.4992399999999999</v>
      </c>
      <c r="S42" s="70">
        <v>2.5670000000000002</v>
      </c>
      <c r="T42" s="68">
        <v>2.2799999999999998</v>
      </c>
      <c r="U42">
        <v>2.5030000000000001</v>
      </c>
      <c r="V42"/>
      <c r="W42"/>
      <c r="X42"/>
      <c r="Y42"/>
      <c r="Z42"/>
      <c r="AA42"/>
      <c r="AB42"/>
    </row>
    <row r="43" spans="1:30" ht="15">
      <c r="A43" s="34">
        <v>6</v>
      </c>
      <c r="B43" s="68">
        <v>2.21</v>
      </c>
      <c r="C43" s="76">
        <v>2.45614</v>
      </c>
      <c r="D43"/>
      <c r="E43">
        <v>2.5049999999999999</v>
      </c>
      <c r="F43"/>
      <c r="G43"/>
      <c r="H43"/>
      <c r="I43"/>
      <c r="J43"/>
      <c r="K43"/>
      <c r="L43"/>
      <c r="M43"/>
      <c r="O43" s="34">
        <v>5.57</v>
      </c>
      <c r="P43" s="34">
        <v>6</v>
      </c>
      <c r="Q43"/>
      <c r="R43" s="76">
        <v>2.5385200000000001</v>
      </c>
      <c r="S43"/>
      <c r="T43" s="68">
        <v>2.41</v>
      </c>
      <c r="U43">
        <v>2.5449999999999999</v>
      </c>
      <c r="V43"/>
      <c r="W43"/>
      <c r="X43"/>
      <c r="Y43"/>
      <c r="Z43"/>
      <c r="AA43"/>
      <c r="AB43"/>
    </row>
    <row r="44" spans="1:30" ht="15">
      <c r="A44" s="12">
        <v>8</v>
      </c>
      <c r="B44" s="68">
        <v>2.37</v>
      </c>
      <c r="C44" s="76">
        <v>2.5220699999999998</v>
      </c>
      <c r="D44"/>
      <c r="E44">
        <v>2.5449999999999999</v>
      </c>
      <c r="F44"/>
      <c r="G44"/>
      <c r="H44"/>
      <c r="I44"/>
      <c r="J44"/>
      <c r="K44"/>
      <c r="L44"/>
      <c r="M44"/>
      <c r="O44" s="12">
        <v>7.57</v>
      </c>
      <c r="P44" s="12">
        <v>8</v>
      </c>
      <c r="Q44"/>
      <c r="R44" s="76">
        <v>2.5494500000000002</v>
      </c>
      <c r="S44"/>
      <c r="T44" s="68">
        <v>2.48</v>
      </c>
      <c r="U44">
        <v>2.5550000000000002</v>
      </c>
      <c r="V44"/>
      <c r="W44"/>
      <c r="X44"/>
      <c r="Y44"/>
      <c r="Z44"/>
      <c r="AA44"/>
      <c r="AB44"/>
    </row>
    <row r="45" spans="1:30" ht="15">
      <c r="A45" s="12">
        <v>10</v>
      </c>
      <c r="B45" s="68">
        <v>2.44</v>
      </c>
      <c r="C45"/>
      <c r="D45"/>
      <c r="E45"/>
      <c r="F45"/>
      <c r="G45"/>
      <c r="H45"/>
      <c r="I45"/>
      <c r="J45"/>
      <c r="K45"/>
      <c r="L45"/>
      <c r="M45"/>
      <c r="O45" s="12">
        <v>9.57</v>
      </c>
      <c r="P45" s="12">
        <v>10</v>
      </c>
      <c r="Q45"/>
      <c r="R45"/>
      <c r="S45"/>
      <c r="T45" s="68">
        <v>2.52</v>
      </c>
      <c r="U45"/>
      <c r="V45"/>
      <c r="W45"/>
      <c r="X45"/>
      <c r="Y45"/>
      <c r="Z45"/>
      <c r="AA45"/>
      <c r="AB45"/>
    </row>
    <row r="46" spans="1:30" ht="15">
      <c r="A46" s="12">
        <v>12</v>
      </c>
      <c r="B46" s="68">
        <v>2.48</v>
      </c>
      <c r="C46"/>
      <c r="D46"/>
      <c r="E46"/>
      <c r="F46"/>
      <c r="G46"/>
      <c r="H46"/>
      <c r="I46"/>
      <c r="J46"/>
      <c r="K46"/>
      <c r="L46"/>
      <c r="M46"/>
      <c r="O46" s="12">
        <v>11.57</v>
      </c>
      <c r="P46" s="12">
        <v>12</v>
      </c>
      <c r="Q46"/>
      <c r="R46"/>
      <c r="S46"/>
      <c r="T46" s="68">
        <v>2.54</v>
      </c>
      <c r="U46"/>
      <c r="V46"/>
      <c r="W46"/>
      <c r="X46"/>
      <c r="Y46"/>
      <c r="Z46"/>
      <c r="AA46"/>
      <c r="AB46"/>
    </row>
    <row r="47" spans="1:30" ht="15">
      <c r="A47" s="12"/>
      <c r="B47" s="68"/>
      <c r="C47"/>
      <c r="D47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 s="68"/>
      <c r="U47"/>
      <c r="V47"/>
      <c r="W47"/>
      <c r="X47"/>
      <c r="Y47"/>
      <c r="Z47"/>
      <c r="AA47"/>
      <c r="AB47"/>
    </row>
    <row r="48" spans="1:30">
      <c r="B48" s="70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70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71">
        <f t="shared" ref="B49:M49" si="0">IF(OR(MIN(B$34:B$46)&gt;$A5*$I$1,SUM(B$34:B$46)=0),"",(LOG10(($A5*$I$1)/INDEX(B$34:B$46,MATCH($A5*$I$1,B$34:B$46)))/LOG10(INDEX(B$34:B$46,MATCH($A5*$I$1,B$34:B$46))/INDEX(B$34:B$46,1+MATCH($A5*$I$1,B$34:B$46))))*(INDEX($P$34:$P$46,MATCH($A5*$I$1,B$34:B$46))-INDEX($P$34:$P$46,1+MATCH($A5*$I$1,B$34:B$46)))+INDEX($P$34:$P$46,MATCH($A5*$I$1,B$34:B$46)))</f>
        <v>5.6565385967219752</v>
      </c>
      <c r="C49" s="71">
        <f t="shared" si="0"/>
        <v>2.685420555829332</v>
      </c>
      <c r="D49" s="71">
        <f t="shared" si="0"/>
        <v>1.3269760061845726</v>
      </c>
      <c r="E49" s="31">
        <f>IF(OR(MIN(E$34:E$46)&gt;$A5*$I$1,SUM(E$34:E$46)=0),"",(LOG10(($A5*$I$1)/INDEX(E$34:E$46,MATCH($A5*$I$1,E$34:E$46)))/LOG10(INDEX(E$34:E$46,MATCH($A5*$I$1,E$34:E$46))/INDEX(E$34:E$46,1+MATCH($A5*$I$1,E$34:E$46))))*(INDEX($O$34:$O$46,MATCH($A5*$I$1,E$34:E$46))-INDEX($O$34:$O$46,1+MATCH($A5*$I$1,E$34:E$46)))+INDEX($O$34:$O$46,MATCH($A5*$I$1,E$34:E$46)))</f>
        <v>2.0692827502491329</v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 t="str">
        <f t="shared" ref="Q49:AB49" si="1">IF(OR(MIN(Q$34:Q$46)&gt;$A5*$I$1,SUM(Q$34:Q$46)=0),"",(LOG10(($A5*$I$1)/INDEX(Q$34:Q$46,MATCH($A5*$I$1,Q$34:Q$46)))/LOG10(INDEX(Q$34:Q$46,MATCH($A5*$I$1,Q$34:Q$46))/INDEX(Q$34:Q$46,1+MATCH($A5*$I$1,Q$34:Q$46))))*(INDEX($P$34:$P$46,MATCH($A5*$I$1,Q$34:Q$46))-INDEX($P$34:$P$46,1+MATCH($A5*$I$1,Q$34:Q$46)))+INDEX($P$34:$P$46,MATCH($A5*$I$1,Q$34:Q$46)))</f>
        <v/>
      </c>
      <c r="R49" s="71">
        <f t="shared" si="1"/>
        <v>-0.30368110065052445</v>
      </c>
      <c r="S49" s="71">
        <f t="shared" si="1"/>
        <v>-0.74499996659846723</v>
      </c>
      <c r="T49" s="71">
        <f>IF(OR(MIN(T$34:T$46)&gt;$A5*$I$1,SUM(T$34:T$46)=0),"",(LOG10(($A5*$I$1)/INDEX(T$34:T$46,MATCH($A5*$I$1,T$34:T$46)))/LOG10(INDEX(T$34:T$46,MATCH($A5*$I$1,T$34:T$46))/INDEX(T$34:T$46,1+MATCH($A5*$I$1,T$34:T$46))))*(INDEX($P$34:$P$46,MATCH($A5*$I$1,T$34:T$46))-INDEX($P$34:$P$46,1+MATCH($A5*$I$1,T$34:T$46)))+INDEX($P$34:$P$46,MATCH($A5*$I$1,T$34:T$46)))</f>
        <v>2.4475132121493144</v>
      </c>
      <c r="U49" s="31">
        <f>IF(OR(MIN(U$34:U$46)&gt;$A5*$I$1,SUM(U$34:U$46)=0),"",(LOG10(($A5*$I$1)/INDEX(U$34:U$46,MATCH($A5*$I$1,U$34:U$46)))/LOG10(INDEX(U$34:U$46,MATCH($A5*$I$1,U$34:U$46))/INDEX(U$34:U$46,1+MATCH($A5*$I$1,U$34:U$46))))*(INDEX($O$34:$O$46,MATCH($A5*$I$1,U$34:U$46))-INDEX($O$34:$O$46,1+MATCH($A5*$I$1,U$34:U$46)))+INDEX($O$34:$O$46,MATCH($A5*$I$1,U$34:U$46)))</f>
        <v>0.40830170792467874</v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 Page</vt:lpstr>
      <vt:lpstr>summary_alignemnts</vt:lpstr>
      <vt:lpstr>test1_MCS9</vt:lpstr>
      <vt:lpstr>test2_MCS8</vt:lpstr>
      <vt:lpstr>test3_MCS9</vt:lpstr>
      <vt:lpstr>test4_MCS8</vt:lpstr>
      <vt:lpstr>test5_MCS9</vt:lpstr>
      <vt:lpstr>test6</vt:lpstr>
      <vt:lpstr>test7_MCS8</vt:lpstr>
      <vt:lpstr>test8_MCS9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 Xizeng</dc:creator>
  <cp:lastModifiedBy>Maomao Chen</cp:lastModifiedBy>
  <dcterms:created xsi:type="dcterms:W3CDTF">2014-06-20T02:22:55Z</dcterms:created>
  <dcterms:modified xsi:type="dcterms:W3CDTF">2015-10-14T06:43:03Z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1432644952</vt:lpwstr>
  </property>
</Properties>
</file>