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charts/chart49.xml" ContentType="application/vnd.openxmlformats-officedocument.drawingml.chart+xml"/>
  <Override PartName="/xl/charts/chart58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5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396" yWindow="0" windowWidth="9168" windowHeight="9720" tabRatio="717"/>
  </bookViews>
  <sheets>
    <sheet name="Cover Page" sheetId="6" r:id="rId1"/>
    <sheet name="tm4,fdd" sheetId="1" r:id="rId2"/>
    <sheet name="tm4,tdd" sheetId="16" r:id="rId3"/>
    <sheet name="tm9,overlap,fdd" sheetId="17" r:id="rId4"/>
    <sheet name="tm9,overlap,tdd" sheetId="18" r:id="rId5"/>
    <sheet name="tm9,non-overlap,fdd" sheetId="19" r:id="rId6"/>
    <sheet name="tm9,non-overlap,tdd" sheetId="20" r:id="rId7"/>
    <sheet name="tm10,overlap,fdd" sheetId="21" r:id="rId8"/>
    <sheet name="tm10,overlap,tdd" sheetId="22" r:id="rId9"/>
    <sheet name="tm10,non-overlap,fdd" sheetId="23" r:id="rId10"/>
    <sheet name="tm10,non-overlap,tdd" sheetId="24" r:id="rId11"/>
  </sheets>
  <calcPr calcId="125725"/>
</workbook>
</file>

<file path=xl/calcChain.xml><?xml version="1.0" encoding="utf-8"?>
<calcChain xmlns="http://schemas.openxmlformats.org/spreadsheetml/2006/main">
  <c r="Q81" i="19"/>
  <c r="Q82"/>
  <c r="Q83"/>
  <c r="Q84"/>
  <c r="Q85"/>
  <c r="Q86"/>
  <c r="Q87"/>
  <c r="Q80"/>
  <c r="Q87" i="1"/>
  <c r="Q86"/>
  <c r="Q85"/>
  <c r="Q84"/>
  <c r="Q83"/>
  <c r="Q82"/>
  <c r="Q81"/>
  <c r="Q80"/>
  <c r="K87" i="19" l="1"/>
  <c r="K86"/>
  <c r="K85"/>
  <c r="K84"/>
  <c r="K83"/>
  <c r="K82"/>
  <c r="K81"/>
  <c r="K80"/>
  <c r="K79"/>
  <c r="K51"/>
  <c r="K50"/>
  <c r="K49"/>
  <c r="K48"/>
  <c r="K47"/>
  <c r="K46"/>
  <c r="K45"/>
  <c r="K44"/>
  <c r="K43"/>
  <c r="N105" i="1"/>
  <c r="N104"/>
  <c r="N103"/>
  <c r="N102"/>
  <c r="N101"/>
  <c r="N100"/>
  <c r="N99"/>
  <c r="N98"/>
  <c r="N97"/>
  <c r="N51"/>
  <c r="N50"/>
  <c r="N49"/>
  <c r="N48"/>
  <c r="N47"/>
  <c r="N46"/>
  <c r="N45"/>
  <c r="N44"/>
  <c r="N43"/>
  <c r="E33" i="24" l="1"/>
  <c r="E32"/>
  <c r="E31"/>
  <c r="E30"/>
  <c r="E29"/>
  <c r="E28"/>
  <c r="E27"/>
  <c r="E26"/>
  <c r="E25"/>
  <c r="E15"/>
  <c r="E14"/>
  <c r="E13"/>
  <c r="E12"/>
  <c r="E11"/>
  <c r="E10"/>
  <c r="E9"/>
  <c r="E8"/>
  <c r="E7"/>
  <c r="E33" i="23"/>
  <c r="E32"/>
  <c r="E31"/>
  <c r="E30"/>
  <c r="E29"/>
  <c r="E28"/>
  <c r="E27"/>
  <c r="E26"/>
  <c r="E25"/>
  <c r="E15"/>
  <c r="E14"/>
  <c r="E13"/>
  <c r="E12"/>
  <c r="E11"/>
  <c r="E10"/>
  <c r="E9"/>
  <c r="E8"/>
  <c r="E7"/>
  <c r="E33" i="22"/>
  <c r="E32"/>
  <c r="E31"/>
  <c r="E30"/>
  <c r="E29"/>
  <c r="E28"/>
  <c r="E27"/>
  <c r="E26"/>
  <c r="E25"/>
  <c r="E15"/>
  <c r="E14"/>
  <c r="E13"/>
  <c r="E12"/>
  <c r="E11"/>
  <c r="E10"/>
  <c r="E9"/>
  <c r="E8"/>
  <c r="E7"/>
  <c r="E33" i="21"/>
  <c r="E32"/>
  <c r="E31"/>
  <c r="E30"/>
  <c r="E29"/>
  <c r="E28"/>
  <c r="E27"/>
  <c r="E26"/>
  <c r="E25"/>
  <c r="E15"/>
  <c r="E14"/>
  <c r="E13"/>
  <c r="E12"/>
  <c r="E11"/>
  <c r="E10"/>
  <c r="E9"/>
  <c r="E8"/>
  <c r="E7"/>
  <c r="E33" i="20"/>
  <c r="E32"/>
  <c r="E31"/>
  <c r="E30"/>
  <c r="E29"/>
  <c r="E28"/>
  <c r="E27"/>
  <c r="E26"/>
  <c r="E25"/>
  <c r="E15"/>
  <c r="E14"/>
  <c r="E13"/>
  <c r="E12"/>
  <c r="E11"/>
  <c r="E10"/>
  <c r="E9"/>
  <c r="E8"/>
  <c r="E7"/>
  <c r="E33" i="19"/>
  <c r="E32"/>
  <c r="E31"/>
  <c r="E30"/>
  <c r="E29"/>
  <c r="E28"/>
  <c r="E27"/>
  <c r="E26"/>
  <c r="E25"/>
  <c r="E15"/>
  <c r="E14"/>
  <c r="E13"/>
  <c r="E12"/>
  <c r="E11"/>
  <c r="E10"/>
  <c r="E9"/>
  <c r="E8"/>
  <c r="E7"/>
  <c r="E33" i="18"/>
  <c r="E32"/>
  <c r="E31"/>
  <c r="E30"/>
  <c r="E29"/>
  <c r="E28"/>
  <c r="E27"/>
  <c r="E26"/>
  <c r="E25"/>
  <c r="E15"/>
  <c r="E14"/>
  <c r="E13"/>
  <c r="E12"/>
  <c r="E11"/>
  <c r="E10"/>
  <c r="E9"/>
  <c r="E8"/>
  <c r="E7"/>
  <c r="E33" i="17"/>
  <c r="E32"/>
  <c r="E31"/>
  <c r="E30"/>
  <c r="E29"/>
  <c r="E28"/>
  <c r="E27"/>
  <c r="E26"/>
  <c r="E25"/>
  <c r="E15"/>
  <c r="E14"/>
  <c r="E13"/>
  <c r="E12"/>
  <c r="E11"/>
  <c r="E10"/>
  <c r="E9"/>
  <c r="E8"/>
  <c r="E7"/>
  <c r="E33" i="1"/>
  <c r="E32"/>
  <c r="E31"/>
  <c r="E30"/>
  <c r="E29"/>
  <c r="E28"/>
  <c r="E27"/>
  <c r="E26"/>
  <c r="E25"/>
  <c r="E15"/>
  <c r="E14"/>
  <c r="E13"/>
  <c r="E12"/>
  <c r="E11"/>
  <c r="E10"/>
  <c r="E9"/>
  <c r="E8"/>
  <c r="E7"/>
  <c r="H105" i="17" l="1"/>
  <c r="H104"/>
  <c r="H103"/>
  <c r="H102"/>
  <c r="H101"/>
  <c r="H100"/>
  <c r="H99"/>
  <c r="H98"/>
  <c r="H97"/>
  <c r="H69"/>
  <c r="H68"/>
  <c r="H67"/>
  <c r="H66"/>
  <c r="H65"/>
  <c r="H64"/>
  <c r="H63"/>
  <c r="H62"/>
  <c r="H61"/>
  <c r="H33"/>
  <c r="H32"/>
  <c r="H31"/>
  <c r="H30"/>
  <c r="H29"/>
  <c r="H28"/>
  <c r="H27"/>
  <c r="H26"/>
  <c r="H25"/>
  <c r="H80"/>
  <c r="H81"/>
  <c r="H82"/>
  <c r="H83"/>
  <c r="H84"/>
  <c r="H85"/>
  <c r="H86"/>
  <c r="H87"/>
  <c r="H79"/>
  <c r="H44"/>
  <c r="H45"/>
  <c r="H46"/>
  <c r="H47"/>
  <c r="H48"/>
  <c r="H49"/>
  <c r="H50"/>
  <c r="H51"/>
  <c r="H43"/>
  <c r="H8"/>
  <c r="H9"/>
  <c r="H10"/>
  <c r="H11"/>
  <c r="H12"/>
  <c r="H13"/>
  <c r="H14"/>
  <c r="H15"/>
  <c r="H7"/>
  <c r="H80" i="19"/>
  <c r="H81"/>
  <c r="H82"/>
  <c r="H83"/>
  <c r="H84"/>
  <c r="H85"/>
  <c r="H86"/>
  <c r="H87"/>
  <c r="H79"/>
  <c r="H8"/>
  <c r="H9"/>
  <c r="H10"/>
  <c r="H11"/>
  <c r="H12"/>
  <c r="H13"/>
  <c r="H14"/>
  <c r="H15"/>
  <c r="H7"/>
  <c r="H98" l="1"/>
  <c r="H99"/>
  <c r="H100"/>
  <c r="H101"/>
  <c r="H102"/>
  <c r="H103"/>
  <c r="H104"/>
  <c r="H105"/>
  <c r="H97"/>
  <c r="H62"/>
  <c r="H63"/>
  <c r="H64"/>
  <c r="H65"/>
  <c r="H66"/>
  <c r="H67"/>
  <c r="H68"/>
  <c r="H69"/>
  <c r="H61"/>
  <c r="H26"/>
  <c r="H27"/>
  <c r="H28"/>
  <c r="H29"/>
  <c r="H30"/>
  <c r="H31"/>
  <c r="H32"/>
  <c r="H33"/>
  <c r="H25"/>
  <c r="H44"/>
  <c r="H45"/>
  <c r="H46"/>
  <c r="H47"/>
  <c r="H48"/>
  <c r="H49"/>
  <c r="H50"/>
  <c r="H51"/>
  <c r="H43"/>
  <c r="H98" i="1" l="1"/>
  <c r="H99"/>
  <c r="H100"/>
  <c r="H101"/>
  <c r="H102"/>
  <c r="H103"/>
  <c r="H104"/>
  <c r="H105"/>
  <c r="H97"/>
  <c r="H26"/>
  <c r="H27"/>
  <c r="H28"/>
  <c r="H29"/>
  <c r="H30"/>
  <c r="H31"/>
  <c r="H32"/>
  <c r="H33"/>
  <c r="H25"/>
  <c r="H80"/>
  <c r="H81"/>
  <c r="H82"/>
  <c r="H83"/>
  <c r="H84"/>
  <c r="H85"/>
  <c r="H86"/>
  <c r="H87"/>
  <c r="H79"/>
  <c r="H8"/>
  <c r="H9"/>
  <c r="H10"/>
  <c r="H11"/>
  <c r="H12"/>
  <c r="H13"/>
  <c r="H14"/>
  <c r="H15"/>
  <c r="H7"/>
  <c r="H62"/>
  <c r="H63"/>
  <c r="H64"/>
  <c r="H65"/>
  <c r="H66"/>
  <c r="H67"/>
  <c r="H68"/>
  <c r="H69"/>
  <c r="H61"/>
  <c r="H44"/>
  <c r="H45"/>
  <c r="H46"/>
  <c r="H47"/>
  <c r="H48"/>
  <c r="H49"/>
  <c r="H50"/>
  <c r="H51"/>
  <c r="H43"/>
  <c r="E105" i="24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23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22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21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20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19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18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105" i="17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105" i="16"/>
  <c r="E104"/>
  <c r="E103"/>
  <c r="E102"/>
  <c r="E101"/>
  <c r="E100"/>
  <c r="E99"/>
  <c r="E98"/>
  <c r="E97"/>
  <c r="E87"/>
  <c r="E86"/>
  <c r="E85"/>
  <c r="E84"/>
  <c r="E83"/>
  <c r="E82"/>
  <c r="E81"/>
  <c r="E80"/>
  <c r="E79"/>
  <c r="E69"/>
  <c r="E68"/>
  <c r="E67"/>
  <c r="E66"/>
  <c r="E65"/>
  <c r="E64"/>
  <c r="E63"/>
  <c r="E62"/>
  <c r="E61"/>
  <c r="E51"/>
  <c r="E50"/>
  <c r="E49"/>
  <c r="E48"/>
  <c r="E47"/>
  <c r="E46"/>
  <c r="E45"/>
  <c r="E44"/>
  <c r="E43"/>
  <c r="E51" i="1"/>
  <c r="E50"/>
  <c r="E49"/>
  <c r="E48"/>
  <c r="E47"/>
  <c r="E46"/>
  <c r="E45"/>
  <c r="E44"/>
  <c r="E43"/>
</calcChain>
</file>

<file path=xl/sharedStrings.xml><?xml version="1.0" encoding="utf-8"?>
<sst xmlns="http://schemas.openxmlformats.org/spreadsheetml/2006/main" count="2104" uniqueCount="31">
  <si>
    <t>SINR</t>
    <phoneticPr fontId="1" type="noConversion"/>
  </si>
  <si>
    <t>gamma</t>
    <phoneticPr fontId="1" type="noConversion"/>
  </si>
  <si>
    <t>TSG RAN4 meeting #76</t>
    <phoneticPr fontId="5" type="noConversion"/>
  </si>
  <si>
    <t xml:space="preserve">Agenda item: </t>
  </si>
  <si>
    <t>Source: Mediatek</t>
  </si>
  <si>
    <t>Title: NAICS Company CSI Simulation Results</t>
    <phoneticPr fontId="5" type="noConversion"/>
  </si>
  <si>
    <t>TP3</t>
    <phoneticPr fontId="1" type="noConversion"/>
  </si>
  <si>
    <t>TP1-1</t>
    <phoneticPr fontId="1" type="noConversion"/>
  </si>
  <si>
    <t>Fix rank-2 64QAM interference</t>
  </si>
  <si>
    <t>Fix PMI</t>
  </si>
  <si>
    <t>MTK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</si>
  <si>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</si>
  <si>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</si>
  <si>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</si>
  <si>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Company 5</t>
    <phoneticPr fontId="1" type="noConversion"/>
  </si>
  <si>
    <t>Company 6</t>
    <phoneticPr fontId="1" type="noConversion"/>
  </si>
  <si>
    <t>Follow PMI</t>
    <phoneticPr fontId="1" type="noConversion"/>
  </si>
  <si>
    <t>Fix PMI</t>
    <phoneticPr fontId="1" type="noConversion"/>
  </si>
  <si>
    <t>Random interference</t>
    <phoneticPr fontId="1" type="noConversion"/>
  </si>
  <si>
    <t>Fix rank-1 16QAM interference</t>
    <phoneticPr fontId="1" type="noConversion"/>
  </si>
  <si>
    <t>Company 7</t>
    <phoneticPr fontId="1" type="noConversion"/>
  </si>
  <si>
    <t>Company 8</t>
    <phoneticPr fontId="1" type="noConversion"/>
  </si>
  <si>
    <t>Intel</t>
  </si>
  <si>
    <t>TP3</t>
  </si>
  <si>
    <t>Qualcomm</t>
  </si>
  <si>
    <t>qualcomm</t>
  </si>
  <si>
    <t>LG</t>
    <phoneticPr fontId="1" type="noConversion"/>
  </si>
  <si>
    <t>Huawei</t>
    <phoneticPr fontId="1" type="noConversion"/>
  </si>
  <si>
    <t>Company 5</t>
    <phoneticPr fontId="1" type="noConversion"/>
  </si>
  <si>
    <t>Ericsson</t>
  </si>
  <si>
    <t>Comapny 3</t>
  </si>
</sst>
</file>

<file path=xl/styles.xml><?xml version="1.0" encoding="utf-8"?>
<styleSheet xmlns="http://schemas.openxmlformats.org/spreadsheetml/2006/main">
  <numFmts count="1">
    <numFmt numFmtId="164" formatCode="0.00_ "/>
  </numFmts>
  <fonts count="9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0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Calibri"/>
      <family val="3"/>
      <charset val="129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2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 applyFont="1"/>
    <xf numFmtId="164" fontId="0" fillId="0" borderId="0" xfId="0" applyNumberFormat="1"/>
    <xf numFmtId="0" fontId="0" fillId="0" borderId="0" xfId="0" applyFont="1"/>
    <xf numFmtId="0" fontId="4" fillId="0" borderId="0" xfId="1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_Cover page" xfId="1"/>
  </cellStyles>
  <dxfs count="0"/>
  <tableStyles count="0" defaultTableStyle="TableStyleMedium9" defaultPivotStyle="PivotStyleLight16"/>
  <colors>
    <mruColors>
      <color rgb="FF99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'tm4,fdd'!$C$40:$E$40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'tm4,fdd'!$E$42:$E$52</c:f>
              <c:numCache>
                <c:formatCode>0.00_ </c:formatCode>
                <c:ptCount val="11"/>
                <c:pt idx="1">
                  <c:v>0.90181818181818174</c:v>
                </c:pt>
                <c:pt idx="2">
                  <c:v>0.94329896907216504</c:v>
                </c:pt>
                <c:pt idx="3">
                  <c:v>0.95904436860068254</c:v>
                </c:pt>
                <c:pt idx="4">
                  <c:v>0.95739348370927313</c:v>
                </c:pt>
                <c:pt idx="5">
                  <c:v>0.97353497164461256</c:v>
                </c:pt>
                <c:pt idx="6">
                  <c:v>0.97727272727272729</c:v>
                </c:pt>
                <c:pt idx="7">
                  <c:v>0.98878923766816151</c:v>
                </c:pt>
                <c:pt idx="8">
                  <c:v>0.99074074074074059</c:v>
                </c:pt>
                <c:pt idx="9">
                  <c:v>0.99236641221374045</c:v>
                </c:pt>
              </c:numCache>
            </c:numRef>
          </c:yVal>
        </c:ser>
        <c:ser>
          <c:idx val="1"/>
          <c:order val="1"/>
          <c:tx>
            <c:strRef>
              <c:f>'tm4,fdd'!$F$40:$H$40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'tm4,fdd'!$H$42:$H$52</c:f>
              <c:numCache>
                <c:formatCode>0.00_ </c:formatCode>
                <c:ptCount val="11"/>
                <c:pt idx="1">
                  <c:v>1.0404582598942478</c:v>
                </c:pt>
                <c:pt idx="2">
                  <c:v>1.0369217493142664</c:v>
                </c:pt>
                <c:pt idx="3">
                  <c:v>1.0346938629039784</c:v>
                </c:pt>
                <c:pt idx="4">
                  <c:v>1.0289689870681185</c:v>
                </c:pt>
                <c:pt idx="5">
                  <c:v>1.020350254845205</c:v>
                </c:pt>
                <c:pt idx="6">
                  <c:v>1.0146749658027854</c:v>
                </c:pt>
                <c:pt idx="7">
                  <c:v>1.0045384357813745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'tm4,fdd'!$I$40:$K$40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'tm4,fdd'!$K$42:$K$52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3"/>
          <c:order val="3"/>
          <c:tx>
            <c:strRef>
              <c:f>'tm4,fdd'!$L$40:$N$40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'tm4,fdd'!$N$42:$N$52</c:f>
              <c:numCache>
                <c:formatCode>0.00_ </c:formatCode>
                <c:ptCount val="11"/>
                <c:pt idx="1">
                  <c:v>0.97935480094771499</c:v>
                </c:pt>
                <c:pt idx="2">
                  <c:v>0.96160891358726297</c:v>
                </c:pt>
                <c:pt idx="3">
                  <c:v>0.96360456566086772</c:v>
                </c:pt>
                <c:pt idx="4">
                  <c:v>0.9611457852588553</c:v>
                </c:pt>
                <c:pt idx="5">
                  <c:v>0.98667885924648102</c:v>
                </c:pt>
                <c:pt idx="6">
                  <c:v>0.99386808180424102</c:v>
                </c:pt>
                <c:pt idx="7">
                  <c:v>0.97692854374963634</c:v>
                </c:pt>
                <c:pt idx="8">
                  <c:v>0.97691199823324293</c:v>
                </c:pt>
                <c:pt idx="9">
                  <c:v>0.97791441427244519</c:v>
                </c:pt>
              </c:numCache>
            </c:numRef>
          </c:yVal>
        </c:ser>
        <c:ser>
          <c:idx val="4"/>
          <c:order val="4"/>
          <c:tx>
            <c:strRef>
              <c:f>'tm4,fdd'!$O$40:$Q$40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'tm4,fdd'!$R$40:$T$40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'tm4,fdd'!$U$40:$W$40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'tm4,fdd'!$X$40:$Z$40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'tm4,fdd'!$Z$42:$Z$52</c:f>
              <c:numCache>
                <c:formatCode>General</c:formatCode>
                <c:ptCount val="11"/>
              </c:numCache>
            </c:numRef>
          </c:yVal>
        </c:ser>
        <c:dLbls/>
        <c:axId val="279849600"/>
        <c:axId val="281129728"/>
      </c:scatterChart>
      <c:valAx>
        <c:axId val="279849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1129728"/>
        <c:crosses val="autoZero"/>
        <c:crossBetween val="midCat"/>
        <c:majorUnit val="2"/>
      </c:valAx>
      <c:valAx>
        <c:axId val="28112972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798496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'tm4,fdd'!$C$58:$E$58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'tm4,fdd'!$E$60:$E$70</c:f>
              <c:numCache>
                <c:formatCode>0.00_ </c:formatCode>
                <c:ptCount val="11"/>
                <c:pt idx="1">
                  <c:v>0.9277777777777777</c:v>
                </c:pt>
                <c:pt idx="2">
                  <c:v>0.96085409252669041</c:v>
                </c:pt>
                <c:pt idx="3">
                  <c:v>0.94270833333333337</c:v>
                </c:pt>
                <c:pt idx="4">
                  <c:v>0.95402298850574729</c:v>
                </c:pt>
                <c:pt idx="5">
                  <c:v>0.96269727403156391</c:v>
                </c:pt>
                <c:pt idx="6">
                  <c:v>0.98165137614678899</c:v>
                </c:pt>
                <c:pt idx="7">
                  <c:v>0.99082568807339455</c:v>
                </c:pt>
                <c:pt idx="8">
                  <c:v>0.98461538461538467</c:v>
                </c:pt>
                <c:pt idx="9">
                  <c:v>0.99358974358974361</c:v>
                </c:pt>
              </c:numCache>
            </c:numRef>
          </c:yVal>
        </c:ser>
        <c:ser>
          <c:idx val="1"/>
          <c:order val="1"/>
          <c:tx>
            <c:strRef>
              <c:f>'tm4,fdd'!$F$58:$H$58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'tm4,fdd'!$H$60:$H$70</c:f>
              <c:numCache>
                <c:formatCode>0.00_ </c:formatCode>
                <c:ptCount val="11"/>
                <c:pt idx="1">
                  <c:v>1.0449572069090554</c:v>
                </c:pt>
                <c:pt idx="2">
                  <c:v>1.0414520822918967</c:v>
                </c:pt>
                <c:pt idx="3">
                  <c:v>1.0368757719634216</c:v>
                </c:pt>
                <c:pt idx="4">
                  <c:v>1.0317546271813856</c:v>
                </c:pt>
                <c:pt idx="5">
                  <c:v>1.0204218951236039</c:v>
                </c:pt>
                <c:pt idx="6">
                  <c:v>1.0118688387614732</c:v>
                </c:pt>
                <c:pt idx="7">
                  <c:v>0.99953008183650083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'tm4,fdd'!$I$58:$K$58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'tm4,fdd'!$L$58:$N$58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'tm4,fdd'!$O$58:$Q$58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'tm4,fdd'!$R$58:$T$58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'tm4,fdd'!$U$58:$W$58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'tm4,fdd'!$X$58:$Z$58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'tm4,fdd'!$Z$60:$Z$70</c:f>
              <c:numCache>
                <c:formatCode>General</c:formatCode>
                <c:ptCount val="11"/>
              </c:numCache>
            </c:numRef>
          </c:yVal>
        </c:ser>
        <c:dLbls/>
        <c:axId val="281314432"/>
        <c:axId val="281316352"/>
      </c:scatterChart>
      <c:valAx>
        <c:axId val="281314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1316352"/>
        <c:crosses val="autoZero"/>
        <c:crossBetween val="midCat"/>
        <c:majorUnit val="2"/>
      </c:valAx>
      <c:valAx>
        <c:axId val="28131635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13144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'tm4,fdd'!$C$76:$E$76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'tm4,fdd'!$E$78:$E$88</c:f>
              <c:numCache>
                <c:formatCode>0.00_ </c:formatCode>
                <c:ptCount val="11"/>
                <c:pt idx="1">
                  <c:v>0.96453900709219875</c:v>
                </c:pt>
                <c:pt idx="2">
                  <c:v>0.97446808510638294</c:v>
                </c:pt>
                <c:pt idx="3">
                  <c:v>0.97953216374269014</c:v>
                </c:pt>
                <c:pt idx="4">
                  <c:v>0.98051948051948057</c:v>
                </c:pt>
                <c:pt idx="5">
                  <c:v>0.98154362416107377</c:v>
                </c:pt>
                <c:pt idx="6">
                  <c:v>0.9898348157560356</c:v>
                </c:pt>
                <c:pt idx="7">
                  <c:v>0.99169262720664586</c:v>
                </c:pt>
                <c:pt idx="8">
                  <c:v>0.99145299145299148</c:v>
                </c:pt>
                <c:pt idx="9">
                  <c:v>0.99285714285714288</c:v>
                </c:pt>
              </c:numCache>
            </c:numRef>
          </c:yVal>
        </c:ser>
        <c:ser>
          <c:idx val="1"/>
          <c:order val="1"/>
          <c:tx>
            <c:strRef>
              <c:f>'tm4,fdd'!$F$76:$H$76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'tm4,fdd'!$H$78:$H$88</c:f>
              <c:numCache>
                <c:formatCode>0.00_ </c:formatCode>
                <c:ptCount val="11"/>
                <c:pt idx="1">
                  <c:v>1.0547031223452223</c:v>
                </c:pt>
                <c:pt idx="2">
                  <c:v>1.0486871992132767</c:v>
                </c:pt>
                <c:pt idx="3">
                  <c:v>1.0483559712016626</c:v>
                </c:pt>
                <c:pt idx="4">
                  <c:v>1.0419770943063249</c:v>
                </c:pt>
                <c:pt idx="5">
                  <c:v>1.0328938990330352</c:v>
                </c:pt>
                <c:pt idx="6">
                  <c:v>1.0252299433555006</c:v>
                </c:pt>
                <c:pt idx="7">
                  <c:v>1.0129203578585431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'tm4,fdd'!$I$76:$K$76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'tm4,fdd'!$L$76:$N$76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'tm4,fdd'!$O$76:$Q$76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'tm4,fdd'!$Q$78:$Q$88</c:f>
              <c:numCache>
                <c:formatCode>General</c:formatCode>
                <c:ptCount val="11"/>
                <c:pt idx="2" formatCode="0.00_ ">
                  <c:v>1.0798680721722822</c:v>
                </c:pt>
                <c:pt idx="3" formatCode="0.00_ ">
                  <c:v>1.0703694987055778</c:v>
                </c:pt>
                <c:pt idx="4" formatCode="0.00_ ">
                  <c:v>1.0472033876289195</c:v>
                </c:pt>
                <c:pt idx="5" formatCode="0.00_ ">
                  <c:v>1.0369171106383781</c:v>
                </c:pt>
                <c:pt idx="6" formatCode="0.00_ ">
                  <c:v>1.0345176075383609</c:v>
                </c:pt>
                <c:pt idx="7" formatCode="0.00_ ">
                  <c:v>1.0055080138054937</c:v>
                </c:pt>
                <c:pt idx="8" formatCode="0.00_ ">
                  <c:v>0.9863725372657155</c:v>
                </c:pt>
                <c:pt idx="9" formatCode="0.00_ ">
                  <c:v>0.98241939688885038</c:v>
                </c:pt>
              </c:numCache>
            </c:numRef>
          </c:yVal>
        </c:ser>
        <c:ser>
          <c:idx val="5"/>
          <c:order val="5"/>
          <c:tx>
            <c:strRef>
              <c:f>'tm4,fdd'!$R$76:$T$76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'tm4,fdd'!$T$78:$T$88</c:f>
              <c:numCache>
                <c:formatCode>General</c:formatCode>
                <c:ptCount val="11"/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6"/>
          <c:order val="6"/>
          <c:tx>
            <c:strRef>
              <c:f>'tm4,fdd'!$U$76:$W$76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'tm4,fdd'!$X$76:$Z$76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'tm4,fdd'!$Z$78:$Z$88</c:f>
              <c:numCache>
                <c:formatCode>General</c:formatCode>
                <c:ptCount val="11"/>
              </c:numCache>
            </c:numRef>
          </c:yVal>
        </c:ser>
        <c:dLbls/>
        <c:axId val="281779584"/>
        <c:axId val="281814528"/>
      </c:scatterChart>
      <c:valAx>
        <c:axId val="281779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1814528"/>
        <c:crosses val="autoZero"/>
        <c:crossBetween val="midCat"/>
        <c:majorUnit val="2"/>
      </c:valAx>
      <c:valAx>
        <c:axId val="28181452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17795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'tm4,fdd'!$C$94:$E$94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'tm4,fdd'!$E$96:$E$106</c:f>
              <c:numCache>
                <c:formatCode>0.00_ </c:formatCode>
                <c:ptCount val="11"/>
                <c:pt idx="1">
                  <c:v>0.97142857142857142</c:v>
                </c:pt>
                <c:pt idx="2">
                  <c:v>0.96923076923076923</c:v>
                </c:pt>
                <c:pt idx="3">
                  <c:v>0.96636771300448421</c:v>
                </c:pt>
                <c:pt idx="4">
                  <c:v>0.96592844974446335</c:v>
                </c:pt>
                <c:pt idx="5">
                  <c:v>0.984375</c:v>
                </c:pt>
                <c:pt idx="6">
                  <c:v>0.99059561128526652</c:v>
                </c:pt>
                <c:pt idx="7">
                  <c:v>0.99137931034482762</c:v>
                </c:pt>
                <c:pt idx="8">
                  <c:v>0.9928057553956835</c:v>
                </c:pt>
                <c:pt idx="9">
                  <c:v>0.98780487804878048</c:v>
                </c:pt>
              </c:numCache>
            </c:numRef>
          </c:yVal>
        </c:ser>
        <c:ser>
          <c:idx val="1"/>
          <c:order val="1"/>
          <c:tx>
            <c:strRef>
              <c:f>'tm4,fdd'!$F$94:$H$94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'tm4,fdd'!$H$96:$H$106</c:f>
              <c:numCache>
                <c:formatCode>0.00_ </c:formatCode>
                <c:ptCount val="11"/>
                <c:pt idx="1">
                  <c:v>1.0592602476007129</c:v>
                </c:pt>
                <c:pt idx="2">
                  <c:v>1.0571577265525036</c:v>
                </c:pt>
                <c:pt idx="3">
                  <c:v>1.0526319610305701</c:v>
                </c:pt>
                <c:pt idx="4">
                  <c:v>1.0469604439322651</c:v>
                </c:pt>
                <c:pt idx="5">
                  <c:v>1.0335330120188941</c:v>
                </c:pt>
                <c:pt idx="6">
                  <c:v>1.0233333825958544</c:v>
                </c:pt>
                <c:pt idx="7">
                  <c:v>1.0108583342558766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'tm4,fdd'!$I$94:$K$94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'tm4,fdd'!$L$94:$N$94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'tm4,fdd'!$N$96:$N$106</c:f>
              <c:numCache>
                <c:formatCode>0.00_ </c:formatCode>
                <c:ptCount val="11"/>
                <c:pt idx="1">
                  <c:v>1.0631925726265341</c:v>
                </c:pt>
                <c:pt idx="2">
                  <c:v>0.96085989624205048</c:v>
                </c:pt>
                <c:pt idx="3">
                  <c:v>0.97815023068940454</c:v>
                </c:pt>
                <c:pt idx="4">
                  <c:v>0.96941596528079521</c:v>
                </c:pt>
                <c:pt idx="5">
                  <c:v>0.99430030725329366</c:v>
                </c:pt>
                <c:pt idx="6">
                  <c:v>0.98123464339088662</c:v>
                </c:pt>
                <c:pt idx="7">
                  <c:v>0.98167650313904786</c:v>
                </c:pt>
                <c:pt idx="8">
                  <c:v>0.97761925177342868</c:v>
                </c:pt>
                <c:pt idx="9">
                  <c:v>0.98032244670749125</c:v>
                </c:pt>
              </c:numCache>
            </c:numRef>
          </c:yVal>
        </c:ser>
        <c:ser>
          <c:idx val="4"/>
          <c:order val="4"/>
          <c:tx>
            <c:strRef>
              <c:f>'tm4,fdd'!$O$94:$Q$94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'tm4,fdd'!$R$94:$T$94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'tm4,fdd'!$T$96:$T$106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6"/>
          <c:order val="6"/>
          <c:tx>
            <c:strRef>
              <c:f>'tm4,fdd'!$U$94:$W$94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'tm4,fdd'!$X$94:$Z$94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'tm4,fdd'!$Z$96:$Z$106</c:f>
              <c:numCache>
                <c:formatCode>General</c:formatCode>
                <c:ptCount val="11"/>
              </c:numCache>
            </c:numRef>
          </c:yVal>
        </c:ser>
        <c:dLbls/>
        <c:axId val="282404736"/>
        <c:axId val="282411008"/>
      </c:scatterChart>
      <c:valAx>
        <c:axId val="2824047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411008"/>
        <c:crosses val="autoZero"/>
        <c:crossBetween val="midCat"/>
        <c:majorUnit val="2"/>
      </c:valAx>
      <c:valAx>
        <c:axId val="28241100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4047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'tm4,fdd'!$C$4:$E$4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'tm4,fdd'!$E$6:$E$16</c:f>
              <c:numCache>
                <c:formatCode>0.00_ </c:formatCode>
                <c:ptCount val="11"/>
                <c:pt idx="1">
                  <c:v>0.94244604316546776</c:v>
                </c:pt>
                <c:pt idx="2">
                  <c:v>0.95067264573991039</c:v>
                </c:pt>
                <c:pt idx="3">
                  <c:v>0.95950155763239875</c:v>
                </c:pt>
                <c:pt idx="4">
                  <c:v>0.97499999999999998</c:v>
                </c:pt>
                <c:pt idx="5">
                  <c:v>0.98263888888888895</c:v>
                </c:pt>
                <c:pt idx="6">
                  <c:v>0.99064171122994649</c:v>
                </c:pt>
                <c:pt idx="7">
                  <c:v>0.99036402569593152</c:v>
                </c:pt>
                <c:pt idx="8">
                  <c:v>0.99115044247787598</c:v>
                </c:pt>
                <c:pt idx="9">
                  <c:v>0.99259259259259258</c:v>
                </c:pt>
              </c:numCache>
            </c:numRef>
          </c:yVal>
        </c:ser>
        <c:ser>
          <c:idx val="1"/>
          <c:order val="1"/>
          <c:tx>
            <c:strRef>
              <c:f>'tm4,fdd'!$F$4:$H$4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'tm4,fdd'!$H$6:$H$16</c:f>
              <c:numCache>
                <c:formatCode>0.00_ </c:formatCode>
                <c:ptCount val="11"/>
                <c:pt idx="1">
                  <c:v>1.0524343020932379</c:v>
                </c:pt>
                <c:pt idx="2">
                  <c:v>1.0499760694669189</c:v>
                </c:pt>
                <c:pt idx="3">
                  <c:v>1.0459620466630914</c:v>
                </c:pt>
                <c:pt idx="4">
                  <c:v>1.0430289422692463</c:v>
                </c:pt>
                <c:pt idx="5">
                  <c:v>1.0303189744957348</c:v>
                </c:pt>
                <c:pt idx="6">
                  <c:v>1.0202967105672391</c:v>
                </c:pt>
                <c:pt idx="7">
                  <c:v>1.0126094178816043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'tm4,fdd'!$I$4:$K$4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'tm4,fdd'!$K$6:$K$16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3"/>
          <c:order val="3"/>
          <c:tx>
            <c:strRef>
              <c:f>'tm4,fdd'!$L$4:$N$4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'tm4,fdd'!$O$4:$Q$4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'tm4,fdd'!$R$4:$T$4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'tm4,fdd'!$U$4:$W$4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'tm4,fdd'!$X$4:$Z$4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'tm4,fdd'!$Z$6:$Z$16</c:f>
              <c:numCache>
                <c:formatCode>General</c:formatCode>
                <c:ptCount val="11"/>
              </c:numCache>
            </c:numRef>
          </c:yVal>
        </c:ser>
        <c:dLbls/>
        <c:axId val="282485504"/>
        <c:axId val="282487424"/>
      </c:scatterChart>
      <c:valAx>
        <c:axId val="282485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487424"/>
        <c:crosses val="autoZero"/>
        <c:crossBetween val="midCat"/>
        <c:majorUnit val="2"/>
      </c:valAx>
      <c:valAx>
        <c:axId val="28248742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4855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'tm4,fdd'!$C$22:$E$22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'tm4,fdd'!$E$24:$E$34</c:f>
              <c:numCache>
                <c:formatCode>0.00_ </c:formatCode>
                <c:ptCount val="11"/>
                <c:pt idx="1">
                  <c:v>0.93809523809523809</c:v>
                </c:pt>
                <c:pt idx="2">
                  <c:v>0.94871794871794868</c:v>
                </c:pt>
                <c:pt idx="3">
                  <c:v>0.96279069767441861</c:v>
                </c:pt>
                <c:pt idx="4">
                  <c:v>0.95729537366548034</c:v>
                </c:pt>
                <c:pt idx="5">
                  <c:v>0.97959183673469397</c:v>
                </c:pt>
                <c:pt idx="6">
                  <c:v>0.987110633727175</c:v>
                </c:pt>
                <c:pt idx="7">
                  <c:v>0.9910714285714286</c:v>
                </c:pt>
                <c:pt idx="8">
                  <c:v>0.99259259259259258</c:v>
                </c:pt>
                <c:pt idx="9">
                  <c:v>0.99375000000000002</c:v>
                </c:pt>
              </c:numCache>
            </c:numRef>
          </c:yVal>
        </c:ser>
        <c:ser>
          <c:idx val="1"/>
          <c:order val="1"/>
          <c:tx>
            <c:strRef>
              <c:f>'tm4,fdd'!$F$22:$H$22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'tm4,fdd'!$H$24:$H$34</c:f>
              <c:numCache>
                <c:formatCode>0.00_ </c:formatCode>
                <c:ptCount val="11"/>
                <c:pt idx="1">
                  <c:v>1.0583293243598455</c:v>
                </c:pt>
                <c:pt idx="2">
                  <c:v>1.0621897990981604</c:v>
                </c:pt>
                <c:pt idx="3">
                  <c:v>1.0509485954942974</c:v>
                </c:pt>
                <c:pt idx="4">
                  <c:v>1.0447196624217079</c:v>
                </c:pt>
                <c:pt idx="5">
                  <c:v>1.0337851327345935</c:v>
                </c:pt>
                <c:pt idx="6">
                  <c:v>1.0225729513127375</c:v>
                </c:pt>
                <c:pt idx="7">
                  <c:v>1.0113867158116443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'tm4,fdd'!$I$22:$K$22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'tm4,fdd'!$L$22:$N$22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'tm4,fdd'!$O$22:$Q$22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'tm4,fdd'!$R$22:$T$22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'tm4,fdd'!$U$22:$W$22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'tm4,fdd'!$X$22:$Z$22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'tm4,fdd'!$Z$24:$Z$34</c:f>
              <c:numCache>
                <c:formatCode>General</c:formatCode>
                <c:ptCount val="11"/>
              </c:numCache>
            </c:numRef>
          </c:yVal>
        </c:ser>
        <c:dLbls/>
        <c:axId val="282958464"/>
        <c:axId val="282977024"/>
      </c:scatterChart>
      <c:valAx>
        <c:axId val="282958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977024"/>
        <c:crosses val="autoZero"/>
        <c:crossBetween val="midCat"/>
        <c:majorUnit val="2"/>
      </c:valAx>
      <c:valAx>
        <c:axId val="28297702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9584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'tm4,tdd'!$C$40:$E$40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'tm4,tdd'!$E$42:$E$52</c:f>
              <c:numCache>
                <c:formatCode>0.00_ </c:formatCode>
                <c:ptCount val="11"/>
                <c:pt idx="1">
                  <c:v>0.91190864600326271</c:v>
                </c:pt>
                <c:pt idx="2">
                  <c:v>0.95384615384615379</c:v>
                </c:pt>
                <c:pt idx="3">
                  <c:v>0.95483870967741935</c:v>
                </c:pt>
                <c:pt idx="4">
                  <c:v>0.96261682242990654</c:v>
                </c:pt>
                <c:pt idx="5">
                  <c:v>0.97122302158273399</c:v>
                </c:pt>
                <c:pt idx="6">
                  <c:v>0.9780821917808219</c:v>
                </c:pt>
                <c:pt idx="7">
                  <c:v>0.98481561822125807</c:v>
                </c:pt>
                <c:pt idx="8">
                  <c:v>0.99119718309859162</c:v>
                </c:pt>
                <c:pt idx="9">
                  <c:v>0.98991354466858783</c:v>
                </c:pt>
              </c:numCache>
            </c:numRef>
          </c:yVal>
        </c:ser>
        <c:ser>
          <c:idx val="1"/>
          <c:order val="1"/>
          <c:tx>
            <c:strRef>
              <c:f>'tm4,tdd'!$F$40:$H$40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'tm4,tdd'!$I$40:$K$40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'tm4,tdd'!$L$40:$N$40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'tm4,tdd'!$O$40:$Q$40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'tm4,tdd'!$R$40:$T$40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'tm4,tdd'!$U$40:$W$40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'tm4,tdd'!$X$40:$Z$40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'tm4,tdd'!$Z$42:$Z$52</c:f>
              <c:numCache>
                <c:formatCode>General</c:formatCode>
                <c:ptCount val="11"/>
              </c:numCache>
            </c:numRef>
          </c:yVal>
        </c:ser>
        <c:dLbls/>
        <c:axId val="283076480"/>
        <c:axId val="283099136"/>
      </c:scatterChart>
      <c:valAx>
        <c:axId val="283076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099136"/>
        <c:crosses val="autoZero"/>
        <c:crossBetween val="midCat"/>
        <c:majorUnit val="2"/>
      </c:valAx>
      <c:valAx>
        <c:axId val="28309913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07648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'tm4,tdd'!$C$58:$E$58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'tm4,tdd'!$E$60:$E$70</c:f>
              <c:numCache>
                <c:formatCode>0.00_ </c:formatCode>
                <c:ptCount val="11"/>
                <c:pt idx="1">
                  <c:v>0.92960662525879922</c:v>
                </c:pt>
                <c:pt idx="2">
                  <c:v>0.93877551020408156</c:v>
                </c:pt>
                <c:pt idx="3">
                  <c:v>0.94736842105263164</c:v>
                </c:pt>
                <c:pt idx="4">
                  <c:v>0.9563636363636363</c:v>
                </c:pt>
                <c:pt idx="5">
                  <c:v>0.97282608695652173</c:v>
                </c:pt>
                <c:pt idx="6">
                  <c:v>0.98272138228941686</c:v>
                </c:pt>
                <c:pt idx="7">
                  <c:v>0.98032200357781762</c:v>
                </c:pt>
                <c:pt idx="8">
                  <c:v>0.98567335243553</c:v>
                </c:pt>
                <c:pt idx="9">
                  <c:v>0.98771498771498756</c:v>
                </c:pt>
              </c:numCache>
            </c:numRef>
          </c:yVal>
        </c:ser>
        <c:ser>
          <c:idx val="1"/>
          <c:order val="1"/>
          <c:tx>
            <c:strRef>
              <c:f>'tm4,tdd'!$F$58:$H$58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'tm4,tdd'!$I$58:$K$58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'tm4,tdd'!$L$58:$N$58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'tm4,tdd'!$O$58:$Q$58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'tm4,tdd'!$R$58:$T$58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'tm4,tdd'!$U$58:$W$58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'tm4,tdd'!$X$58:$Z$58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'tm4,tdd'!$Z$60:$Z$70</c:f>
              <c:numCache>
                <c:formatCode>General</c:formatCode>
                <c:ptCount val="11"/>
              </c:numCache>
            </c:numRef>
          </c:yVal>
        </c:ser>
        <c:dLbls/>
        <c:axId val="283582848"/>
        <c:axId val="283584768"/>
      </c:scatterChart>
      <c:valAx>
        <c:axId val="283582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584768"/>
        <c:crosses val="autoZero"/>
        <c:crossBetween val="midCat"/>
        <c:majorUnit val="2"/>
      </c:valAx>
      <c:valAx>
        <c:axId val="28358476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5828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'tm4,tdd'!$C$76:$E$76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'tm4,tdd'!$E$78:$E$88</c:f>
              <c:numCache>
                <c:formatCode>0.00_ </c:formatCode>
                <c:ptCount val="11"/>
                <c:pt idx="1">
                  <c:v>0.93117408906882582</c:v>
                </c:pt>
                <c:pt idx="2">
                  <c:v>0.96694214876033058</c:v>
                </c:pt>
                <c:pt idx="3">
                  <c:v>0.97142857142857153</c:v>
                </c:pt>
                <c:pt idx="4">
                  <c:v>0.97478991596638653</c:v>
                </c:pt>
                <c:pt idx="5">
                  <c:v>0.98095238095238091</c:v>
                </c:pt>
                <c:pt idx="6">
                  <c:v>0.99019607843137258</c:v>
                </c:pt>
                <c:pt idx="7">
                  <c:v>0.98814229249011865</c:v>
                </c:pt>
                <c:pt idx="8">
                  <c:v>0.99035369774919624</c:v>
                </c:pt>
                <c:pt idx="9">
                  <c:v>0.98926174496644292</c:v>
                </c:pt>
              </c:numCache>
            </c:numRef>
          </c:yVal>
        </c:ser>
        <c:ser>
          <c:idx val="1"/>
          <c:order val="1"/>
          <c:tx>
            <c:strRef>
              <c:f>'tm4,tdd'!$F$76:$H$76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'tm4,tdd'!$H$78:$H$88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'tm4,tdd'!$I$76:$K$76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'tm4,tdd'!$L$76:$N$76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'tm4,tdd'!$O$76:$Q$76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'tm4,tdd'!$R$76:$T$76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'tm4,tdd'!$U$76:$W$76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'tm4,tdd'!$X$76:$Z$76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'tm4,tdd'!$Z$78:$Z$88</c:f>
              <c:numCache>
                <c:formatCode>General</c:formatCode>
                <c:ptCount val="11"/>
              </c:numCache>
            </c:numRef>
          </c:yVal>
        </c:ser>
        <c:dLbls/>
        <c:axId val="283765376"/>
        <c:axId val="283853568"/>
      </c:scatterChart>
      <c:valAx>
        <c:axId val="283765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853568"/>
        <c:crosses val="autoZero"/>
        <c:crossBetween val="midCat"/>
        <c:majorUnit val="2"/>
      </c:valAx>
      <c:valAx>
        <c:axId val="28385356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76537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'tm4,tdd'!$C$94:$E$94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'tm4,tdd'!$E$96:$E$106</c:f>
              <c:numCache>
                <c:formatCode>0.00_ </c:formatCode>
                <c:ptCount val="11"/>
                <c:pt idx="1">
                  <c:v>0.95535714285714279</c:v>
                </c:pt>
                <c:pt idx="2">
                  <c:v>0.96449704142011827</c:v>
                </c:pt>
                <c:pt idx="3">
                  <c:v>0.96103896103896114</c:v>
                </c:pt>
                <c:pt idx="4">
                  <c:v>0.970873786407767</c:v>
                </c:pt>
                <c:pt idx="5">
                  <c:v>0.98280098280098271</c:v>
                </c:pt>
                <c:pt idx="6">
                  <c:v>0.99003984063745021</c:v>
                </c:pt>
                <c:pt idx="7">
                  <c:v>0.99346405228758172</c:v>
                </c:pt>
                <c:pt idx="8">
                  <c:v>0.99062918340026784</c:v>
                </c:pt>
                <c:pt idx="9">
                  <c:v>0.98977272727272725</c:v>
                </c:pt>
              </c:numCache>
            </c:numRef>
          </c:yVal>
        </c:ser>
        <c:ser>
          <c:idx val="1"/>
          <c:order val="1"/>
          <c:tx>
            <c:strRef>
              <c:f>'tm4,tdd'!$F$94:$H$94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'tm4,tdd'!$H$96:$H$106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'tm4,tdd'!$I$94:$K$94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'tm4,tdd'!$L$94:$N$94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'tm4,tdd'!$O$94:$Q$94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'tm4,tdd'!$R$94:$T$94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'tm4,tdd'!$U$94:$W$94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'tm4,tdd'!$X$94:$Z$94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'tm4,tdd'!$Z$96:$Z$106</c:f>
              <c:numCache>
                <c:formatCode>General</c:formatCode>
                <c:ptCount val="11"/>
              </c:numCache>
            </c:numRef>
          </c:yVal>
        </c:ser>
        <c:dLbls/>
        <c:axId val="284013696"/>
        <c:axId val="284015616"/>
      </c:scatterChart>
      <c:valAx>
        <c:axId val="284013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015616"/>
        <c:crosses val="autoZero"/>
        <c:crossBetween val="midCat"/>
        <c:majorUnit val="2"/>
      </c:valAx>
      <c:valAx>
        <c:axId val="28401561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01369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'tm4,tdd'!$C$4:$E$4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'tm4,tdd'!$E$6:$E$16</c:f>
              <c:numCache>
                <c:formatCode>0.00_ </c:formatCode>
                <c:ptCount val="11"/>
                <c:pt idx="1">
                  <c:v>0.92162554426705368</c:v>
                </c:pt>
                <c:pt idx="2">
                  <c:v>0.93577981651376141</c:v>
                </c:pt>
                <c:pt idx="3">
                  <c:v>0.96815286624203822</c:v>
                </c:pt>
                <c:pt idx="4">
                  <c:v>0.97169811320754718</c:v>
                </c:pt>
                <c:pt idx="5">
                  <c:v>0.97857142857142876</c:v>
                </c:pt>
                <c:pt idx="6">
                  <c:v>0.98618784530386738</c:v>
                </c:pt>
                <c:pt idx="7">
                  <c:v>0.99111111111111105</c:v>
                </c:pt>
                <c:pt idx="8">
                  <c:v>0.99090909090909096</c:v>
                </c:pt>
                <c:pt idx="9">
                  <c:v>0.99544764795144158</c:v>
                </c:pt>
              </c:numCache>
            </c:numRef>
          </c:yVal>
        </c:ser>
        <c:ser>
          <c:idx val="1"/>
          <c:order val="1"/>
          <c:tx>
            <c:strRef>
              <c:f>'tm4,tdd'!$F$4:$H$4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'tm4,tdd'!$I$4:$K$4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'tm4,tdd'!$L$4:$N$4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'tm4,tdd'!$O$4:$Q$4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'tm4,tdd'!$R$4:$T$4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'tm4,tdd'!$U$4:$W$4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'tm4,tdd'!$X$4:$Z$4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'tm4,tdd'!$Z$6:$Z$16</c:f>
              <c:numCache>
                <c:formatCode>General</c:formatCode>
                <c:ptCount val="11"/>
              </c:numCache>
            </c:numRef>
          </c:yVal>
        </c:ser>
        <c:dLbls/>
        <c:axId val="284184576"/>
        <c:axId val="284186496"/>
      </c:scatterChart>
      <c:valAx>
        <c:axId val="284184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186496"/>
        <c:crosses val="autoZero"/>
        <c:crossBetween val="midCat"/>
        <c:majorUnit val="2"/>
      </c:valAx>
      <c:valAx>
        <c:axId val="28418649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18457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'tm4,tdd'!$C$22:$E$22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'tm4,tdd'!$E$24:$E$34</c:f>
              <c:numCache>
                <c:formatCode>0.00_ </c:formatCode>
                <c:ptCount val="11"/>
                <c:pt idx="1">
                  <c:v>0.90865384615384615</c:v>
                </c:pt>
                <c:pt idx="2">
                  <c:v>0.92356687898089163</c:v>
                </c:pt>
                <c:pt idx="3">
                  <c:v>0.93779904306220097</c:v>
                </c:pt>
                <c:pt idx="4">
                  <c:v>0.9571428571428573</c:v>
                </c:pt>
                <c:pt idx="5">
                  <c:v>0.97527472527472514</c:v>
                </c:pt>
                <c:pt idx="6">
                  <c:v>0.99128540305010893</c:v>
                </c:pt>
                <c:pt idx="7">
                  <c:v>0.98920863309352525</c:v>
                </c:pt>
                <c:pt idx="8">
                  <c:v>0.98940998487140697</c:v>
                </c:pt>
                <c:pt idx="9">
                  <c:v>0.99489144316730527</c:v>
                </c:pt>
              </c:numCache>
            </c:numRef>
          </c:yVal>
        </c:ser>
        <c:ser>
          <c:idx val="1"/>
          <c:order val="1"/>
          <c:tx>
            <c:strRef>
              <c:f>'tm4,tdd'!$F$22:$H$22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'tm4,tdd'!$I$22:$K$22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'tm4,tdd'!$L$22:$N$22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'tm4,tdd'!$O$22:$Q$22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'tm4,tdd'!$R$22:$T$22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'tm4,tdd'!$U$22:$W$22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'tm4,tdd'!$X$22:$Z$22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'tm4,tdd'!$B$24:$B$34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'tm4,tdd'!$Z$24:$Z$34</c:f>
              <c:numCache>
                <c:formatCode>General</c:formatCode>
                <c:ptCount val="11"/>
              </c:numCache>
            </c:numRef>
          </c:yVal>
        </c:ser>
        <c:dLbls/>
        <c:axId val="284260224"/>
        <c:axId val="284274688"/>
      </c:scatterChart>
      <c:valAx>
        <c:axId val="2842602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274688"/>
        <c:crosses val="autoZero"/>
        <c:crossBetween val="midCat"/>
        <c:majorUnit val="2"/>
      </c:valAx>
      <c:valAx>
        <c:axId val="28427468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2602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'tm9,overlap,fdd'!$C$40:$E$40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'tm9,overlap,fdd'!$E$42:$E$52</c:f>
              <c:numCache>
                <c:formatCode>0.00_ </c:formatCode>
                <c:ptCount val="11"/>
                <c:pt idx="1">
                  <c:v>1.1821631878557874</c:v>
                </c:pt>
                <c:pt idx="2">
                  <c:v>1.1333333333333333</c:v>
                </c:pt>
                <c:pt idx="3">
                  <c:v>1.0795454545454546</c:v>
                </c:pt>
                <c:pt idx="4">
                  <c:v>1.0482456140350878</c:v>
                </c:pt>
                <c:pt idx="5">
                  <c:v>0.97734627831715215</c:v>
                </c:pt>
                <c:pt idx="6">
                  <c:v>0.97940503432494286</c:v>
                </c:pt>
                <c:pt idx="7">
                  <c:v>0.97324414715719065</c:v>
                </c:pt>
                <c:pt idx="8">
                  <c:v>0.98519515477792741</c:v>
                </c:pt>
                <c:pt idx="9">
                  <c:v>0.99239956568946797</c:v>
                </c:pt>
              </c:numCache>
            </c:numRef>
          </c:yVal>
        </c:ser>
        <c:ser>
          <c:idx val="1"/>
          <c:order val="1"/>
          <c:tx>
            <c:strRef>
              <c:f>'tm9,overlap,fdd'!$F$40:$H$40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'tm9,overlap,fdd'!$H$42:$H$52</c:f>
              <c:numCache>
                <c:formatCode>0.00_ </c:formatCode>
                <c:ptCount val="11"/>
                <c:pt idx="1">
                  <c:v>1.0237558218676264</c:v>
                </c:pt>
                <c:pt idx="2">
                  <c:v>1.011205041360586</c:v>
                </c:pt>
                <c:pt idx="3">
                  <c:v>1.0052740462858247</c:v>
                </c:pt>
                <c:pt idx="4">
                  <c:v>1.0050085483239597</c:v>
                </c:pt>
                <c:pt idx="5">
                  <c:v>1.0107358377448723</c:v>
                </c:pt>
                <c:pt idx="6">
                  <c:v>1.0105595534039862</c:v>
                </c:pt>
                <c:pt idx="7">
                  <c:v>1.0050582305360056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'tm9,overlap,fdd'!$I$40:$K$40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'tm9,overlap,fdd'!$L$40:$N$40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'tm9,overlap,fdd'!$O$40:$Q$40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'tm9,overlap,fdd'!$R$40:$T$40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'tm9,overlap,fdd'!$U$40:$W$40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'tm9,overlap,fdd'!$X$40:$Z$40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'tm9,overlap,fdd'!$Z$42:$Z$52</c:f>
              <c:numCache>
                <c:formatCode>General</c:formatCode>
                <c:ptCount val="11"/>
              </c:numCache>
            </c:numRef>
          </c:yVal>
        </c:ser>
        <c:dLbls/>
        <c:axId val="284705920"/>
        <c:axId val="284707840"/>
      </c:scatterChart>
      <c:valAx>
        <c:axId val="284705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707840"/>
        <c:crosses val="autoZero"/>
        <c:crossBetween val="midCat"/>
        <c:majorUnit val="2"/>
      </c:valAx>
      <c:valAx>
        <c:axId val="28470784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7059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'tm9,overlap,fdd'!$C$58:$E$58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'tm9,overlap,fdd'!$E$60:$E$70</c:f>
              <c:numCache>
                <c:formatCode>0.00_ </c:formatCode>
                <c:ptCount val="11"/>
                <c:pt idx="1">
                  <c:v>1.0636079249217936</c:v>
                </c:pt>
                <c:pt idx="2">
                  <c:v>1.0406976744186047</c:v>
                </c:pt>
                <c:pt idx="3">
                  <c:v>1.024</c:v>
                </c:pt>
                <c:pt idx="4">
                  <c:v>0.98219584569732932</c:v>
                </c:pt>
                <c:pt idx="5">
                  <c:v>0.95227272727272727</c:v>
                </c:pt>
                <c:pt idx="6">
                  <c:v>0.95126050420168062</c:v>
                </c:pt>
                <c:pt idx="7">
                  <c:v>0.97142857142857142</c:v>
                </c:pt>
                <c:pt idx="8">
                  <c:v>0.98497854077253211</c:v>
                </c:pt>
                <c:pt idx="9">
                  <c:v>0.9910714285714286</c:v>
                </c:pt>
              </c:numCache>
            </c:numRef>
          </c:yVal>
        </c:ser>
        <c:ser>
          <c:idx val="1"/>
          <c:order val="1"/>
          <c:tx>
            <c:strRef>
              <c:f>'tm9,overlap,fdd'!$F$58:$H$58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'tm9,overlap,fdd'!$H$60:$H$70</c:f>
              <c:numCache>
                <c:formatCode>0.00_ </c:formatCode>
                <c:ptCount val="11"/>
                <c:pt idx="1">
                  <c:v>1.0116884260676646</c:v>
                </c:pt>
                <c:pt idx="2">
                  <c:v>1.0039920012396601</c:v>
                </c:pt>
                <c:pt idx="3">
                  <c:v>1.003462956982851</c:v>
                </c:pt>
                <c:pt idx="4">
                  <c:v>1.0047067624643486</c:v>
                </c:pt>
                <c:pt idx="5">
                  <c:v>1.0096100478205094</c:v>
                </c:pt>
                <c:pt idx="6">
                  <c:v>1.0079845073777411</c:v>
                </c:pt>
                <c:pt idx="7">
                  <c:v>1.0008204360259036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'tm9,overlap,fdd'!$I$58:$K$58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'tm9,overlap,fdd'!$L$58:$N$58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'tm9,overlap,fdd'!$O$58:$Q$58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'tm9,overlap,fdd'!$R$58:$T$58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'tm9,overlap,fdd'!$U$58:$W$58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'tm9,overlap,fdd'!$X$58:$Z$58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'tm9,overlap,fdd'!$Z$60:$Z$70</c:f>
              <c:numCache>
                <c:formatCode>General</c:formatCode>
                <c:ptCount val="11"/>
              </c:numCache>
            </c:numRef>
          </c:yVal>
        </c:ser>
        <c:dLbls/>
        <c:axId val="284810624"/>
        <c:axId val="284898816"/>
      </c:scatterChart>
      <c:valAx>
        <c:axId val="284810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898816"/>
        <c:crosses val="autoZero"/>
        <c:crossBetween val="midCat"/>
        <c:majorUnit val="2"/>
      </c:valAx>
      <c:valAx>
        <c:axId val="28489881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8106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'tm9,overlap,fdd'!$C$76:$E$76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'tm9,overlap,fdd'!$E$78:$E$88</c:f>
              <c:numCache>
                <c:formatCode>0.00_ </c:formatCode>
                <c:ptCount val="11"/>
                <c:pt idx="1">
                  <c:v>1.1475409836065573</c:v>
                </c:pt>
                <c:pt idx="2">
                  <c:v>1.1069182389937107</c:v>
                </c:pt>
                <c:pt idx="3">
                  <c:v>1.0405405405405406</c:v>
                </c:pt>
                <c:pt idx="4">
                  <c:v>0.96551724137931028</c:v>
                </c:pt>
                <c:pt idx="5">
                  <c:v>0.97303921568627449</c:v>
                </c:pt>
                <c:pt idx="6">
                  <c:v>0.97560975609756084</c:v>
                </c:pt>
                <c:pt idx="7">
                  <c:v>0.98245614035087725</c:v>
                </c:pt>
                <c:pt idx="8">
                  <c:v>0.99215246636771293</c:v>
                </c:pt>
                <c:pt idx="9">
                  <c:v>0.99056603773584906</c:v>
                </c:pt>
              </c:numCache>
            </c:numRef>
          </c:yVal>
        </c:ser>
        <c:ser>
          <c:idx val="1"/>
          <c:order val="1"/>
          <c:tx>
            <c:strRef>
              <c:f>'tm9,overlap,fdd'!$F$76:$H$76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'tm9,overlap,fdd'!$H$78:$H$88</c:f>
              <c:numCache>
                <c:formatCode>0.00_ </c:formatCode>
                <c:ptCount val="11"/>
                <c:pt idx="1">
                  <c:v>1.0348050542036835</c:v>
                </c:pt>
                <c:pt idx="2">
                  <c:v>1.0106109042786418</c:v>
                </c:pt>
                <c:pt idx="3">
                  <c:v>1.004052571261369</c:v>
                </c:pt>
                <c:pt idx="4">
                  <c:v>1.008885547625086</c:v>
                </c:pt>
                <c:pt idx="5">
                  <c:v>1.0152124556049591</c:v>
                </c:pt>
                <c:pt idx="6">
                  <c:v>1.0181084574781545</c:v>
                </c:pt>
                <c:pt idx="7">
                  <c:v>1.011744332887383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'tm9,overlap,fdd'!$I$76:$K$76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'tm9,overlap,fdd'!$L$76:$N$76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'tm9,overlap,fdd'!$O$76:$Q$76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'tm9,overlap,fdd'!$R$76:$T$76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'tm9,overlap,fdd'!$U$76:$W$76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'tm9,overlap,fdd'!$X$76:$Z$76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'tm9,overlap,fdd'!$Z$78:$Z$88</c:f>
              <c:numCache>
                <c:formatCode>General</c:formatCode>
                <c:ptCount val="11"/>
              </c:numCache>
            </c:numRef>
          </c:yVal>
        </c:ser>
        <c:dLbls/>
        <c:axId val="284968832"/>
        <c:axId val="284987392"/>
      </c:scatterChart>
      <c:valAx>
        <c:axId val="284968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987392"/>
        <c:crosses val="autoZero"/>
        <c:crossBetween val="midCat"/>
        <c:majorUnit val="2"/>
      </c:valAx>
      <c:valAx>
        <c:axId val="28498739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9688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'tm9,overlap,fdd'!$C$94:$E$94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'tm9,overlap,fdd'!$E$96:$E$106</c:f>
              <c:numCache>
                <c:formatCode>0.00_ </c:formatCode>
                <c:ptCount val="11"/>
                <c:pt idx="1">
                  <c:v>1.051948051948052</c:v>
                </c:pt>
                <c:pt idx="2">
                  <c:v>1.0423728813559323</c:v>
                </c:pt>
                <c:pt idx="3">
                  <c:v>0.99692307692307702</c:v>
                </c:pt>
                <c:pt idx="4">
                  <c:v>0.95047169811320753</c:v>
                </c:pt>
                <c:pt idx="5">
                  <c:v>0.9606164383561645</c:v>
                </c:pt>
                <c:pt idx="6">
                  <c:v>0.97463284379172221</c:v>
                </c:pt>
                <c:pt idx="7">
                  <c:v>0.98580786026200862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'tm9,overlap,fdd'!$F$94:$H$94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'tm9,overlap,fdd'!$H$96:$H$106</c:f>
              <c:numCache>
                <c:formatCode>0.00_ </c:formatCode>
                <c:ptCount val="11"/>
                <c:pt idx="1">
                  <c:v>1.0140554335791627</c:v>
                </c:pt>
                <c:pt idx="2">
                  <c:v>1.0028863188486574</c:v>
                </c:pt>
                <c:pt idx="3">
                  <c:v>1.0030046158410859</c:v>
                </c:pt>
                <c:pt idx="4">
                  <c:v>1.0088336559701947</c:v>
                </c:pt>
                <c:pt idx="5">
                  <c:v>1.0146235053323278</c:v>
                </c:pt>
                <c:pt idx="6">
                  <c:v>1.0123716359773371</c:v>
                </c:pt>
                <c:pt idx="7">
                  <c:v>1.0075878766688326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'tm9,overlap,fdd'!$I$94:$K$94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'tm9,overlap,fdd'!$L$94:$N$94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'tm9,overlap,fdd'!$O$94:$Q$94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'tm9,overlap,fdd'!$R$94:$T$94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'tm9,overlap,fdd'!$U$94:$W$94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'tm9,overlap,fdd'!$X$94:$Z$94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'tm9,overlap,fdd'!$Z$96:$Z$106</c:f>
              <c:numCache>
                <c:formatCode>General</c:formatCode>
                <c:ptCount val="11"/>
              </c:numCache>
            </c:numRef>
          </c:yVal>
        </c:ser>
        <c:dLbls/>
        <c:axId val="285081984"/>
        <c:axId val="285083904"/>
      </c:scatterChart>
      <c:valAx>
        <c:axId val="285081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083904"/>
        <c:crosses val="autoZero"/>
        <c:crossBetween val="midCat"/>
        <c:majorUnit val="2"/>
      </c:valAx>
      <c:valAx>
        <c:axId val="28508390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0819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'tm9,overlap,fdd'!$C$4:$E$4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'tm9,overlap,fdd'!$E$6:$E$16</c:f>
              <c:numCache>
                <c:formatCode>0.00_ </c:formatCode>
                <c:ptCount val="11"/>
                <c:pt idx="1">
                  <c:v>1.1247216035634744</c:v>
                </c:pt>
                <c:pt idx="2">
                  <c:v>1.1075949367088607</c:v>
                </c:pt>
                <c:pt idx="3">
                  <c:v>1.057017543859649</c:v>
                </c:pt>
                <c:pt idx="4">
                  <c:v>1.0187499999999998</c:v>
                </c:pt>
                <c:pt idx="5">
                  <c:v>0.99516908212560395</c:v>
                </c:pt>
                <c:pt idx="6">
                  <c:v>0.98381294964028776</c:v>
                </c:pt>
                <c:pt idx="7">
                  <c:v>0.98896551724137927</c:v>
                </c:pt>
                <c:pt idx="8">
                  <c:v>0.99429874572405941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'tm9,overlap,fdd'!$F$4:$H$4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'tm9,overlap,fdd'!$H$6:$H$16</c:f>
              <c:numCache>
                <c:formatCode>0.00_ </c:formatCode>
                <c:ptCount val="11"/>
                <c:pt idx="1">
                  <c:v>1.0290252161264777</c:v>
                </c:pt>
                <c:pt idx="2">
                  <c:v>1.0126972728608032</c:v>
                </c:pt>
                <c:pt idx="3">
                  <c:v>1.0068979519074597</c:v>
                </c:pt>
                <c:pt idx="4">
                  <c:v>1.0087713387929609</c:v>
                </c:pt>
                <c:pt idx="5">
                  <c:v>1.0136416799804562</c:v>
                </c:pt>
                <c:pt idx="6">
                  <c:v>1.0153740881844306</c:v>
                </c:pt>
                <c:pt idx="7">
                  <c:v>1.009969397166633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'tm9,overlap,fdd'!$I$4:$K$4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'tm9,overlap,fdd'!$L$4:$N$4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'tm9,overlap,fdd'!$O$4:$Q$4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'tm9,overlap,fdd'!$R$4:$T$4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'tm9,overlap,fdd'!$U$4:$W$4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'tm9,overlap,fdd'!$X$4:$Z$4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'tm9,overlap,fdd'!$Z$6:$Z$16</c:f>
              <c:numCache>
                <c:formatCode>General</c:formatCode>
                <c:ptCount val="11"/>
              </c:numCache>
            </c:numRef>
          </c:yVal>
        </c:ser>
        <c:dLbls/>
        <c:axId val="285211648"/>
        <c:axId val="285283456"/>
      </c:scatterChart>
      <c:valAx>
        <c:axId val="285211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283456"/>
        <c:crosses val="autoZero"/>
        <c:crossBetween val="midCat"/>
        <c:majorUnit val="2"/>
      </c:valAx>
      <c:valAx>
        <c:axId val="28528345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2116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'tm9,overlap,fdd'!$C$22:$E$22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'tm9,overlap,fdd'!$E$24:$E$34</c:f>
              <c:numCache>
                <c:formatCode>0.00_ </c:formatCode>
                <c:ptCount val="11"/>
                <c:pt idx="1">
                  <c:v>1.1285714285714288</c:v>
                </c:pt>
                <c:pt idx="2">
                  <c:v>1.1095238095238096</c:v>
                </c:pt>
                <c:pt idx="3">
                  <c:v>1.0301003344481605</c:v>
                </c:pt>
                <c:pt idx="4">
                  <c:v>1.0129870129870129</c:v>
                </c:pt>
                <c:pt idx="5">
                  <c:v>0.98087954110898656</c:v>
                </c:pt>
                <c:pt idx="6">
                  <c:v>0.98860398860398868</c:v>
                </c:pt>
                <c:pt idx="7">
                  <c:v>0.99419953596287713</c:v>
                </c:pt>
                <c:pt idx="8">
                  <c:v>1</c:v>
                </c:pt>
                <c:pt idx="9">
                  <c:v>1.0081300813008129</c:v>
                </c:pt>
              </c:numCache>
            </c:numRef>
          </c:yVal>
        </c:ser>
        <c:ser>
          <c:idx val="1"/>
          <c:order val="1"/>
          <c:tx>
            <c:strRef>
              <c:f>'tm9,overlap,fdd'!$F$22:$H$22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'tm9,overlap,fdd'!$H$24:$H$34</c:f>
              <c:numCache>
                <c:formatCode>0.00_ </c:formatCode>
                <c:ptCount val="11"/>
                <c:pt idx="1">
                  <c:v>1.0127580607747624</c:v>
                </c:pt>
                <c:pt idx="2">
                  <c:v>1.0033295894835481</c:v>
                </c:pt>
                <c:pt idx="3">
                  <c:v>1.0044411715582817</c:v>
                </c:pt>
                <c:pt idx="4">
                  <c:v>1.0107466293899452</c:v>
                </c:pt>
                <c:pt idx="5">
                  <c:v>1.0139916043511901</c:v>
                </c:pt>
                <c:pt idx="6">
                  <c:v>1.0135383380211296</c:v>
                </c:pt>
                <c:pt idx="7">
                  <c:v>1.0073730272504335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'tm9,overlap,fdd'!$I$22:$K$22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'tm9,overlap,fdd'!$L$22:$N$22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'tm9,overlap,fdd'!$O$22:$Q$22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'tm9,overlap,fdd'!$R$22:$T$22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'tm9,overlap,fdd'!$U$22:$W$22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'tm9,overlap,fdd'!$X$22:$Z$22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'tm9,overlap,fdd'!$Z$24:$Z$34</c:f>
              <c:numCache>
                <c:formatCode>General</c:formatCode>
                <c:ptCount val="11"/>
              </c:numCache>
            </c:numRef>
          </c:yVal>
        </c:ser>
        <c:dLbls/>
        <c:axId val="285451392"/>
        <c:axId val="285453312"/>
      </c:scatterChart>
      <c:valAx>
        <c:axId val="285451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453312"/>
        <c:crosses val="autoZero"/>
        <c:crossBetween val="midCat"/>
        <c:majorUnit val="2"/>
      </c:valAx>
      <c:valAx>
        <c:axId val="28545331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45139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'tm9,overlap,tdd'!$C$40:$E$40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'tm9,overlap,tdd'!$E$42:$E$52</c:f>
              <c:numCache>
                <c:formatCode>0.00_ </c:formatCode>
                <c:ptCount val="11"/>
                <c:pt idx="1">
                  <c:v>1.1942446043165467</c:v>
                </c:pt>
                <c:pt idx="2">
                  <c:v>1.1457943925233645</c:v>
                </c:pt>
                <c:pt idx="3">
                  <c:v>1.0909090909090908</c:v>
                </c:pt>
                <c:pt idx="4">
                  <c:v>1.0175438596491226</c:v>
                </c:pt>
                <c:pt idx="5">
                  <c:v>0.97515527950310554</c:v>
                </c:pt>
                <c:pt idx="6">
                  <c:v>0.98598130841121479</c:v>
                </c:pt>
                <c:pt idx="7">
                  <c:v>0.98233215547703168</c:v>
                </c:pt>
                <c:pt idx="8">
                  <c:v>0.9945205479452055</c:v>
                </c:pt>
                <c:pt idx="9">
                  <c:v>0.99776785714285698</c:v>
                </c:pt>
              </c:numCache>
            </c:numRef>
          </c:yVal>
        </c:ser>
        <c:ser>
          <c:idx val="1"/>
          <c:order val="1"/>
          <c:tx>
            <c:strRef>
              <c:f>'tm9,overlap,tdd'!$F$40:$H$40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'tm9,overlap,tdd'!$I$40:$K$40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'tm9,overlap,tdd'!$L$40:$N$40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'tm9,overlap,tdd'!$O$40:$Q$40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'tm9,overlap,tdd'!$R$40:$T$40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'tm9,overlap,tdd'!$U$40:$W$40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'tm9,overlap,tdd'!$X$40:$Z$40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'tm9,overlap,tdd'!$Z$42:$Z$52</c:f>
              <c:numCache>
                <c:formatCode>General</c:formatCode>
                <c:ptCount val="11"/>
              </c:numCache>
            </c:numRef>
          </c:yVal>
        </c:ser>
        <c:dLbls/>
        <c:axId val="286273920"/>
        <c:axId val="286275840"/>
      </c:scatterChart>
      <c:valAx>
        <c:axId val="286273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275840"/>
        <c:crosses val="autoZero"/>
        <c:crossBetween val="midCat"/>
        <c:majorUnit val="2"/>
      </c:valAx>
      <c:valAx>
        <c:axId val="28627584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2739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'tm9,overlap,tdd'!$C$58:$E$58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'tm9,overlap,tdd'!$E$60:$E$70</c:f>
              <c:numCache>
                <c:formatCode>0.00_ </c:formatCode>
                <c:ptCount val="11"/>
                <c:pt idx="1">
                  <c:v>1.1518438177874186</c:v>
                </c:pt>
                <c:pt idx="2">
                  <c:v>1.0933997509339974</c:v>
                </c:pt>
                <c:pt idx="3">
                  <c:v>1.0530973451327434</c:v>
                </c:pt>
                <c:pt idx="4">
                  <c:v>0.98620689655172411</c:v>
                </c:pt>
                <c:pt idx="5">
                  <c:v>0.97560975609756106</c:v>
                </c:pt>
                <c:pt idx="6">
                  <c:v>0.978494623655914</c:v>
                </c:pt>
                <c:pt idx="7">
                  <c:v>0.9916201117318435</c:v>
                </c:pt>
                <c:pt idx="8">
                  <c:v>1.0022522522522521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'tm9,overlap,tdd'!$F$58:$H$58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'tm9,overlap,tdd'!$I$58:$K$58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'tm9,overlap,tdd'!$L$58:$N$58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'tm9,overlap,tdd'!$O$58:$Q$58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'tm9,overlap,tdd'!$R$58:$T$58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'tm9,overlap,tdd'!$U$58:$W$58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'tm9,overlap,tdd'!$X$58:$Z$58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'tm9,overlap,tdd'!$Z$60:$Z$70</c:f>
              <c:numCache>
                <c:formatCode>General</c:formatCode>
                <c:ptCount val="11"/>
              </c:numCache>
            </c:numRef>
          </c:yVal>
        </c:ser>
        <c:dLbls/>
        <c:axId val="286370432"/>
        <c:axId val="286462720"/>
      </c:scatterChart>
      <c:valAx>
        <c:axId val="286370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462720"/>
        <c:crosses val="autoZero"/>
        <c:crossBetween val="midCat"/>
        <c:majorUnit val="2"/>
      </c:valAx>
      <c:valAx>
        <c:axId val="28646272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3704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'tm9,overlap,tdd'!$C$76:$E$76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'tm9,overlap,tdd'!$E$78:$E$88</c:f>
              <c:numCache>
                <c:formatCode>0.00_ </c:formatCode>
                <c:ptCount val="11"/>
                <c:pt idx="1">
                  <c:v>1.0629921259842521</c:v>
                </c:pt>
                <c:pt idx="2">
                  <c:v>1.0397727272727273</c:v>
                </c:pt>
                <c:pt idx="3">
                  <c:v>1.0236220472440944</c:v>
                </c:pt>
                <c:pt idx="4">
                  <c:v>0.98265895953757232</c:v>
                </c:pt>
                <c:pt idx="5">
                  <c:v>0.95338983050847459</c:v>
                </c:pt>
                <c:pt idx="6">
                  <c:v>0.96463022508038587</c:v>
                </c:pt>
                <c:pt idx="7">
                  <c:v>0.96962025316455691</c:v>
                </c:pt>
                <c:pt idx="8">
                  <c:v>0.98755186721991695</c:v>
                </c:pt>
                <c:pt idx="9">
                  <c:v>0.99486301369863006</c:v>
                </c:pt>
              </c:numCache>
            </c:numRef>
          </c:yVal>
        </c:ser>
        <c:ser>
          <c:idx val="1"/>
          <c:order val="1"/>
          <c:tx>
            <c:strRef>
              <c:f>'tm9,overlap,tdd'!$F$76:$H$76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'tm9,overlap,tdd'!$H$78:$H$88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'tm9,overlap,tdd'!$I$76:$K$76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'tm9,overlap,tdd'!$L$76:$N$76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'tm9,overlap,tdd'!$O$76:$Q$76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'tm9,overlap,tdd'!$R$76:$T$76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'tm9,overlap,tdd'!$U$76:$W$76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'tm9,overlap,tdd'!$X$76:$Z$76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'tm9,overlap,tdd'!$Z$78:$Z$88</c:f>
              <c:numCache>
                <c:formatCode>General</c:formatCode>
                <c:ptCount val="11"/>
              </c:numCache>
            </c:numRef>
          </c:yVal>
        </c:ser>
        <c:dLbls/>
        <c:axId val="286745728"/>
        <c:axId val="286747648"/>
      </c:scatterChart>
      <c:valAx>
        <c:axId val="286745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747648"/>
        <c:crosses val="autoZero"/>
        <c:crossBetween val="midCat"/>
        <c:majorUnit val="2"/>
      </c:valAx>
      <c:valAx>
        <c:axId val="28674764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74572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'tm9,overlap,tdd'!$C$94:$E$94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'tm9,overlap,tdd'!$E$96:$E$106</c:f>
              <c:numCache>
                <c:formatCode>0.00_ </c:formatCode>
                <c:ptCount val="11"/>
                <c:pt idx="1">
                  <c:v>1.0433168316831682</c:v>
                </c:pt>
                <c:pt idx="2">
                  <c:v>1.0327868852459017</c:v>
                </c:pt>
                <c:pt idx="3">
                  <c:v>0.98795180722891562</c:v>
                </c:pt>
                <c:pt idx="4">
                  <c:v>0.96860986547085204</c:v>
                </c:pt>
                <c:pt idx="5">
                  <c:v>0.96065573770491819</c:v>
                </c:pt>
                <c:pt idx="6">
                  <c:v>0.97674418604651159</c:v>
                </c:pt>
                <c:pt idx="7">
                  <c:v>0.98333333333333328</c:v>
                </c:pt>
                <c:pt idx="8">
                  <c:v>0.99474605954465845</c:v>
                </c:pt>
                <c:pt idx="9">
                  <c:v>0.99549549549549543</c:v>
                </c:pt>
              </c:numCache>
            </c:numRef>
          </c:yVal>
        </c:ser>
        <c:ser>
          <c:idx val="1"/>
          <c:order val="1"/>
          <c:tx>
            <c:strRef>
              <c:f>'tm9,overlap,tdd'!$F$94:$H$94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'tm9,overlap,tdd'!$H$96:$H$106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'tm9,overlap,tdd'!$I$94:$K$94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'tm9,overlap,tdd'!$L$94:$N$94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'tm9,overlap,tdd'!$O$94:$Q$94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'tm9,overlap,tdd'!$R$94:$T$94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'tm9,overlap,tdd'!$U$94:$W$94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'tm9,overlap,tdd'!$X$94:$Z$94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'tm9,overlap,tdd'!$Z$96:$Z$106</c:f>
              <c:numCache>
                <c:formatCode>General</c:formatCode>
                <c:ptCount val="11"/>
              </c:numCache>
            </c:numRef>
          </c:yVal>
        </c:ser>
        <c:dLbls/>
        <c:axId val="287321472"/>
        <c:axId val="287331840"/>
      </c:scatterChart>
      <c:valAx>
        <c:axId val="287321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331840"/>
        <c:crosses val="autoZero"/>
        <c:crossBetween val="midCat"/>
        <c:majorUnit val="2"/>
      </c:valAx>
      <c:valAx>
        <c:axId val="28733184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32147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'tm9,overlap,tdd'!$C$4:$E$4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'tm9,overlap,tdd'!$E$6:$E$16</c:f>
              <c:numCache>
                <c:formatCode>0.00_ </c:formatCode>
                <c:ptCount val="11"/>
                <c:pt idx="1">
                  <c:v>1.160287081339713</c:v>
                </c:pt>
                <c:pt idx="2">
                  <c:v>1.1078167115902966</c:v>
                </c:pt>
                <c:pt idx="3">
                  <c:v>1.0550458715596329</c:v>
                </c:pt>
                <c:pt idx="4">
                  <c:v>1.0206896551724138</c:v>
                </c:pt>
                <c:pt idx="5">
                  <c:v>0.98484848484848497</c:v>
                </c:pt>
                <c:pt idx="6">
                  <c:v>0.9923371647509579</c:v>
                </c:pt>
                <c:pt idx="7">
                  <c:v>0.98813056379821962</c:v>
                </c:pt>
                <c:pt idx="8">
                  <c:v>0.99523809523809514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'tm9,overlap,tdd'!$F$4:$H$4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'tm9,overlap,tdd'!$I$4:$K$4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'tm9,overlap,tdd'!$L$4:$N$4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'tm9,overlap,tdd'!$O$4:$Q$4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'tm9,overlap,tdd'!$R$4:$T$4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'tm9,overlap,tdd'!$U$4:$W$4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'tm9,overlap,tdd'!$X$4:$Z$4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'tm9,overlap,tdd'!$Z$6:$Z$16</c:f>
              <c:numCache>
                <c:formatCode>General</c:formatCode>
                <c:ptCount val="11"/>
              </c:numCache>
            </c:numRef>
          </c:yVal>
        </c:ser>
        <c:dLbls/>
        <c:axId val="287815936"/>
        <c:axId val="287854976"/>
      </c:scatterChart>
      <c:valAx>
        <c:axId val="2878159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854976"/>
        <c:crosses val="autoZero"/>
        <c:crossBetween val="midCat"/>
        <c:majorUnit val="2"/>
      </c:valAx>
      <c:valAx>
        <c:axId val="28785497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8159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'tm9,overlap,tdd'!$C$22:$E$22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'tm9,overlap,tdd'!$E$24:$E$34</c:f>
              <c:numCache>
                <c:formatCode>0.00_ </c:formatCode>
                <c:ptCount val="11"/>
                <c:pt idx="1">
                  <c:v>1.1369661266568483</c:v>
                </c:pt>
                <c:pt idx="2">
                  <c:v>1.0841121495327102</c:v>
                </c:pt>
                <c:pt idx="3">
                  <c:v>1.0354609929078014</c:v>
                </c:pt>
                <c:pt idx="4">
                  <c:v>0.98936170212765973</c:v>
                </c:pt>
                <c:pt idx="5">
                  <c:v>0.98846153846153839</c:v>
                </c:pt>
                <c:pt idx="6">
                  <c:v>0.98533724340175943</c:v>
                </c:pt>
                <c:pt idx="7">
                  <c:v>0.99289099526066371</c:v>
                </c:pt>
                <c:pt idx="8">
                  <c:v>1.0019685039370079</c:v>
                </c:pt>
                <c:pt idx="9">
                  <c:v>0.99672131147540988</c:v>
                </c:pt>
              </c:numCache>
            </c:numRef>
          </c:yVal>
        </c:ser>
        <c:ser>
          <c:idx val="1"/>
          <c:order val="1"/>
          <c:tx>
            <c:strRef>
              <c:f>'tm9,overlap,tdd'!$F$22:$H$22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'tm9,overlap,tdd'!$I$22:$K$22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'tm9,overlap,tdd'!$L$22:$N$22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'tm9,overlap,tdd'!$O$22:$Q$22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'tm9,overlap,tdd'!$R$22:$T$22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'tm9,overlap,tdd'!$U$22:$W$22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'tm9,overlap,tdd'!$X$22:$Z$22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'tm9,overlap,tdd'!$Z$24:$Z$34</c:f>
              <c:numCache>
                <c:formatCode>General</c:formatCode>
                <c:ptCount val="11"/>
              </c:numCache>
            </c:numRef>
          </c:yVal>
        </c:ser>
        <c:dLbls/>
        <c:axId val="288489856"/>
        <c:axId val="288491776"/>
      </c:scatterChart>
      <c:valAx>
        <c:axId val="288489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491776"/>
        <c:crosses val="autoZero"/>
        <c:crossBetween val="midCat"/>
        <c:majorUnit val="2"/>
      </c:valAx>
      <c:valAx>
        <c:axId val="28849177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48985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'tm9,non-overlap,fdd'!$C$40:$E$40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'tm9,non-overlap,fdd'!$E$42:$E$52</c:f>
              <c:numCache>
                <c:formatCode>0.00_ </c:formatCode>
                <c:ptCount val="11"/>
                <c:pt idx="1">
                  <c:v>1.1335807050092763</c:v>
                </c:pt>
                <c:pt idx="2">
                  <c:v>1.1287128712871288</c:v>
                </c:pt>
                <c:pt idx="3">
                  <c:v>1.0751445086705202</c:v>
                </c:pt>
                <c:pt idx="4">
                  <c:v>1.0425531914893618</c:v>
                </c:pt>
                <c:pt idx="5">
                  <c:v>0.98432601880877746</c:v>
                </c:pt>
                <c:pt idx="6">
                  <c:v>0.97816593886462888</c:v>
                </c:pt>
                <c:pt idx="7">
                  <c:v>0.97693574958813834</c:v>
                </c:pt>
                <c:pt idx="8">
                  <c:v>0.98930481283422456</c:v>
                </c:pt>
                <c:pt idx="9">
                  <c:v>0.99358288770053471</c:v>
                </c:pt>
              </c:numCache>
            </c:numRef>
          </c:yVal>
        </c:ser>
        <c:ser>
          <c:idx val="1"/>
          <c:order val="1"/>
          <c:tx>
            <c:strRef>
              <c:f>'tm9,non-overlap,fdd'!$F$40:$H$40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'tm9,non-overlap,fdd'!$H$42:$H$52</c:f>
              <c:numCache>
                <c:formatCode>0.00_ </c:formatCode>
                <c:ptCount val="11"/>
                <c:pt idx="1">
                  <c:v>1.0239711162845755</c:v>
                </c:pt>
                <c:pt idx="2">
                  <c:v>1.0175117099580266</c:v>
                </c:pt>
                <c:pt idx="3">
                  <c:v>1.0171055970419778</c:v>
                </c:pt>
                <c:pt idx="4">
                  <c:v>1.0195241577567076</c:v>
                </c:pt>
                <c:pt idx="5">
                  <c:v>1.0199113213124447</c:v>
                </c:pt>
                <c:pt idx="6">
                  <c:v>1.0157172082775985</c:v>
                </c:pt>
                <c:pt idx="7">
                  <c:v>1.0053617305951732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'tm9,non-overlap,fdd'!$I$40:$K$40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'tm9,non-overlap,fdd'!$K$42:$K$52</c:f>
              <c:numCache>
                <c:formatCode>0.00_ </c:formatCode>
                <c:ptCount val="11"/>
                <c:pt idx="1">
                  <c:v>0.9882500575760198</c:v>
                </c:pt>
                <c:pt idx="2">
                  <c:v>1.0124507195907286</c:v>
                </c:pt>
                <c:pt idx="3">
                  <c:v>0.98203603163732223</c:v>
                </c:pt>
                <c:pt idx="4">
                  <c:v>0.9782407377203296</c:v>
                </c:pt>
                <c:pt idx="5">
                  <c:v>1.0185131194553061</c:v>
                </c:pt>
                <c:pt idx="6">
                  <c:v>1.0238085887691208</c:v>
                </c:pt>
                <c:pt idx="7">
                  <c:v>1.0134530035286242</c:v>
                </c:pt>
                <c:pt idx="8">
                  <c:v>0.9916858139475544</c:v>
                </c:pt>
                <c:pt idx="9">
                  <c:v>0.99493362941811125</c:v>
                </c:pt>
              </c:numCache>
            </c:numRef>
          </c:yVal>
        </c:ser>
        <c:ser>
          <c:idx val="3"/>
          <c:order val="3"/>
          <c:tx>
            <c:strRef>
              <c:f>'tm9,non-overlap,fdd'!$L$40:$N$40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'tm9,non-overlap,fdd'!$O$40:$Q$40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'tm9,non-overlap,fdd'!$R$40:$T$40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'tm9,non-overlap,fdd'!$U$40:$W$40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'tm9,non-overlap,fdd'!$X$40:$Z$40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'tm9,non-overlap,fdd'!$Z$42:$Z$52</c:f>
              <c:numCache>
                <c:formatCode>General</c:formatCode>
                <c:ptCount val="11"/>
              </c:numCache>
            </c:numRef>
          </c:yVal>
        </c:ser>
        <c:dLbls/>
        <c:axId val="288591232"/>
        <c:axId val="288605696"/>
      </c:scatterChart>
      <c:valAx>
        <c:axId val="288591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605696"/>
        <c:crosses val="autoZero"/>
        <c:crossBetween val="midCat"/>
        <c:majorUnit val="2"/>
      </c:valAx>
      <c:valAx>
        <c:axId val="28860569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5912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'tm9,non-overlap,fdd'!$C$58:$E$58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'tm9,non-overlap,fdd'!$E$60:$E$70</c:f>
              <c:numCache>
                <c:formatCode>0.00_ </c:formatCode>
                <c:ptCount val="11"/>
                <c:pt idx="1">
                  <c:v>1.1248541423570595</c:v>
                </c:pt>
                <c:pt idx="2">
                  <c:v>1.089171974522293</c:v>
                </c:pt>
                <c:pt idx="3">
                  <c:v>1.0358744394618835</c:v>
                </c:pt>
                <c:pt idx="4">
                  <c:v>0.98032786885245915</c:v>
                </c:pt>
                <c:pt idx="5">
                  <c:v>0.96698113207547154</c:v>
                </c:pt>
                <c:pt idx="6">
                  <c:v>0.97422680412371132</c:v>
                </c:pt>
                <c:pt idx="7">
                  <c:v>0.98550724637681164</c:v>
                </c:pt>
                <c:pt idx="8">
                  <c:v>0.99452954048140041</c:v>
                </c:pt>
                <c:pt idx="9">
                  <c:v>0.99065420560747663</c:v>
                </c:pt>
              </c:numCache>
            </c:numRef>
          </c:yVal>
        </c:ser>
        <c:ser>
          <c:idx val="1"/>
          <c:order val="1"/>
          <c:tx>
            <c:strRef>
              <c:f>'tm9,non-overlap,fdd'!$F$58:$H$58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'tm9,non-overlap,fdd'!$H$60:$H$70</c:f>
              <c:numCache>
                <c:formatCode>0.00_ </c:formatCode>
                <c:ptCount val="11"/>
                <c:pt idx="1">
                  <c:v>1.0166797593146308</c:v>
                </c:pt>
                <c:pt idx="2">
                  <c:v>1.0098025859873365</c:v>
                </c:pt>
                <c:pt idx="3">
                  <c:v>1.010514702253805</c:v>
                </c:pt>
                <c:pt idx="4">
                  <c:v>1.0153358077322481</c:v>
                </c:pt>
                <c:pt idx="5">
                  <c:v>1.0160243631075112</c:v>
                </c:pt>
                <c:pt idx="6">
                  <c:v>1.0087930582926525</c:v>
                </c:pt>
                <c:pt idx="7">
                  <c:v>1.0006859386061775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'tm9,non-overlap,fdd'!$I$58:$K$58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'tm9,non-overlap,fdd'!$L$58:$N$58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'tm9,non-overlap,fdd'!$O$58:$Q$58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'tm9,non-overlap,fdd'!$R$58:$T$58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'tm9,non-overlap,fdd'!$U$58:$W$58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'tm9,non-overlap,fdd'!$X$58:$Z$58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'tm9,non-overlap,fdd'!$Z$60:$Z$70</c:f>
              <c:numCache>
                <c:formatCode>General</c:formatCode>
                <c:ptCount val="11"/>
              </c:numCache>
            </c:numRef>
          </c:yVal>
        </c:ser>
        <c:dLbls/>
        <c:axId val="289232768"/>
        <c:axId val="289255424"/>
      </c:scatterChart>
      <c:valAx>
        <c:axId val="289232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255424"/>
        <c:crosses val="autoZero"/>
        <c:crossBetween val="midCat"/>
        <c:majorUnit val="2"/>
      </c:valAx>
      <c:valAx>
        <c:axId val="28925542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2327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'tm9,non-overlap,fdd'!$C$76:$E$76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'tm9,non-overlap,fdd'!$E$78:$E$88</c:f>
              <c:numCache>
                <c:formatCode>0.00_ </c:formatCode>
                <c:ptCount val="11"/>
                <c:pt idx="1">
                  <c:v>1.062295081967213</c:v>
                </c:pt>
                <c:pt idx="2">
                  <c:v>1.0429447852760738</c:v>
                </c:pt>
                <c:pt idx="3">
                  <c:v>1.0202429149797569</c:v>
                </c:pt>
                <c:pt idx="4">
                  <c:v>0.9761194029850746</c:v>
                </c:pt>
                <c:pt idx="5">
                  <c:v>0.95909090909090899</c:v>
                </c:pt>
                <c:pt idx="6">
                  <c:v>0.96494156928213692</c:v>
                </c:pt>
                <c:pt idx="7">
                  <c:v>0.97146562905317768</c:v>
                </c:pt>
                <c:pt idx="8">
                  <c:v>0.98177920685959275</c:v>
                </c:pt>
                <c:pt idx="9">
                  <c:v>0.9910714285714286</c:v>
                </c:pt>
              </c:numCache>
            </c:numRef>
          </c:yVal>
        </c:ser>
        <c:ser>
          <c:idx val="1"/>
          <c:order val="1"/>
          <c:tx>
            <c:strRef>
              <c:f>'tm9,non-overlap,fdd'!$F$76:$H$76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'tm9,non-overlap,fdd'!$H$78:$H$88</c:f>
              <c:numCache>
                <c:formatCode>0.00_ </c:formatCode>
                <c:ptCount val="11"/>
                <c:pt idx="1">
                  <c:v>1.036285992081901</c:v>
                </c:pt>
                <c:pt idx="2">
                  <c:v>1.0230969274729509</c:v>
                </c:pt>
                <c:pt idx="3">
                  <c:v>1.0177888047561645</c:v>
                </c:pt>
                <c:pt idx="4">
                  <c:v>1.0270655425618711</c:v>
                </c:pt>
                <c:pt idx="5">
                  <c:v>1.0340340856368115</c:v>
                </c:pt>
                <c:pt idx="6">
                  <c:v>1.0272784724558486</c:v>
                </c:pt>
                <c:pt idx="7">
                  <c:v>1.0178718502954331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'tm9,non-overlap,fdd'!$I$76:$K$76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'tm9,non-overlap,fdd'!$K$78:$K$88</c:f>
              <c:numCache>
                <c:formatCode>0.00_ </c:formatCode>
                <c:ptCount val="11"/>
                <c:pt idx="1">
                  <c:v>1.028757793348988</c:v>
                </c:pt>
                <c:pt idx="2">
                  <c:v>1.0987158730339033</c:v>
                </c:pt>
                <c:pt idx="3">
                  <c:v>0.98848099270004741</c:v>
                </c:pt>
                <c:pt idx="4">
                  <c:v>1.014735774450342</c:v>
                </c:pt>
                <c:pt idx="5">
                  <c:v>0.99423147659879896</c:v>
                </c:pt>
                <c:pt idx="6">
                  <c:v>1.0055080084277142</c:v>
                </c:pt>
                <c:pt idx="7">
                  <c:v>0.97861094208593802</c:v>
                </c:pt>
                <c:pt idx="8">
                  <c:v>0.97147588364361392</c:v>
                </c:pt>
                <c:pt idx="9">
                  <c:v>0.98581370978569682</c:v>
                </c:pt>
              </c:numCache>
            </c:numRef>
          </c:yVal>
        </c:ser>
        <c:ser>
          <c:idx val="3"/>
          <c:order val="3"/>
          <c:tx>
            <c:strRef>
              <c:f>'tm9,non-overlap,fdd'!$L$76:$N$76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'tm9,non-overlap,fdd'!$O$76:$Q$76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'tm9,non-overlap,fdd'!$Q$78:$Q$88</c:f>
              <c:numCache>
                <c:formatCode>General</c:formatCode>
                <c:ptCount val="11"/>
                <c:pt idx="2" formatCode="0.00_ ">
                  <c:v>1.0958843892521566</c:v>
                </c:pt>
                <c:pt idx="3" formatCode="0.00_ ">
                  <c:v>1.0650321812567431</c:v>
                </c:pt>
                <c:pt idx="4" formatCode="0.00_ ">
                  <c:v>1.0537082292210109</c:v>
                </c:pt>
                <c:pt idx="5" formatCode="0.00_ ">
                  <c:v>1.0336566121476125</c:v>
                </c:pt>
                <c:pt idx="6" formatCode="0.00_ ">
                  <c:v>0.99799566542278417</c:v>
                </c:pt>
                <c:pt idx="7" formatCode="0.00_ ">
                  <c:v>0.98386361808775835</c:v>
                </c:pt>
                <c:pt idx="8" formatCode="0.00_ ">
                  <c:v>0.98557021295754355</c:v>
                </c:pt>
                <c:pt idx="9" formatCode="0.00_ ">
                  <c:v>0.98356489325652319</c:v>
                </c:pt>
              </c:numCache>
            </c:numRef>
          </c:yVal>
        </c:ser>
        <c:ser>
          <c:idx val="5"/>
          <c:order val="5"/>
          <c:tx>
            <c:strRef>
              <c:f>'tm9,non-overlap,fdd'!$R$76:$T$76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'tm9,non-overlap,fdd'!$T$78:$T$88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6"/>
          <c:order val="6"/>
          <c:tx>
            <c:strRef>
              <c:f>'tm9,non-overlap,fdd'!$U$76:$W$76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'tm9,non-overlap,fdd'!$X$76:$Z$76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'tm9,non-overlap,fdd'!$Z$78:$Z$88</c:f>
              <c:numCache>
                <c:formatCode>General</c:formatCode>
                <c:ptCount val="11"/>
              </c:numCache>
            </c:numRef>
          </c:yVal>
        </c:ser>
        <c:dLbls/>
        <c:axId val="278548864"/>
        <c:axId val="278550784"/>
      </c:scatterChart>
      <c:valAx>
        <c:axId val="278548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78550784"/>
        <c:crosses val="autoZero"/>
        <c:crossBetween val="midCat"/>
        <c:majorUnit val="2"/>
      </c:valAx>
      <c:valAx>
        <c:axId val="27855078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785488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'tm9,non-overlap,fdd'!$C$94:$E$94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'tm9,non-overlap,fdd'!$E$96:$E$106</c:f>
              <c:numCache>
                <c:formatCode>0.00_ </c:formatCode>
                <c:ptCount val="11"/>
                <c:pt idx="1">
                  <c:v>1.064748201438849</c:v>
                </c:pt>
                <c:pt idx="2">
                  <c:v>1.0308370044052864</c:v>
                </c:pt>
                <c:pt idx="3">
                  <c:v>0.99371069182389937</c:v>
                </c:pt>
                <c:pt idx="4">
                  <c:v>0.95486935866983369</c:v>
                </c:pt>
                <c:pt idx="5">
                  <c:v>0.96752136752136764</c:v>
                </c:pt>
                <c:pt idx="6">
                  <c:v>0.97724230254350741</c:v>
                </c:pt>
                <c:pt idx="7">
                  <c:v>0.9913043478260869</c:v>
                </c:pt>
                <c:pt idx="8">
                  <c:v>0.99090909090909096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'tm9,non-overlap,fdd'!$F$94:$H$94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'tm9,non-overlap,fdd'!$H$96:$H$106</c:f>
              <c:numCache>
                <c:formatCode>0.00_ </c:formatCode>
                <c:ptCount val="11"/>
                <c:pt idx="1">
                  <c:v>1.0166912300015982</c:v>
                </c:pt>
                <c:pt idx="2">
                  <c:v>1.011031647826178</c:v>
                </c:pt>
                <c:pt idx="3">
                  <c:v>1.0143427300405419</c:v>
                </c:pt>
                <c:pt idx="4">
                  <c:v>1.021718131748838</c:v>
                </c:pt>
                <c:pt idx="5">
                  <c:v>1.0235781292411172</c:v>
                </c:pt>
                <c:pt idx="6">
                  <c:v>1.0186766088051884</c:v>
                </c:pt>
                <c:pt idx="7">
                  <c:v>1.0096185374298485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'tm9,non-overlap,fdd'!$I$94:$K$94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'tm9,non-overlap,fdd'!$L$94:$N$94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'tm9,non-overlap,fdd'!$O$94:$Q$94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'tm9,non-overlap,fdd'!$R$94:$T$94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'tm9,non-overlap,fdd'!$T$96:$T$106</c:f>
              <c:numCache>
                <c:formatCode>General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6"/>
          <c:order val="6"/>
          <c:tx>
            <c:strRef>
              <c:f>'tm9,non-overlap,fdd'!$U$94:$W$94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'tm9,non-overlap,fdd'!$X$94:$Z$94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'tm9,non-overlap,fdd'!$Z$96:$Z$106</c:f>
              <c:numCache>
                <c:formatCode>General</c:formatCode>
                <c:ptCount val="11"/>
              </c:numCache>
            </c:numRef>
          </c:yVal>
        </c:ser>
        <c:dLbls/>
        <c:axId val="283409024"/>
        <c:axId val="283419392"/>
      </c:scatterChart>
      <c:valAx>
        <c:axId val="2834090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419392"/>
        <c:crosses val="autoZero"/>
        <c:crossBetween val="midCat"/>
        <c:majorUnit val="2"/>
      </c:valAx>
      <c:valAx>
        <c:axId val="28341939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4090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'tm9,non-overlap,fdd'!$C$4:$E$4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'tm9,non-overlap,fdd'!$E$6:$E$16</c:f>
              <c:numCache>
                <c:formatCode>0.00_ </c:formatCode>
                <c:ptCount val="11"/>
                <c:pt idx="1">
                  <c:v>1.1300345224395858</c:v>
                </c:pt>
                <c:pt idx="2">
                  <c:v>1.0986842105263157</c:v>
                </c:pt>
                <c:pt idx="3">
                  <c:v>1.0476190476190477</c:v>
                </c:pt>
                <c:pt idx="4">
                  <c:v>1.0191693290734825</c:v>
                </c:pt>
                <c:pt idx="5">
                  <c:v>0.99271844660194164</c:v>
                </c:pt>
                <c:pt idx="6">
                  <c:v>0.99640287769784175</c:v>
                </c:pt>
                <c:pt idx="7">
                  <c:v>0.98758620689655174</c:v>
                </c:pt>
                <c:pt idx="8">
                  <c:v>0.99659477866061286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'tm9,non-overlap,fdd'!$F$4:$H$4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'tm9,non-overlap,fdd'!$H$6:$H$16</c:f>
              <c:numCache>
                <c:formatCode>0.00_ </c:formatCode>
                <c:ptCount val="11"/>
                <c:pt idx="1">
                  <c:v>1.0271347004921507</c:v>
                </c:pt>
                <c:pt idx="2">
                  <c:v>1.0204087078932798</c:v>
                </c:pt>
                <c:pt idx="3">
                  <c:v>1.0202791634845061</c:v>
                </c:pt>
                <c:pt idx="4">
                  <c:v>1.0288675893129944</c:v>
                </c:pt>
                <c:pt idx="5">
                  <c:v>1.0245264325825416</c:v>
                </c:pt>
                <c:pt idx="6">
                  <c:v>1.0214017405442997</c:v>
                </c:pt>
                <c:pt idx="7">
                  <c:v>1.0164097891174173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'tm9,non-overlap,fdd'!$I$4:$K$4</c:f>
              <c:strCache>
                <c:ptCount val="1"/>
                <c:pt idx="0">
                  <c:v>Comapny 3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'tm9,non-overlap,fdd'!$L$4:$N$4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'tm9,non-overlap,fdd'!$O$4:$Q$4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'tm9,non-overlap,fdd'!$R$4:$T$4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'tm9,non-overlap,fdd'!$U$4:$W$4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'tm9,non-overlap,fdd'!$X$4:$Z$4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'tm9,non-overlap,fdd'!$Z$6:$Z$16</c:f>
              <c:numCache>
                <c:formatCode>General</c:formatCode>
                <c:ptCount val="11"/>
              </c:numCache>
            </c:numRef>
          </c:yVal>
        </c:ser>
        <c:dLbls/>
        <c:axId val="283239936"/>
        <c:axId val="283241856"/>
      </c:scatterChart>
      <c:valAx>
        <c:axId val="2832399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241856"/>
        <c:crosses val="autoZero"/>
        <c:crossBetween val="midCat"/>
        <c:majorUnit val="2"/>
      </c:valAx>
      <c:valAx>
        <c:axId val="28324185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2399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'tm9,non-overlap,fdd'!$C$22:$E$22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'tm9,non-overlap,fdd'!$E$24:$E$34</c:f>
              <c:numCache>
                <c:formatCode>0.00_ </c:formatCode>
                <c:ptCount val="11"/>
                <c:pt idx="1">
                  <c:v>1.106060606060606</c:v>
                </c:pt>
                <c:pt idx="2">
                  <c:v>1.0857142857142859</c:v>
                </c:pt>
                <c:pt idx="3">
                  <c:v>1.0237288135593219</c:v>
                </c:pt>
                <c:pt idx="4">
                  <c:v>1</c:v>
                </c:pt>
                <c:pt idx="5">
                  <c:v>0.98479087452471481</c:v>
                </c:pt>
                <c:pt idx="6">
                  <c:v>0.99295774647887325</c:v>
                </c:pt>
                <c:pt idx="7">
                  <c:v>0.9954075774971296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'tm9,non-overlap,fdd'!$F$22:$H$22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'tm9,non-overlap,fdd'!$H$24:$H$34</c:f>
              <c:numCache>
                <c:formatCode>0.00_ </c:formatCode>
                <c:ptCount val="11"/>
                <c:pt idx="1">
                  <c:v>1.016185675813378</c:v>
                </c:pt>
                <c:pt idx="2">
                  <c:v>1.0090862371322458</c:v>
                </c:pt>
                <c:pt idx="3">
                  <c:v>1.0159695671877094</c:v>
                </c:pt>
                <c:pt idx="4">
                  <c:v>1.0209369963253712</c:v>
                </c:pt>
                <c:pt idx="5">
                  <c:v>1.02314674838039</c:v>
                </c:pt>
                <c:pt idx="6">
                  <c:v>1.0162366142439752</c:v>
                </c:pt>
                <c:pt idx="7">
                  <c:v>1.0085576945896555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'tm9,non-overlap,fdd'!$I$22:$K$22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'tm9,non-overlap,fdd'!$L$22:$N$22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'tm9,non-overlap,fdd'!$O$22:$Q$22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'tm9,non-overlap,fdd'!$R$22:$T$22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'tm9,non-overlap,fdd'!$U$22:$W$22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'tm9,non-overlap,fdd'!$X$22:$Z$22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'tm9,non-overlap,fdd'!$Z$24:$Z$34</c:f>
              <c:numCache>
                <c:formatCode>General</c:formatCode>
                <c:ptCount val="11"/>
              </c:numCache>
            </c:numRef>
          </c:yVal>
        </c:ser>
        <c:dLbls/>
        <c:axId val="284462464"/>
        <c:axId val="284472832"/>
      </c:scatterChart>
      <c:valAx>
        <c:axId val="284462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472832"/>
        <c:crosses val="autoZero"/>
        <c:crossBetween val="midCat"/>
        <c:majorUnit val="2"/>
      </c:valAx>
      <c:valAx>
        <c:axId val="28447283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4624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'tm9,non-overlap,tdd'!$C$40:$E$40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'tm9,non-overlap,tdd'!$E$42:$E$52</c:f>
              <c:numCache>
                <c:formatCode>0.00_ </c:formatCode>
                <c:ptCount val="11"/>
                <c:pt idx="1">
                  <c:v>1.1553030303030303</c:v>
                </c:pt>
                <c:pt idx="2">
                  <c:v>1.1259541984732824</c:v>
                </c:pt>
                <c:pt idx="3">
                  <c:v>1.0747330960854093</c:v>
                </c:pt>
                <c:pt idx="4">
                  <c:v>1.008695652173913</c:v>
                </c:pt>
                <c:pt idx="5">
                  <c:v>1</c:v>
                </c:pt>
                <c:pt idx="6">
                  <c:v>0.98660714285714279</c:v>
                </c:pt>
                <c:pt idx="7">
                  <c:v>0.98310810810810811</c:v>
                </c:pt>
                <c:pt idx="8">
                  <c:v>0.99465240641711228</c:v>
                </c:pt>
                <c:pt idx="9">
                  <c:v>0.99563318777292587</c:v>
                </c:pt>
              </c:numCache>
            </c:numRef>
          </c:yVal>
        </c:ser>
        <c:ser>
          <c:idx val="1"/>
          <c:order val="1"/>
          <c:tx>
            <c:strRef>
              <c:f>'tm9,non-overlap,tdd'!$F$40:$H$40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'tm9,non-overlap,tdd'!$I$40:$K$40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'tm9,non-overlap,tdd'!$L$40:$N$40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'tm9,non-overlap,tdd'!$O$40:$Q$40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'tm9,non-overlap,tdd'!$R$40:$T$40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'tm9,non-overlap,tdd'!$U$40:$W$40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'tm9,non-overlap,tdd'!$X$40:$Z$40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'tm9,non-overlap,tdd'!$Z$42:$Z$52</c:f>
              <c:numCache>
                <c:formatCode>General</c:formatCode>
                <c:ptCount val="11"/>
              </c:numCache>
            </c:numRef>
          </c:yVal>
        </c:ser>
        <c:dLbls/>
        <c:axId val="284670592"/>
        <c:axId val="284680960"/>
      </c:scatterChart>
      <c:valAx>
        <c:axId val="284670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680960"/>
        <c:crosses val="autoZero"/>
        <c:crossBetween val="midCat"/>
        <c:majorUnit val="2"/>
      </c:valAx>
      <c:valAx>
        <c:axId val="28468096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67059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'tm9,non-overlap,tdd'!$C$58:$E$58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'tm9,non-overlap,tdd'!$E$60:$E$70</c:f>
              <c:numCache>
                <c:formatCode>0.00_ </c:formatCode>
                <c:ptCount val="11"/>
                <c:pt idx="1">
                  <c:v>1.1518691588785046</c:v>
                </c:pt>
                <c:pt idx="2">
                  <c:v>1.0972222222222221</c:v>
                </c:pt>
                <c:pt idx="3">
                  <c:v>1.0347826086956522</c:v>
                </c:pt>
                <c:pt idx="4">
                  <c:v>0.99367088607594933</c:v>
                </c:pt>
                <c:pt idx="5">
                  <c:v>0.98139534883720925</c:v>
                </c:pt>
                <c:pt idx="6">
                  <c:v>0.98615916955017302</c:v>
                </c:pt>
                <c:pt idx="7">
                  <c:v>0.99197860962566842</c:v>
                </c:pt>
                <c:pt idx="8">
                  <c:v>0.99565217391304361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'tm9,non-overlap,tdd'!$F$58:$H$58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'tm9,non-overlap,tdd'!$I$58:$K$58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'tm9,non-overlap,tdd'!$L$58:$N$58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'tm9,non-overlap,tdd'!$O$58:$Q$58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'tm9,non-overlap,tdd'!$R$58:$T$58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'tm9,non-overlap,tdd'!$U$58:$W$58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'tm9,non-overlap,tdd'!$X$58:$Z$58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'tm9,non-overlap,tdd'!$Z$60:$Z$70</c:f>
              <c:numCache>
                <c:formatCode>General</c:formatCode>
                <c:ptCount val="11"/>
              </c:numCache>
            </c:numRef>
          </c:yVal>
        </c:ser>
        <c:dLbls/>
        <c:axId val="285226112"/>
        <c:axId val="285228032"/>
      </c:scatterChart>
      <c:valAx>
        <c:axId val="285226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228032"/>
        <c:crosses val="autoZero"/>
        <c:crossBetween val="midCat"/>
        <c:majorUnit val="2"/>
      </c:valAx>
      <c:valAx>
        <c:axId val="28522803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22611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'tm9,non-overlap,tdd'!$C$76:$E$76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'tm9,non-overlap,tdd'!$E$78:$E$88</c:f>
              <c:numCache>
                <c:formatCode>0.00_ </c:formatCode>
                <c:ptCount val="11"/>
                <c:pt idx="1">
                  <c:v>1.0686070686070688</c:v>
                </c:pt>
                <c:pt idx="2">
                  <c:v>1.0407407407407407</c:v>
                </c:pt>
                <c:pt idx="3">
                  <c:v>1.0158730158730158</c:v>
                </c:pt>
                <c:pt idx="4">
                  <c:v>0.9885057471264368</c:v>
                </c:pt>
                <c:pt idx="5">
                  <c:v>0.96186440677966112</c:v>
                </c:pt>
                <c:pt idx="6">
                  <c:v>0.96202531645569622</c:v>
                </c:pt>
                <c:pt idx="7">
                  <c:v>0.97715736040609136</c:v>
                </c:pt>
                <c:pt idx="8">
                  <c:v>0.98975409836065575</c:v>
                </c:pt>
                <c:pt idx="9">
                  <c:v>0.99315068493150682</c:v>
                </c:pt>
              </c:numCache>
            </c:numRef>
          </c:yVal>
        </c:ser>
        <c:ser>
          <c:idx val="1"/>
          <c:order val="1"/>
          <c:tx>
            <c:strRef>
              <c:f>'tm9,non-overlap,tdd'!$F$76:$H$76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'tm9,non-overlap,tdd'!$H$78:$H$88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'tm9,non-overlap,tdd'!$I$76:$K$76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'tm9,non-overlap,tdd'!$L$76:$N$76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'tm9,non-overlap,tdd'!$O$76:$Q$76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'tm9,non-overlap,tdd'!$R$76:$T$76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'tm9,non-overlap,tdd'!$U$76:$W$76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'tm9,non-overlap,tdd'!$X$76:$Z$76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'tm9,non-overlap,tdd'!$Z$78:$Z$88</c:f>
              <c:numCache>
                <c:formatCode>General</c:formatCode>
                <c:ptCount val="11"/>
              </c:numCache>
            </c:numRef>
          </c:yVal>
        </c:ser>
        <c:dLbls/>
        <c:axId val="285711744"/>
        <c:axId val="285734400"/>
      </c:scatterChart>
      <c:valAx>
        <c:axId val="285711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734400"/>
        <c:crosses val="autoZero"/>
        <c:crossBetween val="midCat"/>
        <c:majorUnit val="2"/>
      </c:valAx>
      <c:valAx>
        <c:axId val="28573440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71174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'tm9,non-overlap,tdd'!$C$94:$E$94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'tm9,non-overlap,tdd'!$E$96:$E$106</c:f>
              <c:numCache>
                <c:formatCode>0.00_ </c:formatCode>
                <c:ptCount val="11"/>
                <c:pt idx="1">
                  <c:v>1.0493827160493827</c:v>
                </c:pt>
                <c:pt idx="2">
                  <c:v>1.0256410256410258</c:v>
                </c:pt>
                <c:pt idx="3">
                  <c:v>1.0061349693251533</c:v>
                </c:pt>
                <c:pt idx="4">
                  <c:v>0.95982142857142849</c:v>
                </c:pt>
                <c:pt idx="5">
                  <c:v>0.96381578947368429</c:v>
                </c:pt>
                <c:pt idx="6">
                  <c:v>0.97429305912596398</c:v>
                </c:pt>
                <c:pt idx="7">
                  <c:v>0.98568507157464225</c:v>
                </c:pt>
                <c:pt idx="8">
                  <c:v>0.99299474605954463</c:v>
                </c:pt>
                <c:pt idx="9">
                  <c:v>0.99701937406855445</c:v>
                </c:pt>
              </c:numCache>
            </c:numRef>
          </c:yVal>
        </c:ser>
        <c:ser>
          <c:idx val="1"/>
          <c:order val="1"/>
          <c:tx>
            <c:strRef>
              <c:f>'tm9,non-overlap,tdd'!$F$94:$H$94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'tm9,non-overlap,tdd'!$H$96:$H$106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'tm9,non-overlap,tdd'!$I$94:$K$94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'tm9,non-overlap,tdd'!$L$94:$N$94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'tm9,non-overlap,tdd'!$O$94:$Q$94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'tm9,non-overlap,tdd'!$R$94:$T$94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'tm9,non-overlap,tdd'!$U$94:$W$94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'tm9,non-overlap,tdd'!$X$94:$Z$94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'tm9,non-overlap,tdd'!$Z$96:$Z$106</c:f>
              <c:numCache>
                <c:formatCode>General</c:formatCode>
                <c:ptCount val="11"/>
              </c:numCache>
            </c:numRef>
          </c:yVal>
        </c:ser>
        <c:dLbls/>
        <c:axId val="285751168"/>
        <c:axId val="285765632"/>
      </c:scatterChart>
      <c:valAx>
        <c:axId val="285751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765632"/>
        <c:crosses val="autoZero"/>
        <c:crossBetween val="midCat"/>
        <c:majorUnit val="2"/>
      </c:valAx>
      <c:valAx>
        <c:axId val="28576563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7511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'tm9,non-overlap,tdd'!$C$4:$E$4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'tm9,non-overlap,tdd'!$E$6:$E$16</c:f>
              <c:numCache>
                <c:formatCode>0.00_ </c:formatCode>
                <c:ptCount val="11"/>
                <c:pt idx="1">
                  <c:v>1.1372549019607843</c:v>
                </c:pt>
                <c:pt idx="2">
                  <c:v>1.1016260162601628</c:v>
                </c:pt>
                <c:pt idx="3">
                  <c:v>1.0458715596330275</c:v>
                </c:pt>
                <c:pt idx="4">
                  <c:v>1.0204081632653061</c:v>
                </c:pt>
                <c:pt idx="5">
                  <c:v>0.98974358974358978</c:v>
                </c:pt>
                <c:pt idx="6">
                  <c:v>0.98863636363636354</c:v>
                </c:pt>
                <c:pt idx="7">
                  <c:v>0.98840579710144927</c:v>
                </c:pt>
                <c:pt idx="8">
                  <c:v>0.99527186761229303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'tm9,non-overlap,tdd'!$F$4:$H$4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'tm9,non-overlap,tdd'!$I$4:$K$4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'tm9,non-overlap,tdd'!$L$4:$N$4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'tm9,non-overlap,tdd'!$O$4:$Q$4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'tm9,non-overlap,tdd'!$R$4:$T$4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'tm9,non-overlap,tdd'!$U$4:$W$4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'tm9,non-overlap,tdd'!$X$4:$Z$4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'tm9,non-overlap,tdd'!$Z$6:$Z$16</c:f>
              <c:numCache>
                <c:formatCode>General</c:formatCode>
                <c:ptCount val="11"/>
              </c:numCache>
            </c:numRef>
          </c:yVal>
        </c:ser>
        <c:dLbls/>
        <c:axId val="285803264"/>
        <c:axId val="285805184"/>
      </c:scatterChart>
      <c:valAx>
        <c:axId val="285803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805184"/>
        <c:crosses val="autoZero"/>
        <c:crossBetween val="midCat"/>
        <c:majorUnit val="2"/>
      </c:valAx>
      <c:valAx>
        <c:axId val="28580518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8032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'tm9,non-overlap,tdd'!$C$22:$E$22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'tm9,non-overlap,tdd'!$E$24:$E$34</c:f>
              <c:numCache>
                <c:formatCode>0.00_ </c:formatCode>
                <c:ptCount val="11"/>
                <c:pt idx="1">
                  <c:v>1.1211180124223601</c:v>
                </c:pt>
                <c:pt idx="2">
                  <c:v>1.0891089108910892</c:v>
                </c:pt>
                <c:pt idx="3">
                  <c:v>1.0359712230215827</c:v>
                </c:pt>
                <c:pt idx="4">
                  <c:v>0.97395833333333337</c:v>
                </c:pt>
                <c:pt idx="5">
                  <c:v>0.98850574712643691</c:v>
                </c:pt>
                <c:pt idx="6">
                  <c:v>0.99411764705882355</c:v>
                </c:pt>
                <c:pt idx="7">
                  <c:v>0.99539170506912455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'tm9,non-overlap,tdd'!$F$22:$H$22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'tm9,non-overlap,tdd'!$I$22:$K$22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'tm9,non-overlap,tdd'!$L$22:$N$22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'tm9,non-overlap,tdd'!$O$22:$Q$22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'tm9,non-overlap,tdd'!$R$22:$T$22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'tm9,non-overlap,tdd'!$U$22:$W$22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'tm9,non-overlap,tdd'!$X$22:$Z$22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'tm9,non-overlap,tdd'!$B$24:$B$34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'tm9,non-overlap,tdd'!$Z$24:$Z$34</c:f>
              <c:numCache>
                <c:formatCode>General</c:formatCode>
                <c:ptCount val="11"/>
              </c:numCache>
            </c:numRef>
          </c:yVal>
        </c:ser>
        <c:dLbls/>
        <c:axId val="286603904"/>
        <c:axId val="286626560"/>
      </c:scatterChart>
      <c:valAx>
        <c:axId val="286603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626560"/>
        <c:crosses val="autoZero"/>
        <c:crossBetween val="midCat"/>
        <c:majorUnit val="2"/>
      </c:valAx>
      <c:valAx>
        <c:axId val="28662656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6039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'tm10,overlap,fdd'!$C$40:$E$40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'tm10,overlap,fdd'!$E$42:$E$52</c:f>
              <c:numCache>
                <c:formatCode>0.00_ </c:formatCode>
                <c:ptCount val="11"/>
                <c:pt idx="1">
                  <c:v>1.1181229773462784</c:v>
                </c:pt>
                <c:pt idx="2">
                  <c:v>1.1008403361344539</c:v>
                </c:pt>
                <c:pt idx="3">
                  <c:v>1.07</c:v>
                </c:pt>
                <c:pt idx="4">
                  <c:v>1.0323741007194245</c:v>
                </c:pt>
                <c:pt idx="5">
                  <c:v>0.98898071625344353</c:v>
                </c:pt>
                <c:pt idx="6">
                  <c:v>0.98790322580645173</c:v>
                </c:pt>
                <c:pt idx="7">
                  <c:v>0.98642533936651589</c:v>
                </c:pt>
                <c:pt idx="8">
                  <c:v>0.99272727272727268</c:v>
                </c:pt>
                <c:pt idx="9">
                  <c:v>0.998</c:v>
                </c:pt>
              </c:numCache>
            </c:numRef>
          </c:yVal>
        </c:ser>
        <c:ser>
          <c:idx val="1"/>
          <c:order val="1"/>
          <c:tx>
            <c:strRef>
              <c:f>'tm10,overlap,fdd'!$F$40:$H$40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'tm10,overlap,fdd'!$I$40:$K$40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'tm10,overlap,fdd'!$L$40:$N$40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'tm10,overlap,fdd'!$O$40:$Q$40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'tm10,overlap,fdd'!$R$40:$T$40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'tm10,overlap,fdd'!$U$40:$W$40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'tm10,overlap,fdd'!$X$40:$Z$40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'tm10,overlap,fdd'!$Z$42:$Z$52</c:f>
              <c:numCache>
                <c:formatCode>General</c:formatCode>
                <c:ptCount val="11"/>
              </c:numCache>
            </c:numRef>
          </c:yVal>
        </c:ser>
        <c:dLbls/>
        <c:axId val="287418240"/>
        <c:axId val="286789632"/>
      </c:scatterChart>
      <c:valAx>
        <c:axId val="287418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789632"/>
        <c:crosses val="autoZero"/>
        <c:crossBetween val="midCat"/>
        <c:majorUnit val="2"/>
      </c:valAx>
      <c:valAx>
        <c:axId val="28678963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41824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'tm10,overlap,fdd'!$C$58:$E$58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'tm10,overlap,fdd'!$E$60:$E$70</c:f>
              <c:numCache>
                <c:formatCode>0.00_ </c:formatCode>
                <c:ptCount val="11"/>
                <c:pt idx="1">
                  <c:v>1.0943396226415094</c:v>
                </c:pt>
                <c:pt idx="2">
                  <c:v>1.0893854748603353</c:v>
                </c:pt>
                <c:pt idx="3">
                  <c:v>1.0299625468164795</c:v>
                </c:pt>
                <c:pt idx="4">
                  <c:v>0.99137931034482762</c:v>
                </c:pt>
                <c:pt idx="5">
                  <c:v>0.98481561822125807</c:v>
                </c:pt>
                <c:pt idx="6">
                  <c:v>0.98578199052132709</c:v>
                </c:pt>
                <c:pt idx="7">
                  <c:v>0.99007444168734493</c:v>
                </c:pt>
                <c:pt idx="8">
                  <c:v>0.99384615384615382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'tm10,overlap,fdd'!$F$58:$H$58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'tm10,overlap,fdd'!$I$58:$K$58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'tm10,overlap,fdd'!$L$58:$N$58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'tm10,overlap,fdd'!$O$58:$Q$58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'tm10,overlap,fdd'!$R$58:$T$58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'tm10,overlap,fdd'!$U$58:$W$58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'tm10,overlap,fdd'!$X$58:$Z$58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'tm10,overlap,fdd'!$Z$60:$Z$70</c:f>
              <c:numCache>
                <c:formatCode>General</c:formatCode>
                <c:ptCount val="11"/>
              </c:numCache>
            </c:numRef>
          </c:yVal>
        </c:ser>
        <c:dLbls/>
        <c:axId val="287478144"/>
        <c:axId val="287480064"/>
      </c:scatterChart>
      <c:valAx>
        <c:axId val="287478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480064"/>
        <c:crosses val="autoZero"/>
        <c:crossBetween val="midCat"/>
        <c:majorUnit val="2"/>
      </c:valAx>
      <c:valAx>
        <c:axId val="28748006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47814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'tm10,overlap,fdd'!$C$76:$E$76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'tm10,overlap,fdd'!$E$78:$E$88</c:f>
              <c:numCache>
                <c:formatCode>0.00_ </c:formatCode>
                <c:ptCount val="11"/>
                <c:pt idx="1">
                  <c:v>1.0488841657810839</c:v>
                </c:pt>
                <c:pt idx="2">
                  <c:v>1.0411764705882351</c:v>
                </c:pt>
                <c:pt idx="3">
                  <c:v>1.0232558139534884</c:v>
                </c:pt>
                <c:pt idx="4">
                  <c:v>0.99147727272727282</c:v>
                </c:pt>
                <c:pt idx="5">
                  <c:v>0.97222222222222221</c:v>
                </c:pt>
                <c:pt idx="6">
                  <c:v>0.97879282218597063</c:v>
                </c:pt>
                <c:pt idx="7">
                  <c:v>0.98333333333333339</c:v>
                </c:pt>
                <c:pt idx="8">
                  <c:v>0.9884575026232949</c:v>
                </c:pt>
                <c:pt idx="9">
                  <c:v>0.99122807017543868</c:v>
                </c:pt>
              </c:numCache>
            </c:numRef>
          </c:yVal>
        </c:ser>
        <c:ser>
          <c:idx val="1"/>
          <c:order val="1"/>
          <c:tx>
            <c:strRef>
              <c:f>'tm10,overlap,fdd'!$F$76:$H$76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'tm10,overlap,fdd'!$H$78:$H$88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'tm10,overlap,fdd'!$I$76:$K$76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'tm10,overlap,fdd'!$L$76:$N$76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'tm10,overlap,fdd'!$O$76:$Q$76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'tm10,overlap,fdd'!$R$76:$T$76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'tm10,overlap,fdd'!$U$76:$W$76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'tm10,overlap,fdd'!$X$76:$Z$76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'tm10,overlap,fdd'!$Z$78:$Z$88</c:f>
              <c:numCache>
                <c:formatCode>General</c:formatCode>
                <c:ptCount val="11"/>
              </c:numCache>
            </c:numRef>
          </c:yVal>
        </c:ser>
        <c:dLbls/>
        <c:axId val="287627904"/>
        <c:axId val="287527680"/>
      </c:scatterChart>
      <c:valAx>
        <c:axId val="287627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527680"/>
        <c:crosses val="autoZero"/>
        <c:crossBetween val="midCat"/>
        <c:majorUnit val="2"/>
      </c:valAx>
      <c:valAx>
        <c:axId val="28752768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6279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'tm10,overlap,fdd'!$C$94:$E$94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'tm10,overlap,fdd'!$E$96:$E$106</c:f>
              <c:numCache>
                <c:formatCode>0.00_ </c:formatCode>
                <c:ptCount val="11"/>
                <c:pt idx="1">
                  <c:v>1.0466666666666666</c:v>
                </c:pt>
                <c:pt idx="2">
                  <c:v>1.0252100840336136</c:v>
                </c:pt>
                <c:pt idx="3">
                  <c:v>1.0184049079754602</c:v>
                </c:pt>
                <c:pt idx="4">
                  <c:v>0.97025171624713957</c:v>
                </c:pt>
                <c:pt idx="5">
                  <c:v>0.97113752122241093</c:v>
                </c:pt>
                <c:pt idx="6">
                  <c:v>0.98255033557046978</c:v>
                </c:pt>
                <c:pt idx="7">
                  <c:v>0.99139784946236553</c:v>
                </c:pt>
                <c:pt idx="8">
                  <c:v>0.9910714285714286</c:v>
                </c:pt>
                <c:pt idx="9">
                  <c:v>0.99242424242424243</c:v>
                </c:pt>
              </c:numCache>
            </c:numRef>
          </c:yVal>
        </c:ser>
        <c:ser>
          <c:idx val="1"/>
          <c:order val="1"/>
          <c:tx>
            <c:strRef>
              <c:f>'tm10,overlap,fdd'!$F$94:$H$94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'tm10,overlap,fdd'!$H$96:$H$106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'tm10,overlap,fdd'!$I$94:$K$94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'tm10,overlap,fdd'!$L$94:$N$94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'tm10,overlap,fdd'!$O$94:$Q$94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'tm10,overlap,fdd'!$R$94:$T$94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'tm10,overlap,fdd'!$U$94:$W$94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'tm10,overlap,fdd'!$X$94:$Z$94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'tm10,overlap,fdd'!$Z$96:$Z$106</c:f>
              <c:numCache>
                <c:formatCode>General</c:formatCode>
                <c:ptCount val="11"/>
              </c:numCache>
            </c:numRef>
          </c:yVal>
        </c:ser>
        <c:dLbls/>
        <c:axId val="287671424"/>
        <c:axId val="287673344"/>
      </c:scatterChart>
      <c:valAx>
        <c:axId val="287671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673344"/>
        <c:crosses val="autoZero"/>
        <c:crossBetween val="midCat"/>
        <c:majorUnit val="2"/>
      </c:valAx>
      <c:valAx>
        <c:axId val="28767334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6714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'tm10,overlap,fdd'!$C$4:$E$4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'tm10,overlap,fdd'!$E$6:$E$16</c:f>
              <c:numCache>
                <c:formatCode>0.00_ </c:formatCode>
                <c:ptCount val="11"/>
                <c:pt idx="1">
                  <c:v>1.0863905325443788</c:v>
                </c:pt>
                <c:pt idx="2">
                  <c:v>1.0754716981132075</c:v>
                </c:pt>
                <c:pt idx="3">
                  <c:v>1.0553191489361702</c:v>
                </c:pt>
                <c:pt idx="4">
                  <c:v>1.0214067278287462</c:v>
                </c:pt>
                <c:pt idx="5">
                  <c:v>0.99769585253456228</c:v>
                </c:pt>
                <c:pt idx="6">
                  <c:v>0.99468085106382986</c:v>
                </c:pt>
                <c:pt idx="7">
                  <c:v>0.99589603283173744</c:v>
                </c:pt>
                <c:pt idx="8">
                  <c:v>0.99558011049723749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'tm10,overlap,fdd'!$F$4:$H$4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'tm10,overlap,fdd'!$I$4:$K$4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'tm10,overlap,fdd'!$L$4:$N$4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'tm10,overlap,fdd'!$O$4:$Q$4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'tm10,overlap,fdd'!$R$4:$T$4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'tm10,overlap,fdd'!$U$4:$W$4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'tm10,overlap,fdd'!$X$4:$Z$4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'tm10,overlap,fdd'!$Z$6:$Z$16</c:f>
              <c:numCache>
                <c:formatCode>General</c:formatCode>
                <c:ptCount val="11"/>
              </c:numCache>
            </c:numRef>
          </c:yVal>
        </c:ser>
        <c:dLbls/>
        <c:axId val="288034816"/>
        <c:axId val="288036736"/>
      </c:scatterChart>
      <c:valAx>
        <c:axId val="288034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036736"/>
        <c:crosses val="autoZero"/>
        <c:crossBetween val="midCat"/>
        <c:majorUnit val="2"/>
      </c:valAx>
      <c:valAx>
        <c:axId val="28803673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03481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'tm10,overlap,fdd'!$C$22:$E$22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'tm10,overlap,fdd'!$E$24:$E$34</c:f>
              <c:numCache>
                <c:formatCode>0.00_ </c:formatCode>
                <c:ptCount val="11"/>
                <c:pt idx="1">
                  <c:v>1.1007194244604317</c:v>
                </c:pt>
                <c:pt idx="2">
                  <c:v>1.0772727272727272</c:v>
                </c:pt>
                <c:pt idx="3">
                  <c:v>1.0312499999999998</c:v>
                </c:pt>
                <c:pt idx="4">
                  <c:v>1.019047619047619</c:v>
                </c:pt>
                <c:pt idx="5">
                  <c:v>0.99263351749539597</c:v>
                </c:pt>
                <c:pt idx="6">
                  <c:v>0.99031811894882427</c:v>
                </c:pt>
                <c:pt idx="7">
                  <c:v>0.99776536312849162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'tm10,overlap,fdd'!$F$22:$H$22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'tm10,overlap,fdd'!$I$22:$K$22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'tm10,overlap,fdd'!$L$22:$N$22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'tm10,overlap,fdd'!$O$22:$Q$22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'tm10,overlap,fdd'!$R$22:$T$22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'tm10,overlap,fdd'!$U$22:$W$22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'tm10,overlap,fdd'!$X$22:$Z$22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'tm10,overlap,fdd'!$Z$24:$Z$34</c:f>
              <c:numCache>
                <c:formatCode>General</c:formatCode>
                <c:ptCount val="11"/>
              </c:numCache>
            </c:numRef>
          </c:yVal>
        </c:ser>
        <c:dLbls/>
        <c:axId val="288388992"/>
        <c:axId val="288407552"/>
      </c:scatterChart>
      <c:valAx>
        <c:axId val="288388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407552"/>
        <c:crosses val="autoZero"/>
        <c:crossBetween val="midCat"/>
        <c:majorUnit val="2"/>
      </c:valAx>
      <c:valAx>
        <c:axId val="28840755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38899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'tm10,overlap,tdd'!$C$40:$E$40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'tm10,overlap,tdd'!$E$42:$E$52</c:f>
              <c:numCache>
                <c:formatCode>0.00_ </c:formatCode>
                <c:ptCount val="11"/>
                <c:pt idx="1">
                  <c:v>1.1089385474860336</c:v>
                </c:pt>
                <c:pt idx="2">
                  <c:v>1.0850746268656715</c:v>
                </c:pt>
                <c:pt idx="3">
                  <c:v>1.0550458715596329</c:v>
                </c:pt>
                <c:pt idx="4">
                  <c:v>1.0198675496688743</c:v>
                </c:pt>
                <c:pt idx="5">
                  <c:v>1.0048309178743962</c:v>
                </c:pt>
                <c:pt idx="6">
                  <c:v>0.98888888888888882</c:v>
                </c:pt>
                <c:pt idx="7">
                  <c:v>0.9887640449438202</c:v>
                </c:pt>
                <c:pt idx="8">
                  <c:v>0.99548532731376982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'tm10,overlap,tdd'!$F$40:$H$40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'tm10,overlap,tdd'!$I$40:$K$40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'tm10,overlap,tdd'!$L$40:$N$40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'tm10,overlap,tdd'!$O$40:$Q$40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'tm10,overlap,tdd'!$R$40:$T$40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'tm10,overlap,tdd'!$U$40:$W$40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'tm10,overlap,tdd'!$X$40:$Z$40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'tm10,overlap,tdd'!$Z$42:$Z$52</c:f>
              <c:numCache>
                <c:formatCode>General</c:formatCode>
                <c:ptCount val="11"/>
              </c:numCache>
            </c:numRef>
          </c:yVal>
        </c:ser>
        <c:dLbls/>
        <c:axId val="288466048"/>
        <c:axId val="288467968"/>
      </c:scatterChart>
      <c:valAx>
        <c:axId val="288466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467968"/>
        <c:crosses val="autoZero"/>
        <c:crossBetween val="midCat"/>
        <c:majorUnit val="2"/>
      </c:valAx>
      <c:valAx>
        <c:axId val="28846796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4660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'tm10,overlap,tdd'!$C$58:$E$58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'tm10,overlap,tdd'!$E$60:$E$70</c:f>
              <c:numCache>
                <c:formatCode>0.00_ </c:formatCode>
                <c:ptCount val="11"/>
                <c:pt idx="1">
                  <c:v>1.1074918566775245</c:v>
                </c:pt>
                <c:pt idx="2">
                  <c:v>1.08</c:v>
                </c:pt>
                <c:pt idx="3">
                  <c:v>1.0337837837837838</c:v>
                </c:pt>
                <c:pt idx="4">
                  <c:v>1.0051282051282051</c:v>
                </c:pt>
                <c:pt idx="5">
                  <c:v>0.98501872659176026</c:v>
                </c:pt>
                <c:pt idx="6">
                  <c:v>0.98575498575498577</c:v>
                </c:pt>
                <c:pt idx="7">
                  <c:v>0.99769585253456228</c:v>
                </c:pt>
                <c:pt idx="8">
                  <c:v>1</c:v>
                </c:pt>
                <c:pt idx="9">
                  <c:v>0.99840764331210186</c:v>
                </c:pt>
              </c:numCache>
            </c:numRef>
          </c:yVal>
        </c:ser>
        <c:ser>
          <c:idx val="1"/>
          <c:order val="1"/>
          <c:tx>
            <c:strRef>
              <c:f>'tm10,overlap,tdd'!$F$58:$H$58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'tm10,overlap,tdd'!$I$58:$K$58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'tm10,overlap,tdd'!$L$58:$N$58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'tm10,overlap,tdd'!$O$58:$Q$58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'tm10,overlap,tdd'!$R$58:$T$58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'tm10,overlap,tdd'!$U$58:$W$58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'tm10,overlap,tdd'!$X$58:$Z$58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'tm10,overlap,tdd'!$Z$60:$Z$70</c:f>
              <c:numCache>
                <c:formatCode>General</c:formatCode>
                <c:ptCount val="11"/>
              </c:numCache>
            </c:numRef>
          </c:yVal>
        </c:ser>
        <c:dLbls/>
        <c:axId val="289086848"/>
        <c:axId val="289101312"/>
      </c:scatterChart>
      <c:valAx>
        <c:axId val="289086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101312"/>
        <c:crosses val="autoZero"/>
        <c:crossBetween val="midCat"/>
        <c:majorUnit val="2"/>
      </c:valAx>
      <c:valAx>
        <c:axId val="28910131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0868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'tm10,overlap,tdd'!$C$76:$E$76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'tm10,overlap,tdd'!$E$78:$E$88</c:f>
              <c:numCache>
                <c:formatCode>0.00_ </c:formatCode>
                <c:ptCount val="11"/>
                <c:pt idx="1">
                  <c:v>1.0409683426443204</c:v>
                </c:pt>
                <c:pt idx="2">
                  <c:v>1.0215749730312838</c:v>
                </c:pt>
                <c:pt idx="3">
                  <c:v>1.0071428571428571</c:v>
                </c:pt>
                <c:pt idx="4">
                  <c:v>1</c:v>
                </c:pt>
                <c:pt idx="5">
                  <c:v>0.97244094488188981</c:v>
                </c:pt>
                <c:pt idx="6">
                  <c:v>0.97904191616766467</c:v>
                </c:pt>
                <c:pt idx="7">
                  <c:v>0.98554216867469868</c:v>
                </c:pt>
                <c:pt idx="8">
                  <c:v>0.99220272904483431</c:v>
                </c:pt>
                <c:pt idx="9">
                  <c:v>0.99668874172185418</c:v>
                </c:pt>
              </c:numCache>
            </c:numRef>
          </c:yVal>
        </c:ser>
        <c:ser>
          <c:idx val="1"/>
          <c:order val="1"/>
          <c:tx>
            <c:strRef>
              <c:f>'tm10,overlap,tdd'!$F$76:$H$76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'tm10,overlap,tdd'!$H$78:$H$88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'tm10,overlap,tdd'!$I$76:$K$76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'tm10,overlap,tdd'!$L$76:$N$76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'tm10,overlap,tdd'!$O$76:$Q$76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'tm10,overlap,tdd'!$R$76:$T$76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'tm10,overlap,tdd'!$U$76:$W$76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'tm10,overlap,tdd'!$X$76:$Z$76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'tm10,overlap,tdd'!$Z$78:$Z$88</c:f>
              <c:numCache>
                <c:formatCode>General</c:formatCode>
                <c:ptCount val="11"/>
              </c:numCache>
            </c:numRef>
          </c:yVal>
        </c:ser>
        <c:dLbls/>
        <c:axId val="289175424"/>
        <c:axId val="289189888"/>
      </c:scatterChart>
      <c:valAx>
        <c:axId val="289175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189888"/>
        <c:crosses val="autoZero"/>
        <c:crossBetween val="midCat"/>
        <c:majorUnit val="2"/>
      </c:valAx>
      <c:valAx>
        <c:axId val="28918988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1754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'tm10,overlap,tdd'!$C$94:$E$94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'tm10,overlap,tdd'!$E$96:$E$106</c:f>
              <c:numCache>
                <c:formatCode>0.00_ </c:formatCode>
                <c:ptCount val="11"/>
                <c:pt idx="1">
                  <c:v>1.0377804014167651</c:v>
                </c:pt>
                <c:pt idx="2">
                  <c:v>1.0152671755725191</c:v>
                </c:pt>
                <c:pt idx="3">
                  <c:v>1.0111111111111111</c:v>
                </c:pt>
                <c:pt idx="4">
                  <c:v>0.97942386831275707</c:v>
                </c:pt>
                <c:pt idx="5">
                  <c:v>0.9719626168224299</c:v>
                </c:pt>
                <c:pt idx="6">
                  <c:v>0.9781021897810217</c:v>
                </c:pt>
                <c:pt idx="7">
                  <c:v>0.98816568047337272</c:v>
                </c:pt>
                <c:pt idx="8">
                  <c:v>0.99665551839464872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'tm10,overlap,tdd'!$F$94:$H$94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'tm10,overlap,tdd'!$H$96:$H$106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'tm10,overlap,tdd'!$I$94:$K$94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'tm10,overlap,tdd'!$L$94:$N$94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'tm10,overlap,tdd'!$O$94:$Q$94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'tm10,overlap,tdd'!$R$94:$T$94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'tm10,overlap,tdd'!$U$94:$W$94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'tm10,overlap,tdd'!$X$94:$Z$94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'tm10,overlap,tdd'!$Z$96:$Z$106</c:f>
              <c:numCache>
                <c:formatCode>General</c:formatCode>
                <c:ptCount val="11"/>
              </c:numCache>
            </c:numRef>
          </c:yVal>
        </c:ser>
        <c:dLbls/>
        <c:axId val="290341248"/>
        <c:axId val="290343168"/>
      </c:scatterChart>
      <c:valAx>
        <c:axId val="290341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0343168"/>
        <c:crosses val="autoZero"/>
        <c:crossBetween val="midCat"/>
        <c:majorUnit val="2"/>
      </c:valAx>
      <c:valAx>
        <c:axId val="29034316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03412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'tm10,overlap,tdd'!$C$4:$E$4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'tm10,overlap,tdd'!$E$6:$E$16</c:f>
              <c:numCache>
                <c:formatCode>0.00_ </c:formatCode>
                <c:ptCount val="11"/>
                <c:pt idx="1">
                  <c:v>1.1007194244604317</c:v>
                </c:pt>
                <c:pt idx="2">
                  <c:v>1.0806241872561768</c:v>
                </c:pt>
                <c:pt idx="3">
                  <c:v>1.0423728813559323</c:v>
                </c:pt>
                <c:pt idx="4">
                  <c:v>1.0314465408805031</c:v>
                </c:pt>
                <c:pt idx="5">
                  <c:v>1.0046948356807512</c:v>
                </c:pt>
                <c:pt idx="6">
                  <c:v>1</c:v>
                </c:pt>
                <c:pt idx="7">
                  <c:v>0.99719887955182074</c:v>
                </c:pt>
                <c:pt idx="8">
                  <c:v>0.99322799097065473</c:v>
                </c:pt>
                <c:pt idx="9">
                  <c:v>0.99626168224299072</c:v>
                </c:pt>
              </c:numCache>
            </c:numRef>
          </c:yVal>
        </c:ser>
        <c:ser>
          <c:idx val="1"/>
          <c:order val="1"/>
          <c:tx>
            <c:strRef>
              <c:f>'tm10,overlap,tdd'!$F$4:$H$4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'tm10,overlap,tdd'!$I$4:$K$4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'tm10,overlap,tdd'!$L$4:$N$4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'tm10,overlap,tdd'!$O$4:$Q$4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'tm10,overlap,tdd'!$R$4:$T$4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'tm10,overlap,tdd'!$U$4:$W$4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'tm10,overlap,tdd'!$X$4:$Z$4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'tm10,overlap,tdd'!$Z$6:$Z$16</c:f>
              <c:numCache>
                <c:formatCode>General</c:formatCode>
                <c:ptCount val="11"/>
              </c:numCache>
            </c:numRef>
          </c:yVal>
        </c:ser>
        <c:dLbls/>
        <c:axId val="291539968"/>
        <c:axId val="291554432"/>
      </c:scatterChart>
      <c:valAx>
        <c:axId val="291539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554432"/>
        <c:crosses val="autoZero"/>
        <c:crossBetween val="midCat"/>
        <c:majorUnit val="2"/>
      </c:valAx>
      <c:valAx>
        <c:axId val="29155443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5399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'tm10,overlap,tdd'!$C$22:$E$22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'tm10,overlap,tdd'!$E$24:$E$34</c:f>
              <c:numCache>
                <c:formatCode>0.00_ </c:formatCode>
                <c:ptCount val="11"/>
                <c:pt idx="1">
                  <c:v>1.0906432748538011</c:v>
                </c:pt>
                <c:pt idx="2">
                  <c:v>1.0526315789473684</c:v>
                </c:pt>
                <c:pt idx="3">
                  <c:v>1.032258064516129</c:v>
                </c:pt>
                <c:pt idx="4">
                  <c:v>1.0098039215686274</c:v>
                </c:pt>
                <c:pt idx="5">
                  <c:v>0.99636363636363645</c:v>
                </c:pt>
                <c:pt idx="6">
                  <c:v>0.99714285714285722</c:v>
                </c:pt>
                <c:pt idx="7">
                  <c:v>0.99774266365688491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'tm10,overlap,tdd'!$F$22:$H$22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'tm10,overlap,tdd'!$I$22:$K$22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'tm10,overlap,tdd'!$L$22:$N$22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'tm10,overlap,tdd'!$O$22:$Q$22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'tm10,overlap,tdd'!$R$22:$T$22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'tm10,overlap,tdd'!$U$22:$W$22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'tm10,overlap,tdd'!$X$22:$Z$22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'tm10,overlap,tdd'!$Z$24:$Z$34</c:f>
              <c:numCache>
                <c:formatCode>General</c:formatCode>
                <c:ptCount val="11"/>
              </c:numCache>
            </c:numRef>
          </c:yVal>
        </c:ser>
        <c:dLbls/>
        <c:axId val="291574912"/>
        <c:axId val="291576832"/>
      </c:scatterChart>
      <c:valAx>
        <c:axId val="291574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576832"/>
        <c:crosses val="autoZero"/>
        <c:crossBetween val="midCat"/>
        <c:majorUnit val="2"/>
      </c:valAx>
      <c:valAx>
        <c:axId val="29157683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57491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'tm10,non-overlap,fdd'!$C$40:$E$40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'tm10,non-overlap,fdd'!$E$42:$E$52</c:f>
              <c:numCache>
                <c:formatCode>0.00_ </c:formatCode>
                <c:ptCount val="11"/>
                <c:pt idx="1">
                  <c:v>1.1243243243243242</c:v>
                </c:pt>
                <c:pt idx="2">
                  <c:v>1.0964912280701753</c:v>
                </c:pt>
                <c:pt idx="3">
                  <c:v>1.0561224489795917</c:v>
                </c:pt>
                <c:pt idx="4">
                  <c:v>1.0294117647058822</c:v>
                </c:pt>
                <c:pt idx="5">
                  <c:v>0.99178082191780825</c:v>
                </c:pt>
                <c:pt idx="6">
                  <c:v>0.98809523809523814</c:v>
                </c:pt>
                <c:pt idx="7">
                  <c:v>0.98625954198473287</c:v>
                </c:pt>
                <c:pt idx="8">
                  <c:v>0.9916067146282973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'tm10,non-overlap,fdd'!$F$40:$H$40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'tm10,non-overlap,fdd'!$I$40:$K$40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'tm10,non-overlap,fdd'!$L$40:$N$40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'tm10,non-overlap,fdd'!$O$40:$Q$40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'tm10,non-overlap,fdd'!$R$40:$T$40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'tm10,non-overlap,fdd'!$U$40:$W$40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'tm10,non-overlap,fdd'!$X$40:$Z$40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'tm10,non-overlap,fdd'!$B$42:$B$52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'tm10,non-overlap,fdd'!$Z$42:$Z$52</c:f>
              <c:numCache>
                <c:formatCode>General</c:formatCode>
                <c:ptCount val="11"/>
              </c:numCache>
            </c:numRef>
          </c:yVal>
        </c:ser>
        <c:dLbls/>
        <c:axId val="291824000"/>
        <c:axId val="291825920"/>
      </c:scatterChart>
      <c:valAx>
        <c:axId val="291824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825920"/>
        <c:crosses val="autoZero"/>
        <c:crossBetween val="midCat"/>
        <c:majorUnit val="2"/>
      </c:valAx>
      <c:valAx>
        <c:axId val="29182592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8240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'tm10,non-overlap,fdd'!$C$58:$E$58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'tm10,non-overlap,fdd'!$E$60:$E$70</c:f>
              <c:numCache>
                <c:formatCode>0.00_ </c:formatCode>
                <c:ptCount val="11"/>
                <c:pt idx="1">
                  <c:v>1.0917030567685588</c:v>
                </c:pt>
                <c:pt idx="2">
                  <c:v>1.0747126436781609</c:v>
                </c:pt>
                <c:pt idx="3">
                  <c:v>1.0311284046692608</c:v>
                </c:pt>
                <c:pt idx="4">
                  <c:v>0.99425287356321834</c:v>
                </c:pt>
                <c:pt idx="5">
                  <c:v>0.98488120950323987</c:v>
                </c:pt>
                <c:pt idx="6">
                  <c:v>0.98740157480314961</c:v>
                </c:pt>
                <c:pt idx="7">
                  <c:v>0.99004975124378114</c:v>
                </c:pt>
                <c:pt idx="8">
                  <c:v>0.99591002044989785</c:v>
                </c:pt>
                <c:pt idx="9">
                  <c:v>0.99137931034482762</c:v>
                </c:pt>
              </c:numCache>
            </c:numRef>
          </c:yVal>
        </c:ser>
        <c:ser>
          <c:idx val="1"/>
          <c:order val="1"/>
          <c:tx>
            <c:strRef>
              <c:f>'tm10,non-overlap,fdd'!$F$58:$H$58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'tm10,non-overlap,fdd'!$I$58:$K$58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'tm10,non-overlap,fdd'!$L$58:$N$58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'tm10,non-overlap,fdd'!$O$58:$Q$58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'tm10,non-overlap,fdd'!$R$58:$T$58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'tm10,non-overlap,fdd'!$U$58:$W$58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'tm10,non-overlap,fdd'!$X$58:$Z$58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'tm10,non-overlap,fdd'!$B$60:$B$70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'tm10,non-overlap,fdd'!$Z$60:$Z$70</c:f>
              <c:numCache>
                <c:formatCode>General</c:formatCode>
                <c:ptCount val="11"/>
              </c:numCache>
            </c:numRef>
          </c:yVal>
        </c:ser>
        <c:dLbls/>
        <c:axId val="291908224"/>
        <c:axId val="291930880"/>
      </c:scatterChart>
      <c:valAx>
        <c:axId val="2919082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930880"/>
        <c:crosses val="autoZero"/>
        <c:crossBetween val="midCat"/>
        <c:majorUnit val="2"/>
      </c:valAx>
      <c:valAx>
        <c:axId val="29193088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9082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'tm10,non-overlap,fdd'!$C$76:$E$76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'tm10,non-overlap,fdd'!$E$78:$E$88</c:f>
              <c:numCache>
                <c:formatCode>0.00_ </c:formatCode>
                <c:ptCount val="11"/>
                <c:pt idx="1">
                  <c:v>1.0592178770949721</c:v>
                </c:pt>
                <c:pt idx="2">
                  <c:v>1.0304878048780488</c:v>
                </c:pt>
                <c:pt idx="3">
                  <c:v>1.0278884462151396</c:v>
                </c:pt>
                <c:pt idx="4">
                  <c:v>1</c:v>
                </c:pt>
                <c:pt idx="5">
                  <c:v>0.97210300429184548</c:v>
                </c:pt>
                <c:pt idx="6">
                  <c:v>0.97693574958813834</c:v>
                </c:pt>
                <c:pt idx="7">
                  <c:v>0.98580645161290315</c:v>
                </c:pt>
                <c:pt idx="8">
                  <c:v>0.99048625792811817</c:v>
                </c:pt>
                <c:pt idx="9">
                  <c:v>0.99130434782608701</c:v>
                </c:pt>
              </c:numCache>
            </c:numRef>
          </c:yVal>
        </c:ser>
        <c:ser>
          <c:idx val="1"/>
          <c:order val="1"/>
          <c:tx>
            <c:strRef>
              <c:f>'tm10,non-overlap,fdd'!$F$76:$H$76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'tm10,non-overlap,fdd'!$H$78:$H$88</c:f>
              <c:numCache>
                <c:formatCode>0.00_ 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'tm10,non-overlap,fdd'!$I$76:$K$76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'tm10,non-overlap,fdd'!$L$76:$N$76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'tm10,non-overlap,fdd'!$O$76:$Q$76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'tm10,non-overlap,fdd'!$R$76:$T$76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'tm10,non-overlap,fdd'!$U$76:$W$76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'tm10,non-overlap,fdd'!$X$76:$Z$76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'tm10,non-overlap,fdd'!$B$78:$B$88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'tm10,non-overlap,fdd'!$Z$78:$Z$88</c:f>
              <c:numCache>
                <c:formatCode>General</c:formatCode>
                <c:ptCount val="11"/>
              </c:numCache>
            </c:numRef>
          </c:yVal>
        </c:ser>
        <c:dLbls/>
        <c:axId val="293135488"/>
        <c:axId val="293137408"/>
      </c:scatterChart>
      <c:valAx>
        <c:axId val="293135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137408"/>
        <c:crosses val="autoZero"/>
        <c:crossBetween val="midCat"/>
        <c:majorUnit val="2"/>
      </c:valAx>
      <c:valAx>
        <c:axId val="29313740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13548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'tm10,non-overlap,fdd'!$C$94:$E$94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'tm10,non-overlap,fdd'!$E$96:$E$106</c:f>
              <c:numCache>
                <c:formatCode>0.00_ </c:formatCode>
                <c:ptCount val="11"/>
                <c:pt idx="1">
                  <c:v>1.05</c:v>
                </c:pt>
                <c:pt idx="2">
                  <c:v>1.0307017543859649</c:v>
                </c:pt>
                <c:pt idx="3">
                  <c:v>1.0125391849529781</c:v>
                </c:pt>
                <c:pt idx="4">
                  <c:v>0.97954545454545439</c:v>
                </c:pt>
                <c:pt idx="5">
                  <c:v>0.97770154373927964</c:v>
                </c:pt>
                <c:pt idx="6">
                  <c:v>0.98369565217391308</c:v>
                </c:pt>
                <c:pt idx="7">
                  <c:v>0.99034334763948495</c:v>
                </c:pt>
                <c:pt idx="8">
                  <c:v>0.99099099099099097</c:v>
                </c:pt>
                <c:pt idx="9">
                  <c:v>0.99242424242424243</c:v>
                </c:pt>
              </c:numCache>
            </c:numRef>
          </c:yVal>
        </c:ser>
        <c:ser>
          <c:idx val="1"/>
          <c:order val="1"/>
          <c:tx>
            <c:strRef>
              <c:f>'tm10,non-overlap,fdd'!$F$94:$H$94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'tm10,non-overlap,fdd'!$H$96:$H$106</c:f>
              <c:numCache>
                <c:formatCode>0.00_ </c:formatCode>
                <c:ptCount val="1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</c:ser>
        <c:ser>
          <c:idx val="2"/>
          <c:order val="2"/>
          <c:tx>
            <c:strRef>
              <c:f>'tm10,non-overlap,fdd'!$I$94:$K$94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'tm10,non-overlap,fdd'!$L$94:$N$94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'tm10,non-overlap,fdd'!$O$94:$Q$94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'tm10,non-overlap,fdd'!$R$94:$T$94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'tm10,non-overlap,fdd'!$U$94:$W$94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'tm10,non-overlap,fdd'!$X$94:$Z$94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'tm10,non-overlap,fdd'!$B$96:$B$106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'tm10,non-overlap,fdd'!$Z$96:$Z$106</c:f>
              <c:numCache>
                <c:formatCode>General</c:formatCode>
                <c:ptCount val="11"/>
              </c:numCache>
            </c:numRef>
          </c:yVal>
        </c:ser>
        <c:dLbls/>
        <c:axId val="293158272"/>
        <c:axId val="293180928"/>
      </c:scatterChart>
      <c:valAx>
        <c:axId val="293158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180928"/>
        <c:crosses val="autoZero"/>
        <c:crossBetween val="midCat"/>
        <c:majorUnit val="2"/>
      </c:valAx>
      <c:valAx>
        <c:axId val="29318092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15827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'tm10,non-overlap,fdd'!$C$4:$E$4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'tm10,non-overlap,fdd'!$E$6:$E$16</c:f>
              <c:numCache>
                <c:formatCode>0.00_ </c:formatCode>
                <c:ptCount val="11"/>
                <c:pt idx="1">
                  <c:v>1.0966542750929367</c:v>
                </c:pt>
                <c:pt idx="2">
                  <c:v>1.0723684210526314</c:v>
                </c:pt>
                <c:pt idx="3">
                  <c:v>1.0478260869565219</c:v>
                </c:pt>
                <c:pt idx="4">
                  <c:v>1.0182926829268293</c:v>
                </c:pt>
                <c:pt idx="5">
                  <c:v>0.99766899766899775</c:v>
                </c:pt>
                <c:pt idx="6">
                  <c:v>0.9876977152899824</c:v>
                </c:pt>
                <c:pt idx="7">
                  <c:v>0.9932432432432432</c:v>
                </c:pt>
                <c:pt idx="8">
                  <c:v>0.99778024417314104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'tm10,non-overlap,fdd'!$F$4:$H$4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'tm10,non-overlap,fdd'!$I$4:$K$4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'tm10,non-overlap,fdd'!$L$4:$N$4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'tm10,non-overlap,fdd'!$O$4:$Q$4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'tm10,non-overlap,fdd'!$R$4:$T$4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'tm10,non-overlap,fdd'!$U$4:$W$4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'tm10,non-overlap,fdd'!$X$4:$Z$4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'tm10,non-overlap,fdd'!$B$6:$B$16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'tm10,non-overlap,fdd'!$Z$6:$Z$16</c:f>
              <c:numCache>
                <c:formatCode>General</c:formatCode>
                <c:ptCount val="11"/>
              </c:numCache>
            </c:numRef>
          </c:yVal>
        </c:ser>
        <c:dLbls/>
        <c:axId val="293316864"/>
        <c:axId val="293208448"/>
      </c:scatterChart>
      <c:valAx>
        <c:axId val="293316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208448"/>
        <c:crosses val="autoZero"/>
        <c:crossBetween val="midCat"/>
        <c:majorUnit val="2"/>
      </c:valAx>
      <c:valAx>
        <c:axId val="293208448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3168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'tm10,non-overlap,fdd'!$C$22:$E$22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'tm10,non-overlap,fdd'!$E$24:$E$34</c:f>
              <c:numCache>
                <c:formatCode>0.00_ </c:formatCode>
                <c:ptCount val="11"/>
                <c:pt idx="1">
                  <c:v>1.0916030534351144</c:v>
                </c:pt>
                <c:pt idx="2">
                  <c:v>1.0574162679425838</c:v>
                </c:pt>
                <c:pt idx="3">
                  <c:v>1.0289389067524117</c:v>
                </c:pt>
                <c:pt idx="4">
                  <c:v>1.0147783251231528</c:v>
                </c:pt>
                <c:pt idx="5">
                  <c:v>0.99442379182156126</c:v>
                </c:pt>
                <c:pt idx="6">
                  <c:v>0.99581589958158989</c:v>
                </c:pt>
                <c:pt idx="7">
                  <c:v>0.99552071668533049</c:v>
                </c:pt>
                <c:pt idx="8">
                  <c:v>0.99074074074074059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'tm10,non-overlap,fdd'!$F$22:$H$22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'tm10,non-overlap,fdd'!$I$22:$K$22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'tm10,non-overlap,fdd'!$L$22:$N$22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'tm10,non-overlap,fdd'!$O$22:$Q$22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'tm10,non-overlap,fdd'!$R$22:$T$22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'tm10,non-overlap,fdd'!$U$22:$W$22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'tm10,non-overlap,fdd'!$X$22:$Z$22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'tm10,non-overlap,fdd'!$B$24:$B$34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'tm10,non-overlap,fdd'!$Z$24:$Z$34</c:f>
              <c:numCache>
                <c:formatCode>General</c:formatCode>
                <c:ptCount val="11"/>
              </c:numCache>
            </c:numRef>
          </c:yVal>
        </c:ser>
        <c:dLbls/>
        <c:axId val="293360000"/>
        <c:axId val="293361920"/>
      </c:scatterChart>
      <c:valAx>
        <c:axId val="293360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361920"/>
        <c:crosses val="autoZero"/>
        <c:crossBetween val="midCat"/>
        <c:majorUnit val="2"/>
      </c:valAx>
      <c:valAx>
        <c:axId val="29336192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3600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'tm10,non-overlap,tdd'!$C$40:$E$40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'tm10,non-overlap,tdd'!$E$42:$E$52</c:f>
              <c:numCache>
                <c:formatCode>0.00_ </c:formatCode>
                <c:ptCount val="11"/>
                <c:pt idx="1">
                  <c:v>1.1212121212121211</c:v>
                </c:pt>
                <c:pt idx="2">
                  <c:v>1.0770416024653313</c:v>
                </c:pt>
                <c:pt idx="3">
                  <c:v>1.0480769230769231</c:v>
                </c:pt>
                <c:pt idx="4">
                  <c:v>1.0132450331125828</c:v>
                </c:pt>
                <c:pt idx="5">
                  <c:v>1</c:v>
                </c:pt>
                <c:pt idx="6">
                  <c:v>0.98161764705882348</c:v>
                </c:pt>
                <c:pt idx="7">
                  <c:v>0.9887640449438202</c:v>
                </c:pt>
                <c:pt idx="8">
                  <c:v>0.99546485260770967</c:v>
                </c:pt>
                <c:pt idx="9">
                  <c:v>1</c:v>
                </c:pt>
              </c:numCache>
            </c:numRef>
          </c:yVal>
        </c:ser>
        <c:ser>
          <c:idx val="1"/>
          <c:order val="1"/>
          <c:tx>
            <c:strRef>
              <c:f>'tm10,non-overlap,tdd'!$F$40:$H$40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'tm10,non-overlap,tdd'!$H$42:$H$52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'tm10,non-overlap,tdd'!$I$40:$K$40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'tm10,non-overlap,tdd'!$K$42:$K$52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'tm10,non-overlap,tdd'!$L$40:$N$40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'tm10,non-overlap,tdd'!$N$42:$N$52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'tm10,non-overlap,tdd'!$O$40:$Q$40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'tm10,non-overlap,tdd'!$Q$42:$Q$52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'tm10,non-overlap,tdd'!$R$40:$T$40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'tm10,non-overlap,tdd'!$T$42:$T$52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'tm10,non-overlap,tdd'!$U$40:$W$40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'tm10,non-overlap,tdd'!$W$42:$W$52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'tm10,non-overlap,tdd'!$X$40:$Z$40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'tm10,non-overlap,tdd'!$B$42:$B$52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'tm10,non-overlap,tdd'!$Z$42:$Z$52</c:f>
              <c:numCache>
                <c:formatCode>General</c:formatCode>
                <c:ptCount val="11"/>
              </c:numCache>
            </c:numRef>
          </c:yVal>
        </c:ser>
        <c:dLbls/>
        <c:axId val="294157696"/>
        <c:axId val="294172160"/>
      </c:scatterChart>
      <c:valAx>
        <c:axId val="294157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172160"/>
        <c:crosses val="autoZero"/>
        <c:crossBetween val="midCat"/>
        <c:majorUnit val="2"/>
      </c:valAx>
      <c:valAx>
        <c:axId val="29417216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15769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'tm10,non-overlap,tdd'!$C$58:$E$58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'tm10,non-overlap,tdd'!$E$60:$E$70</c:f>
              <c:numCache>
                <c:formatCode>0.00_ </c:formatCode>
                <c:ptCount val="11"/>
                <c:pt idx="1">
                  <c:v>1.0948905109489051</c:v>
                </c:pt>
                <c:pt idx="2">
                  <c:v>1.1015118790496761</c:v>
                </c:pt>
                <c:pt idx="3">
                  <c:v>1.0410958904109588</c:v>
                </c:pt>
                <c:pt idx="4">
                  <c:v>1.0103092783505154</c:v>
                </c:pt>
                <c:pt idx="5">
                  <c:v>1.0077220077220077</c:v>
                </c:pt>
                <c:pt idx="6">
                  <c:v>0.98583569405099158</c:v>
                </c:pt>
                <c:pt idx="7">
                  <c:v>0.9886104783599089</c:v>
                </c:pt>
                <c:pt idx="8">
                  <c:v>1.0093808630393997</c:v>
                </c:pt>
                <c:pt idx="9">
                  <c:v>1.0063492063492063</c:v>
                </c:pt>
              </c:numCache>
            </c:numRef>
          </c:yVal>
        </c:ser>
        <c:ser>
          <c:idx val="1"/>
          <c:order val="1"/>
          <c:tx>
            <c:strRef>
              <c:f>'tm10,non-overlap,tdd'!$F$58:$H$58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'tm10,non-overlap,tdd'!$H$60:$H$70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'tm10,non-overlap,tdd'!$I$58:$K$58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'tm10,non-overlap,tdd'!$K$60:$K$70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'tm10,non-overlap,tdd'!$L$58:$N$58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'tm10,non-overlap,tdd'!$N$60:$N$70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'tm10,non-overlap,tdd'!$O$58:$Q$58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'tm10,non-overlap,tdd'!$Q$60:$Q$70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'tm10,non-overlap,tdd'!$R$58:$T$58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'tm10,non-overlap,tdd'!$T$60:$T$70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'tm10,non-overlap,tdd'!$U$58:$W$58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'tm10,non-overlap,tdd'!$W$60:$W$70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'tm10,non-overlap,tdd'!$X$58:$Z$58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'tm10,non-overlap,tdd'!$B$60:$B$70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'tm10,non-overlap,tdd'!$Z$60:$Z$70</c:f>
              <c:numCache>
                <c:formatCode>General</c:formatCode>
                <c:ptCount val="11"/>
              </c:numCache>
            </c:numRef>
          </c:yVal>
        </c:ser>
        <c:dLbls/>
        <c:axId val="294274944"/>
        <c:axId val="294293504"/>
      </c:scatterChart>
      <c:valAx>
        <c:axId val="294274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293504"/>
        <c:crosses val="autoZero"/>
        <c:crossBetween val="midCat"/>
        <c:majorUnit val="2"/>
      </c:valAx>
      <c:valAx>
        <c:axId val="29429350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27494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'tm10,non-overlap,tdd'!$C$76:$E$76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'tm10,non-overlap,tdd'!$E$78:$E$88</c:f>
              <c:numCache>
                <c:formatCode>0.00_ </c:formatCode>
                <c:ptCount val="11"/>
                <c:pt idx="1">
                  <c:v>1.0318949343339587</c:v>
                </c:pt>
                <c:pt idx="2">
                  <c:v>1.0260180995475114</c:v>
                </c:pt>
                <c:pt idx="3">
                  <c:v>1.0149253731343284</c:v>
                </c:pt>
                <c:pt idx="4">
                  <c:v>1.0053763440860215</c:v>
                </c:pt>
                <c:pt idx="5">
                  <c:v>0.9799196787148593</c:v>
                </c:pt>
                <c:pt idx="6">
                  <c:v>0.98148148148148151</c:v>
                </c:pt>
                <c:pt idx="7">
                  <c:v>0.98554216867469868</c:v>
                </c:pt>
                <c:pt idx="8">
                  <c:v>0.99215686274509807</c:v>
                </c:pt>
                <c:pt idx="9">
                  <c:v>0.99670510708401971</c:v>
                </c:pt>
              </c:numCache>
            </c:numRef>
          </c:yVal>
        </c:ser>
        <c:ser>
          <c:idx val="1"/>
          <c:order val="1"/>
          <c:tx>
            <c:strRef>
              <c:f>'tm10,non-overlap,tdd'!$F$76:$H$76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'tm10,non-overlap,tdd'!$H$78:$H$88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'tm10,non-overlap,tdd'!$I$76:$K$76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'tm10,non-overlap,tdd'!$K$78:$K$88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'tm10,non-overlap,tdd'!$L$76:$N$76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'tm10,non-overlap,tdd'!$N$78:$N$88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'tm10,non-overlap,tdd'!$O$76:$Q$76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'tm10,non-overlap,tdd'!$Q$78:$Q$88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'tm10,non-overlap,tdd'!$R$76:$T$76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'tm10,non-overlap,tdd'!$T$78:$T$88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'tm10,non-overlap,tdd'!$U$76:$W$76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'tm10,non-overlap,tdd'!$W$78:$W$88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'tm10,non-overlap,tdd'!$X$76:$Z$76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'tm10,non-overlap,tdd'!$B$78:$B$88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'tm10,non-overlap,tdd'!$Z$78:$Z$88</c:f>
              <c:numCache>
                <c:formatCode>General</c:formatCode>
                <c:ptCount val="11"/>
              </c:numCache>
            </c:numRef>
          </c:yVal>
        </c:ser>
        <c:dLbls/>
        <c:axId val="294363520"/>
        <c:axId val="294365440"/>
      </c:scatterChart>
      <c:valAx>
        <c:axId val="294363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365440"/>
        <c:crosses val="autoZero"/>
        <c:crossBetween val="midCat"/>
        <c:majorUnit val="2"/>
      </c:valAx>
      <c:valAx>
        <c:axId val="294365440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3635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'tm10,non-overlap,tdd'!$C$94:$E$94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'tm10,non-overlap,tdd'!$E$96:$E$106</c:f>
              <c:numCache>
                <c:formatCode>0.00_ </c:formatCode>
                <c:ptCount val="11"/>
                <c:pt idx="1">
                  <c:v>1.0503225806451613</c:v>
                </c:pt>
                <c:pt idx="2">
                  <c:v>1.024</c:v>
                </c:pt>
                <c:pt idx="3">
                  <c:v>1.005586592178771</c:v>
                </c:pt>
                <c:pt idx="4">
                  <c:v>0.97881355932203395</c:v>
                </c:pt>
                <c:pt idx="5">
                  <c:v>0.97133757961783429</c:v>
                </c:pt>
                <c:pt idx="6">
                  <c:v>0.9777227722772277</c:v>
                </c:pt>
                <c:pt idx="7">
                  <c:v>0.99204771371769385</c:v>
                </c:pt>
                <c:pt idx="8">
                  <c:v>0.99831365935919059</c:v>
                </c:pt>
                <c:pt idx="9">
                  <c:v>0.99717912552891408</c:v>
                </c:pt>
              </c:numCache>
            </c:numRef>
          </c:yVal>
        </c:ser>
        <c:ser>
          <c:idx val="1"/>
          <c:order val="1"/>
          <c:tx>
            <c:strRef>
              <c:f>'tm10,non-overlap,tdd'!$F$94:$H$94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'tm10,non-overlap,tdd'!$H$96:$H$106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'tm10,non-overlap,tdd'!$I$94:$K$94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'tm10,non-overlap,tdd'!$K$96:$K$106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'tm10,non-overlap,tdd'!$L$94:$N$94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'tm10,non-overlap,tdd'!$N$96:$N$106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'tm10,non-overlap,tdd'!$O$94:$Q$94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'tm10,non-overlap,tdd'!$Q$96:$Q$106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'tm10,non-overlap,tdd'!$R$94:$T$94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'tm10,non-overlap,tdd'!$T$96:$T$106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'tm10,non-overlap,tdd'!$U$94:$W$94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'tm10,non-overlap,tdd'!$W$96:$W$106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'tm10,non-overlap,tdd'!$X$94:$Z$94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'tm10,non-overlap,tdd'!$B$96:$B$106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'tm10,non-overlap,tdd'!$Z$96:$Z$106</c:f>
              <c:numCache>
                <c:formatCode>General</c:formatCode>
                <c:ptCount val="11"/>
              </c:numCache>
            </c:numRef>
          </c:yVal>
        </c:ser>
        <c:dLbls/>
        <c:axId val="294443648"/>
        <c:axId val="294478592"/>
      </c:scatterChart>
      <c:valAx>
        <c:axId val="294443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478592"/>
        <c:crosses val="autoZero"/>
        <c:crossBetween val="midCat"/>
        <c:majorUnit val="2"/>
      </c:valAx>
      <c:valAx>
        <c:axId val="294478592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4436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77" r="0.75000000000001077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'tm10,non-overlap,tdd'!$C$4:$E$4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'tm10,non-overlap,tdd'!$E$6:$E$16</c:f>
              <c:numCache>
                <c:formatCode>0.00_ </c:formatCode>
                <c:ptCount val="11"/>
                <c:pt idx="1">
                  <c:v>1.0987951807228915</c:v>
                </c:pt>
                <c:pt idx="2">
                  <c:v>1.0823211875843455</c:v>
                </c:pt>
                <c:pt idx="3">
                  <c:v>1.0526315789473684</c:v>
                </c:pt>
                <c:pt idx="4">
                  <c:v>1.032258064516129</c:v>
                </c:pt>
                <c:pt idx="5">
                  <c:v>1.0047846889952154</c:v>
                </c:pt>
                <c:pt idx="6">
                  <c:v>0.99638989169675085</c:v>
                </c:pt>
                <c:pt idx="7">
                  <c:v>0.99439775910364148</c:v>
                </c:pt>
                <c:pt idx="8">
                  <c:v>0.99774774774774755</c:v>
                </c:pt>
                <c:pt idx="9">
                  <c:v>1.0018832391713748</c:v>
                </c:pt>
              </c:numCache>
            </c:numRef>
          </c:yVal>
        </c:ser>
        <c:ser>
          <c:idx val="1"/>
          <c:order val="1"/>
          <c:tx>
            <c:strRef>
              <c:f>'tm10,non-overlap,tdd'!$F$4:$H$4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'tm10,non-overlap,tdd'!$H$6:$H$16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'tm10,non-overlap,tdd'!$I$4:$K$4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'tm10,non-overlap,tdd'!$K$6:$K$16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'tm10,non-overlap,tdd'!$L$4:$N$4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'tm10,non-overlap,tdd'!$N$6:$N$16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'tm10,non-overlap,tdd'!$O$4:$Q$4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'tm10,non-overlap,tdd'!$Q$6:$Q$16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'tm10,non-overlap,tdd'!$R$4:$T$4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'tm10,non-overlap,tdd'!$T$6:$T$16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'tm10,non-overlap,tdd'!$U$4:$W$4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'tm10,non-overlap,tdd'!$W$6:$W$16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'tm10,non-overlap,tdd'!$X$4:$Z$4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'tm10,non-overlap,tdd'!$B$6:$B$16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'tm10,non-overlap,tdd'!$Z$6:$Z$16</c:f>
              <c:numCache>
                <c:formatCode>General</c:formatCode>
                <c:ptCount val="11"/>
              </c:numCache>
            </c:numRef>
          </c:yVal>
        </c:ser>
        <c:dLbls/>
        <c:axId val="294565376"/>
        <c:axId val="294567296"/>
      </c:scatterChart>
      <c:valAx>
        <c:axId val="294565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567296"/>
        <c:crosses val="autoZero"/>
        <c:crossBetween val="midCat"/>
        <c:majorUnit val="2"/>
      </c:valAx>
      <c:valAx>
        <c:axId val="294567296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56537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'tm10,non-overlap,tdd'!$C$22:$E$22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'tm10,non-overlap,tdd'!$E$24:$E$34</c:f>
              <c:numCache>
                <c:formatCode>0.00_ </c:formatCode>
                <c:ptCount val="11"/>
                <c:pt idx="1">
                  <c:v>1.1143740340030912</c:v>
                </c:pt>
                <c:pt idx="2">
                  <c:v>1.05607476635514</c:v>
                </c:pt>
                <c:pt idx="3">
                  <c:v>1.0337837837837838</c:v>
                </c:pt>
                <c:pt idx="4">
                  <c:v>1.0098522167487685</c:v>
                </c:pt>
                <c:pt idx="5">
                  <c:v>0.98168498168498175</c:v>
                </c:pt>
                <c:pt idx="6">
                  <c:v>0.98305084745762705</c:v>
                </c:pt>
                <c:pt idx="7">
                  <c:v>1.0068649885583525</c:v>
                </c:pt>
                <c:pt idx="8">
                  <c:v>1</c:v>
                </c:pt>
                <c:pt idx="9">
                  <c:v>0.99842022116903639</c:v>
                </c:pt>
              </c:numCache>
            </c:numRef>
          </c:yVal>
        </c:ser>
        <c:ser>
          <c:idx val="1"/>
          <c:order val="1"/>
          <c:tx>
            <c:strRef>
              <c:f>'tm10,non-overlap,tdd'!$F$22:$H$22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'tm10,non-overlap,tdd'!$H$24:$H$34</c:f>
              <c:numCache>
                <c:formatCode>0.00_ </c:formatCode>
                <c:ptCount val="11"/>
              </c:numCache>
            </c:numRef>
          </c:yVal>
        </c:ser>
        <c:ser>
          <c:idx val="2"/>
          <c:order val="2"/>
          <c:tx>
            <c:strRef>
              <c:f>'tm10,non-overlap,tdd'!$I$22:$K$22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'tm10,non-overlap,tdd'!$K$24:$K$34</c:f>
              <c:numCache>
                <c:formatCode>General</c:formatCode>
                <c:ptCount val="11"/>
              </c:numCache>
            </c:numRef>
          </c:yVal>
        </c:ser>
        <c:ser>
          <c:idx val="3"/>
          <c:order val="3"/>
          <c:tx>
            <c:strRef>
              <c:f>'tm10,non-overlap,tdd'!$L$22:$N$22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'tm10,non-overlap,tdd'!$N$24:$N$34</c:f>
              <c:numCache>
                <c:formatCode>General</c:formatCode>
                <c:ptCount val="11"/>
              </c:numCache>
            </c:numRef>
          </c:yVal>
        </c:ser>
        <c:ser>
          <c:idx val="4"/>
          <c:order val="4"/>
          <c:tx>
            <c:strRef>
              <c:f>'tm10,non-overlap,tdd'!$O$22:$Q$22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'tm10,non-overlap,tdd'!$Q$24:$Q$34</c:f>
              <c:numCache>
                <c:formatCode>General</c:formatCode>
                <c:ptCount val="11"/>
              </c:numCache>
            </c:numRef>
          </c:yVal>
        </c:ser>
        <c:ser>
          <c:idx val="5"/>
          <c:order val="5"/>
          <c:tx>
            <c:strRef>
              <c:f>'tm10,non-overlap,tdd'!$R$22:$T$22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'tm10,non-overlap,tdd'!$T$24:$T$34</c:f>
              <c:numCache>
                <c:formatCode>General</c:formatCode>
                <c:ptCount val="11"/>
              </c:numCache>
            </c:numRef>
          </c:yVal>
        </c:ser>
        <c:ser>
          <c:idx val="6"/>
          <c:order val="6"/>
          <c:tx>
            <c:strRef>
              <c:f>'tm10,non-overlap,tdd'!$U$22:$W$22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'tm10,non-overlap,tdd'!$W$24:$W$34</c:f>
              <c:numCache>
                <c:formatCode>General</c:formatCode>
                <c:ptCount val="11"/>
              </c:numCache>
            </c:numRef>
          </c:yVal>
        </c:ser>
        <c:ser>
          <c:idx val="7"/>
          <c:order val="7"/>
          <c:tx>
            <c:strRef>
              <c:f>'tm10,non-overlap,tdd'!$X$22:$Z$22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'tm10,non-overlap,tdd'!$B$24:$B$34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'tm10,non-overlap,tdd'!$Z$24:$Z$34</c:f>
              <c:numCache>
                <c:formatCode>General</c:formatCode>
                <c:ptCount val="11"/>
              </c:numCache>
            </c:numRef>
          </c:yVal>
        </c:ser>
        <c:dLbls/>
        <c:axId val="294710656"/>
        <c:axId val="294598144"/>
      </c:scatterChart>
      <c:valAx>
        <c:axId val="294710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598144"/>
        <c:crosses val="autoZero"/>
        <c:crossBetween val="midCat"/>
        <c:majorUnit val="2"/>
      </c:valAx>
      <c:valAx>
        <c:axId val="294598144"/>
        <c:scaling>
          <c:orientation val="minMax"/>
          <c:max val="1.2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gamma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71065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39</xdr:row>
      <xdr:rowOff>0</xdr:rowOff>
    </xdr:from>
    <xdr:to>
      <xdr:col>36</xdr:col>
      <xdr:colOff>122239</xdr:colOff>
      <xdr:row>55</xdr:row>
      <xdr:rowOff>107015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57</xdr:row>
      <xdr:rowOff>0</xdr:rowOff>
    </xdr:from>
    <xdr:to>
      <xdr:col>36</xdr:col>
      <xdr:colOff>122239</xdr:colOff>
      <xdr:row>73</xdr:row>
      <xdr:rowOff>107015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75</xdr:row>
      <xdr:rowOff>0</xdr:rowOff>
    </xdr:from>
    <xdr:to>
      <xdr:col>36</xdr:col>
      <xdr:colOff>122239</xdr:colOff>
      <xdr:row>91</xdr:row>
      <xdr:rowOff>107015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93</xdr:row>
      <xdr:rowOff>0</xdr:rowOff>
    </xdr:from>
    <xdr:to>
      <xdr:col>36</xdr:col>
      <xdr:colOff>122239</xdr:colOff>
      <xdr:row>109</xdr:row>
      <xdr:rowOff>107015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3</xdr:row>
      <xdr:rowOff>0</xdr:rowOff>
    </xdr:from>
    <xdr:to>
      <xdr:col>36</xdr:col>
      <xdr:colOff>122239</xdr:colOff>
      <xdr:row>19</xdr:row>
      <xdr:rowOff>107015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21</xdr:row>
      <xdr:rowOff>0</xdr:rowOff>
    </xdr:from>
    <xdr:to>
      <xdr:col>36</xdr:col>
      <xdr:colOff>122239</xdr:colOff>
      <xdr:row>37</xdr:row>
      <xdr:rowOff>107015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5" sqref="B5"/>
    </sheetView>
  </sheetViews>
  <sheetFormatPr defaultRowHeight="14.4"/>
  <sheetData>
    <row r="1" spans="1:7">
      <c r="A1" s="2"/>
      <c r="B1" s="2"/>
      <c r="C1" s="2"/>
      <c r="D1" s="2"/>
      <c r="E1" s="2"/>
      <c r="F1" s="2"/>
      <c r="G1" s="2"/>
    </row>
    <row r="2" spans="1:7" ht="15.6">
      <c r="A2" s="3" t="s">
        <v>2</v>
      </c>
      <c r="B2" s="4"/>
      <c r="C2" s="4"/>
      <c r="D2" s="5"/>
      <c r="E2" s="5"/>
      <c r="F2" s="5"/>
      <c r="G2" s="4"/>
    </row>
    <row r="3" spans="1:7" ht="15.6">
      <c r="A3" s="6"/>
      <c r="B3" s="4"/>
      <c r="C3" s="4"/>
      <c r="D3" s="5"/>
      <c r="E3" s="5"/>
      <c r="F3" s="5"/>
      <c r="G3" s="4"/>
    </row>
    <row r="4" spans="1:7" ht="15.6">
      <c r="A4" s="3"/>
      <c r="B4" s="4"/>
      <c r="C4" s="4"/>
      <c r="D4" s="5"/>
      <c r="E4" s="5"/>
      <c r="F4" s="5"/>
      <c r="G4" s="4"/>
    </row>
    <row r="5" spans="1:7" ht="15.6">
      <c r="A5" s="3" t="s">
        <v>3</v>
      </c>
      <c r="B5" s="7">
        <v>6.3</v>
      </c>
      <c r="C5" s="4"/>
      <c r="D5" s="5"/>
      <c r="E5" s="5"/>
      <c r="F5" s="5"/>
      <c r="G5" s="4"/>
    </row>
    <row r="6" spans="1:7" ht="15.6">
      <c r="A6" s="33" t="s">
        <v>4</v>
      </c>
      <c r="B6" s="33"/>
      <c r="C6" s="33"/>
      <c r="D6" s="5"/>
      <c r="E6" s="5"/>
      <c r="F6" s="5"/>
      <c r="G6" s="4"/>
    </row>
    <row r="7" spans="1:7" ht="15.6">
      <c r="A7" s="33" t="s">
        <v>5</v>
      </c>
      <c r="B7" s="33"/>
      <c r="C7" s="33"/>
      <c r="D7" s="33"/>
      <c r="E7" s="33"/>
      <c r="F7" s="33"/>
      <c r="G7" s="33"/>
    </row>
    <row r="8" spans="1:7">
      <c r="A8" s="8"/>
      <c r="B8" s="9"/>
      <c r="C8" s="9"/>
      <c r="D8" s="10"/>
      <c r="E8" s="10"/>
      <c r="F8" s="10"/>
      <c r="G8" s="9"/>
    </row>
    <row r="9" spans="1:7">
      <c r="A9" s="2"/>
      <c r="B9" s="2"/>
      <c r="C9" s="2"/>
      <c r="D9" s="2"/>
      <c r="E9" s="2"/>
      <c r="F9" s="2"/>
      <c r="G9" s="2"/>
    </row>
  </sheetData>
  <mergeCells count="2">
    <mergeCell ref="A6:C6"/>
    <mergeCell ref="A7:G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AN106"/>
  <sheetViews>
    <sheetView topLeftCell="A93" zoomScale="70" zoomScaleNormal="70" workbookViewId="0">
      <selection activeCell="T97" sqref="T97:T105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22</v>
      </c>
      <c r="G4" s="34"/>
      <c r="H4" s="34"/>
      <c r="I4" s="34" t="s">
        <v>25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1.39</v>
      </c>
      <c r="D7" s="18">
        <v>1.31</v>
      </c>
      <c r="E7" s="25">
        <f t="shared" ref="E7:E15" si="0">D7/C7</f>
        <v>0.94244604316546776</v>
      </c>
      <c r="F7" s="16">
        <v>1.4513400000000001</v>
      </c>
      <c r="G7" s="16">
        <v>1.5274399999999999</v>
      </c>
      <c r="H7" s="16">
        <f>G7/F7</f>
        <v>1.0524343020932379</v>
      </c>
      <c r="I7" s="16"/>
      <c r="J7" s="16"/>
      <c r="K7" s="22">
        <v>1</v>
      </c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2.23</v>
      </c>
      <c r="D8" s="18">
        <v>2.12</v>
      </c>
      <c r="E8" s="25">
        <f t="shared" si="0"/>
        <v>0.95067264573991039</v>
      </c>
      <c r="F8" s="16">
        <v>2.1938499999999999</v>
      </c>
      <c r="G8" s="16">
        <v>2.30349</v>
      </c>
      <c r="H8" s="16">
        <f t="shared" ref="H8:H15" si="1">G8/F8</f>
        <v>1.0499760694669189</v>
      </c>
      <c r="I8" s="16"/>
      <c r="J8" s="16"/>
      <c r="K8" s="27">
        <v>1</v>
      </c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3.21</v>
      </c>
      <c r="D9" s="18">
        <v>3.08</v>
      </c>
      <c r="E9" s="25">
        <f t="shared" si="0"/>
        <v>0.95950155763239875</v>
      </c>
      <c r="F9" s="16">
        <v>3.09538</v>
      </c>
      <c r="G9" s="16">
        <v>3.2376499999999999</v>
      </c>
      <c r="H9" s="16">
        <f t="shared" si="1"/>
        <v>1.0459620466630914</v>
      </c>
      <c r="I9" s="16"/>
      <c r="J9" s="16"/>
      <c r="K9" s="27">
        <v>1</v>
      </c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4.4000000000000004</v>
      </c>
      <c r="D10" s="18">
        <v>4.29</v>
      </c>
      <c r="E10" s="25">
        <f t="shared" si="0"/>
        <v>0.97499999999999998</v>
      </c>
      <c r="F10" s="16">
        <v>4.2266899999999996</v>
      </c>
      <c r="G10" s="16">
        <v>4.4085599999999996</v>
      </c>
      <c r="H10" s="16">
        <f t="shared" si="1"/>
        <v>1.0430289422692463</v>
      </c>
      <c r="I10" s="16"/>
      <c r="J10" s="16"/>
      <c r="K10" s="27">
        <v>1</v>
      </c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5.76</v>
      </c>
      <c r="D11" s="18">
        <v>5.66</v>
      </c>
      <c r="E11" s="25">
        <f t="shared" si="0"/>
        <v>0.98263888888888895</v>
      </c>
      <c r="F11" s="16">
        <v>5.5496600000000003</v>
      </c>
      <c r="G11" s="16">
        <v>5.7179200000000003</v>
      </c>
      <c r="H11" s="16">
        <f t="shared" si="1"/>
        <v>1.0303189744957348</v>
      </c>
      <c r="I11" s="16"/>
      <c r="J11" s="16"/>
      <c r="K11" s="27">
        <v>1</v>
      </c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7.48</v>
      </c>
      <c r="D12" s="18">
        <v>7.41</v>
      </c>
      <c r="E12" s="25">
        <f t="shared" si="0"/>
        <v>0.99064171122994649</v>
      </c>
      <c r="F12" s="16">
        <v>7.0735599999999996</v>
      </c>
      <c r="G12" s="16">
        <v>7.21713</v>
      </c>
      <c r="H12" s="16">
        <f t="shared" si="1"/>
        <v>1.0202967105672391</v>
      </c>
      <c r="I12" s="16"/>
      <c r="J12" s="16"/>
      <c r="K12" s="27">
        <v>1</v>
      </c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9.34</v>
      </c>
      <c r="D13" s="18">
        <v>9.25</v>
      </c>
      <c r="E13" s="25">
        <f t="shared" si="0"/>
        <v>0.99036402569593152</v>
      </c>
      <c r="F13" s="16">
        <v>8.8433899999999994</v>
      </c>
      <c r="G13" s="16">
        <v>8.9549000000000003</v>
      </c>
      <c r="H13" s="16">
        <f t="shared" si="1"/>
        <v>1.0126094178816043</v>
      </c>
      <c r="I13" s="16"/>
      <c r="J13" s="16"/>
      <c r="K13" s="27">
        <v>1</v>
      </c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11.3</v>
      </c>
      <c r="D14" s="18">
        <v>11.2</v>
      </c>
      <c r="E14" s="25">
        <f t="shared" si="0"/>
        <v>0.99115044247787598</v>
      </c>
      <c r="F14" s="16">
        <v>10.7857</v>
      </c>
      <c r="G14" s="16">
        <v>10.7857</v>
      </c>
      <c r="H14" s="16">
        <f t="shared" si="1"/>
        <v>1</v>
      </c>
      <c r="I14" s="16"/>
      <c r="J14" s="16"/>
      <c r="K14" s="27">
        <v>1</v>
      </c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13.5</v>
      </c>
      <c r="D15" s="18">
        <v>13.4</v>
      </c>
      <c r="E15" s="25">
        <f t="shared" si="0"/>
        <v>0.99259259259259258</v>
      </c>
      <c r="F15" s="16">
        <v>12.930999999999999</v>
      </c>
      <c r="G15" s="16">
        <v>12.930999999999999</v>
      </c>
      <c r="H15" s="16">
        <f t="shared" si="1"/>
        <v>1</v>
      </c>
      <c r="I15" s="16"/>
      <c r="J15" s="16"/>
      <c r="K15" s="27">
        <v>1</v>
      </c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22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2.1</v>
      </c>
      <c r="D25" s="18">
        <v>1.97</v>
      </c>
      <c r="E25" s="25">
        <f t="shared" ref="E25:E33" si="2">D25/C25</f>
        <v>0.93809523809523809</v>
      </c>
      <c r="F25" s="16">
        <v>2.0163099999999998</v>
      </c>
      <c r="G25" s="16">
        <v>2.1339199999999998</v>
      </c>
      <c r="H25" s="16">
        <f>G25/F25</f>
        <v>1.0583293243598455</v>
      </c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3.12</v>
      </c>
      <c r="D26" s="18">
        <v>2.96</v>
      </c>
      <c r="E26" s="25">
        <f t="shared" si="2"/>
        <v>0.94871794871794868</v>
      </c>
      <c r="F26" s="16">
        <v>2.9073899999999999</v>
      </c>
      <c r="G26" s="16">
        <v>3.0882000000000001</v>
      </c>
      <c r="H26" s="16">
        <f t="shared" ref="H26:H33" si="3">G26/F26</f>
        <v>1.0621897990981604</v>
      </c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4.3</v>
      </c>
      <c r="D27" s="18">
        <v>4.1399999999999997</v>
      </c>
      <c r="E27" s="25">
        <f t="shared" si="2"/>
        <v>0.96279069767441861</v>
      </c>
      <c r="F27" s="16">
        <v>3.9700799999999998</v>
      </c>
      <c r="G27" s="16">
        <v>4.1723499999999998</v>
      </c>
      <c r="H27" s="16">
        <f t="shared" si="3"/>
        <v>1.0509485954942974</v>
      </c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5.62</v>
      </c>
      <c r="D28" s="18">
        <v>5.38</v>
      </c>
      <c r="E28" s="25">
        <f t="shared" si="2"/>
        <v>0.95729537366548034</v>
      </c>
      <c r="F28" s="16">
        <v>5.2847</v>
      </c>
      <c r="G28" s="16">
        <v>5.5210299999999997</v>
      </c>
      <c r="H28" s="16">
        <f t="shared" si="3"/>
        <v>1.0447196624217079</v>
      </c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7.35</v>
      </c>
      <c r="D29" s="18">
        <v>7.2</v>
      </c>
      <c r="E29" s="25">
        <f t="shared" si="2"/>
        <v>0.97959183673469397</v>
      </c>
      <c r="F29" s="16">
        <v>6.86219</v>
      </c>
      <c r="G29" s="16">
        <v>7.0940300000000001</v>
      </c>
      <c r="H29" s="16">
        <f t="shared" si="3"/>
        <v>1.0337851327345935</v>
      </c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9.31</v>
      </c>
      <c r="D30" s="18">
        <v>9.19</v>
      </c>
      <c r="E30" s="25">
        <f t="shared" si="2"/>
        <v>0.987110633727175</v>
      </c>
      <c r="F30" s="16">
        <v>8.5447399999999991</v>
      </c>
      <c r="G30" s="16">
        <v>8.7376199999999997</v>
      </c>
      <c r="H30" s="16">
        <f t="shared" si="3"/>
        <v>1.0225729513127375</v>
      </c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11.2</v>
      </c>
      <c r="D31" s="18">
        <v>11.1</v>
      </c>
      <c r="E31" s="25">
        <f t="shared" si="2"/>
        <v>0.9910714285714286</v>
      </c>
      <c r="F31" s="16">
        <v>10.635199999999999</v>
      </c>
      <c r="G31" s="16">
        <v>10.7563</v>
      </c>
      <c r="H31" s="16">
        <f t="shared" si="3"/>
        <v>1.0113867158116443</v>
      </c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13.5</v>
      </c>
      <c r="D32" s="18">
        <v>13.4</v>
      </c>
      <c r="E32" s="25">
        <f t="shared" si="2"/>
        <v>0.99259259259259258</v>
      </c>
      <c r="F32" s="16">
        <v>12.860300000000001</v>
      </c>
      <c r="G32" s="16">
        <v>12.860300000000001</v>
      </c>
      <c r="H32" s="16">
        <f t="shared" si="3"/>
        <v>1</v>
      </c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16</v>
      </c>
      <c r="D33" s="18">
        <v>15.9</v>
      </c>
      <c r="E33" s="25">
        <f t="shared" si="2"/>
        <v>0.99375000000000002</v>
      </c>
      <c r="F33" s="16">
        <v>15.277200000000001</v>
      </c>
      <c r="G33" s="16">
        <v>15.277200000000001</v>
      </c>
      <c r="H33" s="16">
        <f t="shared" si="3"/>
        <v>1</v>
      </c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22</v>
      </c>
      <c r="G40" s="34"/>
      <c r="H40" s="34"/>
      <c r="I40" s="34" t="s">
        <v>24</v>
      </c>
      <c r="J40" s="34"/>
      <c r="K40" s="34"/>
      <c r="L40" s="34" t="s">
        <v>26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15" t="s">
        <v>6</v>
      </c>
      <c r="G41" s="15" t="s">
        <v>7</v>
      </c>
      <c r="H41" s="15" t="s">
        <v>1</v>
      </c>
      <c r="I41" s="15" t="s">
        <v>6</v>
      </c>
      <c r="J41" s="15" t="s">
        <v>7</v>
      </c>
      <c r="K41" s="15" t="s">
        <v>1</v>
      </c>
      <c r="L41" s="15" t="s">
        <v>6</v>
      </c>
      <c r="M41" s="15" t="s">
        <v>7</v>
      </c>
      <c r="N41" s="15" t="s">
        <v>1</v>
      </c>
      <c r="O41" s="15" t="s">
        <v>6</v>
      </c>
      <c r="P41" s="15" t="s">
        <v>7</v>
      </c>
      <c r="Q41" s="15" t="s">
        <v>1</v>
      </c>
      <c r="R41" s="15" t="s">
        <v>6</v>
      </c>
      <c r="S41" s="15" t="s">
        <v>7</v>
      </c>
      <c r="T41" s="15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13">
        <v>-8</v>
      </c>
      <c r="C42" s="22"/>
      <c r="D42" s="22"/>
      <c r="E42" s="22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6">
        <v>1.1000000000000001</v>
      </c>
      <c r="D43" s="16">
        <v>0.99199999999999999</v>
      </c>
      <c r="E43" s="16">
        <f>D43/C43</f>
        <v>0.90181818181818174</v>
      </c>
      <c r="F43" s="16">
        <v>1.2482</v>
      </c>
      <c r="G43" s="16">
        <v>1.2987</v>
      </c>
      <c r="H43" s="16">
        <f>G43/F43</f>
        <v>1.0404582598942478</v>
      </c>
      <c r="I43" s="16"/>
      <c r="J43" s="16"/>
      <c r="K43" s="22">
        <v>1</v>
      </c>
      <c r="L43" s="28">
        <v>0.97439794049210404</v>
      </c>
      <c r="M43" s="28">
        <v>0.95428130105450804</v>
      </c>
      <c r="N43" s="16">
        <f>M43/L43</f>
        <v>0.97935480094771499</v>
      </c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6">
        <v>1.94</v>
      </c>
      <c r="D44" s="16">
        <v>1.83</v>
      </c>
      <c r="E44" s="16">
        <f t="shared" ref="E44:E51" si="4">D44/C44</f>
        <v>0.94329896907216504</v>
      </c>
      <c r="F44" s="16">
        <v>1.94682</v>
      </c>
      <c r="G44" s="16">
        <v>2.0186999999999999</v>
      </c>
      <c r="H44" s="16">
        <f t="shared" ref="H44:H51" si="5">G44/F44</f>
        <v>1.0369217493142664</v>
      </c>
      <c r="I44" s="16"/>
      <c r="J44" s="16"/>
      <c r="K44" s="27">
        <v>1</v>
      </c>
      <c r="L44" s="28">
        <v>1.8434801722857601</v>
      </c>
      <c r="M44" s="28">
        <v>1.7727069656913701</v>
      </c>
      <c r="N44" s="16">
        <f t="shared" ref="N44:N51" si="6">M44/L44</f>
        <v>0.96160891358726297</v>
      </c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6">
        <v>2.93</v>
      </c>
      <c r="D45" s="16">
        <v>2.81</v>
      </c>
      <c r="E45" s="16">
        <f t="shared" si="4"/>
        <v>0.95904436860068254</v>
      </c>
      <c r="F45" s="16">
        <v>2.7866599999999999</v>
      </c>
      <c r="G45" s="16">
        <v>2.88334</v>
      </c>
      <c r="H45" s="16">
        <f t="shared" si="5"/>
        <v>1.0346938629039784</v>
      </c>
      <c r="I45" s="16"/>
      <c r="J45" s="16"/>
      <c r="K45" s="27">
        <v>1</v>
      </c>
      <c r="L45" s="28">
        <v>2.8972590722312996</v>
      </c>
      <c r="M45" s="28">
        <v>2.79181206990445</v>
      </c>
      <c r="N45" s="16">
        <f t="shared" si="6"/>
        <v>0.96360456566086772</v>
      </c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6">
        <v>3.99</v>
      </c>
      <c r="D46" s="16">
        <v>3.82</v>
      </c>
      <c r="E46" s="16">
        <f t="shared" si="4"/>
        <v>0.95739348370927313</v>
      </c>
      <c r="F46" s="16">
        <v>3.8161499999999999</v>
      </c>
      <c r="G46" s="16">
        <v>3.9266999999999999</v>
      </c>
      <c r="H46" s="16">
        <f t="shared" si="5"/>
        <v>1.0289689870681185</v>
      </c>
      <c r="I46" s="16"/>
      <c r="J46" s="16"/>
      <c r="K46" s="27">
        <v>1</v>
      </c>
      <c r="L46" s="28">
        <v>3.9990811426308199</v>
      </c>
      <c r="M46" s="28">
        <v>3.8436999851477798</v>
      </c>
      <c r="N46" s="16">
        <f t="shared" si="6"/>
        <v>0.9611457852588553</v>
      </c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6">
        <v>5.29</v>
      </c>
      <c r="D47" s="16">
        <v>5.15</v>
      </c>
      <c r="E47" s="16">
        <f t="shared" si="4"/>
        <v>0.97353497164461256</v>
      </c>
      <c r="F47" s="16">
        <v>5.0854400000000002</v>
      </c>
      <c r="G47" s="16">
        <v>5.18893</v>
      </c>
      <c r="H47" s="16">
        <f t="shared" si="5"/>
        <v>1.020350254845205</v>
      </c>
      <c r="I47" s="16"/>
      <c r="J47" s="16"/>
      <c r="K47" s="27">
        <v>1</v>
      </c>
      <c r="L47" s="28">
        <v>5.1761576315659203</v>
      </c>
      <c r="M47" s="28">
        <v>5.1072053071934294</v>
      </c>
      <c r="N47" s="16">
        <f t="shared" si="6"/>
        <v>0.98667885924648102</v>
      </c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6">
        <v>7.04</v>
      </c>
      <c r="D48" s="16">
        <v>6.88</v>
      </c>
      <c r="E48" s="16">
        <f t="shared" si="4"/>
        <v>0.97727272727272729</v>
      </c>
      <c r="F48" s="16">
        <v>6.5356199999999998</v>
      </c>
      <c r="G48" s="16">
        <v>6.6315299999999997</v>
      </c>
      <c r="H48" s="16">
        <f t="shared" si="5"/>
        <v>1.0146749658027854</v>
      </c>
      <c r="I48" s="16"/>
      <c r="J48" s="16"/>
      <c r="K48" s="27">
        <v>1</v>
      </c>
      <c r="L48" s="28">
        <v>6.6400871330263902</v>
      </c>
      <c r="M48" s="28">
        <v>6.5993706619139605</v>
      </c>
      <c r="N48" s="16">
        <f t="shared" si="6"/>
        <v>0.99386808180424102</v>
      </c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6">
        <v>8.92</v>
      </c>
      <c r="D49" s="16">
        <v>8.82</v>
      </c>
      <c r="E49" s="16">
        <f t="shared" si="4"/>
        <v>0.98878923766816151</v>
      </c>
      <c r="F49" s="16">
        <v>8.3024199999999997</v>
      </c>
      <c r="G49" s="16">
        <v>8.3400999999999996</v>
      </c>
      <c r="H49" s="16">
        <f t="shared" si="5"/>
        <v>1.0045384357813745</v>
      </c>
      <c r="I49" s="16"/>
      <c r="J49" s="16"/>
      <c r="K49" s="27">
        <v>1</v>
      </c>
      <c r="L49" s="28">
        <v>8.3309324223971508</v>
      </c>
      <c r="M49" s="28">
        <v>8.1387256794890792</v>
      </c>
      <c r="N49" s="16">
        <f t="shared" si="6"/>
        <v>0.97692854374963634</v>
      </c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6">
        <v>10.8</v>
      </c>
      <c r="D50" s="16">
        <v>10.7</v>
      </c>
      <c r="E50" s="16">
        <f t="shared" si="4"/>
        <v>0.99074074074074059</v>
      </c>
      <c r="F50" s="16">
        <v>10.2859</v>
      </c>
      <c r="G50" s="16">
        <v>10.2859</v>
      </c>
      <c r="H50" s="16">
        <f t="shared" si="5"/>
        <v>1</v>
      </c>
      <c r="I50" s="16"/>
      <c r="J50" s="16"/>
      <c r="K50" s="27">
        <v>1</v>
      </c>
      <c r="L50" s="28">
        <v>10.025025001237701</v>
      </c>
      <c r="M50" s="28">
        <v>9.7935672062973413</v>
      </c>
      <c r="N50" s="16">
        <f t="shared" si="6"/>
        <v>0.97691199823324293</v>
      </c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6">
        <v>13.1</v>
      </c>
      <c r="D51" s="16">
        <v>13</v>
      </c>
      <c r="E51" s="16">
        <f t="shared" si="4"/>
        <v>0.99236641221374045</v>
      </c>
      <c r="F51" s="16">
        <v>12.4847</v>
      </c>
      <c r="G51" s="16">
        <v>12.4847</v>
      </c>
      <c r="H51" s="16">
        <f t="shared" si="5"/>
        <v>1</v>
      </c>
      <c r="I51" s="16"/>
      <c r="J51" s="16"/>
      <c r="K51" s="27">
        <v>1</v>
      </c>
      <c r="L51" s="28">
        <v>11.7618844497252</v>
      </c>
      <c r="M51" s="28">
        <v>11.502116342393199</v>
      </c>
      <c r="N51" s="16">
        <f t="shared" si="6"/>
        <v>0.97791441427244519</v>
      </c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15"/>
      <c r="L52" s="16"/>
      <c r="M52" s="16"/>
      <c r="N52" s="15"/>
      <c r="O52" s="16"/>
      <c r="P52" s="16"/>
      <c r="Q52" s="15"/>
      <c r="R52" s="16"/>
      <c r="S52" s="16"/>
      <c r="T52" s="15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22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15" t="s">
        <v>6</v>
      </c>
      <c r="G59" s="15" t="s">
        <v>7</v>
      </c>
      <c r="H59" s="15" t="s">
        <v>1</v>
      </c>
      <c r="I59" s="15" t="s">
        <v>6</v>
      </c>
      <c r="J59" s="15" t="s">
        <v>7</v>
      </c>
      <c r="K59" s="15" t="s">
        <v>1</v>
      </c>
      <c r="L59" s="15" t="s">
        <v>6</v>
      </c>
      <c r="M59" s="15" t="s">
        <v>7</v>
      </c>
      <c r="N59" s="15" t="s">
        <v>1</v>
      </c>
      <c r="O59" s="15" t="s">
        <v>6</v>
      </c>
      <c r="P59" s="15" t="s">
        <v>7</v>
      </c>
      <c r="Q59" s="15" t="s">
        <v>1</v>
      </c>
      <c r="R59" s="15" t="s">
        <v>6</v>
      </c>
      <c r="S59" s="15" t="s">
        <v>7</v>
      </c>
      <c r="T59" s="15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13">
        <v>-8</v>
      </c>
      <c r="C60" s="22"/>
      <c r="D60" s="22"/>
      <c r="E60" s="22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6">
        <v>1.8</v>
      </c>
      <c r="D61" s="16">
        <v>1.67</v>
      </c>
      <c r="E61" s="16">
        <v>0.9277777777777777</v>
      </c>
      <c r="F61" s="16">
        <v>1.73743</v>
      </c>
      <c r="G61" s="16">
        <v>1.8155399999999999</v>
      </c>
      <c r="H61" s="16">
        <f>G61/F61</f>
        <v>1.0449572069090554</v>
      </c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6">
        <v>2.81</v>
      </c>
      <c r="D62" s="16">
        <v>2.7</v>
      </c>
      <c r="E62" s="16">
        <v>0.96085409252669041</v>
      </c>
      <c r="F62" s="16">
        <v>2.5805699999999998</v>
      </c>
      <c r="G62" s="16">
        <v>2.6875399999999998</v>
      </c>
      <c r="H62" s="16">
        <f t="shared" ref="H62:H69" si="7">G62/F62</f>
        <v>1.0414520822918967</v>
      </c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6">
        <v>3.84</v>
      </c>
      <c r="D63" s="16">
        <v>3.62</v>
      </c>
      <c r="E63" s="16">
        <v>0.94270833333333337</v>
      </c>
      <c r="F63" s="16">
        <v>3.52996</v>
      </c>
      <c r="G63" s="16">
        <v>3.6601300000000001</v>
      </c>
      <c r="H63" s="16">
        <f t="shared" si="7"/>
        <v>1.0368757719634216</v>
      </c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6">
        <v>5.22</v>
      </c>
      <c r="D64" s="16">
        <v>4.9800000000000004</v>
      </c>
      <c r="E64" s="16">
        <v>0.95402298850574729</v>
      </c>
      <c r="F64" s="16">
        <v>4.7275</v>
      </c>
      <c r="G64" s="16">
        <v>4.8776200000000003</v>
      </c>
      <c r="H64" s="16">
        <f t="shared" si="7"/>
        <v>1.0317546271813856</v>
      </c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6">
        <v>6.97</v>
      </c>
      <c r="D65" s="16">
        <v>6.71</v>
      </c>
      <c r="E65" s="16">
        <v>0.96269727403156391</v>
      </c>
      <c r="F65" s="16">
        <v>6.2271400000000003</v>
      </c>
      <c r="G65" s="16">
        <v>6.3543099999999999</v>
      </c>
      <c r="H65" s="16">
        <f t="shared" si="7"/>
        <v>1.0204218951236039</v>
      </c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6">
        <v>8.7200000000000006</v>
      </c>
      <c r="D66" s="16">
        <v>8.56</v>
      </c>
      <c r="E66" s="16">
        <v>0.98165137614678899</v>
      </c>
      <c r="F66" s="16">
        <v>7.94686</v>
      </c>
      <c r="G66" s="16">
        <v>8.0411800000000007</v>
      </c>
      <c r="H66" s="16">
        <f t="shared" si="7"/>
        <v>1.0118688387614732</v>
      </c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6">
        <v>10.9</v>
      </c>
      <c r="D67" s="16">
        <v>10.8</v>
      </c>
      <c r="E67" s="16">
        <v>0.99082568807339455</v>
      </c>
      <c r="F67" s="16">
        <v>9.8953399999999991</v>
      </c>
      <c r="G67" s="16">
        <v>9.8906899999999993</v>
      </c>
      <c r="H67" s="16">
        <f t="shared" si="7"/>
        <v>0.99953008183650083</v>
      </c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6">
        <v>13</v>
      </c>
      <c r="D68" s="16">
        <v>12.8</v>
      </c>
      <c r="E68" s="16">
        <v>0.98461538461538467</v>
      </c>
      <c r="F68" s="16">
        <v>12.3195</v>
      </c>
      <c r="G68" s="16">
        <v>12.3195</v>
      </c>
      <c r="H68" s="16">
        <f t="shared" si="7"/>
        <v>1</v>
      </c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6">
        <v>15.6</v>
      </c>
      <c r="D69" s="16">
        <v>15.5</v>
      </c>
      <c r="E69" s="16">
        <v>0.99358974358974361</v>
      </c>
      <c r="F69" s="16">
        <v>14.807600000000001</v>
      </c>
      <c r="G69" s="16">
        <v>14.807600000000001</v>
      </c>
      <c r="H69" s="16">
        <f t="shared" si="7"/>
        <v>1</v>
      </c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15"/>
      <c r="L70" s="16"/>
      <c r="M70" s="16"/>
      <c r="N70" s="15"/>
      <c r="O70" s="16"/>
      <c r="P70" s="16"/>
      <c r="Q70" s="15"/>
      <c r="R70" s="16"/>
      <c r="S70" s="16"/>
      <c r="T70" s="15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22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27</v>
      </c>
      <c r="P76" s="34"/>
      <c r="Q76" s="34"/>
      <c r="R76" s="34" t="s">
        <v>29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6">
        <v>1.41</v>
      </c>
      <c r="D79" s="16">
        <v>1.36</v>
      </c>
      <c r="E79" s="16">
        <v>0.96453900709219875</v>
      </c>
      <c r="F79" s="16">
        <v>1.53026</v>
      </c>
      <c r="G79" s="16">
        <v>1.6139699999999999</v>
      </c>
      <c r="H79" s="16">
        <f>G79/F79</f>
        <v>1.0547031223452223</v>
      </c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6">
        <v>2.35</v>
      </c>
      <c r="D80" s="16">
        <v>2.29</v>
      </c>
      <c r="E80" s="16">
        <v>0.97446808510638294</v>
      </c>
      <c r="F80" s="16">
        <v>2.2981400000000001</v>
      </c>
      <c r="G80" s="16">
        <v>2.4100299999999999</v>
      </c>
      <c r="H80" s="16">
        <f t="shared" ref="H80:H87" si="8">G80/F80</f>
        <v>1.0486871992132767</v>
      </c>
      <c r="I80" s="16"/>
      <c r="J80" s="16"/>
      <c r="K80" s="16"/>
      <c r="L80" s="16"/>
      <c r="M80" s="16"/>
      <c r="N80" s="16"/>
      <c r="O80" s="30">
        <v>1.6698</v>
      </c>
      <c r="P80" s="30">
        <v>1.5463</v>
      </c>
      <c r="Q80" s="16">
        <f>O80/P80</f>
        <v>1.0798680721722822</v>
      </c>
      <c r="R80" s="16"/>
      <c r="S80" s="16"/>
      <c r="T80" s="22">
        <v>1</v>
      </c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6">
        <v>3.42</v>
      </c>
      <c r="D81" s="16">
        <v>3.35</v>
      </c>
      <c r="E81" s="16">
        <v>0.97953216374269014</v>
      </c>
      <c r="F81" s="16">
        <v>3.2335199999999999</v>
      </c>
      <c r="G81" s="16">
        <v>3.3898799999999998</v>
      </c>
      <c r="H81" s="16">
        <f t="shared" si="8"/>
        <v>1.0483559712016626</v>
      </c>
      <c r="I81" s="16"/>
      <c r="J81" s="16"/>
      <c r="K81" s="16"/>
      <c r="L81" s="16"/>
      <c r="M81" s="16"/>
      <c r="N81" s="16"/>
      <c r="O81" s="31">
        <v>2.7288000000000001</v>
      </c>
      <c r="P81" s="30">
        <v>2.5493999999999999</v>
      </c>
      <c r="Q81" s="16">
        <f t="shared" ref="Q81:Q87" si="9">O81/P81</f>
        <v>1.0703694987055778</v>
      </c>
      <c r="R81" s="16"/>
      <c r="S81" s="16"/>
      <c r="T81" s="29">
        <v>1</v>
      </c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6">
        <v>4.62</v>
      </c>
      <c r="D82" s="16">
        <v>4.53</v>
      </c>
      <c r="E82" s="16">
        <v>0.98051948051948057</v>
      </c>
      <c r="F82" s="16">
        <v>4.3971600000000004</v>
      </c>
      <c r="G82" s="16">
        <v>4.5817399999999999</v>
      </c>
      <c r="H82" s="16">
        <f t="shared" si="8"/>
        <v>1.0419770943063249</v>
      </c>
      <c r="I82" s="16"/>
      <c r="J82" s="16"/>
      <c r="K82" s="16"/>
      <c r="L82" s="16"/>
      <c r="M82" s="16"/>
      <c r="N82" s="16"/>
      <c r="O82" s="31">
        <v>4.0309999999999997</v>
      </c>
      <c r="P82" s="30">
        <v>3.8492999999999999</v>
      </c>
      <c r="Q82" s="16">
        <f t="shared" si="9"/>
        <v>1.0472033876289195</v>
      </c>
      <c r="R82" s="16"/>
      <c r="S82" s="16"/>
      <c r="T82" s="29">
        <v>1</v>
      </c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6">
        <v>5.96</v>
      </c>
      <c r="D83" s="16">
        <v>5.85</v>
      </c>
      <c r="E83" s="16">
        <v>0.98154362416107377</v>
      </c>
      <c r="F83" s="16">
        <v>5.7323700000000004</v>
      </c>
      <c r="G83" s="16">
        <v>5.9209300000000002</v>
      </c>
      <c r="H83" s="16">
        <f t="shared" si="8"/>
        <v>1.0328938990330352</v>
      </c>
      <c r="I83" s="16"/>
      <c r="J83" s="16"/>
      <c r="K83" s="16"/>
      <c r="L83" s="16"/>
      <c r="M83" s="16"/>
      <c r="N83" s="16"/>
      <c r="O83" s="31">
        <v>5.508</v>
      </c>
      <c r="P83" s="30">
        <v>5.3118999999999996</v>
      </c>
      <c r="Q83" s="16">
        <f t="shared" si="9"/>
        <v>1.0369171106383781</v>
      </c>
      <c r="R83" s="16"/>
      <c r="S83" s="16"/>
      <c r="T83" s="29">
        <v>1</v>
      </c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6">
        <v>7.87</v>
      </c>
      <c r="D84" s="16">
        <v>7.79</v>
      </c>
      <c r="E84" s="16">
        <v>0.9898348157560356</v>
      </c>
      <c r="F84" s="16">
        <v>7.32463</v>
      </c>
      <c r="G84" s="16">
        <v>7.50943</v>
      </c>
      <c r="H84" s="16">
        <f t="shared" si="8"/>
        <v>1.0252299433555006</v>
      </c>
      <c r="I84" s="16"/>
      <c r="J84" s="16"/>
      <c r="K84" s="16"/>
      <c r="L84" s="16"/>
      <c r="M84" s="16"/>
      <c r="N84" s="16"/>
      <c r="O84" s="31">
        <v>7.2679</v>
      </c>
      <c r="P84" s="30">
        <v>7.0254000000000003</v>
      </c>
      <c r="Q84" s="16">
        <f t="shared" si="9"/>
        <v>1.0345176075383609</v>
      </c>
      <c r="R84" s="16"/>
      <c r="S84" s="16"/>
      <c r="T84" s="29">
        <v>1</v>
      </c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6">
        <v>9.6300000000000008</v>
      </c>
      <c r="D85" s="16">
        <v>9.5500000000000007</v>
      </c>
      <c r="E85" s="16">
        <v>0.99169262720664586</v>
      </c>
      <c r="F85" s="16">
        <v>9.1320999999999994</v>
      </c>
      <c r="G85" s="16">
        <v>9.2500900000000001</v>
      </c>
      <c r="H85" s="16">
        <f t="shared" si="8"/>
        <v>1.0129203578585431</v>
      </c>
      <c r="I85" s="16"/>
      <c r="J85" s="16"/>
      <c r="K85" s="16"/>
      <c r="L85" s="16"/>
      <c r="M85" s="16"/>
      <c r="N85" s="16"/>
      <c r="O85" s="31">
        <v>8.5069999999999997</v>
      </c>
      <c r="P85" s="30">
        <v>8.4603999999999999</v>
      </c>
      <c r="Q85" s="16">
        <f t="shared" si="9"/>
        <v>1.0055080138054937</v>
      </c>
      <c r="R85" s="16"/>
      <c r="S85" s="16"/>
      <c r="T85" s="29">
        <v>1</v>
      </c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6">
        <v>11.7</v>
      </c>
      <c r="D86" s="16">
        <v>11.6</v>
      </c>
      <c r="E86" s="16">
        <v>0.99145299145299148</v>
      </c>
      <c r="F86" s="16">
        <v>11.121</v>
      </c>
      <c r="G86" s="16">
        <v>11.121</v>
      </c>
      <c r="H86" s="16">
        <f t="shared" si="8"/>
        <v>1</v>
      </c>
      <c r="I86" s="16"/>
      <c r="J86" s="16"/>
      <c r="K86" s="16"/>
      <c r="L86" s="16"/>
      <c r="M86" s="16"/>
      <c r="N86" s="16"/>
      <c r="O86" s="31">
        <v>9.8727999999999998</v>
      </c>
      <c r="P86" s="30">
        <v>10.0092</v>
      </c>
      <c r="Q86" s="16">
        <f t="shared" si="9"/>
        <v>0.9863725372657155</v>
      </c>
      <c r="R86" s="16"/>
      <c r="S86" s="16"/>
      <c r="T86" s="29">
        <v>1</v>
      </c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6">
        <v>14</v>
      </c>
      <c r="D87" s="16">
        <v>13.9</v>
      </c>
      <c r="E87" s="16">
        <v>0.99285714285714288</v>
      </c>
      <c r="F87" s="16">
        <v>13.297000000000001</v>
      </c>
      <c r="G87" s="16">
        <v>13.297000000000001</v>
      </c>
      <c r="H87" s="16">
        <f t="shared" si="8"/>
        <v>1</v>
      </c>
      <c r="I87" s="16"/>
      <c r="J87" s="16"/>
      <c r="K87" s="16"/>
      <c r="L87" s="16"/>
      <c r="M87" s="16"/>
      <c r="N87" s="16"/>
      <c r="O87" s="31">
        <v>11.3047</v>
      </c>
      <c r="P87" s="30">
        <v>11.507</v>
      </c>
      <c r="Q87" s="16">
        <f t="shared" si="9"/>
        <v>0.98241939688885038</v>
      </c>
      <c r="R87" s="16"/>
      <c r="S87" s="16"/>
      <c r="T87" s="29">
        <v>1</v>
      </c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22</v>
      </c>
      <c r="G94" s="34"/>
      <c r="H94" s="34"/>
      <c r="I94" s="34" t="s">
        <v>12</v>
      </c>
      <c r="J94" s="34"/>
      <c r="K94" s="34"/>
      <c r="L94" s="34" t="s">
        <v>26</v>
      </c>
      <c r="M94" s="34"/>
      <c r="N94" s="34"/>
      <c r="O94" s="34" t="s">
        <v>28</v>
      </c>
      <c r="P94" s="34"/>
      <c r="Q94" s="34"/>
      <c r="R94" s="34" t="s">
        <v>29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6">
        <v>2.1</v>
      </c>
      <c r="D97" s="16">
        <v>2.04</v>
      </c>
      <c r="E97" s="16">
        <v>0.97142857142857142</v>
      </c>
      <c r="F97" s="16">
        <v>2.0985399999999998</v>
      </c>
      <c r="G97" s="16">
        <v>2.2229000000000001</v>
      </c>
      <c r="H97" s="16">
        <f>G97/F97</f>
        <v>1.0592602476007129</v>
      </c>
      <c r="I97" s="16"/>
      <c r="J97" s="16"/>
      <c r="K97" s="22"/>
      <c r="L97" s="28">
        <v>0.91512965988415307</v>
      </c>
      <c r="M97" s="28">
        <v>0.97295905737907795</v>
      </c>
      <c r="N97" s="16">
        <f>M97/L97</f>
        <v>1.0631925726265341</v>
      </c>
      <c r="O97" s="16"/>
      <c r="P97" s="16"/>
      <c r="Q97" s="22"/>
      <c r="R97" s="16"/>
      <c r="S97" s="16"/>
      <c r="T97" s="22">
        <v>1</v>
      </c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6">
        <v>3.25</v>
      </c>
      <c r="D98" s="16">
        <v>3.15</v>
      </c>
      <c r="E98" s="16">
        <v>0.96923076923076923</v>
      </c>
      <c r="F98" s="16">
        <v>3.01674</v>
      </c>
      <c r="G98" s="16">
        <v>3.1891699999999998</v>
      </c>
      <c r="H98" s="16">
        <f t="shared" ref="H98:H105" si="10">G98/F98</f>
        <v>1.0571577265525036</v>
      </c>
      <c r="I98" s="16"/>
      <c r="J98" s="16"/>
      <c r="K98" s="16"/>
      <c r="L98" s="28">
        <v>1.946</v>
      </c>
      <c r="M98" s="28">
        <v>1.8698333580870301</v>
      </c>
      <c r="N98" s="16">
        <f t="shared" ref="N98:N105" si="11">M98/L98</f>
        <v>0.96085989624205048</v>
      </c>
      <c r="O98" s="30"/>
      <c r="P98" s="30"/>
      <c r="Q98" s="16"/>
      <c r="R98" s="16"/>
      <c r="S98" s="16"/>
      <c r="T98" s="29">
        <v>1</v>
      </c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6">
        <v>4.46</v>
      </c>
      <c r="D99" s="16">
        <v>4.3099999999999996</v>
      </c>
      <c r="E99" s="16">
        <v>0.96636771300448421</v>
      </c>
      <c r="F99" s="16">
        <v>4.1324699999999996</v>
      </c>
      <c r="G99" s="16">
        <v>4.3499699999999999</v>
      </c>
      <c r="H99" s="16">
        <f t="shared" si="10"/>
        <v>1.0526319610305701</v>
      </c>
      <c r="I99" s="16"/>
      <c r="J99" s="16"/>
      <c r="K99" s="16"/>
      <c r="L99" s="28">
        <v>2.8879999999999999</v>
      </c>
      <c r="M99" s="28">
        <v>2.8248978662310003</v>
      </c>
      <c r="N99" s="16">
        <f t="shared" si="11"/>
        <v>0.97815023068940454</v>
      </c>
      <c r="O99" s="31"/>
      <c r="P99" s="30"/>
      <c r="Q99" s="16"/>
      <c r="R99" s="16"/>
      <c r="S99" s="16"/>
      <c r="T99" s="29">
        <v>1</v>
      </c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6">
        <v>5.87</v>
      </c>
      <c r="D100" s="16">
        <v>5.67</v>
      </c>
      <c r="E100" s="16">
        <v>0.96592844974446335</v>
      </c>
      <c r="F100" s="16">
        <v>5.4494800000000003</v>
      </c>
      <c r="G100" s="16">
        <v>5.7053900000000004</v>
      </c>
      <c r="H100" s="16">
        <f t="shared" si="10"/>
        <v>1.0469604439322651</v>
      </c>
      <c r="I100" s="16"/>
      <c r="J100" s="16"/>
      <c r="K100" s="16"/>
      <c r="L100" s="28">
        <v>3.4580000000000002</v>
      </c>
      <c r="M100" s="28">
        <v>3.35224040794099</v>
      </c>
      <c r="N100" s="16">
        <f t="shared" si="11"/>
        <v>0.96941596528079521</v>
      </c>
      <c r="O100" s="31"/>
      <c r="P100" s="30"/>
      <c r="Q100" s="16"/>
      <c r="R100" s="16"/>
      <c r="S100" s="16"/>
      <c r="T100" s="29">
        <v>1</v>
      </c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6">
        <v>7.68</v>
      </c>
      <c r="D101" s="16">
        <v>7.56</v>
      </c>
      <c r="E101" s="16">
        <v>0.984375</v>
      </c>
      <c r="F101" s="16">
        <v>7.0730300000000002</v>
      </c>
      <c r="G101" s="16">
        <v>7.3102099999999997</v>
      </c>
      <c r="H101" s="16">
        <f t="shared" si="10"/>
        <v>1.0335330120188941</v>
      </c>
      <c r="I101" s="16"/>
      <c r="J101" s="16"/>
      <c r="K101" s="16"/>
      <c r="L101" s="28">
        <v>4.6059999999999999</v>
      </c>
      <c r="M101" s="28">
        <v>4.5797472152086707</v>
      </c>
      <c r="N101" s="16">
        <f t="shared" si="11"/>
        <v>0.99430030725329366</v>
      </c>
      <c r="O101" s="31"/>
      <c r="P101" s="30"/>
      <c r="Q101" s="16"/>
      <c r="R101" s="16"/>
      <c r="S101" s="16"/>
      <c r="T101" s="29">
        <v>1</v>
      </c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6">
        <v>9.57</v>
      </c>
      <c r="D102" s="16">
        <v>9.48</v>
      </c>
      <c r="E102" s="16">
        <v>0.99059561128526652</v>
      </c>
      <c r="F102" s="16">
        <v>8.7964099999999998</v>
      </c>
      <c r="G102" s="16">
        <v>9.0016599999999993</v>
      </c>
      <c r="H102" s="16">
        <f t="shared" si="10"/>
        <v>1.0233333825958544</v>
      </c>
      <c r="I102" s="16"/>
      <c r="J102" s="16"/>
      <c r="K102" s="16"/>
      <c r="L102" s="28">
        <v>6.5640000000000001</v>
      </c>
      <c r="M102" s="28">
        <v>6.4408241992177802</v>
      </c>
      <c r="N102" s="16">
        <f t="shared" si="11"/>
        <v>0.98123464339088662</v>
      </c>
      <c r="O102" s="31"/>
      <c r="P102" s="30"/>
      <c r="Q102" s="16"/>
      <c r="R102" s="16"/>
      <c r="S102" s="16"/>
      <c r="T102" s="29">
        <v>1</v>
      </c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6">
        <v>11.6</v>
      </c>
      <c r="D103" s="16">
        <v>11.5</v>
      </c>
      <c r="E103" s="16">
        <v>0.99137931034482762</v>
      </c>
      <c r="F103" s="16">
        <v>10.839600000000001</v>
      </c>
      <c r="G103" s="16">
        <v>10.9573</v>
      </c>
      <c r="H103" s="16">
        <f t="shared" si="10"/>
        <v>1.0108583342558766</v>
      </c>
      <c r="I103" s="16"/>
      <c r="J103" s="16"/>
      <c r="K103" s="16"/>
      <c r="L103" s="28">
        <v>8.202</v>
      </c>
      <c r="M103" s="28">
        <v>8.0517106787464705</v>
      </c>
      <c r="N103" s="16">
        <f t="shared" si="11"/>
        <v>0.98167650313904786</v>
      </c>
      <c r="O103" s="31"/>
      <c r="P103" s="30"/>
      <c r="Q103" s="16"/>
      <c r="R103" s="16"/>
      <c r="S103" s="16"/>
      <c r="T103" s="29">
        <v>1</v>
      </c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6">
        <v>13.9</v>
      </c>
      <c r="D104" s="16">
        <v>13.8</v>
      </c>
      <c r="E104" s="16">
        <v>0.9928057553956835</v>
      </c>
      <c r="F104" s="16">
        <v>13.179399999999999</v>
      </c>
      <c r="G104" s="16">
        <v>13.179399999999999</v>
      </c>
      <c r="H104" s="16">
        <f t="shared" si="10"/>
        <v>1</v>
      </c>
      <c r="I104" s="16"/>
      <c r="J104" s="16"/>
      <c r="K104" s="16"/>
      <c r="L104" s="28">
        <v>9.8059999999999992</v>
      </c>
      <c r="M104" s="28">
        <v>9.5865343828902407</v>
      </c>
      <c r="N104" s="16">
        <f t="shared" si="11"/>
        <v>0.97761925177342868</v>
      </c>
      <c r="O104" s="31"/>
      <c r="P104" s="30"/>
      <c r="Q104" s="16"/>
      <c r="R104" s="16"/>
      <c r="S104" s="16"/>
      <c r="T104" s="29">
        <v>1</v>
      </c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6">
        <v>16.399999999999999</v>
      </c>
      <c r="D105" s="16">
        <v>16.2</v>
      </c>
      <c r="E105" s="16">
        <v>0.98780487804878048</v>
      </c>
      <c r="F105" s="16">
        <v>15.562099999999999</v>
      </c>
      <c r="G105" s="16">
        <v>15.562099999999999</v>
      </c>
      <c r="H105" s="16">
        <f t="shared" si="10"/>
        <v>1</v>
      </c>
      <c r="I105" s="16"/>
      <c r="J105" s="16"/>
      <c r="K105" s="16"/>
      <c r="L105" s="28">
        <v>1.1479999999999999</v>
      </c>
      <c r="M105" s="28">
        <v>1.1254101688201998</v>
      </c>
      <c r="N105" s="16">
        <f t="shared" si="11"/>
        <v>0.98032244670749125</v>
      </c>
      <c r="O105" s="31"/>
      <c r="P105" s="30"/>
      <c r="Q105" s="16"/>
      <c r="R105" s="16"/>
      <c r="S105" s="16"/>
      <c r="T105" s="29">
        <v>1</v>
      </c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L40:N40"/>
    <mergeCell ref="O40:Q40"/>
    <mergeCell ref="R40:T40"/>
    <mergeCell ref="B40:B41"/>
    <mergeCell ref="C40:E40"/>
    <mergeCell ref="F40:H40"/>
    <mergeCell ref="I40:K40"/>
    <mergeCell ref="C58:E58"/>
    <mergeCell ref="B58:B59"/>
    <mergeCell ref="B76:B77"/>
    <mergeCell ref="F76:H76"/>
    <mergeCell ref="R58:T58"/>
    <mergeCell ref="O58:Q58"/>
    <mergeCell ref="L58:N58"/>
    <mergeCell ref="I58:K58"/>
    <mergeCell ref="F58:H58"/>
    <mergeCell ref="R76:T76"/>
    <mergeCell ref="B94:B95"/>
    <mergeCell ref="F94:H94"/>
    <mergeCell ref="I94:K94"/>
    <mergeCell ref="L94:N94"/>
    <mergeCell ref="O94:Q94"/>
    <mergeCell ref="R94:T94"/>
    <mergeCell ref="C94:E94"/>
    <mergeCell ref="C76:E76"/>
    <mergeCell ref="I76:K76"/>
    <mergeCell ref="L76:N76"/>
    <mergeCell ref="O76:Q76"/>
    <mergeCell ref="O4:Q4"/>
    <mergeCell ref="R4:T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U94:W94"/>
    <mergeCell ref="X4:Z4"/>
    <mergeCell ref="X22:Z22"/>
    <mergeCell ref="X40:Z40"/>
    <mergeCell ref="X58:Z58"/>
    <mergeCell ref="X76:Z76"/>
    <mergeCell ref="X94:Z94"/>
    <mergeCell ref="U4:W4"/>
    <mergeCell ref="U22:W22"/>
    <mergeCell ref="U40:W40"/>
    <mergeCell ref="U58:W58"/>
    <mergeCell ref="U76:W7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3:AN106"/>
  <sheetViews>
    <sheetView zoomScale="70" zoomScaleNormal="70" workbookViewId="0">
      <selection activeCell="U20" sqref="U20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4" t="s">
        <v>10</v>
      </c>
      <c r="D4" s="34"/>
      <c r="E4" s="34"/>
      <c r="F4" s="34" t="s">
        <v>11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2" t="s">
        <v>6</v>
      </c>
      <c r="D5" s="22" t="s">
        <v>7</v>
      </c>
      <c r="E5" s="22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6">
        <v>0.68900000000000006</v>
      </c>
      <c r="D7" s="16">
        <v>0.63500000000000001</v>
      </c>
      <c r="E7" s="16">
        <v>0.92162554426705368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6">
        <v>1.0900000000000001</v>
      </c>
      <c r="D8" s="16">
        <v>1.02</v>
      </c>
      <c r="E8" s="16">
        <v>0.93577981651376141</v>
      </c>
      <c r="F8" s="16"/>
      <c r="G8" s="16"/>
      <c r="H8" s="22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6">
        <v>1.57</v>
      </c>
      <c r="D9" s="16">
        <v>1.52</v>
      </c>
      <c r="E9" s="16">
        <v>0.96815286624203822</v>
      </c>
      <c r="F9" s="16"/>
      <c r="G9" s="16"/>
      <c r="H9" s="22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6">
        <v>2.12</v>
      </c>
      <c r="D10" s="16">
        <v>2.06</v>
      </c>
      <c r="E10" s="16">
        <v>0.97169811320754718</v>
      </c>
      <c r="F10" s="16"/>
      <c r="G10" s="16"/>
      <c r="H10" s="22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6">
        <v>2.8</v>
      </c>
      <c r="D11" s="16">
        <v>2.74</v>
      </c>
      <c r="E11" s="16">
        <v>0.97857142857142876</v>
      </c>
      <c r="F11" s="16"/>
      <c r="G11" s="16"/>
      <c r="H11" s="22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6">
        <v>3.62</v>
      </c>
      <c r="D12" s="16">
        <v>3.57</v>
      </c>
      <c r="E12" s="16">
        <v>0.98618784530386738</v>
      </c>
      <c r="F12" s="16"/>
      <c r="G12" s="16"/>
      <c r="H12" s="22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6">
        <v>4.5</v>
      </c>
      <c r="D13" s="16">
        <v>4.46</v>
      </c>
      <c r="E13" s="16">
        <v>0.99111111111111105</v>
      </c>
      <c r="F13" s="16"/>
      <c r="G13" s="16"/>
      <c r="H13" s="22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6">
        <v>5.5</v>
      </c>
      <c r="D14" s="16">
        <v>5.45</v>
      </c>
      <c r="E14" s="16">
        <v>0.99090909090909096</v>
      </c>
      <c r="F14" s="16"/>
      <c r="G14" s="16"/>
      <c r="H14" s="22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6">
        <v>6.59</v>
      </c>
      <c r="D15" s="16">
        <v>6.56</v>
      </c>
      <c r="E15" s="16">
        <v>0.99544764795144158</v>
      </c>
      <c r="F15" s="16"/>
      <c r="G15" s="16"/>
      <c r="H15" s="22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16"/>
      <c r="D16" s="16"/>
      <c r="E16" s="16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21" spans="2:26" s="14" customFormat="1" ht="13.8">
      <c r="B21" s="14" t="s">
        <v>19</v>
      </c>
      <c r="C21" s="17"/>
      <c r="D21" s="17"/>
      <c r="E21" s="17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4" t="s">
        <v>10</v>
      </c>
      <c r="D22" s="34"/>
      <c r="E22" s="34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2" t="s">
        <v>6</v>
      </c>
      <c r="D23" s="22" t="s">
        <v>7</v>
      </c>
      <c r="E23" s="22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6">
        <v>1.04</v>
      </c>
      <c r="D25" s="16">
        <v>0.94500000000000006</v>
      </c>
      <c r="E25" s="16">
        <v>0.90865384615384615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6">
        <v>1.57</v>
      </c>
      <c r="D26" s="16">
        <v>1.45</v>
      </c>
      <c r="E26" s="16">
        <v>0.92356687898089163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6">
        <v>2.09</v>
      </c>
      <c r="D27" s="16">
        <v>1.96</v>
      </c>
      <c r="E27" s="16">
        <v>0.93779904306220097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6">
        <v>2.8</v>
      </c>
      <c r="D28" s="16">
        <v>2.68</v>
      </c>
      <c r="E28" s="16">
        <v>0.9571428571428573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6">
        <v>3.64</v>
      </c>
      <c r="D29" s="16">
        <v>3.55</v>
      </c>
      <c r="E29" s="16">
        <v>0.97527472527472514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6">
        <v>4.59</v>
      </c>
      <c r="D30" s="16">
        <v>4.55</v>
      </c>
      <c r="E30" s="16">
        <v>0.99128540305010893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6">
        <v>5.56</v>
      </c>
      <c r="D31" s="16">
        <v>5.5</v>
      </c>
      <c r="E31" s="16">
        <v>0.98920863309352525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6">
        <v>6.61</v>
      </c>
      <c r="D32" s="16">
        <v>6.54</v>
      </c>
      <c r="E32" s="16">
        <v>0.98940998487140697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6">
        <v>7.83</v>
      </c>
      <c r="D33" s="16">
        <v>7.79</v>
      </c>
      <c r="E33" s="16">
        <v>0.99489144316730527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8">
        <v>0.61299999999999999</v>
      </c>
      <c r="D43" s="18">
        <v>0.55900000000000005</v>
      </c>
      <c r="E43" s="16">
        <f t="shared" ref="E43:E51" si="0">D43/C43</f>
        <v>0.91190864600326271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8">
        <v>1.04</v>
      </c>
      <c r="D44" s="18">
        <v>0.99199999999999999</v>
      </c>
      <c r="E44" s="16">
        <f t="shared" si="0"/>
        <v>0.95384615384615379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8">
        <v>1.55</v>
      </c>
      <c r="D45" s="18">
        <v>1.48</v>
      </c>
      <c r="E45" s="16">
        <f t="shared" si="0"/>
        <v>0.95483870967741935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8">
        <v>2.14</v>
      </c>
      <c r="D46" s="18">
        <v>2.06</v>
      </c>
      <c r="E46" s="16">
        <f t="shared" si="0"/>
        <v>0.96261682242990654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8">
        <v>2.78</v>
      </c>
      <c r="D47" s="18">
        <v>2.7</v>
      </c>
      <c r="E47" s="16">
        <f t="shared" si="0"/>
        <v>0.97122302158273399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8">
        <v>3.65</v>
      </c>
      <c r="D48" s="18">
        <v>3.57</v>
      </c>
      <c r="E48" s="16">
        <f t="shared" si="0"/>
        <v>0.9780821917808219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8">
        <v>4.6100000000000003</v>
      </c>
      <c r="D49" s="18">
        <v>4.54</v>
      </c>
      <c r="E49" s="16">
        <f t="shared" si="0"/>
        <v>0.98481561822125807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8">
        <v>5.68</v>
      </c>
      <c r="D50" s="18">
        <v>5.63</v>
      </c>
      <c r="E50" s="16">
        <f t="shared" si="0"/>
        <v>0.99119718309859162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8">
        <v>6.94</v>
      </c>
      <c r="D51" s="18">
        <v>6.87</v>
      </c>
      <c r="E51" s="16">
        <f t="shared" si="0"/>
        <v>0.98991354466858783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8">
        <v>0.96599999999999997</v>
      </c>
      <c r="D61" s="18">
        <v>0.89800000000000002</v>
      </c>
      <c r="E61" s="16">
        <f t="shared" ref="E61:E69" si="1">D61/C61</f>
        <v>0.92960662525879922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8">
        <v>1.47</v>
      </c>
      <c r="D62" s="18">
        <v>1.38</v>
      </c>
      <c r="E62" s="16">
        <f t="shared" si="1"/>
        <v>0.93877551020408156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8">
        <v>2.09</v>
      </c>
      <c r="D63" s="18">
        <v>1.98</v>
      </c>
      <c r="E63" s="16">
        <f t="shared" si="1"/>
        <v>0.94736842105263164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8">
        <v>2.75</v>
      </c>
      <c r="D64" s="18">
        <v>2.63</v>
      </c>
      <c r="E64" s="16">
        <f t="shared" si="1"/>
        <v>0.9563636363636363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8">
        <v>3.68</v>
      </c>
      <c r="D65" s="18">
        <v>3.58</v>
      </c>
      <c r="E65" s="16">
        <f t="shared" si="1"/>
        <v>0.97282608695652173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8">
        <v>4.63</v>
      </c>
      <c r="D66" s="18">
        <v>4.55</v>
      </c>
      <c r="E66" s="16">
        <f t="shared" si="1"/>
        <v>0.98272138228941686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8">
        <v>5.59</v>
      </c>
      <c r="D67" s="18">
        <v>5.48</v>
      </c>
      <c r="E67" s="16">
        <f t="shared" si="1"/>
        <v>0.98032200357781762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8">
        <v>6.98</v>
      </c>
      <c r="D68" s="18">
        <v>6.88</v>
      </c>
      <c r="E68" s="16">
        <f t="shared" si="1"/>
        <v>0.98567335243553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8">
        <v>8.14</v>
      </c>
      <c r="D69" s="18">
        <v>8.0399999999999991</v>
      </c>
      <c r="E69" s="16">
        <f t="shared" si="1"/>
        <v>0.98771498771498756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11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8">
        <v>0.74099999999999999</v>
      </c>
      <c r="D79" s="18">
        <v>0.69</v>
      </c>
      <c r="E79" s="16">
        <f t="shared" ref="E79:E87" si="2">D79/C79</f>
        <v>0.93117408906882582</v>
      </c>
      <c r="F79" s="16"/>
      <c r="G79" s="16"/>
      <c r="H79" s="16"/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8">
        <v>1.21</v>
      </c>
      <c r="D80" s="18">
        <v>1.17</v>
      </c>
      <c r="E80" s="16">
        <f t="shared" si="2"/>
        <v>0.96694214876033058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8">
        <v>1.75</v>
      </c>
      <c r="D81" s="18">
        <v>1.7000000000000002</v>
      </c>
      <c r="E81" s="16">
        <f t="shared" si="2"/>
        <v>0.97142857142857153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8">
        <v>2.38</v>
      </c>
      <c r="D82" s="18">
        <v>2.3199999999999998</v>
      </c>
      <c r="E82" s="16">
        <f t="shared" si="2"/>
        <v>0.97478991596638653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8">
        <v>3.15</v>
      </c>
      <c r="D83" s="18">
        <v>3.09</v>
      </c>
      <c r="E83" s="16">
        <f t="shared" si="2"/>
        <v>0.98095238095238091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8">
        <v>4.08</v>
      </c>
      <c r="D84" s="18">
        <v>4.04</v>
      </c>
      <c r="E84" s="16">
        <f t="shared" si="2"/>
        <v>0.99019607843137258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8">
        <v>5.0599999999999996</v>
      </c>
      <c r="D85" s="18">
        <v>5</v>
      </c>
      <c r="E85" s="16">
        <f t="shared" si="2"/>
        <v>0.98814229249011865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8">
        <v>6.22</v>
      </c>
      <c r="D86" s="18">
        <v>6.16</v>
      </c>
      <c r="E86" s="16">
        <f t="shared" si="2"/>
        <v>0.99035369774919624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8">
        <v>7.45</v>
      </c>
      <c r="D87" s="18">
        <v>7.37</v>
      </c>
      <c r="E87" s="16">
        <f t="shared" si="2"/>
        <v>0.98926174496644292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11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8">
        <v>1.1200000000000001</v>
      </c>
      <c r="D97" s="18">
        <v>1.07</v>
      </c>
      <c r="E97" s="16">
        <f t="shared" ref="E97:E105" si="3">D97/C97</f>
        <v>0.95535714285714279</v>
      </c>
      <c r="F97" s="16"/>
      <c r="G97" s="16"/>
      <c r="H97" s="16"/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8">
        <v>1.69</v>
      </c>
      <c r="D98" s="18">
        <v>1.63</v>
      </c>
      <c r="E98" s="16">
        <f t="shared" si="3"/>
        <v>0.96449704142011827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8">
        <v>2.31</v>
      </c>
      <c r="D99" s="18">
        <v>2.2200000000000002</v>
      </c>
      <c r="E99" s="16">
        <f t="shared" si="3"/>
        <v>0.96103896103896114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8">
        <v>3.09</v>
      </c>
      <c r="D100" s="18">
        <v>3</v>
      </c>
      <c r="E100" s="16">
        <f t="shared" si="3"/>
        <v>0.970873786407767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8">
        <v>4.07</v>
      </c>
      <c r="D101" s="18">
        <v>4</v>
      </c>
      <c r="E101" s="16">
        <f t="shared" si="3"/>
        <v>0.98280098280098271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8">
        <v>5.0199999999999996</v>
      </c>
      <c r="D102" s="18">
        <v>4.97</v>
      </c>
      <c r="E102" s="16">
        <f t="shared" si="3"/>
        <v>0.99003984063745021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8">
        <v>6.12</v>
      </c>
      <c r="D103" s="18">
        <v>6.08</v>
      </c>
      <c r="E103" s="16">
        <f t="shared" si="3"/>
        <v>0.99346405228758172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8">
        <v>7.47</v>
      </c>
      <c r="D104" s="18">
        <v>7.4</v>
      </c>
      <c r="E104" s="16">
        <f t="shared" si="3"/>
        <v>0.99062918340026784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8">
        <v>8.8000000000000007</v>
      </c>
      <c r="D105" s="18">
        <v>8.7100000000000009</v>
      </c>
      <c r="E105" s="16">
        <f t="shared" si="3"/>
        <v>0.98977272727272725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3:AN106"/>
  <sheetViews>
    <sheetView topLeftCell="A49" zoomScale="70" zoomScaleNormal="70" workbookViewId="0">
      <selection activeCell="C4" sqref="C4:E33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22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0.89800000000000002</v>
      </c>
      <c r="D7" s="18">
        <v>1.01</v>
      </c>
      <c r="E7" s="25">
        <f t="shared" ref="E7:E15" si="0">D7/C7</f>
        <v>1.1247216035634744</v>
      </c>
      <c r="F7" s="16">
        <v>0.85112200000000005</v>
      </c>
      <c r="G7" s="16">
        <v>0.87582599999999999</v>
      </c>
      <c r="H7" s="16">
        <f>G7/F7</f>
        <v>1.0290252161264777</v>
      </c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1.58</v>
      </c>
      <c r="D8" s="18">
        <v>1.75</v>
      </c>
      <c r="E8" s="25">
        <f t="shared" si="0"/>
        <v>1.1075949367088607</v>
      </c>
      <c r="F8" s="16">
        <v>1.22546</v>
      </c>
      <c r="G8" s="16">
        <v>1.24102</v>
      </c>
      <c r="H8" s="16">
        <f t="shared" ref="H8:H15" si="1">G8/F8</f>
        <v>1.0126972728608032</v>
      </c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2.2800000000000002</v>
      </c>
      <c r="D9" s="18">
        <v>2.41</v>
      </c>
      <c r="E9" s="25">
        <f t="shared" si="0"/>
        <v>1.057017543859649</v>
      </c>
      <c r="F9" s="16">
        <v>2.0194399999999999</v>
      </c>
      <c r="G9" s="16">
        <v>2.0333700000000001</v>
      </c>
      <c r="H9" s="16">
        <f t="shared" si="1"/>
        <v>1.0068979519074597</v>
      </c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3.2</v>
      </c>
      <c r="D10" s="18">
        <v>3.26</v>
      </c>
      <c r="E10" s="25">
        <f t="shared" si="0"/>
        <v>1.0187499999999998</v>
      </c>
      <c r="F10" s="16">
        <v>3.26518</v>
      </c>
      <c r="G10" s="16">
        <v>3.2938200000000002</v>
      </c>
      <c r="H10" s="16">
        <f t="shared" si="1"/>
        <v>1.0087713387929609</v>
      </c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4.1399999999999997</v>
      </c>
      <c r="D11" s="18">
        <v>4.12</v>
      </c>
      <c r="E11" s="25">
        <f t="shared" si="0"/>
        <v>0.99516908212560395</v>
      </c>
      <c r="F11" s="16">
        <v>4.6255300000000004</v>
      </c>
      <c r="G11" s="16">
        <v>4.6886299999999999</v>
      </c>
      <c r="H11" s="16">
        <f t="shared" si="1"/>
        <v>1.0136416799804562</v>
      </c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5.56</v>
      </c>
      <c r="D12" s="18">
        <v>5.47</v>
      </c>
      <c r="E12" s="25">
        <f t="shared" si="0"/>
        <v>0.98381294964028776</v>
      </c>
      <c r="F12" s="16">
        <v>6.1525600000000003</v>
      </c>
      <c r="G12" s="16">
        <v>6.2471500000000004</v>
      </c>
      <c r="H12" s="16">
        <f t="shared" si="1"/>
        <v>1.0153740881844306</v>
      </c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7.25</v>
      </c>
      <c r="D13" s="18">
        <v>7.17</v>
      </c>
      <c r="E13" s="25">
        <f t="shared" si="0"/>
        <v>0.98896551724137927</v>
      </c>
      <c r="F13" s="16">
        <v>7.77379</v>
      </c>
      <c r="G13" s="16">
        <v>7.8512899999999997</v>
      </c>
      <c r="H13" s="16">
        <f t="shared" si="1"/>
        <v>1.009969397166633</v>
      </c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8.77</v>
      </c>
      <c r="D14" s="18">
        <v>8.7200000000000006</v>
      </c>
      <c r="E14" s="25">
        <f t="shared" si="0"/>
        <v>0.99429874572405941</v>
      </c>
      <c r="F14" s="16">
        <v>9.4270999999999994</v>
      </c>
      <c r="G14" s="16">
        <v>9.4270999999999994</v>
      </c>
      <c r="H14" s="16">
        <f t="shared" si="1"/>
        <v>1</v>
      </c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10.5</v>
      </c>
      <c r="D15" s="18">
        <v>10.5</v>
      </c>
      <c r="E15" s="25">
        <f t="shared" si="0"/>
        <v>1</v>
      </c>
      <c r="F15" s="16">
        <v>11.162000000000001</v>
      </c>
      <c r="G15" s="16">
        <v>11.162000000000001</v>
      </c>
      <c r="H15" s="16">
        <f t="shared" si="1"/>
        <v>1</v>
      </c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22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1.4</v>
      </c>
      <c r="D25" s="18">
        <v>1.58</v>
      </c>
      <c r="E25" s="25">
        <f t="shared" ref="E25:E33" si="2">D25/C25</f>
        <v>1.1285714285714288</v>
      </c>
      <c r="F25" s="16">
        <v>1.03464</v>
      </c>
      <c r="G25" s="16">
        <v>1.0478400000000001</v>
      </c>
      <c r="H25" s="16">
        <f>G25/F25</f>
        <v>1.0127580607747624</v>
      </c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2.1</v>
      </c>
      <c r="D26" s="18">
        <v>2.33</v>
      </c>
      <c r="E26" s="25">
        <f t="shared" si="2"/>
        <v>1.1095238095238096</v>
      </c>
      <c r="F26" s="16">
        <v>1.5046900000000001</v>
      </c>
      <c r="G26" s="16">
        <v>1.5097</v>
      </c>
      <c r="H26" s="16">
        <f t="shared" ref="H26:H33" si="3">G26/F26</f>
        <v>1.0033295894835481</v>
      </c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2.99</v>
      </c>
      <c r="D27" s="18">
        <v>3.08</v>
      </c>
      <c r="E27" s="25">
        <f t="shared" si="2"/>
        <v>1.0301003344481605</v>
      </c>
      <c r="F27" s="16">
        <v>2.6344400000000001</v>
      </c>
      <c r="G27" s="16">
        <v>2.6461399999999999</v>
      </c>
      <c r="H27" s="16">
        <f t="shared" si="3"/>
        <v>1.0044411715582817</v>
      </c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3.85</v>
      </c>
      <c r="D28" s="18">
        <v>3.9</v>
      </c>
      <c r="E28" s="25">
        <f t="shared" si="2"/>
        <v>1.0129870129870129</v>
      </c>
      <c r="F28" s="16">
        <v>4.1706099999999999</v>
      </c>
      <c r="G28" s="16">
        <v>4.2154299999999996</v>
      </c>
      <c r="H28" s="16">
        <f t="shared" si="3"/>
        <v>1.0107466293899452</v>
      </c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5.23</v>
      </c>
      <c r="D29" s="18">
        <v>5.13</v>
      </c>
      <c r="E29" s="25">
        <f t="shared" si="2"/>
        <v>0.98087954110898656</v>
      </c>
      <c r="F29" s="16">
        <v>5.8292099999999998</v>
      </c>
      <c r="G29" s="16">
        <v>5.9107700000000003</v>
      </c>
      <c r="H29" s="16">
        <f t="shared" si="3"/>
        <v>1.0139916043511901</v>
      </c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7.02</v>
      </c>
      <c r="D30" s="18">
        <v>6.94</v>
      </c>
      <c r="E30" s="25">
        <f t="shared" si="2"/>
        <v>0.98860398860398868</v>
      </c>
      <c r="F30" s="16">
        <v>7.5230800000000002</v>
      </c>
      <c r="G30" s="16">
        <v>7.62493</v>
      </c>
      <c r="H30" s="16">
        <f t="shared" si="3"/>
        <v>1.0135383380211296</v>
      </c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8.6199999999999992</v>
      </c>
      <c r="D31" s="18">
        <v>8.57</v>
      </c>
      <c r="E31" s="25">
        <f t="shared" si="2"/>
        <v>0.99419953596287713</v>
      </c>
      <c r="F31" s="16">
        <v>9.3055400000000006</v>
      </c>
      <c r="G31" s="16">
        <v>9.3741500000000002</v>
      </c>
      <c r="H31" s="16">
        <f t="shared" si="3"/>
        <v>1.0073730272504335</v>
      </c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10.3</v>
      </c>
      <c r="D32" s="18">
        <v>10.3</v>
      </c>
      <c r="E32" s="25">
        <f t="shared" si="2"/>
        <v>1</v>
      </c>
      <c r="F32" s="16">
        <v>11.0657</v>
      </c>
      <c r="G32" s="16">
        <v>11.0657</v>
      </c>
      <c r="H32" s="16">
        <f t="shared" si="3"/>
        <v>1</v>
      </c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12.3</v>
      </c>
      <c r="D33" s="18">
        <v>12.4</v>
      </c>
      <c r="E33" s="25">
        <f t="shared" si="2"/>
        <v>1.0081300813008129</v>
      </c>
      <c r="F33" s="16">
        <v>12.8581</v>
      </c>
      <c r="G33" s="16">
        <v>12.8581</v>
      </c>
      <c r="H33" s="16">
        <f t="shared" si="3"/>
        <v>1</v>
      </c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22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6">
        <v>0.52700000000000002</v>
      </c>
      <c r="D43" s="16">
        <v>0.623</v>
      </c>
      <c r="E43" s="16">
        <v>1.1821631878557874</v>
      </c>
      <c r="F43" s="16">
        <v>0.73022100000000001</v>
      </c>
      <c r="G43" s="16">
        <v>0.74756800000000001</v>
      </c>
      <c r="H43" s="16">
        <f>G43/F43</f>
        <v>1.0237558218676264</v>
      </c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6">
        <v>1.05</v>
      </c>
      <c r="D44" s="16">
        <v>1.19</v>
      </c>
      <c r="E44" s="16">
        <v>1.1333333333333333</v>
      </c>
      <c r="F44" s="16">
        <v>1.1012900000000001</v>
      </c>
      <c r="G44" s="16">
        <v>1.1136299999999999</v>
      </c>
      <c r="H44" s="16">
        <f t="shared" ref="H44:H51" si="4">G44/F44</f>
        <v>1.011205041360586</v>
      </c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6">
        <v>1.76</v>
      </c>
      <c r="D45" s="16">
        <v>1.9</v>
      </c>
      <c r="E45" s="16">
        <v>1.0795454545454546</v>
      </c>
      <c r="F45" s="16">
        <v>1.8126500000000001</v>
      </c>
      <c r="G45" s="16">
        <v>1.8222100000000001</v>
      </c>
      <c r="H45" s="16">
        <f t="shared" si="4"/>
        <v>1.0052740462858247</v>
      </c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6">
        <v>2.2800000000000002</v>
      </c>
      <c r="D46" s="16">
        <v>2.39</v>
      </c>
      <c r="E46" s="16">
        <v>1.0482456140350878</v>
      </c>
      <c r="F46" s="16">
        <v>2.98889</v>
      </c>
      <c r="G46" s="16">
        <v>3.00386</v>
      </c>
      <c r="H46" s="16">
        <f t="shared" si="4"/>
        <v>1.0050085483239597</v>
      </c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6">
        <v>3.09</v>
      </c>
      <c r="D47" s="16">
        <v>3.02</v>
      </c>
      <c r="E47" s="16">
        <v>0.97734627831715215</v>
      </c>
      <c r="F47" s="16">
        <v>4.3201099999999997</v>
      </c>
      <c r="G47" s="16">
        <v>4.3664899999999998</v>
      </c>
      <c r="H47" s="16">
        <f t="shared" si="4"/>
        <v>1.0107358377448723</v>
      </c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6">
        <v>4.37</v>
      </c>
      <c r="D48" s="16">
        <v>4.28</v>
      </c>
      <c r="E48" s="16">
        <v>0.97940503432494286</v>
      </c>
      <c r="F48" s="16">
        <v>5.7322499999999996</v>
      </c>
      <c r="G48" s="16">
        <v>5.7927799999999996</v>
      </c>
      <c r="H48" s="16">
        <f t="shared" si="4"/>
        <v>1.0105595534039862</v>
      </c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6">
        <v>5.98</v>
      </c>
      <c r="D49" s="16">
        <v>5.82</v>
      </c>
      <c r="E49" s="16">
        <v>0.97324414715719065</v>
      </c>
      <c r="F49" s="16">
        <v>7.3088800000000003</v>
      </c>
      <c r="G49" s="16">
        <v>7.3458500000000004</v>
      </c>
      <c r="H49" s="16">
        <f t="shared" si="4"/>
        <v>1.0050582305360056</v>
      </c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6">
        <v>7.43</v>
      </c>
      <c r="D50" s="16">
        <v>7.32</v>
      </c>
      <c r="E50" s="16">
        <v>0.98519515477792741</v>
      </c>
      <c r="F50" s="16">
        <v>8.9536200000000008</v>
      </c>
      <c r="G50" s="16">
        <v>8.9536200000000008</v>
      </c>
      <c r="H50" s="16">
        <f t="shared" si="4"/>
        <v>1</v>
      </c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6">
        <v>9.2100000000000009</v>
      </c>
      <c r="D51" s="16">
        <v>9.14</v>
      </c>
      <c r="E51" s="16">
        <v>0.99239956568946797</v>
      </c>
      <c r="F51" s="16">
        <v>10.6012</v>
      </c>
      <c r="G51" s="16">
        <v>10.6012</v>
      </c>
      <c r="H51" s="16">
        <f t="shared" si="4"/>
        <v>1</v>
      </c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22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6">
        <v>0.95900000000000007</v>
      </c>
      <c r="D61" s="16">
        <v>1.02</v>
      </c>
      <c r="E61" s="16">
        <f t="shared" ref="E61:E69" si="5">D61/C61</f>
        <v>1.0636079249217936</v>
      </c>
      <c r="F61" s="16">
        <v>0.95376399999999995</v>
      </c>
      <c r="G61" s="16">
        <v>0.96491199999999999</v>
      </c>
      <c r="H61" s="16">
        <f>G61/F61</f>
        <v>1.0116884260676646</v>
      </c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6">
        <v>1.72</v>
      </c>
      <c r="D62" s="16">
        <v>1.79</v>
      </c>
      <c r="E62" s="16">
        <f t="shared" si="5"/>
        <v>1.0406976744186047</v>
      </c>
      <c r="F62" s="16">
        <v>1.35521</v>
      </c>
      <c r="G62" s="16">
        <v>1.3606199999999999</v>
      </c>
      <c r="H62" s="16">
        <f t="shared" ref="H62:H69" si="6">G62/F62</f>
        <v>1.0039920012396601</v>
      </c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6">
        <v>2.5</v>
      </c>
      <c r="D63" s="16">
        <v>2.56</v>
      </c>
      <c r="E63" s="16">
        <f t="shared" si="5"/>
        <v>1.024</v>
      </c>
      <c r="F63" s="16">
        <v>2.3534799999999998</v>
      </c>
      <c r="G63" s="16">
        <v>2.3616299999999999</v>
      </c>
      <c r="H63" s="16">
        <f t="shared" si="6"/>
        <v>1.003462956982851</v>
      </c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6">
        <v>3.37</v>
      </c>
      <c r="D64" s="16">
        <v>3.31</v>
      </c>
      <c r="E64" s="16">
        <f t="shared" si="5"/>
        <v>0.98219584569732932</v>
      </c>
      <c r="F64" s="16">
        <v>3.84978</v>
      </c>
      <c r="G64" s="16">
        <v>3.8679000000000001</v>
      </c>
      <c r="H64" s="16">
        <f t="shared" si="6"/>
        <v>1.0047067624643486</v>
      </c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6">
        <v>4.4000000000000004</v>
      </c>
      <c r="D65" s="16">
        <v>4.1900000000000004</v>
      </c>
      <c r="E65" s="16">
        <f t="shared" si="5"/>
        <v>0.95227272727272727</v>
      </c>
      <c r="F65" s="16">
        <v>5.4411800000000001</v>
      </c>
      <c r="G65" s="16">
        <v>5.4934700000000003</v>
      </c>
      <c r="H65" s="16">
        <f t="shared" si="6"/>
        <v>1.0096100478205094</v>
      </c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6">
        <v>5.95</v>
      </c>
      <c r="D66" s="16">
        <v>5.66</v>
      </c>
      <c r="E66" s="16">
        <f t="shared" si="5"/>
        <v>0.95126050420168062</v>
      </c>
      <c r="F66" s="16">
        <v>7.0949900000000001</v>
      </c>
      <c r="G66" s="16">
        <v>7.1516400000000004</v>
      </c>
      <c r="H66" s="16">
        <f t="shared" si="6"/>
        <v>1.0079845073777411</v>
      </c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6">
        <v>7.7</v>
      </c>
      <c r="D67" s="16">
        <v>7.48</v>
      </c>
      <c r="E67" s="16">
        <f t="shared" si="5"/>
        <v>0.97142857142857142</v>
      </c>
      <c r="F67" s="16">
        <v>8.7880099999999999</v>
      </c>
      <c r="G67" s="16">
        <v>8.7952200000000005</v>
      </c>
      <c r="H67" s="16">
        <f t="shared" si="6"/>
        <v>1.0008204360259036</v>
      </c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6">
        <v>9.32</v>
      </c>
      <c r="D68" s="16">
        <v>9.18</v>
      </c>
      <c r="E68" s="16">
        <f t="shared" si="5"/>
        <v>0.98497854077253211</v>
      </c>
      <c r="F68" s="16">
        <v>10.535600000000001</v>
      </c>
      <c r="G68" s="16">
        <v>10.535600000000001</v>
      </c>
      <c r="H68" s="16">
        <f t="shared" si="6"/>
        <v>1</v>
      </c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6">
        <v>11.2</v>
      </c>
      <c r="D69" s="16">
        <v>11.1</v>
      </c>
      <c r="E69" s="16">
        <f t="shared" si="5"/>
        <v>0.9910714285714286</v>
      </c>
      <c r="F69" s="16">
        <v>12.1274</v>
      </c>
      <c r="G69" s="16">
        <v>12.1274</v>
      </c>
      <c r="H69" s="16">
        <f t="shared" si="6"/>
        <v>1</v>
      </c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22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6">
        <v>0.91500000000000004</v>
      </c>
      <c r="D79" s="16">
        <v>1.05</v>
      </c>
      <c r="E79" s="16">
        <f t="shared" ref="E79:E87" si="7">D79/C79</f>
        <v>1.1475409836065573</v>
      </c>
      <c r="F79" s="16">
        <v>0.90150699999999995</v>
      </c>
      <c r="G79" s="16">
        <v>0.93288400000000005</v>
      </c>
      <c r="H79" s="16">
        <f>G79/F79</f>
        <v>1.0348050542036835</v>
      </c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6">
        <v>1.59</v>
      </c>
      <c r="D80" s="16">
        <v>1.76</v>
      </c>
      <c r="E80" s="16">
        <f t="shared" si="7"/>
        <v>1.1069182389937107</v>
      </c>
      <c r="F80" s="16">
        <v>1.25437</v>
      </c>
      <c r="G80" s="16">
        <v>1.2676799999999999</v>
      </c>
      <c r="H80" s="16">
        <f t="shared" ref="H80:H87" si="8">G80/F80</f>
        <v>1.0106109042786418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6">
        <v>2.2200000000000002</v>
      </c>
      <c r="D81" s="16">
        <v>2.31</v>
      </c>
      <c r="E81" s="16">
        <f t="shared" si="7"/>
        <v>1.0405405405405406</v>
      </c>
      <c r="F81" s="16">
        <v>2.0505499999999999</v>
      </c>
      <c r="G81" s="16">
        <v>2.0588600000000001</v>
      </c>
      <c r="H81" s="16">
        <f t="shared" si="8"/>
        <v>1.004052571261369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6">
        <v>2.9</v>
      </c>
      <c r="D82" s="16">
        <v>2.8</v>
      </c>
      <c r="E82" s="16">
        <f t="shared" si="7"/>
        <v>0.96551724137931028</v>
      </c>
      <c r="F82" s="16">
        <v>3.3121200000000002</v>
      </c>
      <c r="G82" s="16">
        <v>3.3415499999999998</v>
      </c>
      <c r="H82" s="16">
        <f t="shared" si="8"/>
        <v>1.008885547625086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6">
        <v>4.08</v>
      </c>
      <c r="D83" s="16">
        <v>3.97</v>
      </c>
      <c r="E83" s="16">
        <f t="shared" si="7"/>
        <v>0.97303921568627449</v>
      </c>
      <c r="F83" s="16">
        <v>4.7612300000000003</v>
      </c>
      <c r="G83" s="16">
        <v>4.8336600000000001</v>
      </c>
      <c r="H83" s="16">
        <f t="shared" si="8"/>
        <v>1.0152124556049591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6">
        <v>5.74</v>
      </c>
      <c r="D84" s="16">
        <v>5.6</v>
      </c>
      <c r="E84" s="16">
        <f t="shared" si="7"/>
        <v>0.97560975609756084</v>
      </c>
      <c r="F84" s="16">
        <v>6.3125200000000001</v>
      </c>
      <c r="G84" s="16">
        <v>6.4268299999999998</v>
      </c>
      <c r="H84" s="16">
        <f t="shared" si="8"/>
        <v>1.0181084574781545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6">
        <v>7.41</v>
      </c>
      <c r="D85" s="16">
        <v>7.28</v>
      </c>
      <c r="E85" s="16">
        <f t="shared" si="7"/>
        <v>0.98245614035087725</v>
      </c>
      <c r="F85" s="16">
        <v>7.9978999999999996</v>
      </c>
      <c r="G85" s="16">
        <v>8.0918299999999999</v>
      </c>
      <c r="H85" s="16">
        <f t="shared" si="8"/>
        <v>1.011744332887383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6">
        <v>8.92</v>
      </c>
      <c r="D86" s="16">
        <v>8.85</v>
      </c>
      <c r="E86" s="16">
        <f t="shared" si="7"/>
        <v>0.99215246636771293</v>
      </c>
      <c r="F86" s="16">
        <v>9.6388300000000005</v>
      </c>
      <c r="G86" s="16">
        <v>9.6388300000000005</v>
      </c>
      <c r="H86" s="16">
        <f t="shared" si="8"/>
        <v>1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6">
        <v>10.6</v>
      </c>
      <c r="D87" s="16">
        <v>10.5</v>
      </c>
      <c r="E87" s="16">
        <f t="shared" si="7"/>
        <v>0.99056603773584906</v>
      </c>
      <c r="F87" s="16">
        <v>11.4443</v>
      </c>
      <c r="G87" s="16">
        <v>11.4443</v>
      </c>
      <c r="H87" s="16">
        <f t="shared" si="8"/>
        <v>1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22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6">
        <v>1.54</v>
      </c>
      <c r="D97" s="16">
        <v>1.62</v>
      </c>
      <c r="E97" s="16">
        <f t="shared" ref="E97:E105" si="9">D97/C97</f>
        <v>1.051948051948052</v>
      </c>
      <c r="F97" s="16">
        <v>1.0657799999999999</v>
      </c>
      <c r="G97" s="16">
        <v>1.0807599999999999</v>
      </c>
      <c r="H97" s="16">
        <f>G97/F97</f>
        <v>1.0140554335791627</v>
      </c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6">
        <v>2.36</v>
      </c>
      <c r="D98" s="16">
        <v>2.46</v>
      </c>
      <c r="E98" s="16">
        <f t="shared" si="9"/>
        <v>1.0423728813559323</v>
      </c>
      <c r="F98" s="16">
        <v>1.5071099999999999</v>
      </c>
      <c r="G98" s="16">
        <v>1.51146</v>
      </c>
      <c r="H98" s="16">
        <f t="shared" ref="H98:H105" si="10">G98/F98</f>
        <v>1.0028863188486574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6">
        <v>3.25</v>
      </c>
      <c r="D99" s="16">
        <v>3.24</v>
      </c>
      <c r="E99" s="16">
        <f t="shared" si="9"/>
        <v>0.99692307692307702</v>
      </c>
      <c r="F99" s="16">
        <v>2.6625700000000001</v>
      </c>
      <c r="G99" s="16">
        <v>2.6705700000000001</v>
      </c>
      <c r="H99" s="16">
        <f t="shared" si="10"/>
        <v>1.0030046158410859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6">
        <v>4.24</v>
      </c>
      <c r="D100" s="16">
        <v>4.03</v>
      </c>
      <c r="E100" s="16">
        <f t="shared" si="9"/>
        <v>0.95047169811320753</v>
      </c>
      <c r="F100" s="16">
        <v>4.2462600000000004</v>
      </c>
      <c r="G100" s="16">
        <v>4.2837699999999996</v>
      </c>
      <c r="H100" s="16">
        <f t="shared" si="10"/>
        <v>1.0088336559701947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6">
        <v>5.84</v>
      </c>
      <c r="D101" s="16">
        <v>5.61</v>
      </c>
      <c r="E101" s="16">
        <f t="shared" si="9"/>
        <v>0.9606164383561645</v>
      </c>
      <c r="F101" s="16">
        <v>5.9411199999999997</v>
      </c>
      <c r="G101" s="16">
        <v>6.0279999999999996</v>
      </c>
      <c r="H101" s="16">
        <f t="shared" si="10"/>
        <v>1.0146235053323278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6">
        <v>7.49</v>
      </c>
      <c r="D102" s="16">
        <v>7.3</v>
      </c>
      <c r="E102" s="16">
        <f t="shared" si="9"/>
        <v>0.97463284379172221</v>
      </c>
      <c r="F102" s="16">
        <v>7.6812800000000001</v>
      </c>
      <c r="G102" s="16">
        <v>7.7763099999999996</v>
      </c>
      <c r="H102" s="16">
        <f t="shared" si="10"/>
        <v>1.0123716359773371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6">
        <v>9.16</v>
      </c>
      <c r="D103" s="16">
        <v>9.0299999999999994</v>
      </c>
      <c r="E103" s="16">
        <f t="shared" si="9"/>
        <v>0.98580786026200862</v>
      </c>
      <c r="F103" s="16">
        <v>9.4954099999999997</v>
      </c>
      <c r="G103" s="16">
        <v>9.5674600000000005</v>
      </c>
      <c r="H103" s="16">
        <f t="shared" si="10"/>
        <v>1.0075878766688326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6">
        <v>10.9</v>
      </c>
      <c r="D104" s="16">
        <v>10.9</v>
      </c>
      <c r="E104" s="16">
        <f t="shared" si="9"/>
        <v>1</v>
      </c>
      <c r="F104" s="16">
        <v>11.2501</v>
      </c>
      <c r="G104" s="16">
        <v>11.2501</v>
      </c>
      <c r="H104" s="16">
        <f t="shared" si="10"/>
        <v>1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6">
        <v>13</v>
      </c>
      <c r="D105" s="16">
        <v>13</v>
      </c>
      <c r="E105" s="16">
        <f t="shared" si="9"/>
        <v>1</v>
      </c>
      <c r="F105" s="16">
        <v>13.163600000000001</v>
      </c>
      <c r="G105" s="16">
        <v>13.163600000000001</v>
      </c>
      <c r="H105" s="16">
        <f t="shared" si="10"/>
        <v>1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AN106"/>
  <sheetViews>
    <sheetView zoomScale="70" zoomScaleNormal="70" workbookViewId="0">
      <selection activeCell="C4" sqref="C4:E33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11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0.41799999999999998</v>
      </c>
      <c r="D7" s="18">
        <v>0.48499999999999999</v>
      </c>
      <c r="E7" s="25">
        <f t="shared" ref="E7:E15" si="0">D7/C7</f>
        <v>1.160287081339713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0.74199999999999999</v>
      </c>
      <c r="D8" s="18">
        <v>0.82200000000000006</v>
      </c>
      <c r="E8" s="25">
        <f t="shared" si="0"/>
        <v>1.1078167115902966</v>
      </c>
      <c r="F8" s="16"/>
      <c r="G8" s="16"/>
      <c r="H8" s="22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1.0900000000000001</v>
      </c>
      <c r="D9" s="18">
        <v>1.1499999999999999</v>
      </c>
      <c r="E9" s="25">
        <f t="shared" si="0"/>
        <v>1.0550458715596329</v>
      </c>
      <c r="F9" s="16"/>
      <c r="G9" s="16"/>
      <c r="H9" s="22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1.45</v>
      </c>
      <c r="D10" s="18">
        <v>1.48</v>
      </c>
      <c r="E10" s="25">
        <f t="shared" si="0"/>
        <v>1.0206896551724138</v>
      </c>
      <c r="F10" s="16"/>
      <c r="G10" s="16"/>
      <c r="H10" s="22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1.98</v>
      </c>
      <c r="D11" s="18">
        <v>1.9500000000000002</v>
      </c>
      <c r="E11" s="25">
        <f t="shared" si="0"/>
        <v>0.98484848484848497</v>
      </c>
      <c r="F11" s="16"/>
      <c r="G11" s="16"/>
      <c r="H11" s="22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2.61</v>
      </c>
      <c r="D12" s="18">
        <v>2.59</v>
      </c>
      <c r="E12" s="25">
        <f t="shared" si="0"/>
        <v>0.9923371647509579</v>
      </c>
      <c r="F12" s="16"/>
      <c r="G12" s="16"/>
      <c r="H12" s="22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3.37</v>
      </c>
      <c r="D13" s="18">
        <v>3.33</v>
      </c>
      <c r="E13" s="25">
        <f t="shared" si="0"/>
        <v>0.98813056379821962</v>
      </c>
      <c r="F13" s="16"/>
      <c r="G13" s="16"/>
      <c r="H13" s="22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4.2</v>
      </c>
      <c r="D14" s="18">
        <v>4.18</v>
      </c>
      <c r="E14" s="25">
        <f t="shared" si="0"/>
        <v>0.99523809523809514</v>
      </c>
      <c r="F14" s="16"/>
      <c r="G14" s="16"/>
      <c r="H14" s="22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5.0999999999999996</v>
      </c>
      <c r="D15" s="18">
        <v>5.0999999999999996</v>
      </c>
      <c r="E15" s="25">
        <f t="shared" si="0"/>
        <v>1</v>
      </c>
      <c r="F15" s="16"/>
      <c r="G15" s="16"/>
      <c r="H15" s="22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0.67900000000000005</v>
      </c>
      <c r="D25" s="18">
        <v>0.77200000000000002</v>
      </c>
      <c r="E25" s="25">
        <f t="shared" ref="E25:E33" si="1">D25/C25</f>
        <v>1.1369661266568483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1.07</v>
      </c>
      <c r="D26" s="18">
        <v>1.1599999999999999</v>
      </c>
      <c r="E26" s="25">
        <f t="shared" si="1"/>
        <v>1.0841121495327102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1.41</v>
      </c>
      <c r="D27" s="18">
        <v>1.46</v>
      </c>
      <c r="E27" s="25">
        <f t="shared" si="1"/>
        <v>1.0354609929078014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1.88</v>
      </c>
      <c r="D28" s="18">
        <v>1.86</v>
      </c>
      <c r="E28" s="25">
        <f t="shared" si="1"/>
        <v>0.98936170212765973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2.6</v>
      </c>
      <c r="D29" s="18">
        <v>2.57</v>
      </c>
      <c r="E29" s="25">
        <f t="shared" si="1"/>
        <v>0.98846153846153839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3.41</v>
      </c>
      <c r="D30" s="18">
        <v>3.36</v>
      </c>
      <c r="E30" s="25">
        <f t="shared" si="1"/>
        <v>0.98533724340175943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4.22</v>
      </c>
      <c r="D31" s="18">
        <v>4.1900000000000004</v>
      </c>
      <c r="E31" s="25">
        <f t="shared" si="1"/>
        <v>0.99289099526066371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5.08</v>
      </c>
      <c r="D32" s="18">
        <v>5.09</v>
      </c>
      <c r="E32" s="25">
        <f t="shared" si="1"/>
        <v>1.0019685039370079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6.1</v>
      </c>
      <c r="D33" s="18">
        <v>6.08</v>
      </c>
      <c r="E33" s="25">
        <f t="shared" si="1"/>
        <v>0.99672131147540988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8">
        <v>0.27800000000000002</v>
      </c>
      <c r="D43" s="18">
        <v>0.33200000000000002</v>
      </c>
      <c r="E43" s="16">
        <f>D43/C43</f>
        <v>1.1942446043165467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8">
        <v>0.53500000000000003</v>
      </c>
      <c r="D44" s="18">
        <v>0.61299999999999999</v>
      </c>
      <c r="E44" s="16">
        <f t="shared" ref="E44:E51" si="2">D44/C44</f>
        <v>1.1457943925233645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8">
        <v>0.82500000000000007</v>
      </c>
      <c r="D45" s="18">
        <v>0.9</v>
      </c>
      <c r="E45" s="16">
        <f t="shared" si="2"/>
        <v>1.0909090909090908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8">
        <v>1.1400000000000001</v>
      </c>
      <c r="D46" s="18">
        <v>1.1599999999999999</v>
      </c>
      <c r="E46" s="16">
        <f t="shared" si="2"/>
        <v>1.0175438596491226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8">
        <v>1.61</v>
      </c>
      <c r="D47" s="18">
        <v>1.57</v>
      </c>
      <c r="E47" s="16">
        <f t="shared" si="2"/>
        <v>0.97515527950310554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8">
        <v>2.14</v>
      </c>
      <c r="D48" s="18">
        <v>2.11</v>
      </c>
      <c r="E48" s="16">
        <f t="shared" si="2"/>
        <v>0.98598130841121479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8">
        <v>2.83</v>
      </c>
      <c r="D49" s="18">
        <v>2.78</v>
      </c>
      <c r="E49" s="16">
        <f t="shared" si="2"/>
        <v>0.98233215547703168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8">
        <v>3.65</v>
      </c>
      <c r="D50" s="18">
        <v>3.63</v>
      </c>
      <c r="E50" s="16">
        <f t="shared" si="2"/>
        <v>0.9945205479452055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8">
        <v>4.4800000000000004</v>
      </c>
      <c r="D51" s="18">
        <v>4.47</v>
      </c>
      <c r="E51" s="16">
        <f t="shared" si="2"/>
        <v>0.99776785714285698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8">
        <v>0.46100000000000002</v>
      </c>
      <c r="D61" s="18">
        <v>0.53100000000000003</v>
      </c>
      <c r="E61" s="16">
        <f>D61/C61</f>
        <v>1.1518438177874186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8">
        <v>0.80300000000000005</v>
      </c>
      <c r="D62" s="18">
        <v>0.878</v>
      </c>
      <c r="E62" s="16">
        <f t="shared" ref="E62:E69" si="3">D62/C62</f>
        <v>1.0933997509339974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8">
        <v>1.1299999999999999</v>
      </c>
      <c r="D63" s="18">
        <v>1.19</v>
      </c>
      <c r="E63" s="16">
        <f t="shared" si="3"/>
        <v>1.0530973451327434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8">
        <v>1.45</v>
      </c>
      <c r="D64" s="18">
        <v>1.43</v>
      </c>
      <c r="E64" s="16">
        <f t="shared" si="3"/>
        <v>0.98620689655172411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8">
        <v>2.0499999999999998</v>
      </c>
      <c r="D65" s="18">
        <v>2</v>
      </c>
      <c r="E65" s="16">
        <f t="shared" si="3"/>
        <v>0.97560975609756106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8">
        <v>2.79</v>
      </c>
      <c r="D66" s="18">
        <v>2.73</v>
      </c>
      <c r="E66" s="16">
        <f t="shared" si="3"/>
        <v>0.978494623655914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8">
        <v>3.58</v>
      </c>
      <c r="D67" s="18">
        <v>3.55</v>
      </c>
      <c r="E67" s="16">
        <f t="shared" si="3"/>
        <v>0.9916201117318435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8">
        <v>4.4400000000000004</v>
      </c>
      <c r="D68" s="18">
        <v>4.45</v>
      </c>
      <c r="E68" s="16">
        <f t="shared" si="3"/>
        <v>1.0022522522522521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8">
        <v>5.12</v>
      </c>
      <c r="D69" s="18">
        <v>5.12</v>
      </c>
      <c r="E69" s="16">
        <f t="shared" si="3"/>
        <v>1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11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8">
        <v>0.50800000000000001</v>
      </c>
      <c r="D79" s="18">
        <v>0.54</v>
      </c>
      <c r="E79" s="16">
        <f>D79/C79</f>
        <v>1.0629921259842521</v>
      </c>
      <c r="F79" s="16"/>
      <c r="G79" s="16"/>
      <c r="H79" s="16"/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8">
        <v>0.88</v>
      </c>
      <c r="D80" s="18">
        <v>0.91500000000000004</v>
      </c>
      <c r="E80" s="16">
        <f t="shared" ref="E80:E87" si="4">D80/C80</f>
        <v>1.0397727272727273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8">
        <v>1.27</v>
      </c>
      <c r="D81" s="18">
        <v>1.3</v>
      </c>
      <c r="E81" s="16">
        <f t="shared" si="4"/>
        <v>1.0236220472440944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8">
        <v>1.73</v>
      </c>
      <c r="D82" s="18">
        <v>1.7000000000000002</v>
      </c>
      <c r="E82" s="16">
        <f t="shared" si="4"/>
        <v>0.98265895953757232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8">
        <v>2.36</v>
      </c>
      <c r="D83" s="18">
        <v>2.25</v>
      </c>
      <c r="E83" s="16">
        <f t="shared" si="4"/>
        <v>0.95338983050847459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8">
        <v>3.11</v>
      </c>
      <c r="D84" s="18">
        <v>3</v>
      </c>
      <c r="E84" s="16">
        <f t="shared" si="4"/>
        <v>0.96463022508038587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8">
        <v>3.95</v>
      </c>
      <c r="D85" s="18">
        <v>3.83</v>
      </c>
      <c r="E85" s="16">
        <f t="shared" si="4"/>
        <v>0.96962025316455691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8">
        <v>4.82</v>
      </c>
      <c r="D86" s="18">
        <v>4.76</v>
      </c>
      <c r="E86" s="16">
        <f t="shared" si="4"/>
        <v>0.98755186721991695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8">
        <v>5.84</v>
      </c>
      <c r="D87" s="18">
        <v>5.81</v>
      </c>
      <c r="E87" s="16">
        <f t="shared" si="4"/>
        <v>0.99486301369863006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11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8">
        <v>0.80800000000000005</v>
      </c>
      <c r="D97" s="18">
        <v>0.84299999999999997</v>
      </c>
      <c r="E97" s="16">
        <f>D97/C97</f>
        <v>1.0433168316831682</v>
      </c>
      <c r="F97" s="16"/>
      <c r="G97" s="16"/>
      <c r="H97" s="16"/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8">
        <v>1.22</v>
      </c>
      <c r="D98" s="18">
        <v>1.26</v>
      </c>
      <c r="E98" s="16">
        <f t="shared" ref="E98:E105" si="5">D98/C98</f>
        <v>1.0327868852459017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8">
        <v>1.66</v>
      </c>
      <c r="D99" s="18">
        <v>1.64</v>
      </c>
      <c r="E99" s="16">
        <f t="shared" si="5"/>
        <v>0.98795180722891562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8">
        <v>2.23</v>
      </c>
      <c r="D100" s="18">
        <v>2.16</v>
      </c>
      <c r="E100" s="16">
        <f t="shared" si="5"/>
        <v>0.96860986547085204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8">
        <v>3.05</v>
      </c>
      <c r="D101" s="18">
        <v>2.93</v>
      </c>
      <c r="E101" s="16">
        <f t="shared" si="5"/>
        <v>0.96065573770491819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8">
        <v>3.87</v>
      </c>
      <c r="D102" s="18">
        <v>3.78</v>
      </c>
      <c r="E102" s="16">
        <f t="shared" si="5"/>
        <v>0.97674418604651159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8">
        <v>4.8</v>
      </c>
      <c r="D103" s="18">
        <v>4.72</v>
      </c>
      <c r="E103" s="16">
        <f t="shared" si="5"/>
        <v>0.98333333333333328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8">
        <v>5.71</v>
      </c>
      <c r="D104" s="18">
        <v>5.68</v>
      </c>
      <c r="E104" s="16">
        <f t="shared" si="5"/>
        <v>0.99474605954465845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8">
        <v>6.66</v>
      </c>
      <c r="D105" s="18">
        <v>6.63</v>
      </c>
      <c r="E105" s="16">
        <f t="shared" si="5"/>
        <v>0.99549549549549543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AN106"/>
  <sheetViews>
    <sheetView topLeftCell="A88" zoomScale="70" zoomScaleNormal="70" workbookViewId="0">
      <selection activeCell="T98" sqref="T98:T105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22</v>
      </c>
      <c r="G4" s="34"/>
      <c r="H4" s="34"/>
      <c r="I4" s="34" t="s">
        <v>30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0.86899999999999999</v>
      </c>
      <c r="D7" s="18">
        <v>0.98199999999999998</v>
      </c>
      <c r="E7" s="25">
        <f t="shared" ref="E7:E15" si="0">D7/C7</f>
        <v>1.1300345224395858</v>
      </c>
      <c r="F7" s="16">
        <v>0.90338200000000002</v>
      </c>
      <c r="G7" s="16">
        <v>0.92789500000000003</v>
      </c>
      <c r="H7" s="16">
        <f>G7/F7</f>
        <v>1.0271347004921507</v>
      </c>
      <c r="I7" s="16"/>
      <c r="J7" s="16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1.52</v>
      </c>
      <c r="D8" s="18">
        <v>1.67</v>
      </c>
      <c r="E8" s="25">
        <f t="shared" si="0"/>
        <v>1.0986842105263157</v>
      </c>
      <c r="F8" s="16">
        <v>1.4988699999999999</v>
      </c>
      <c r="G8" s="16">
        <v>1.52946</v>
      </c>
      <c r="H8" s="16">
        <f t="shared" ref="H8:H15" si="1">G8/F8</f>
        <v>1.0204087078932798</v>
      </c>
      <c r="I8" s="16"/>
      <c r="J8" s="16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2.31</v>
      </c>
      <c r="D9" s="18">
        <v>2.42</v>
      </c>
      <c r="E9" s="25">
        <f t="shared" si="0"/>
        <v>1.0476190476190477</v>
      </c>
      <c r="F9" s="16">
        <v>2.4616400000000001</v>
      </c>
      <c r="G9" s="16">
        <v>2.5115599999999998</v>
      </c>
      <c r="H9" s="16">
        <f t="shared" si="1"/>
        <v>1.0202791634845061</v>
      </c>
      <c r="I9" s="16"/>
      <c r="J9" s="16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3.13</v>
      </c>
      <c r="D10" s="18">
        <v>3.19</v>
      </c>
      <c r="E10" s="25">
        <f t="shared" si="0"/>
        <v>1.0191693290734825</v>
      </c>
      <c r="F10" s="16">
        <v>3.5347599999999999</v>
      </c>
      <c r="G10" s="16">
        <v>3.6368</v>
      </c>
      <c r="H10" s="16">
        <f t="shared" si="1"/>
        <v>1.0288675893129944</v>
      </c>
      <c r="I10" s="16"/>
      <c r="J10" s="16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4.12</v>
      </c>
      <c r="D11" s="18">
        <v>4.09</v>
      </c>
      <c r="E11" s="25">
        <f t="shared" si="0"/>
        <v>0.99271844660194164</v>
      </c>
      <c r="F11" s="16">
        <v>4.7136899999999997</v>
      </c>
      <c r="G11" s="16">
        <v>4.8292999999999999</v>
      </c>
      <c r="H11" s="16">
        <f t="shared" si="1"/>
        <v>1.0245264325825416</v>
      </c>
      <c r="I11" s="16"/>
      <c r="J11" s="16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5.56</v>
      </c>
      <c r="D12" s="18">
        <v>5.54</v>
      </c>
      <c r="E12" s="25">
        <f t="shared" si="0"/>
        <v>0.99640287769784175</v>
      </c>
      <c r="F12" s="16">
        <v>6.1256700000000004</v>
      </c>
      <c r="G12" s="16">
        <v>6.2567700000000004</v>
      </c>
      <c r="H12" s="16">
        <f t="shared" si="1"/>
        <v>1.0214017405442997</v>
      </c>
      <c r="I12" s="16"/>
      <c r="J12" s="16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7.25</v>
      </c>
      <c r="D13" s="18">
        <v>7.16</v>
      </c>
      <c r="E13" s="25">
        <f t="shared" si="0"/>
        <v>0.98758620689655174</v>
      </c>
      <c r="F13" s="16">
        <v>7.6820000000000004</v>
      </c>
      <c r="G13" s="16">
        <v>7.8080600000000002</v>
      </c>
      <c r="H13" s="16">
        <f t="shared" si="1"/>
        <v>1.0164097891174173</v>
      </c>
      <c r="I13" s="16"/>
      <c r="J13" s="16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8.81</v>
      </c>
      <c r="D14" s="18">
        <v>8.7799999999999994</v>
      </c>
      <c r="E14" s="25">
        <f t="shared" si="0"/>
        <v>0.99659477866061286</v>
      </c>
      <c r="F14" s="16">
        <v>9.4375400000000003</v>
      </c>
      <c r="G14" s="16">
        <v>9.4375400000000003</v>
      </c>
      <c r="H14" s="16">
        <f t="shared" si="1"/>
        <v>1</v>
      </c>
      <c r="I14" s="16"/>
      <c r="J14" s="16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10.6</v>
      </c>
      <c r="D15" s="18">
        <v>10.6</v>
      </c>
      <c r="E15" s="25">
        <f t="shared" si="0"/>
        <v>1</v>
      </c>
      <c r="F15" s="16">
        <v>11.1431</v>
      </c>
      <c r="G15" s="16">
        <v>11.1431</v>
      </c>
      <c r="H15" s="16">
        <f t="shared" si="1"/>
        <v>1</v>
      </c>
      <c r="I15" s="16"/>
      <c r="J15" s="16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22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1.32</v>
      </c>
      <c r="D25" s="18">
        <v>1.46</v>
      </c>
      <c r="E25" s="25">
        <f t="shared" ref="E25:E33" si="2">D25/C25</f>
        <v>1.106060606060606</v>
      </c>
      <c r="F25" s="16">
        <v>1.0991200000000001</v>
      </c>
      <c r="G25" s="16">
        <v>1.1169100000000001</v>
      </c>
      <c r="H25" s="16">
        <f>G25/F25</f>
        <v>1.016185675813378</v>
      </c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2.1</v>
      </c>
      <c r="D26" s="18">
        <v>2.2800000000000002</v>
      </c>
      <c r="E26" s="25">
        <f t="shared" si="2"/>
        <v>1.0857142857142859</v>
      </c>
      <c r="F26" s="16">
        <v>1.88747</v>
      </c>
      <c r="G26" s="16">
        <v>1.90462</v>
      </c>
      <c r="H26" s="16">
        <f t="shared" ref="H26:H33" si="3">G26/F26</f>
        <v>1.0090862371322458</v>
      </c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2.95</v>
      </c>
      <c r="D27" s="18">
        <v>3.02</v>
      </c>
      <c r="E27" s="25">
        <f t="shared" si="2"/>
        <v>1.0237288135593219</v>
      </c>
      <c r="F27" s="16">
        <v>3.1334599999999999</v>
      </c>
      <c r="G27" s="16">
        <v>3.1835</v>
      </c>
      <c r="H27" s="16">
        <f t="shared" si="3"/>
        <v>1.0159695671877094</v>
      </c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3.86</v>
      </c>
      <c r="D28" s="18">
        <v>3.86</v>
      </c>
      <c r="E28" s="25">
        <f t="shared" si="2"/>
        <v>1</v>
      </c>
      <c r="F28" s="16">
        <v>4.4113300000000004</v>
      </c>
      <c r="G28" s="16">
        <v>4.5036899999999997</v>
      </c>
      <c r="H28" s="16">
        <f t="shared" si="3"/>
        <v>1.0209369963253712</v>
      </c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5.26</v>
      </c>
      <c r="D29" s="18">
        <v>5.18</v>
      </c>
      <c r="E29" s="25">
        <f t="shared" si="2"/>
        <v>0.98479087452471481</v>
      </c>
      <c r="F29" s="16">
        <v>5.8872200000000001</v>
      </c>
      <c r="G29" s="16">
        <v>6.0234899999999998</v>
      </c>
      <c r="H29" s="16">
        <f t="shared" si="3"/>
        <v>1.02314674838039</v>
      </c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7.1</v>
      </c>
      <c r="D30" s="18">
        <v>7.05</v>
      </c>
      <c r="E30" s="25">
        <f t="shared" si="2"/>
        <v>0.99295774647887325</v>
      </c>
      <c r="F30" s="16">
        <v>7.5126499999999998</v>
      </c>
      <c r="G30" s="16">
        <v>7.6346299999999996</v>
      </c>
      <c r="H30" s="16">
        <f t="shared" si="3"/>
        <v>1.0162366142439752</v>
      </c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8.7100000000000009</v>
      </c>
      <c r="D31" s="18">
        <v>8.67</v>
      </c>
      <c r="E31" s="25">
        <f t="shared" si="2"/>
        <v>0.9954075774971296</v>
      </c>
      <c r="F31" s="16">
        <v>9.2700200000000006</v>
      </c>
      <c r="G31" s="16">
        <v>9.3493499999999994</v>
      </c>
      <c r="H31" s="16">
        <f t="shared" si="3"/>
        <v>1.0085576945896555</v>
      </c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10.4</v>
      </c>
      <c r="D32" s="18">
        <v>10.4</v>
      </c>
      <c r="E32" s="25">
        <f t="shared" si="2"/>
        <v>1</v>
      </c>
      <c r="F32" s="16">
        <v>11.029299999999999</v>
      </c>
      <c r="G32" s="16">
        <v>11.029299999999999</v>
      </c>
      <c r="H32" s="16">
        <f t="shared" si="3"/>
        <v>1</v>
      </c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12.3</v>
      </c>
      <c r="D33" s="18">
        <v>12.3</v>
      </c>
      <c r="E33" s="25">
        <f t="shared" si="2"/>
        <v>1</v>
      </c>
      <c r="F33" s="16">
        <v>12.797499999999999</v>
      </c>
      <c r="G33" s="16">
        <v>12.797499999999999</v>
      </c>
      <c r="H33" s="16">
        <f t="shared" si="3"/>
        <v>1</v>
      </c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22</v>
      </c>
      <c r="G40" s="34"/>
      <c r="H40" s="34"/>
      <c r="I40" s="34" t="s">
        <v>26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6">
        <v>0.53900000000000003</v>
      </c>
      <c r="D43" s="16">
        <v>0.61099999999999999</v>
      </c>
      <c r="E43" s="16">
        <f t="shared" ref="E43:E51" si="4">D43/C43</f>
        <v>1.1335807050092763</v>
      </c>
      <c r="F43" s="16">
        <v>0.76029000000000002</v>
      </c>
      <c r="G43" s="16">
        <v>0.77851499999999996</v>
      </c>
      <c r="H43" s="16">
        <f>G43/F43</f>
        <v>1.0239711162845755</v>
      </c>
      <c r="I43" s="28">
        <v>0.71454487845933001</v>
      </c>
      <c r="J43" s="28">
        <v>0.70614901727808299</v>
      </c>
      <c r="K43" s="16">
        <f>J43/I43</f>
        <v>0.9882500575760198</v>
      </c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22">
        <v>1.01</v>
      </c>
      <c r="D44" s="22">
        <v>1.1400000000000001</v>
      </c>
      <c r="E44" s="16">
        <f t="shared" si="4"/>
        <v>1.1287128712871288</v>
      </c>
      <c r="F44" s="16">
        <v>1.3151200000000001</v>
      </c>
      <c r="G44" s="16">
        <v>1.33815</v>
      </c>
      <c r="H44" s="16">
        <f t="shared" ref="H44:H51" si="5">G44/F44</f>
        <v>1.0175117099580266</v>
      </c>
      <c r="I44" s="28">
        <v>1.0847737016684</v>
      </c>
      <c r="J44" s="28">
        <v>1.0982799148472699</v>
      </c>
      <c r="K44" s="16">
        <f t="shared" ref="K44:K51" si="6">J44/I44</f>
        <v>1.0124507195907286</v>
      </c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22">
        <v>1.73</v>
      </c>
      <c r="D45" s="22">
        <v>1.86</v>
      </c>
      <c r="E45" s="16">
        <f t="shared" si="4"/>
        <v>1.0751445086705202</v>
      </c>
      <c r="F45" s="16">
        <v>2.20688</v>
      </c>
      <c r="G45" s="16">
        <v>2.2446299999999999</v>
      </c>
      <c r="H45" s="16">
        <f t="shared" si="5"/>
        <v>1.0171055970419778</v>
      </c>
      <c r="I45" s="28">
        <v>2.1998918758354398</v>
      </c>
      <c r="J45" s="28">
        <v>2.1603730877766201</v>
      </c>
      <c r="K45" s="16">
        <f t="shared" si="6"/>
        <v>0.98203603163732223</v>
      </c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22">
        <v>2.35</v>
      </c>
      <c r="D46" s="22">
        <v>2.4500000000000002</v>
      </c>
      <c r="E46" s="16">
        <f t="shared" si="4"/>
        <v>1.0425531914893618</v>
      </c>
      <c r="F46" s="16">
        <v>3.1724800000000002</v>
      </c>
      <c r="G46" s="16">
        <v>3.2344200000000001</v>
      </c>
      <c r="H46" s="16">
        <f t="shared" si="5"/>
        <v>1.0195241577567076</v>
      </c>
      <c r="I46" s="28">
        <v>3.3388959849497502</v>
      </c>
      <c r="J46" s="28">
        <v>3.26624407148869</v>
      </c>
      <c r="K46" s="16">
        <f t="shared" si="6"/>
        <v>0.9782407377203296</v>
      </c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22">
        <v>3.19</v>
      </c>
      <c r="D47" s="22">
        <v>3.14</v>
      </c>
      <c r="E47" s="16">
        <f t="shared" si="4"/>
        <v>0.98432601880877746</v>
      </c>
      <c r="F47" s="16">
        <v>4.2287499999999998</v>
      </c>
      <c r="G47" s="16">
        <v>4.3129499999999998</v>
      </c>
      <c r="H47" s="16">
        <f t="shared" si="5"/>
        <v>1.0199113213124447</v>
      </c>
      <c r="I47" s="28">
        <v>4.4285907223129897</v>
      </c>
      <c r="J47" s="28">
        <v>4.5105777513738303</v>
      </c>
      <c r="K47" s="16">
        <f t="shared" si="6"/>
        <v>1.0185131194553061</v>
      </c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22">
        <v>4.58</v>
      </c>
      <c r="D48" s="22">
        <v>4.4800000000000004</v>
      </c>
      <c r="E48" s="16">
        <f t="shared" si="4"/>
        <v>0.97816593886462888</v>
      </c>
      <c r="F48" s="16">
        <v>5.5919600000000003</v>
      </c>
      <c r="G48" s="16">
        <v>5.6798500000000001</v>
      </c>
      <c r="H48" s="16">
        <f t="shared" si="5"/>
        <v>1.0157172082775985</v>
      </c>
      <c r="I48" s="28">
        <v>5.65774424476459</v>
      </c>
      <c r="J48" s="28">
        <v>5.7924471508490498</v>
      </c>
      <c r="K48" s="16">
        <f t="shared" si="6"/>
        <v>1.0238085887691208</v>
      </c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22">
        <v>6.07</v>
      </c>
      <c r="D49" s="22">
        <v>5.93</v>
      </c>
      <c r="E49" s="16">
        <f t="shared" si="4"/>
        <v>0.97693574958813834</v>
      </c>
      <c r="F49" s="16">
        <v>7.11524</v>
      </c>
      <c r="G49" s="16">
        <v>7.1533899999999999</v>
      </c>
      <c r="H49" s="16">
        <f t="shared" si="5"/>
        <v>1.0053617305951732</v>
      </c>
      <c r="I49" s="28">
        <v>7.2458826674587895</v>
      </c>
      <c r="J49" s="28">
        <v>7.3433615525521097</v>
      </c>
      <c r="K49" s="16">
        <f t="shared" si="6"/>
        <v>1.0134530035286242</v>
      </c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22">
        <v>7.48</v>
      </c>
      <c r="D50" s="22">
        <v>7.4</v>
      </c>
      <c r="E50" s="16">
        <f t="shared" si="4"/>
        <v>0.98930481283422456</v>
      </c>
      <c r="F50" s="16">
        <v>8.8061600000000002</v>
      </c>
      <c r="G50" s="16">
        <v>8.8061600000000002</v>
      </c>
      <c r="H50" s="16">
        <f t="shared" si="5"/>
        <v>1</v>
      </c>
      <c r="I50" s="28">
        <v>8.9093226397346399</v>
      </c>
      <c r="J50" s="28">
        <v>8.8352488737066199</v>
      </c>
      <c r="K50" s="16">
        <f t="shared" si="6"/>
        <v>0.9916858139475544</v>
      </c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22">
        <v>9.35</v>
      </c>
      <c r="D51" s="22">
        <v>9.2899999999999991</v>
      </c>
      <c r="E51" s="16">
        <f t="shared" si="4"/>
        <v>0.99358288770053471</v>
      </c>
      <c r="F51" s="16">
        <v>10.5457</v>
      </c>
      <c r="G51" s="16">
        <v>10.5457</v>
      </c>
      <c r="H51" s="16">
        <f t="shared" si="5"/>
        <v>1</v>
      </c>
      <c r="I51" s="28">
        <v>10.3998197930591</v>
      </c>
      <c r="J51" s="28">
        <v>10.347130452002601</v>
      </c>
      <c r="K51" s="16">
        <f t="shared" si="6"/>
        <v>0.99493362941811125</v>
      </c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22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6">
        <v>0.85699999999999998</v>
      </c>
      <c r="D61" s="16">
        <v>0.96399999999999997</v>
      </c>
      <c r="E61" s="16">
        <f t="shared" ref="E61:E69" si="7">D61/C61</f>
        <v>1.1248541423570595</v>
      </c>
      <c r="F61" s="16">
        <v>0.97255599999999998</v>
      </c>
      <c r="G61" s="16">
        <v>0.98877800000000005</v>
      </c>
      <c r="H61" s="16">
        <f>G61/F61</f>
        <v>1.0166797593146308</v>
      </c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22">
        <v>1.57</v>
      </c>
      <c r="D62" s="22">
        <v>1.71</v>
      </c>
      <c r="E62" s="16">
        <f t="shared" si="7"/>
        <v>1.089171974522293</v>
      </c>
      <c r="F62" s="16">
        <v>1.6883300000000001</v>
      </c>
      <c r="G62" s="16">
        <v>1.70488</v>
      </c>
      <c r="H62" s="16">
        <f t="shared" ref="H62:H69" si="8">G62/F62</f>
        <v>1.0098025859873365</v>
      </c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22">
        <v>2.23</v>
      </c>
      <c r="D63" s="22">
        <v>2.31</v>
      </c>
      <c r="E63" s="16">
        <f t="shared" si="7"/>
        <v>1.0358744394618835</v>
      </c>
      <c r="F63" s="16">
        <v>2.8369800000000001</v>
      </c>
      <c r="G63" s="16">
        <v>2.8668100000000001</v>
      </c>
      <c r="H63" s="16">
        <f t="shared" si="8"/>
        <v>1.010514702253805</v>
      </c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22">
        <v>3.05</v>
      </c>
      <c r="D64" s="22">
        <v>2.99</v>
      </c>
      <c r="E64" s="16">
        <f t="shared" si="7"/>
        <v>0.98032786885245915</v>
      </c>
      <c r="F64" s="16">
        <v>4.02522</v>
      </c>
      <c r="G64" s="16">
        <v>4.0869499999999999</v>
      </c>
      <c r="H64" s="16">
        <f t="shared" si="8"/>
        <v>1.0153358077322481</v>
      </c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22">
        <v>4.24</v>
      </c>
      <c r="D65" s="22">
        <v>4.0999999999999996</v>
      </c>
      <c r="E65" s="16">
        <f t="shared" si="7"/>
        <v>0.96698113207547154</v>
      </c>
      <c r="F65" s="16">
        <v>5.2669800000000002</v>
      </c>
      <c r="G65" s="16">
        <v>5.3513799999999998</v>
      </c>
      <c r="H65" s="16">
        <f t="shared" si="8"/>
        <v>1.0160243631075112</v>
      </c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22">
        <v>5.82</v>
      </c>
      <c r="D66" s="22">
        <v>5.67</v>
      </c>
      <c r="E66" s="16">
        <f t="shared" si="7"/>
        <v>0.97422680412371132</v>
      </c>
      <c r="F66" s="16">
        <v>6.98733</v>
      </c>
      <c r="G66" s="16">
        <v>7.0487700000000002</v>
      </c>
      <c r="H66" s="16">
        <f t="shared" si="8"/>
        <v>1.0087930582926525</v>
      </c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22">
        <v>7.59</v>
      </c>
      <c r="D67" s="22">
        <v>7.48</v>
      </c>
      <c r="E67" s="16">
        <f t="shared" si="7"/>
        <v>0.98550724637681164</v>
      </c>
      <c r="F67" s="16">
        <v>8.6305099999999992</v>
      </c>
      <c r="G67" s="16">
        <v>8.6364300000000007</v>
      </c>
      <c r="H67" s="16">
        <f t="shared" si="8"/>
        <v>1.0006859386061775</v>
      </c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22">
        <v>9.14</v>
      </c>
      <c r="D68" s="22">
        <v>9.09</v>
      </c>
      <c r="E68" s="16">
        <f t="shared" si="7"/>
        <v>0.99452954048140041</v>
      </c>
      <c r="F68" s="16">
        <v>10.3613</v>
      </c>
      <c r="G68" s="16">
        <v>10.3613</v>
      </c>
      <c r="H68" s="16">
        <f t="shared" si="8"/>
        <v>1</v>
      </c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22">
        <v>10.7</v>
      </c>
      <c r="D69" s="22">
        <v>10.6</v>
      </c>
      <c r="E69" s="16">
        <f t="shared" si="7"/>
        <v>0.99065420560747663</v>
      </c>
      <c r="F69" s="16">
        <v>12.0443</v>
      </c>
      <c r="G69" s="16">
        <v>12.0443</v>
      </c>
      <c r="H69" s="16">
        <f t="shared" si="8"/>
        <v>1</v>
      </c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22</v>
      </c>
      <c r="G76" s="34"/>
      <c r="H76" s="34"/>
      <c r="I76" s="34" t="s">
        <v>26</v>
      </c>
      <c r="J76" s="34"/>
      <c r="K76" s="34"/>
      <c r="L76" s="34" t="s">
        <v>13</v>
      </c>
      <c r="M76" s="34"/>
      <c r="N76" s="34"/>
      <c r="O76" s="34" t="s">
        <v>27</v>
      </c>
      <c r="P76" s="34"/>
      <c r="Q76" s="34"/>
      <c r="R76" s="34" t="s">
        <v>29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6">
        <v>0.91500000000000004</v>
      </c>
      <c r="D79" s="16">
        <v>0.97199999999999998</v>
      </c>
      <c r="E79" s="16">
        <f t="shared" ref="E79:E87" si="9">D79/C79</f>
        <v>1.062295081967213</v>
      </c>
      <c r="F79" s="16">
        <v>0.94416599999999995</v>
      </c>
      <c r="G79" s="16">
        <v>0.97842600000000002</v>
      </c>
      <c r="H79" s="16">
        <f>G79/F79</f>
        <v>1.036285992081901</v>
      </c>
      <c r="I79" s="28">
        <v>0.95891281746621093</v>
      </c>
      <c r="J79" s="28">
        <v>0.98648903411059996</v>
      </c>
      <c r="K79" s="16">
        <f>J79/I79</f>
        <v>1.028757793348988</v>
      </c>
      <c r="L79" s="16"/>
      <c r="M79" s="16"/>
      <c r="N79" s="22"/>
      <c r="O79" s="16"/>
      <c r="P79" s="16"/>
      <c r="Q79" s="22"/>
      <c r="R79" s="16"/>
      <c r="S79" s="16"/>
      <c r="T79" s="22">
        <v>1</v>
      </c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22">
        <v>1.63</v>
      </c>
      <c r="D80" s="22">
        <v>1.7000000000000002</v>
      </c>
      <c r="E80" s="16">
        <f t="shared" si="9"/>
        <v>1.0429447852760738</v>
      </c>
      <c r="F80" s="16">
        <v>1.55735</v>
      </c>
      <c r="G80" s="16">
        <v>1.5933200000000001</v>
      </c>
      <c r="H80" s="16">
        <f t="shared" ref="H80:H87" si="10">G80/F80</f>
        <v>1.0230969274729509</v>
      </c>
      <c r="I80" s="28">
        <v>1.53430011386702</v>
      </c>
      <c r="J80" s="28">
        <v>1.68575988910342</v>
      </c>
      <c r="K80" s="16">
        <f t="shared" ref="K80:K87" si="11">J80/I80</f>
        <v>1.0987158730339033</v>
      </c>
      <c r="L80" s="16"/>
      <c r="M80" s="16"/>
      <c r="N80" s="16"/>
      <c r="O80">
        <v>1.9944</v>
      </c>
      <c r="P80" s="32">
        <v>1.8199000000000001</v>
      </c>
      <c r="Q80" s="16">
        <f>O80/P80</f>
        <v>1.0958843892521566</v>
      </c>
      <c r="R80" s="16"/>
      <c r="S80" s="16"/>
      <c r="T80" s="29">
        <v>1</v>
      </c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22">
        <v>2.4700000000000002</v>
      </c>
      <c r="D81" s="22">
        <v>2.52</v>
      </c>
      <c r="E81" s="16">
        <f t="shared" si="9"/>
        <v>1.0202429149797569</v>
      </c>
      <c r="F81" s="16">
        <v>2.5634100000000002</v>
      </c>
      <c r="G81" s="16">
        <v>2.6090100000000001</v>
      </c>
      <c r="H81" s="16">
        <f t="shared" si="10"/>
        <v>1.0177888047561645</v>
      </c>
      <c r="I81" s="28">
        <v>2.3436554284865601</v>
      </c>
      <c r="J81" s="28">
        <v>2.3166588444972498</v>
      </c>
      <c r="K81" s="16">
        <f t="shared" si="11"/>
        <v>0.98848099270004741</v>
      </c>
      <c r="L81" s="16"/>
      <c r="M81" s="16"/>
      <c r="N81" s="16"/>
      <c r="O81">
        <v>2.8626999999999998</v>
      </c>
      <c r="P81" s="32">
        <v>2.6879</v>
      </c>
      <c r="Q81" s="16">
        <f t="shared" ref="Q81:Q87" si="12">O81/P81</f>
        <v>1.0650321812567431</v>
      </c>
      <c r="R81" s="16"/>
      <c r="S81" s="16"/>
      <c r="T81" s="29">
        <v>1</v>
      </c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22">
        <v>3.35</v>
      </c>
      <c r="D82" s="22">
        <v>3.27</v>
      </c>
      <c r="E82" s="16">
        <f t="shared" si="9"/>
        <v>0.9761194029850746</v>
      </c>
      <c r="F82" s="16">
        <v>3.677</v>
      </c>
      <c r="G82" s="16">
        <v>3.7765200000000001</v>
      </c>
      <c r="H82" s="16">
        <f t="shared" si="10"/>
        <v>1.0270655425618711</v>
      </c>
      <c r="I82" s="28">
        <v>3.3659903955641397</v>
      </c>
      <c r="J82" s="28">
        <v>3.4155908708351901</v>
      </c>
      <c r="K82" s="16">
        <f t="shared" si="11"/>
        <v>1.014735774450342</v>
      </c>
      <c r="L82" s="16"/>
      <c r="M82" s="16"/>
      <c r="N82" s="16"/>
      <c r="O82">
        <v>3.8374999999999999</v>
      </c>
      <c r="P82" s="32">
        <v>3.6419000000000001</v>
      </c>
      <c r="Q82" s="16">
        <f t="shared" si="12"/>
        <v>1.0537082292210109</v>
      </c>
      <c r="R82" s="16"/>
      <c r="S82" s="16"/>
      <c r="T82" s="29">
        <v>1</v>
      </c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22">
        <v>4.4000000000000004</v>
      </c>
      <c r="D83" s="22">
        <v>4.22</v>
      </c>
      <c r="E83" s="16">
        <f t="shared" si="9"/>
        <v>0.95909090909090899</v>
      </c>
      <c r="F83" s="16">
        <v>4.8495499999999998</v>
      </c>
      <c r="G83" s="16">
        <v>5.0145999999999997</v>
      </c>
      <c r="H83" s="16">
        <f t="shared" si="10"/>
        <v>1.0340340856368115</v>
      </c>
      <c r="I83" s="28">
        <v>4.66336630526264</v>
      </c>
      <c r="J83" s="28">
        <v>4.6364655676023601</v>
      </c>
      <c r="K83" s="16">
        <f t="shared" si="11"/>
        <v>0.99423147659879896</v>
      </c>
      <c r="L83" s="16"/>
      <c r="M83" s="16"/>
      <c r="N83" s="16"/>
      <c r="O83">
        <v>5.0305999999999997</v>
      </c>
      <c r="P83" s="32">
        <v>4.8667999999999996</v>
      </c>
      <c r="Q83" s="16">
        <f t="shared" si="12"/>
        <v>1.0336566121476125</v>
      </c>
      <c r="R83" s="16"/>
      <c r="S83" s="16"/>
      <c r="T83" s="29">
        <v>1</v>
      </c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22">
        <v>5.99</v>
      </c>
      <c r="D84" s="22">
        <v>5.78</v>
      </c>
      <c r="E84" s="16">
        <f t="shared" si="9"/>
        <v>0.96494156928213692</v>
      </c>
      <c r="F84" s="16">
        <v>6.3610600000000002</v>
      </c>
      <c r="G84" s="16">
        <v>6.5345800000000001</v>
      </c>
      <c r="H84" s="16">
        <f t="shared" si="10"/>
        <v>1.0272784724558486</v>
      </c>
      <c r="I84" s="28">
        <v>5.9498313777909795</v>
      </c>
      <c r="J84" s="28">
        <v>5.9826030991633301</v>
      </c>
      <c r="K84" s="16">
        <f t="shared" si="11"/>
        <v>1.0055080084277142</v>
      </c>
      <c r="L84" s="16"/>
      <c r="M84" s="16"/>
      <c r="N84" s="16"/>
      <c r="O84">
        <v>6.1243999999999996</v>
      </c>
      <c r="P84" s="32">
        <v>6.1367000000000003</v>
      </c>
      <c r="Q84" s="16">
        <f t="shared" si="12"/>
        <v>0.99799566542278417</v>
      </c>
      <c r="R84" s="16"/>
      <c r="S84" s="16"/>
      <c r="T84" s="29">
        <v>1</v>
      </c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22">
        <v>7.71</v>
      </c>
      <c r="D85" s="22">
        <v>7.49</v>
      </c>
      <c r="E85" s="16">
        <f t="shared" si="9"/>
        <v>0.97146562905317768</v>
      </c>
      <c r="F85" s="16">
        <v>7.9527299999999999</v>
      </c>
      <c r="G85" s="16">
        <v>8.0948600000000006</v>
      </c>
      <c r="H85" s="16">
        <f t="shared" si="10"/>
        <v>1.0178718502954331</v>
      </c>
      <c r="I85" s="28">
        <v>7.5818682112975901</v>
      </c>
      <c r="J85" s="28">
        <v>7.4196991930293601</v>
      </c>
      <c r="K85" s="16">
        <f t="shared" si="11"/>
        <v>0.97861094208593802</v>
      </c>
      <c r="L85" s="16"/>
      <c r="M85" s="16"/>
      <c r="N85" s="16"/>
      <c r="O85">
        <v>7.3410000000000002</v>
      </c>
      <c r="P85" s="32">
        <v>7.4614000000000003</v>
      </c>
      <c r="Q85" s="16">
        <f t="shared" si="12"/>
        <v>0.98386361808775835</v>
      </c>
      <c r="R85" s="16"/>
      <c r="S85" s="16"/>
      <c r="T85" s="29">
        <v>1</v>
      </c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22">
        <v>9.33</v>
      </c>
      <c r="D86" s="22">
        <v>9.16</v>
      </c>
      <c r="E86" s="16">
        <f t="shared" si="9"/>
        <v>0.98177920685959275</v>
      </c>
      <c r="F86" s="16">
        <v>9.6805800000000009</v>
      </c>
      <c r="G86" s="16">
        <v>9.6805800000000009</v>
      </c>
      <c r="H86" s="16">
        <f t="shared" si="10"/>
        <v>1</v>
      </c>
      <c r="I86" s="28">
        <v>9.1671629288578611</v>
      </c>
      <c r="J86" s="28">
        <v>8.9056777068171709</v>
      </c>
      <c r="K86" s="16">
        <f t="shared" si="11"/>
        <v>0.97147588364361392</v>
      </c>
      <c r="L86" s="16"/>
      <c r="M86" s="16"/>
      <c r="N86" s="16"/>
      <c r="O86">
        <v>8.7561999999999998</v>
      </c>
      <c r="P86" s="32">
        <v>8.8843999999999994</v>
      </c>
      <c r="Q86" s="16">
        <f t="shared" si="12"/>
        <v>0.98557021295754355</v>
      </c>
      <c r="R86" s="16"/>
      <c r="S86" s="16"/>
      <c r="T86" s="29">
        <v>1</v>
      </c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22">
        <v>11.2</v>
      </c>
      <c r="D87" s="22">
        <v>11.1</v>
      </c>
      <c r="E87" s="16">
        <f t="shared" si="9"/>
        <v>0.9910714285714286</v>
      </c>
      <c r="F87" s="16">
        <v>11.414</v>
      </c>
      <c r="G87" s="16">
        <v>11.414</v>
      </c>
      <c r="H87" s="16">
        <f t="shared" si="10"/>
        <v>1</v>
      </c>
      <c r="I87" s="28">
        <v>10.5632520421803</v>
      </c>
      <c r="J87" s="28">
        <v>10.4133986831031</v>
      </c>
      <c r="K87" s="16">
        <f t="shared" si="11"/>
        <v>0.98581370978569682</v>
      </c>
      <c r="L87" s="16"/>
      <c r="M87" s="16"/>
      <c r="N87" s="16"/>
      <c r="O87">
        <v>10.449</v>
      </c>
      <c r="P87" s="32">
        <v>10.6236</v>
      </c>
      <c r="Q87" s="16">
        <f t="shared" si="12"/>
        <v>0.98356489325652319</v>
      </c>
      <c r="R87" s="16"/>
      <c r="S87" s="16"/>
      <c r="T87" s="29">
        <v>1</v>
      </c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22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29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22">
        <v>1.39</v>
      </c>
      <c r="D97" s="22">
        <v>1.48</v>
      </c>
      <c r="E97" s="16">
        <f t="shared" ref="E97:E105" si="13">D97/C97</f>
        <v>1.064748201438849</v>
      </c>
      <c r="F97" s="16">
        <v>1.1263399999999999</v>
      </c>
      <c r="G97" s="16">
        <v>1.14514</v>
      </c>
      <c r="H97" s="16">
        <f>G97/F97</f>
        <v>1.0166912300015982</v>
      </c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>
        <v>1</v>
      </c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22">
        <v>2.27</v>
      </c>
      <c r="D98" s="22">
        <v>2.34</v>
      </c>
      <c r="E98" s="16">
        <f t="shared" si="13"/>
        <v>1.0308370044052864</v>
      </c>
      <c r="F98" s="16">
        <v>1.90724</v>
      </c>
      <c r="G98" s="16">
        <v>1.92828</v>
      </c>
      <c r="H98" s="16">
        <f t="shared" ref="H98:H105" si="14">G98/F98</f>
        <v>1.011031647826178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9">
        <v>1</v>
      </c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22">
        <v>3.18</v>
      </c>
      <c r="D99" s="22">
        <v>3.16</v>
      </c>
      <c r="E99" s="16">
        <f t="shared" si="13"/>
        <v>0.99371069182389937</v>
      </c>
      <c r="F99" s="16">
        <v>3.1695500000000001</v>
      </c>
      <c r="G99" s="16">
        <v>3.2150099999999999</v>
      </c>
      <c r="H99" s="16">
        <f t="shared" si="14"/>
        <v>1.0143427300405419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9">
        <v>1</v>
      </c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22">
        <v>4.21</v>
      </c>
      <c r="D100" s="22">
        <v>4.0199999999999996</v>
      </c>
      <c r="E100" s="16">
        <f t="shared" si="13"/>
        <v>0.95486935866983369</v>
      </c>
      <c r="F100" s="16">
        <v>4.5137400000000003</v>
      </c>
      <c r="G100" s="16">
        <v>4.6117699999999999</v>
      </c>
      <c r="H100" s="16">
        <f t="shared" si="14"/>
        <v>1.021718131748838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29">
        <v>1</v>
      </c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22">
        <v>5.85</v>
      </c>
      <c r="D101" s="22">
        <v>5.66</v>
      </c>
      <c r="E101" s="16">
        <f t="shared" si="13"/>
        <v>0.96752136752136764</v>
      </c>
      <c r="F101" s="16">
        <v>6.0420400000000001</v>
      </c>
      <c r="G101" s="16">
        <v>6.1844999999999999</v>
      </c>
      <c r="H101" s="16">
        <f t="shared" si="14"/>
        <v>1.0235781292411172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29">
        <v>1</v>
      </c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22">
        <v>7.47</v>
      </c>
      <c r="D102" s="22">
        <v>7.3</v>
      </c>
      <c r="E102" s="16">
        <f t="shared" si="13"/>
        <v>0.97724230254350741</v>
      </c>
      <c r="F102" s="16">
        <v>7.6925100000000004</v>
      </c>
      <c r="G102" s="16">
        <v>7.8361799999999997</v>
      </c>
      <c r="H102" s="16">
        <f t="shared" si="14"/>
        <v>1.0186766088051884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29">
        <v>1</v>
      </c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22">
        <v>9.1999999999999993</v>
      </c>
      <c r="D103" s="22">
        <v>9.1199999999999992</v>
      </c>
      <c r="E103" s="16">
        <f t="shared" si="13"/>
        <v>0.9913043478260869</v>
      </c>
      <c r="F103" s="16">
        <v>9.4848099999999995</v>
      </c>
      <c r="G103" s="16">
        <v>9.5760400000000008</v>
      </c>
      <c r="H103" s="16">
        <f t="shared" si="14"/>
        <v>1.0096185374298485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29">
        <v>1</v>
      </c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22">
        <v>11</v>
      </c>
      <c r="D104" s="22">
        <v>10.9</v>
      </c>
      <c r="E104" s="16">
        <f t="shared" si="13"/>
        <v>0.99090909090909096</v>
      </c>
      <c r="F104" s="16">
        <v>11.1738</v>
      </c>
      <c r="G104" s="16">
        <v>11.1738</v>
      </c>
      <c r="H104" s="16">
        <f t="shared" si="14"/>
        <v>1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29">
        <v>1</v>
      </c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22">
        <v>13.1</v>
      </c>
      <c r="D105" s="22">
        <v>13.1</v>
      </c>
      <c r="E105" s="16">
        <f t="shared" si="13"/>
        <v>1</v>
      </c>
      <c r="F105" s="16">
        <v>13.160500000000001</v>
      </c>
      <c r="G105" s="16">
        <v>13.160500000000001</v>
      </c>
      <c r="H105" s="16">
        <f t="shared" si="14"/>
        <v>1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29">
        <v>1</v>
      </c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AN106"/>
  <sheetViews>
    <sheetView zoomScale="70" zoomScaleNormal="70" workbookViewId="0">
      <selection activeCell="L36" sqref="L36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11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0.40800000000000003</v>
      </c>
      <c r="D7" s="18">
        <v>0.46400000000000002</v>
      </c>
      <c r="E7" s="25">
        <f t="shared" ref="E7:E15" si="0">D7/C7</f>
        <v>1.1372549019607843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0.73799999999999999</v>
      </c>
      <c r="D8" s="18">
        <v>0.81300000000000006</v>
      </c>
      <c r="E8" s="25">
        <f t="shared" si="0"/>
        <v>1.1016260162601628</v>
      </c>
      <c r="F8" s="16"/>
      <c r="G8" s="16"/>
      <c r="H8" s="22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1.0900000000000001</v>
      </c>
      <c r="D9" s="18">
        <v>1.1400000000000001</v>
      </c>
      <c r="E9" s="25">
        <f t="shared" si="0"/>
        <v>1.0458715596330275</v>
      </c>
      <c r="F9" s="16"/>
      <c r="G9" s="16"/>
      <c r="H9" s="22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1.47</v>
      </c>
      <c r="D10" s="18">
        <v>1.5</v>
      </c>
      <c r="E10" s="25">
        <f t="shared" si="0"/>
        <v>1.0204081632653061</v>
      </c>
      <c r="F10" s="16"/>
      <c r="G10" s="16"/>
      <c r="H10" s="22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1.9500000000000002</v>
      </c>
      <c r="D11" s="18">
        <v>1.9300000000000002</v>
      </c>
      <c r="E11" s="25">
        <f t="shared" si="0"/>
        <v>0.98974358974358978</v>
      </c>
      <c r="F11" s="16"/>
      <c r="G11" s="16"/>
      <c r="H11" s="22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2.64</v>
      </c>
      <c r="D12" s="18">
        <v>2.61</v>
      </c>
      <c r="E12" s="25">
        <f t="shared" si="0"/>
        <v>0.98863636363636354</v>
      </c>
      <c r="F12" s="16"/>
      <c r="G12" s="16"/>
      <c r="H12" s="22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3.45</v>
      </c>
      <c r="D13" s="18">
        <v>3.41</v>
      </c>
      <c r="E13" s="25">
        <f t="shared" si="0"/>
        <v>0.98840579710144927</v>
      </c>
      <c r="F13" s="16"/>
      <c r="G13" s="16"/>
      <c r="H13" s="22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4.2300000000000004</v>
      </c>
      <c r="D14" s="18">
        <v>4.21</v>
      </c>
      <c r="E14" s="25">
        <f t="shared" si="0"/>
        <v>0.99527186761229303</v>
      </c>
      <c r="F14" s="16"/>
      <c r="G14" s="16"/>
      <c r="H14" s="22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5.1100000000000003</v>
      </c>
      <c r="D15" s="18">
        <v>5.1100000000000003</v>
      </c>
      <c r="E15" s="25">
        <f t="shared" si="0"/>
        <v>1</v>
      </c>
      <c r="F15" s="16"/>
      <c r="G15" s="16"/>
      <c r="H15" s="22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0.64400000000000002</v>
      </c>
      <c r="D25" s="18">
        <v>0.72199999999999998</v>
      </c>
      <c r="E25" s="25">
        <f t="shared" ref="E25:E33" si="1">D25/C25</f>
        <v>1.1211180124223601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1.01</v>
      </c>
      <c r="D26" s="18">
        <v>1.1000000000000001</v>
      </c>
      <c r="E26" s="25">
        <f t="shared" si="1"/>
        <v>1.0891089108910892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1.39</v>
      </c>
      <c r="D27" s="18">
        <v>1.44</v>
      </c>
      <c r="E27" s="25">
        <f t="shared" si="1"/>
        <v>1.0359712230215827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1.92</v>
      </c>
      <c r="D28" s="18">
        <v>1.87</v>
      </c>
      <c r="E28" s="25">
        <f t="shared" si="1"/>
        <v>0.97395833333333337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2.61</v>
      </c>
      <c r="D29" s="18">
        <v>2.58</v>
      </c>
      <c r="E29" s="25">
        <f t="shared" si="1"/>
        <v>0.98850574712643691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3.4</v>
      </c>
      <c r="D30" s="18">
        <v>3.38</v>
      </c>
      <c r="E30" s="25">
        <f t="shared" si="1"/>
        <v>0.99411764705882355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4.34</v>
      </c>
      <c r="D31" s="18">
        <v>4.32</v>
      </c>
      <c r="E31" s="25">
        <f t="shared" si="1"/>
        <v>0.99539170506912455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5.14</v>
      </c>
      <c r="D32" s="18">
        <v>5.14</v>
      </c>
      <c r="E32" s="25">
        <f t="shared" si="1"/>
        <v>1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6.1</v>
      </c>
      <c r="D33" s="18">
        <v>6.1</v>
      </c>
      <c r="E33" s="25">
        <f t="shared" si="1"/>
        <v>1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8">
        <v>0.26400000000000001</v>
      </c>
      <c r="D43" s="18">
        <v>0.30499999999999999</v>
      </c>
      <c r="E43" s="16">
        <f>D43/C43</f>
        <v>1.1553030303030303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8">
        <v>0.52400000000000002</v>
      </c>
      <c r="D44" s="18">
        <v>0.59</v>
      </c>
      <c r="E44" s="16">
        <f t="shared" ref="E44:E51" si="2">D44/C44</f>
        <v>1.1259541984732824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8">
        <v>0.84299999999999997</v>
      </c>
      <c r="D45" s="18">
        <v>0.90600000000000003</v>
      </c>
      <c r="E45" s="16">
        <f t="shared" si="2"/>
        <v>1.0747330960854093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8">
        <v>1.1499999999999999</v>
      </c>
      <c r="D46" s="18">
        <v>1.1599999999999999</v>
      </c>
      <c r="E46" s="16">
        <f t="shared" si="2"/>
        <v>1.008695652173913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8">
        <v>1.62</v>
      </c>
      <c r="D47" s="18">
        <v>1.62</v>
      </c>
      <c r="E47" s="16">
        <f t="shared" si="2"/>
        <v>1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8">
        <v>2.2400000000000002</v>
      </c>
      <c r="D48" s="18">
        <v>2.21</v>
      </c>
      <c r="E48" s="16">
        <f t="shared" si="2"/>
        <v>0.98660714285714279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8">
        <v>2.96</v>
      </c>
      <c r="D49" s="18">
        <v>2.91</v>
      </c>
      <c r="E49" s="16">
        <f t="shared" si="2"/>
        <v>0.98310810810810811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8">
        <v>3.74</v>
      </c>
      <c r="D50" s="18">
        <v>3.72</v>
      </c>
      <c r="E50" s="16">
        <f t="shared" si="2"/>
        <v>0.99465240641711228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8">
        <v>4.58</v>
      </c>
      <c r="D51" s="18">
        <v>4.5600000000000005</v>
      </c>
      <c r="E51" s="16">
        <f t="shared" si="2"/>
        <v>0.99563318777292587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8">
        <v>0.42799999999999999</v>
      </c>
      <c r="D61" s="18">
        <v>0.49299999999999999</v>
      </c>
      <c r="E61" s="16">
        <f>D61/C61</f>
        <v>1.1518691588785046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8">
        <v>0.79200000000000004</v>
      </c>
      <c r="D62" s="18">
        <v>0.86899999999999999</v>
      </c>
      <c r="E62" s="16">
        <f t="shared" ref="E62:E69" si="3">D62/C62</f>
        <v>1.0972222222222221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8">
        <v>1.1499999999999999</v>
      </c>
      <c r="D63" s="18">
        <v>1.19</v>
      </c>
      <c r="E63" s="16">
        <f t="shared" si="3"/>
        <v>1.0347826086956522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8">
        <v>1.58</v>
      </c>
      <c r="D64" s="18">
        <v>1.57</v>
      </c>
      <c r="E64" s="16">
        <f t="shared" si="3"/>
        <v>0.99367088607594933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8">
        <v>2.15</v>
      </c>
      <c r="D65" s="18">
        <v>2.11</v>
      </c>
      <c r="E65" s="16">
        <f t="shared" si="3"/>
        <v>0.98139534883720925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8">
        <v>2.89</v>
      </c>
      <c r="D66" s="18">
        <v>2.85</v>
      </c>
      <c r="E66" s="16">
        <f t="shared" si="3"/>
        <v>0.98615916955017302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8">
        <v>3.74</v>
      </c>
      <c r="D67" s="18">
        <v>3.71</v>
      </c>
      <c r="E67" s="16">
        <f t="shared" si="3"/>
        <v>0.99197860962566842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8">
        <v>4.5999999999999996</v>
      </c>
      <c r="D68" s="18">
        <v>4.58</v>
      </c>
      <c r="E68" s="16">
        <f t="shared" si="3"/>
        <v>0.99565217391304361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8">
        <v>5.32</v>
      </c>
      <c r="D69" s="18">
        <v>5.32</v>
      </c>
      <c r="E69" s="16">
        <f t="shared" si="3"/>
        <v>1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11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8">
        <v>0.48099999999999998</v>
      </c>
      <c r="D79" s="18">
        <v>0.51400000000000001</v>
      </c>
      <c r="E79" s="16">
        <f>D79/C79</f>
        <v>1.0686070686070688</v>
      </c>
      <c r="F79" s="16"/>
      <c r="G79" s="16"/>
      <c r="H79" s="16"/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8">
        <v>0.81</v>
      </c>
      <c r="D80" s="18">
        <v>0.84299999999999997</v>
      </c>
      <c r="E80" s="16">
        <f t="shared" ref="E80:E87" si="4">D80/C80</f>
        <v>1.0407407407407407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8">
        <v>1.26</v>
      </c>
      <c r="D81" s="18">
        <v>1.28</v>
      </c>
      <c r="E81" s="16">
        <f t="shared" si="4"/>
        <v>1.0158730158730158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8">
        <v>1.74</v>
      </c>
      <c r="D82" s="18">
        <v>1.72</v>
      </c>
      <c r="E82" s="16">
        <f t="shared" si="4"/>
        <v>0.9885057471264368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8">
        <v>2.36</v>
      </c>
      <c r="D83" s="18">
        <v>2.27</v>
      </c>
      <c r="E83" s="16">
        <f t="shared" si="4"/>
        <v>0.96186440677966112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8">
        <v>3.16</v>
      </c>
      <c r="D84" s="18">
        <v>3.04</v>
      </c>
      <c r="E84" s="16">
        <f t="shared" si="4"/>
        <v>0.96202531645569622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8">
        <v>3.94</v>
      </c>
      <c r="D85" s="18">
        <v>3.85</v>
      </c>
      <c r="E85" s="16">
        <f t="shared" si="4"/>
        <v>0.97715736040609136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8">
        <v>4.88</v>
      </c>
      <c r="D86" s="18">
        <v>4.83</v>
      </c>
      <c r="E86" s="16">
        <f t="shared" si="4"/>
        <v>0.98975409836065575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8">
        <v>5.84</v>
      </c>
      <c r="D87" s="18">
        <v>5.8</v>
      </c>
      <c r="E87" s="16">
        <f t="shared" si="4"/>
        <v>0.99315068493150682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11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8">
        <v>0.72899999999999998</v>
      </c>
      <c r="D97" s="18">
        <v>0.76500000000000001</v>
      </c>
      <c r="E97" s="16">
        <f>D97/C97</f>
        <v>1.0493827160493827</v>
      </c>
      <c r="F97" s="16"/>
      <c r="G97" s="16"/>
      <c r="H97" s="16"/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8">
        <v>1.17</v>
      </c>
      <c r="D98" s="18">
        <v>1.2</v>
      </c>
      <c r="E98" s="16">
        <f t="shared" ref="E98:E105" si="5">D98/C98</f>
        <v>1.0256410256410258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8">
        <v>1.63</v>
      </c>
      <c r="D99" s="18">
        <v>1.64</v>
      </c>
      <c r="E99" s="16">
        <f t="shared" si="5"/>
        <v>1.0061349693251533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8">
        <v>2.2400000000000002</v>
      </c>
      <c r="D100" s="18">
        <v>2.15</v>
      </c>
      <c r="E100" s="16">
        <f t="shared" si="5"/>
        <v>0.95982142857142849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8">
        <v>3.04</v>
      </c>
      <c r="D101" s="18">
        <v>2.93</v>
      </c>
      <c r="E101" s="16">
        <f t="shared" si="5"/>
        <v>0.96381578947368429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8">
        <v>3.89</v>
      </c>
      <c r="D102" s="18">
        <v>3.79</v>
      </c>
      <c r="E102" s="16">
        <f t="shared" si="5"/>
        <v>0.97429305912596398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8">
        <v>4.8899999999999997</v>
      </c>
      <c r="D103" s="18">
        <v>4.82</v>
      </c>
      <c r="E103" s="16">
        <f t="shared" si="5"/>
        <v>0.98568507157464225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8">
        <v>5.71</v>
      </c>
      <c r="D104" s="18">
        <v>5.67</v>
      </c>
      <c r="E104" s="16">
        <f t="shared" si="5"/>
        <v>0.99299474605954463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8">
        <v>6.71</v>
      </c>
      <c r="D105" s="18">
        <v>6.69</v>
      </c>
      <c r="E105" s="16">
        <f t="shared" si="5"/>
        <v>0.99701937406855445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AN106"/>
  <sheetViews>
    <sheetView zoomScale="70" zoomScaleNormal="70" workbookViewId="0">
      <selection activeCell="I12" sqref="I12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11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0.84499999999999997</v>
      </c>
      <c r="D7" s="18">
        <v>0.91800000000000004</v>
      </c>
      <c r="E7" s="25">
        <f t="shared" ref="E7:E15" si="0">D7/C7</f>
        <v>1.0863905325443788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1.59</v>
      </c>
      <c r="D8" s="18">
        <v>1.71</v>
      </c>
      <c r="E8" s="25">
        <f t="shared" si="0"/>
        <v>1.0754716981132075</v>
      </c>
      <c r="F8" s="16"/>
      <c r="G8" s="16"/>
      <c r="H8" s="22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2.35</v>
      </c>
      <c r="D9" s="18">
        <v>2.48</v>
      </c>
      <c r="E9" s="25">
        <f t="shared" si="0"/>
        <v>1.0553191489361702</v>
      </c>
      <c r="F9" s="16"/>
      <c r="G9" s="16"/>
      <c r="H9" s="22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3.27</v>
      </c>
      <c r="D10" s="18">
        <v>3.34</v>
      </c>
      <c r="E10" s="25">
        <f t="shared" si="0"/>
        <v>1.0214067278287462</v>
      </c>
      <c r="F10" s="16"/>
      <c r="G10" s="16"/>
      <c r="H10" s="22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4.34</v>
      </c>
      <c r="D11" s="18">
        <v>4.33</v>
      </c>
      <c r="E11" s="25">
        <f t="shared" si="0"/>
        <v>0.99769585253456228</v>
      </c>
      <c r="F11" s="16"/>
      <c r="G11" s="16"/>
      <c r="H11" s="22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5.64</v>
      </c>
      <c r="D12" s="18">
        <v>5.61</v>
      </c>
      <c r="E12" s="25">
        <f t="shared" si="0"/>
        <v>0.99468085106382986</v>
      </c>
      <c r="F12" s="16"/>
      <c r="G12" s="16"/>
      <c r="H12" s="22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7.31</v>
      </c>
      <c r="D13" s="18">
        <v>7.28</v>
      </c>
      <c r="E13" s="25">
        <f t="shared" si="0"/>
        <v>0.99589603283173744</v>
      </c>
      <c r="F13" s="16"/>
      <c r="G13" s="16"/>
      <c r="H13" s="22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9.0500000000000007</v>
      </c>
      <c r="D14" s="18">
        <v>9.01</v>
      </c>
      <c r="E14" s="25">
        <f t="shared" si="0"/>
        <v>0.99558011049723749</v>
      </c>
      <c r="F14" s="16"/>
      <c r="G14" s="16"/>
      <c r="H14" s="22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10.9</v>
      </c>
      <c r="D15" s="18">
        <v>10.9</v>
      </c>
      <c r="E15" s="25">
        <f t="shared" si="0"/>
        <v>1</v>
      </c>
      <c r="F15" s="16"/>
      <c r="G15" s="16"/>
      <c r="H15" s="22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1.39</v>
      </c>
      <c r="D25" s="18">
        <v>1.53</v>
      </c>
      <c r="E25" s="25">
        <f t="shared" ref="E25:E33" si="1">D25/C25</f>
        <v>1.1007194244604317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2.2000000000000002</v>
      </c>
      <c r="D26" s="18">
        <v>2.37</v>
      </c>
      <c r="E26" s="25">
        <f t="shared" si="1"/>
        <v>1.0772727272727272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3.2</v>
      </c>
      <c r="D27" s="18">
        <v>3.3</v>
      </c>
      <c r="E27" s="25">
        <f t="shared" si="1"/>
        <v>1.0312499999999998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4.2</v>
      </c>
      <c r="D28" s="18">
        <v>4.28</v>
      </c>
      <c r="E28" s="25">
        <f t="shared" si="1"/>
        <v>1.019047619047619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5.43</v>
      </c>
      <c r="D29" s="18">
        <v>5.39</v>
      </c>
      <c r="E29" s="25">
        <f t="shared" si="1"/>
        <v>0.99263351749539597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7.23</v>
      </c>
      <c r="D30" s="18">
        <v>7.16</v>
      </c>
      <c r="E30" s="25">
        <f t="shared" si="1"/>
        <v>0.99031811894882427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8.9499999999999993</v>
      </c>
      <c r="D31" s="18">
        <v>8.93</v>
      </c>
      <c r="E31" s="25">
        <f t="shared" si="1"/>
        <v>0.99776536312849162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10.8</v>
      </c>
      <c r="D32" s="18">
        <v>10.8</v>
      </c>
      <c r="E32" s="25">
        <f t="shared" si="1"/>
        <v>1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12.7</v>
      </c>
      <c r="D33" s="18">
        <v>12.7</v>
      </c>
      <c r="E33" s="25">
        <f t="shared" si="1"/>
        <v>1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6">
        <v>0.61799999999999999</v>
      </c>
      <c r="D43" s="16">
        <v>0.69100000000000006</v>
      </c>
      <c r="E43" s="16">
        <f t="shared" ref="E43:E51" si="2">D43/C43</f>
        <v>1.1181229773462784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22">
        <v>1.19</v>
      </c>
      <c r="D44" s="22">
        <v>1.31</v>
      </c>
      <c r="E44" s="16">
        <f t="shared" si="2"/>
        <v>1.1008403361344539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22">
        <v>2</v>
      </c>
      <c r="D45" s="22">
        <v>2.14</v>
      </c>
      <c r="E45" s="16">
        <f t="shared" si="2"/>
        <v>1.07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22">
        <v>2.78</v>
      </c>
      <c r="D46" s="22">
        <v>2.87</v>
      </c>
      <c r="E46" s="16">
        <f t="shared" si="2"/>
        <v>1.0323741007194245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22">
        <v>3.63</v>
      </c>
      <c r="D47" s="22">
        <v>3.59</v>
      </c>
      <c r="E47" s="16">
        <f t="shared" si="2"/>
        <v>0.98898071625344353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22">
        <v>4.96</v>
      </c>
      <c r="D48" s="22">
        <v>4.9000000000000004</v>
      </c>
      <c r="E48" s="16">
        <f t="shared" si="2"/>
        <v>0.98790322580645173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22">
        <v>6.63</v>
      </c>
      <c r="D49" s="22">
        <v>6.54</v>
      </c>
      <c r="E49" s="16">
        <f t="shared" si="2"/>
        <v>0.98642533936651589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22">
        <v>8.25</v>
      </c>
      <c r="D50" s="22">
        <v>8.19</v>
      </c>
      <c r="E50" s="16">
        <f t="shared" si="2"/>
        <v>0.99272727272727268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22">
        <v>10</v>
      </c>
      <c r="D51" s="22">
        <v>9.98</v>
      </c>
      <c r="E51" s="16">
        <f t="shared" si="2"/>
        <v>0.998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22">
        <v>1.06</v>
      </c>
      <c r="D61" s="22">
        <v>1.1599999999999999</v>
      </c>
      <c r="E61" s="16">
        <f t="shared" ref="E61:E69" si="3">D61/C61</f>
        <v>1.0943396226415094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22">
        <v>1.79</v>
      </c>
      <c r="D62" s="22">
        <v>1.9500000000000002</v>
      </c>
      <c r="E62" s="16">
        <f t="shared" si="3"/>
        <v>1.0893854748603353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22">
        <v>2.67</v>
      </c>
      <c r="D63" s="22">
        <v>2.75</v>
      </c>
      <c r="E63" s="16">
        <f t="shared" si="3"/>
        <v>1.0299625468164795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22">
        <v>3.48</v>
      </c>
      <c r="D64" s="22">
        <v>3.45</v>
      </c>
      <c r="E64" s="16">
        <f t="shared" si="3"/>
        <v>0.99137931034482762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22">
        <v>4.6100000000000003</v>
      </c>
      <c r="D65" s="22">
        <v>4.54</v>
      </c>
      <c r="E65" s="16">
        <f t="shared" si="3"/>
        <v>0.98481561822125807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22">
        <v>6.33</v>
      </c>
      <c r="D66" s="22">
        <v>6.24</v>
      </c>
      <c r="E66" s="16">
        <f t="shared" si="3"/>
        <v>0.98578199052132709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22">
        <v>8.06</v>
      </c>
      <c r="D67" s="22">
        <v>7.98</v>
      </c>
      <c r="E67" s="16">
        <f t="shared" si="3"/>
        <v>0.99007444168734493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22">
        <v>9.75</v>
      </c>
      <c r="D68" s="22">
        <v>9.69</v>
      </c>
      <c r="E68" s="16">
        <f t="shared" si="3"/>
        <v>0.99384615384615382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22">
        <v>11.6</v>
      </c>
      <c r="D69" s="22">
        <v>11.6</v>
      </c>
      <c r="E69" s="16">
        <f t="shared" si="3"/>
        <v>1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11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6">
        <v>0.94100000000000006</v>
      </c>
      <c r="D79" s="16">
        <v>0.98699999999999999</v>
      </c>
      <c r="E79" s="16">
        <f t="shared" ref="E79:E87" si="4">D79/C79</f>
        <v>1.0488841657810839</v>
      </c>
      <c r="F79" s="16"/>
      <c r="G79" s="16"/>
      <c r="H79" s="16"/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22">
        <v>1.7000000000000002</v>
      </c>
      <c r="D80" s="22">
        <v>1.77</v>
      </c>
      <c r="E80" s="16">
        <f t="shared" si="4"/>
        <v>1.0411764705882351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22">
        <v>2.58</v>
      </c>
      <c r="D81" s="22">
        <v>2.64</v>
      </c>
      <c r="E81" s="16">
        <f t="shared" si="4"/>
        <v>1.0232558139534884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22">
        <v>3.52</v>
      </c>
      <c r="D82" s="22">
        <v>3.49</v>
      </c>
      <c r="E82" s="16">
        <f t="shared" si="4"/>
        <v>0.99147727272727282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22">
        <v>4.68</v>
      </c>
      <c r="D83" s="22">
        <v>4.55</v>
      </c>
      <c r="E83" s="16">
        <f t="shared" si="4"/>
        <v>0.97222222222222221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22">
        <v>6.13</v>
      </c>
      <c r="D84" s="22">
        <v>6</v>
      </c>
      <c r="E84" s="16">
        <f t="shared" si="4"/>
        <v>0.97879282218597063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22">
        <v>7.8</v>
      </c>
      <c r="D85" s="22">
        <v>7.67</v>
      </c>
      <c r="E85" s="16">
        <f t="shared" si="4"/>
        <v>0.98333333333333339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22">
        <v>9.5299999999999994</v>
      </c>
      <c r="D86" s="22">
        <v>9.42</v>
      </c>
      <c r="E86" s="16">
        <f t="shared" si="4"/>
        <v>0.9884575026232949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22">
        <v>11.4</v>
      </c>
      <c r="D87" s="22">
        <v>11.3</v>
      </c>
      <c r="E87" s="16">
        <f t="shared" si="4"/>
        <v>0.99122807017543868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11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22">
        <v>1.5</v>
      </c>
      <c r="D97" s="22">
        <v>1.57</v>
      </c>
      <c r="E97" s="16">
        <f t="shared" ref="E97:E105" si="5">D97/C97</f>
        <v>1.0466666666666666</v>
      </c>
      <c r="F97" s="16"/>
      <c r="G97" s="16"/>
      <c r="H97" s="16"/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22">
        <v>2.38</v>
      </c>
      <c r="D98" s="22">
        <v>2.44</v>
      </c>
      <c r="E98" s="16">
        <f t="shared" si="5"/>
        <v>1.0252100840336136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22">
        <v>3.26</v>
      </c>
      <c r="D99" s="22">
        <v>3.32</v>
      </c>
      <c r="E99" s="16">
        <f t="shared" si="5"/>
        <v>1.0184049079754602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22">
        <v>4.37</v>
      </c>
      <c r="D100" s="22">
        <v>4.24</v>
      </c>
      <c r="E100" s="16">
        <f t="shared" si="5"/>
        <v>0.97025171624713957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22">
        <v>5.89</v>
      </c>
      <c r="D101" s="22">
        <v>5.72</v>
      </c>
      <c r="E101" s="16">
        <f t="shared" si="5"/>
        <v>0.97113752122241093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22">
        <v>7.45</v>
      </c>
      <c r="D102" s="22">
        <v>7.32</v>
      </c>
      <c r="E102" s="16">
        <f t="shared" si="5"/>
        <v>0.98255033557046978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22">
        <v>9.3000000000000007</v>
      </c>
      <c r="D103" s="22">
        <v>9.2200000000000006</v>
      </c>
      <c r="E103" s="16">
        <f t="shared" si="5"/>
        <v>0.99139784946236553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22">
        <v>11.2</v>
      </c>
      <c r="D104" s="22">
        <v>11.1</v>
      </c>
      <c r="E104" s="16">
        <f t="shared" si="5"/>
        <v>0.9910714285714286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22">
        <v>13.2</v>
      </c>
      <c r="D105" s="22">
        <v>13.1</v>
      </c>
      <c r="E105" s="16">
        <f t="shared" si="5"/>
        <v>0.99242424242424243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3:AN106"/>
  <sheetViews>
    <sheetView zoomScale="70" zoomScaleNormal="70" workbookViewId="0">
      <selection activeCell="I30" sqref="I30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11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0.41699999999999998</v>
      </c>
      <c r="D7" s="18">
        <v>0.45900000000000002</v>
      </c>
      <c r="E7" s="25">
        <f t="shared" ref="E7:E15" si="0">D7/C7</f>
        <v>1.1007194244604317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0.76900000000000002</v>
      </c>
      <c r="D8" s="18">
        <v>0.83100000000000007</v>
      </c>
      <c r="E8" s="25">
        <f t="shared" si="0"/>
        <v>1.0806241872561768</v>
      </c>
      <c r="F8" s="16"/>
      <c r="G8" s="16"/>
      <c r="H8" s="22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1.18</v>
      </c>
      <c r="D9" s="18">
        <v>1.23</v>
      </c>
      <c r="E9" s="25">
        <f t="shared" si="0"/>
        <v>1.0423728813559323</v>
      </c>
      <c r="F9" s="16"/>
      <c r="G9" s="16"/>
      <c r="H9" s="22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1.59</v>
      </c>
      <c r="D10" s="18">
        <v>1.64</v>
      </c>
      <c r="E10" s="25">
        <f t="shared" si="0"/>
        <v>1.0314465408805031</v>
      </c>
      <c r="F10" s="16"/>
      <c r="G10" s="16"/>
      <c r="H10" s="22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2.13</v>
      </c>
      <c r="D11" s="18">
        <v>2.14</v>
      </c>
      <c r="E11" s="25">
        <f t="shared" si="0"/>
        <v>1.0046948356807512</v>
      </c>
      <c r="F11" s="16"/>
      <c r="G11" s="16"/>
      <c r="H11" s="22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2.79</v>
      </c>
      <c r="D12" s="18">
        <v>2.79</v>
      </c>
      <c r="E12" s="25">
        <f t="shared" si="0"/>
        <v>1</v>
      </c>
      <c r="F12" s="16"/>
      <c r="G12" s="16"/>
      <c r="H12" s="22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3.57</v>
      </c>
      <c r="D13" s="18">
        <v>3.56</v>
      </c>
      <c r="E13" s="25">
        <f t="shared" si="0"/>
        <v>0.99719887955182074</v>
      </c>
      <c r="F13" s="16"/>
      <c r="G13" s="16"/>
      <c r="H13" s="22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4.43</v>
      </c>
      <c r="D14" s="18">
        <v>4.4000000000000004</v>
      </c>
      <c r="E14" s="25">
        <f t="shared" si="0"/>
        <v>0.99322799097065473</v>
      </c>
      <c r="F14" s="16"/>
      <c r="G14" s="16"/>
      <c r="H14" s="22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5.35</v>
      </c>
      <c r="D15" s="18">
        <v>5.33</v>
      </c>
      <c r="E15" s="25">
        <f t="shared" si="0"/>
        <v>0.99626168224299072</v>
      </c>
      <c r="F15" s="16"/>
      <c r="G15" s="16"/>
      <c r="H15" s="22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0.68400000000000005</v>
      </c>
      <c r="D25" s="18">
        <v>0.746</v>
      </c>
      <c r="E25" s="25">
        <f t="shared" ref="E25:E33" si="1">D25/C25</f>
        <v>1.0906432748538011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1.1400000000000001</v>
      </c>
      <c r="D26" s="18">
        <v>1.2</v>
      </c>
      <c r="E26" s="25">
        <f t="shared" si="1"/>
        <v>1.0526315789473684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1.55</v>
      </c>
      <c r="D27" s="18">
        <v>1.6</v>
      </c>
      <c r="E27" s="25">
        <f t="shared" si="1"/>
        <v>1.032258064516129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2.04</v>
      </c>
      <c r="D28" s="18">
        <v>2.06</v>
      </c>
      <c r="E28" s="25">
        <f t="shared" si="1"/>
        <v>1.0098039215686274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2.75</v>
      </c>
      <c r="D29" s="18">
        <v>2.74</v>
      </c>
      <c r="E29" s="25">
        <f t="shared" si="1"/>
        <v>0.99636363636363645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3.5</v>
      </c>
      <c r="D30" s="18">
        <v>3.49</v>
      </c>
      <c r="E30" s="25">
        <f t="shared" si="1"/>
        <v>0.99714285714285722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4.43</v>
      </c>
      <c r="D31" s="18">
        <v>4.42</v>
      </c>
      <c r="E31" s="25">
        <f t="shared" si="1"/>
        <v>0.99774266365688491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5.26</v>
      </c>
      <c r="D32" s="18">
        <v>5.26</v>
      </c>
      <c r="E32" s="25">
        <f t="shared" si="1"/>
        <v>1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6.33</v>
      </c>
      <c r="D33" s="18">
        <v>6.33</v>
      </c>
      <c r="E33" s="25">
        <f t="shared" si="1"/>
        <v>1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20"/>
      <c r="D39" s="20"/>
      <c r="E39" s="20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11" t="s">
        <v>6</v>
      </c>
      <c r="D41" s="11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11"/>
      <c r="D42" s="11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8">
        <v>0.35799999999999998</v>
      </c>
      <c r="D43" s="18">
        <v>0.39700000000000002</v>
      </c>
      <c r="E43" s="12">
        <f>D43/C43</f>
        <v>1.1089385474860336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8">
        <v>0.67</v>
      </c>
      <c r="D44" s="18">
        <v>0.72699999999999998</v>
      </c>
      <c r="E44" s="12">
        <f t="shared" ref="E44:E51" si="2">D44/C44</f>
        <v>1.0850746268656715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8">
        <v>1.0900000000000001</v>
      </c>
      <c r="D45" s="18">
        <v>1.1499999999999999</v>
      </c>
      <c r="E45" s="12">
        <f t="shared" si="2"/>
        <v>1.0550458715596329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8">
        <v>1.51</v>
      </c>
      <c r="D46" s="18">
        <v>1.54</v>
      </c>
      <c r="E46" s="12">
        <f t="shared" si="2"/>
        <v>1.0198675496688743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8">
        <v>2.0699999999999998</v>
      </c>
      <c r="D47" s="18">
        <v>2.08</v>
      </c>
      <c r="E47" s="12">
        <f t="shared" si="2"/>
        <v>1.0048309178743962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8">
        <v>2.7</v>
      </c>
      <c r="D48" s="18">
        <v>2.67</v>
      </c>
      <c r="E48" s="12">
        <f t="shared" si="2"/>
        <v>0.98888888888888882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8">
        <v>3.56</v>
      </c>
      <c r="D49" s="18">
        <v>3.52</v>
      </c>
      <c r="E49" s="12">
        <f t="shared" si="2"/>
        <v>0.9887640449438202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8">
        <v>4.43</v>
      </c>
      <c r="D50" s="18">
        <v>4.41</v>
      </c>
      <c r="E50" s="12">
        <f t="shared" si="2"/>
        <v>0.99548532731376982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8">
        <v>5.34</v>
      </c>
      <c r="D51" s="18">
        <v>5.34</v>
      </c>
      <c r="E51" s="12">
        <f t="shared" si="2"/>
        <v>1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2"/>
      <c r="D52" s="12"/>
      <c r="E52" s="12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3" spans="2:26">
      <c r="C53" s="21"/>
      <c r="D53" s="21"/>
      <c r="E53" s="21"/>
    </row>
    <row r="54" spans="2:26">
      <c r="C54" s="21"/>
      <c r="D54" s="21"/>
      <c r="E54" s="21"/>
    </row>
    <row r="55" spans="2:26">
      <c r="C55" s="21"/>
      <c r="D55" s="21"/>
      <c r="E55" s="21"/>
    </row>
    <row r="56" spans="2:26">
      <c r="C56" s="21"/>
      <c r="D56" s="21"/>
      <c r="E56" s="21"/>
    </row>
    <row r="57" spans="2:26" s="14" customFormat="1" ht="13.8">
      <c r="B57" s="14" t="s">
        <v>8</v>
      </c>
      <c r="C57" s="20"/>
      <c r="D57" s="20"/>
      <c r="E57" s="20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11" t="s">
        <v>6</v>
      </c>
      <c r="D59" s="11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11"/>
      <c r="D60" s="11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8">
        <v>0.61399999999999999</v>
      </c>
      <c r="D61" s="18">
        <v>0.68</v>
      </c>
      <c r="E61" s="12">
        <f>D61/C61</f>
        <v>1.1074918566775245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8">
        <v>1</v>
      </c>
      <c r="D62" s="18">
        <v>1.08</v>
      </c>
      <c r="E62" s="12">
        <f t="shared" ref="E62:E69" si="3">D62/C62</f>
        <v>1.08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8">
        <v>1.48</v>
      </c>
      <c r="D63" s="18">
        <v>1.53</v>
      </c>
      <c r="E63" s="12">
        <f t="shared" si="3"/>
        <v>1.0337837837837838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8">
        <v>1.9500000000000002</v>
      </c>
      <c r="D64" s="18">
        <v>1.96</v>
      </c>
      <c r="E64" s="12">
        <f t="shared" si="3"/>
        <v>1.0051282051282051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8">
        <v>2.67</v>
      </c>
      <c r="D65" s="18">
        <v>2.63</v>
      </c>
      <c r="E65" s="12">
        <f t="shared" si="3"/>
        <v>0.98501872659176026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8">
        <v>3.51</v>
      </c>
      <c r="D66" s="18">
        <v>3.46</v>
      </c>
      <c r="E66" s="12">
        <f t="shared" si="3"/>
        <v>0.98575498575498577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8">
        <v>4.34</v>
      </c>
      <c r="D67" s="18">
        <v>4.33</v>
      </c>
      <c r="E67" s="12">
        <f t="shared" si="3"/>
        <v>0.99769585253456228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8">
        <v>5.34</v>
      </c>
      <c r="D68" s="18">
        <v>5.34</v>
      </c>
      <c r="E68" s="12">
        <f t="shared" si="3"/>
        <v>1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8">
        <v>6.28</v>
      </c>
      <c r="D69" s="18">
        <v>6.27</v>
      </c>
      <c r="E69" s="12">
        <f t="shared" si="3"/>
        <v>0.99840764331210186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2"/>
      <c r="D70" s="12"/>
      <c r="E70" s="12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1" spans="2:26">
      <c r="C71" s="21"/>
      <c r="D71" s="21"/>
      <c r="E71" s="21"/>
    </row>
    <row r="72" spans="2:26">
      <c r="C72" s="21"/>
      <c r="D72" s="21"/>
      <c r="E72" s="21"/>
    </row>
    <row r="73" spans="2:26">
      <c r="C73" s="21"/>
      <c r="D73" s="21"/>
      <c r="E73" s="21"/>
    </row>
    <row r="74" spans="2:26">
      <c r="C74" s="21"/>
      <c r="D74" s="21"/>
      <c r="E74" s="21"/>
    </row>
    <row r="75" spans="2:26" s="14" customFormat="1" ht="13.8">
      <c r="B75" s="14" t="s">
        <v>18</v>
      </c>
      <c r="C75" s="20"/>
      <c r="D75" s="20"/>
      <c r="E75" s="20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11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11" t="s">
        <v>6</v>
      </c>
      <c r="D77" s="11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11"/>
      <c r="D78" s="1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8">
        <v>0.53700000000000003</v>
      </c>
      <c r="D79" s="18">
        <v>0.55900000000000005</v>
      </c>
      <c r="E79" s="12">
        <f>D79/C79</f>
        <v>1.0409683426443204</v>
      </c>
      <c r="F79" s="16"/>
      <c r="G79" s="16"/>
      <c r="H79" s="16"/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8">
        <v>0.92700000000000005</v>
      </c>
      <c r="D80" s="18">
        <v>0.94700000000000006</v>
      </c>
      <c r="E80" s="12">
        <f t="shared" ref="E80:E87" si="4">D80/C80</f>
        <v>1.0215749730312838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8">
        <v>1.4</v>
      </c>
      <c r="D81" s="18">
        <v>1.41</v>
      </c>
      <c r="E81" s="12">
        <f t="shared" si="4"/>
        <v>1.0071428571428571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8">
        <v>1.91</v>
      </c>
      <c r="D82" s="18">
        <v>1.91</v>
      </c>
      <c r="E82" s="12">
        <f t="shared" si="4"/>
        <v>1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8">
        <v>2.54</v>
      </c>
      <c r="D83" s="18">
        <v>2.4700000000000002</v>
      </c>
      <c r="E83" s="12">
        <f t="shared" si="4"/>
        <v>0.97244094488188981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8">
        <v>3.34</v>
      </c>
      <c r="D84" s="18">
        <v>3.27</v>
      </c>
      <c r="E84" s="12">
        <f t="shared" si="4"/>
        <v>0.97904191616766467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8">
        <v>4.1500000000000004</v>
      </c>
      <c r="D85" s="18">
        <v>4.09</v>
      </c>
      <c r="E85" s="12">
        <f t="shared" si="4"/>
        <v>0.98554216867469868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8">
        <v>5.13</v>
      </c>
      <c r="D86" s="18">
        <v>5.09</v>
      </c>
      <c r="E86" s="12">
        <f t="shared" si="4"/>
        <v>0.99220272904483431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8">
        <v>6.04</v>
      </c>
      <c r="D87" s="18">
        <v>6.02</v>
      </c>
      <c r="E87" s="12">
        <f t="shared" si="4"/>
        <v>0.99668874172185418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2"/>
      <c r="D88" s="12"/>
      <c r="E88" s="12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89" spans="2:26">
      <c r="C89" s="21"/>
      <c r="D89" s="21"/>
      <c r="E89" s="21"/>
    </row>
    <row r="90" spans="2:26">
      <c r="C90" s="21"/>
      <c r="D90" s="21"/>
      <c r="E90" s="21"/>
    </row>
    <row r="91" spans="2:26">
      <c r="C91" s="21"/>
      <c r="D91" s="21"/>
      <c r="E91" s="21"/>
    </row>
    <row r="92" spans="2:26">
      <c r="C92" s="21"/>
      <c r="D92" s="21"/>
      <c r="E92" s="21"/>
    </row>
    <row r="93" spans="2:26" s="14" customFormat="1" ht="13.8">
      <c r="B93" s="14" t="s">
        <v>18</v>
      </c>
      <c r="C93" s="20"/>
      <c r="D93" s="20"/>
      <c r="E93" s="20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11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11" t="s">
        <v>6</v>
      </c>
      <c r="D95" s="11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11"/>
      <c r="D96" s="11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8">
        <v>0.84699999999999998</v>
      </c>
      <c r="D97" s="18">
        <v>0.879</v>
      </c>
      <c r="E97" s="12">
        <f>D97/C97</f>
        <v>1.0377804014167651</v>
      </c>
      <c r="F97" s="16"/>
      <c r="G97" s="16"/>
      <c r="H97" s="16"/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8">
        <v>1.31</v>
      </c>
      <c r="D98" s="18">
        <v>1.33</v>
      </c>
      <c r="E98" s="12">
        <f t="shared" ref="E98:E105" si="5">D98/C98</f>
        <v>1.0152671755725191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8">
        <v>1.8</v>
      </c>
      <c r="D99" s="18">
        <v>1.82</v>
      </c>
      <c r="E99" s="12">
        <f t="shared" si="5"/>
        <v>1.0111111111111111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8">
        <v>2.4300000000000002</v>
      </c>
      <c r="D100" s="18">
        <v>2.38</v>
      </c>
      <c r="E100" s="12">
        <f t="shared" si="5"/>
        <v>0.97942386831275707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8">
        <v>3.21</v>
      </c>
      <c r="D101" s="18">
        <v>3.12</v>
      </c>
      <c r="E101" s="12">
        <f t="shared" si="5"/>
        <v>0.9719626168224299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8">
        <v>4.1100000000000003</v>
      </c>
      <c r="D102" s="18">
        <v>4.0199999999999996</v>
      </c>
      <c r="E102" s="12">
        <f t="shared" si="5"/>
        <v>0.9781021897810217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8">
        <v>5.07</v>
      </c>
      <c r="D103" s="18">
        <v>5.01</v>
      </c>
      <c r="E103" s="12">
        <f t="shared" si="5"/>
        <v>0.98816568047337272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8">
        <v>5.98</v>
      </c>
      <c r="D104" s="18">
        <v>5.96</v>
      </c>
      <c r="E104" s="12">
        <f t="shared" si="5"/>
        <v>0.99665551839464872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8">
        <v>7.07</v>
      </c>
      <c r="D105" s="18">
        <v>7.07</v>
      </c>
      <c r="E105" s="12">
        <f t="shared" si="5"/>
        <v>1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2"/>
      <c r="D106" s="12"/>
      <c r="E106" s="12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3:AN106"/>
  <sheetViews>
    <sheetView topLeftCell="A95" zoomScale="70" zoomScaleNormal="70" workbookViewId="0">
      <selection activeCell="R104" sqref="R104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22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23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3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0.80700000000000005</v>
      </c>
      <c r="D7" s="18">
        <v>0.88500000000000001</v>
      </c>
      <c r="E7" s="25">
        <f t="shared" ref="E7:E15" si="0">D7/C7</f>
        <v>1.0966542750929367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1.52</v>
      </c>
      <c r="D8" s="18">
        <v>1.63</v>
      </c>
      <c r="E8" s="25">
        <f t="shared" si="0"/>
        <v>1.0723684210526314</v>
      </c>
      <c r="F8" s="16"/>
      <c r="G8" s="16"/>
      <c r="H8" s="16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2.2999999999999998</v>
      </c>
      <c r="D9" s="18">
        <v>2.41</v>
      </c>
      <c r="E9" s="25">
        <f t="shared" si="0"/>
        <v>1.0478260869565219</v>
      </c>
      <c r="F9" s="16"/>
      <c r="G9" s="16"/>
      <c r="H9" s="16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3.28</v>
      </c>
      <c r="D10" s="18">
        <v>3.34</v>
      </c>
      <c r="E10" s="25">
        <f t="shared" si="0"/>
        <v>1.0182926829268293</v>
      </c>
      <c r="F10" s="16"/>
      <c r="G10" s="16"/>
      <c r="H10" s="16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4.29</v>
      </c>
      <c r="D11" s="18">
        <v>4.28</v>
      </c>
      <c r="E11" s="25">
        <f t="shared" si="0"/>
        <v>0.99766899766899775</v>
      </c>
      <c r="F11" s="16"/>
      <c r="G11" s="16"/>
      <c r="H11" s="16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5.69</v>
      </c>
      <c r="D12" s="18">
        <v>5.62</v>
      </c>
      <c r="E12" s="25">
        <f t="shared" si="0"/>
        <v>0.9876977152899824</v>
      </c>
      <c r="F12" s="16"/>
      <c r="G12" s="16"/>
      <c r="H12" s="16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7.4</v>
      </c>
      <c r="D13" s="18">
        <v>7.35</v>
      </c>
      <c r="E13" s="25">
        <f t="shared" si="0"/>
        <v>0.9932432432432432</v>
      </c>
      <c r="F13" s="16"/>
      <c r="G13" s="16"/>
      <c r="H13" s="16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9.01</v>
      </c>
      <c r="D14" s="18">
        <v>8.99</v>
      </c>
      <c r="E14" s="25">
        <f t="shared" si="0"/>
        <v>0.99778024417314104</v>
      </c>
      <c r="F14" s="16"/>
      <c r="G14" s="16"/>
      <c r="H14" s="16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10.9</v>
      </c>
      <c r="D15" s="18">
        <v>10.9</v>
      </c>
      <c r="E15" s="25">
        <f t="shared" si="0"/>
        <v>1</v>
      </c>
      <c r="F15" s="16"/>
      <c r="G15" s="16"/>
      <c r="H15" s="16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1.31</v>
      </c>
      <c r="D25" s="18">
        <v>1.43</v>
      </c>
      <c r="E25" s="25">
        <f t="shared" ref="E25:E33" si="1">D25/C25</f>
        <v>1.0916030534351144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2.09</v>
      </c>
      <c r="D26" s="18">
        <v>2.21</v>
      </c>
      <c r="E26" s="25">
        <f t="shared" si="1"/>
        <v>1.0574162679425838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3.11</v>
      </c>
      <c r="D27" s="18">
        <v>3.2</v>
      </c>
      <c r="E27" s="25">
        <f t="shared" si="1"/>
        <v>1.0289389067524117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4.0599999999999996</v>
      </c>
      <c r="D28" s="18">
        <v>4.12</v>
      </c>
      <c r="E28" s="25">
        <f t="shared" si="1"/>
        <v>1.0147783251231528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5.38</v>
      </c>
      <c r="D29" s="18">
        <v>5.35</v>
      </c>
      <c r="E29" s="25">
        <f t="shared" si="1"/>
        <v>0.99442379182156126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7.17</v>
      </c>
      <c r="D30" s="18">
        <v>7.14</v>
      </c>
      <c r="E30" s="25">
        <f t="shared" si="1"/>
        <v>0.99581589958158989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8.93</v>
      </c>
      <c r="D31" s="18">
        <v>8.89</v>
      </c>
      <c r="E31" s="25">
        <f t="shared" si="1"/>
        <v>0.99552071668533049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10.8</v>
      </c>
      <c r="D32" s="18">
        <v>10.7</v>
      </c>
      <c r="E32" s="25">
        <f t="shared" si="1"/>
        <v>0.99074074074074059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12.6</v>
      </c>
      <c r="D33" s="18">
        <v>12.6</v>
      </c>
      <c r="E33" s="25">
        <f t="shared" si="1"/>
        <v>1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6">
        <v>0.55500000000000005</v>
      </c>
      <c r="D43" s="16">
        <v>0.624</v>
      </c>
      <c r="E43" s="16">
        <f t="shared" ref="E43:E51" si="2">D43/C43</f>
        <v>1.1243243243243242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22">
        <v>1.1400000000000001</v>
      </c>
      <c r="D44" s="22">
        <v>1.25</v>
      </c>
      <c r="E44" s="16">
        <f t="shared" si="2"/>
        <v>1.0964912280701753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22">
        <v>1.96</v>
      </c>
      <c r="D45" s="22">
        <v>2.0699999999999998</v>
      </c>
      <c r="E45" s="16">
        <f t="shared" si="2"/>
        <v>1.0561224489795917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22">
        <v>2.72</v>
      </c>
      <c r="D46" s="22">
        <v>2.8</v>
      </c>
      <c r="E46" s="16">
        <f t="shared" si="2"/>
        <v>1.0294117647058822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22">
        <v>3.65</v>
      </c>
      <c r="D47" s="22">
        <v>3.62</v>
      </c>
      <c r="E47" s="16">
        <f t="shared" si="2"/>
        <v>0.99178082191780825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22">
        <v>5.04</v>
      </c>
      <c r="D48" s="22">
        <v>4.9800000000000004</v>
      </c>
      <c r="E48" s="16">
        <f t="shared" si="2"/>
        <v>0.98809523809523814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22">
        <v>6.55</v>
      </c>
      <c r="D49" s="22">
        <v>6.46</v>
      </c>
      <c r="E49" s="16">
        <f t="shared" si="2"/>
        <v>0.98625954198473287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22">
        <v>8.34</v>
      </c>
      <c r="D50" s="22">
        <v>8.27</v>
      </c>
      <c r="E50" s="16">
        <f t="shared" si="2"/>
        <v>0.9916067146282973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22">
        <v>10.1</v>
      </c>
      <c r="D51" s="22">
        <v>10.1</v>
      </c>
      <c r="E51" s="16">
        <f t="shared" si="2"/>
        <v>1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6">
        <v>0.91600000000000004</v>
      </c>
      <c r="D61" s="16">
        <v>1</v>
      </c>
      <c r="E61" s="16">
        <f t="shared" ref="E61:E69" si="3">D61/C61</f>
        <v>1.0917030567685588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22">
        <v>1.74</v>
      </c>
      <c r="D62" s="22">
        <v>1.87</v>
      </c>
      <c r="E62" s="16">
        <f t="shared" si="3"/>
        <v>1.0747126436781609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22">
        <v>2.57</v>
      </c>
      <c r="D63" s="22">
        <v>2.65</v>
      </c>
      <c r="E63" s="16">
        <f t="shared" si="3"/>
        <v>1.0311284046692608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22">
        <v>3.48</v>
      </c>
      <c r="D64" s="22">
        <v>3.46</v>
      </c>
      <c r="E64" s="16">
        <f t="shared" si="3"/>
        <v>0.99425287356321834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22">
        <v>4.63</v>
      </c>
      <c r="D65" s="22">
        <v>4.5600000000000005</v>
      </c>
      <c r="E65" s="16">
        <f t="shared" si="3"/>
        <v>0.98488120950323987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22">
        <v>6.35</v>
      </c>
      <c r="D66" s="22">
        <v>6.27</v>
      </c>
      <c r="E66" s="16">
        <f t="shared" si="3"/>
        <v>0.98740157480314961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22">
        <v>8.0399999999999991</v>
      </c>
      <c r="D67" s="22">
        <v>7.96</v>
      </c>
      <c r="E67" s="16">
        <f t="shared" si="3"/>
        <v>0.99004975124378114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22">
        <v>9.7799999999999994</v>
      </c>
      <c r="D68" s="22">
        <v>9.74</v>
      </c>
      <c r="E68" s="16">
        <f t="shared" si="3"/>
        <v>0.99591002044989785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22">
        <v>11.6</v>
      </c>
      <c r="D69" s="22">
        <v>11.5</v>
      </c>
      <c r="E69" s="16">
        <f t="shared" si="3"/>
        <v>0.99137931034482762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29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6">
        <v>0.89500000000000002</v>
      </c>
      <c r="D79" s="16">
        <v>0.94800000000000006</v>
      </c>
      <c r="E79" s="16">
        <f t="shared" ref="E79:E87" si="4">D79/C79</f>
        <v>1.0592178770949721</v>
      </c>
      <c r="F79" s="16"/>
      <c r="G79" s="16"/>
      <c r="H79" s="16">
        <v>1</v>
      </c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22">
        <v>1.64</v>
      </c>
      <c r="D80" s="22">
        <v>1.69</v>
      </c>
      <c r="E80" s="16">
        <f t="shared" si="4"/>
        <v>1.0304878048780488</v>
      </c>
      <c r="F80" s="16"/>
      <c r="G80" s="16"/>
      <c r="H80" s="16">
        <v>1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22">
        <v>2.5099999999999998</v>
      </c>
      <c r="D81" s="22">
        <v>2.58</v>
      </c>
      <c r="E81" s="16">
        <f t="shared" si="4"/>
        <v>1.0278884462151396</v>
      </c>
      <c r="F81" s="16"/>
      <c r="G81" s="16"/>
      <c r="H81" s="16">
        <v>1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22">
        <v>3.47</v>
      </c>
      <c r="D82" s="22">
        <v>3.47</v>
      </c>
      <c r="E82" s="16">
        <f t="shared" si="4"/>
        <v>1</v>
      </c>
      <c r="F82" s="16"/>
      <c r="G82" s="16"/>
      <c r="H82" s="16">
        <v>1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22">
        <v>4.66</v>
      </c>
      <c r="D83" s="22">
        <v>4.53</v>
      </c>
      <c r="E83" s="16">
        <f t="shared" si="4"/>
        <v>0.97210300429184548</v>
      </c>
      <c r="F83" s="16"/>
      <c r="G83" s="16"/>
      <c r="H83" s="16">
        <v>1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22">
        <v>6.07</v>
      </c>
      <c r="D84" s="22">
        <v>5.93</v>
      </c>
      <c r="E84" s="16">
        <f t="shared" si="4"/>
        <v>0.97693574958813834</v>
      </c>
      <c r="F84" s="16"/>
      <c r="G84" s="16"/>
      <c r="H84" s="16">
        <v>1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22">
        <v>7.75</v>
      </c>
      <c r="D85" s="22">
        <v>7.64</v>
      </c>
      <c r="E85" s="16">
        <f t="shared" si="4"/>
        <v>0.98580645161290315</v>
      </c>
      <c r="F85" s="16"/>
      <c r="G85" s="16"/>
      <c r="H85" s="16">
        <v>1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22">
        <v>9.4600000000000009</v>
      </c>
      <c r="D86" s="22">
        <v>9.3699999999999992</v>
      </c>
      <c r="E86" s="16">
        <f t="shared" si="4"/>
        <v>0.99048625792811817</v>
      </c>
      <c r="F86" s="16"/>
      <c r="G86" s="16"/>
      <c r="H86" s="16">
        <v>1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22">
        <v>11.5</v>
      </c>
      <c r="D87" s="22">
        <v>11.4</v>
      </c>
      <c r="E87" s="16">
        <f t="shared" si="4"/>
        <v>0.99130434782608701</v>
      </c>
      <c r="F87" s="16"/>
      <c r="G87" s="16"/>
      <c r="H87" s="16">
        <v>1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29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22">
        <v>1.4</v>
      </c>
      <c r="D97" s="22">
        <v>1.47</v>
      </c>
      <c r="E97" s="16">
        <f t="shared" ref="E97:E105" si="5">D97/C97</f>
        <v>1.05</v>
      </c>
      <c r="F97" s="16"/>
      <c r="G97" s="16"/>
      <c r="H97" s="16">
        <v>1</v>
      </c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22">
        <v>2.2800000000000002</v>
      </c>
      <c r="D98" s="22">
        <v>2.35</v>
      </c>
      <c r="E98" s="16">
        <f t="shared" si="5"/>
        <v>1.0307017543859649</v>
      </c>
      <c r="F98" s="16"/>
      <c r="G98" s="16"/>
      <c r="H98" s="16">
        <v>1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22">
        <v>3.19</v>
      </c>
      <c r="D99" s="22">
        <v>3.23</v>
      </c>
      <c r="E99" s="16">
        <f t="shared" si="5"/>
        <v>1.0125391849529781</v>
      </c>
      <c r="F99" s="16"/>
      <c r="G99" s="16"/>
      <c r="H99" s="16">
        <v>1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22">
        <v>4.4000000000000004</v>
      </c>
      <c r="D100" s="22">
        <v>4.3099999999999996</v>
      </c>
      <c r="E100" s="16">
        <f t="shared" si="5"/>
        <v>0.97954545454545439</v>
      </c>
      <c r="F100" s="16"/>
      <c r="G100" s="16"/>
      <c r="H100" s="16">
        <v>1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22">
        <v>5.83</v>
      </c>
      <c r="D101" s="22">
        <v>5.7</v>
      </c>
      <c r="E101" s="16">
        <f t="shared" si="5"/>
        <v>0.97770154373927964</v>
      </c>
      <c r="F101" s="16"/>
      <c r="G101" s="16"/>
      <c r="H101" s="16">
        <v>1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22">
        <v>7.36</v>
      </c>
      <c r="D102" s="22">
        <v>7.24</v>
      </c>
      <c r="E102" s="16">
        <f t="shared" si="5"/>
        <v>0.98369565217391308</v>
      </c>
      <c r="F102" s="16"/>
      <c r="G102" s="16"/>
      <c r="H102" s="16">
        <v>1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22">
        <v>9.32</v>
      </c>
      <c r="D103" s="22">
        <v>9.23</v>
      </c>
      <c r="E103" s="16">
        <f t="shared" si="5"/>
        <v>0.99034334763948495</v>
      </c>
      <c r="F103" s="16"/>
      <c r="G103" s="16"/>
      <c r="H103" s="16">
        <v>1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22">
        <v>11.1</v>
      </c>
      <c r="D104" s="22">
        <v>11</v>
      </c>
      <c r="E104" s="16">
        <f t="shared" si="5"/>
        <v>0.99099099099099097</v>
      </c>
      <c r="F104" s="16"/>
      <c r="G104" s="16"/>
      <c r="H104" s="16">
        <v>1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22">
        <v>13.2</v>
      </c>
      <c r="D105" s="22">
        <v>13.1</v>
      </c>
      <c r="E105" s="16">
        <f t="shared" si="5"/>
        <v>0.99242424242424243</v>
      </c>
      <c r="F105" s="16"/>
      <c r="G105" s="16"/>
      <c r="H105" s="16">
        <v>1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AN106"/>
  <sheetViews>
    <sheetView zoomScale="70" zoomScaleNormal="70" workbookViewId="0">
      <selection activeCell="I5" sqref="I5"/>
    </sheetView>
  </sheetViews>
  <sheetFormatPr defaultColWidth="6.6640625" defaultRowHeight="14.4"/>
  <cols>
    <col min="1" max="2" width="6.6640625" style="1"/>
    <col min="3" max="26" width="6.6640625" style="19"/>
    <col min="27" max="37" width="6.6640625" style="1"/>
    <col min="41" max="16384" width="6.6640625" style="1"/>
  </cols>
  <sheetData>
    <row r="3" spans="2:26" s="14" customFormat="1" ht="13.8">
      <c r="B3" s="14" t="s">
        <v>19</v>
      </c>
      <c r="C3" s="17"/>
      <c r="D3" s="17"/>
      <c r="E3" s="17"/>
      <c r="F3" s="17"/>
      <c r="G3" s="17" t="s">
        <v>9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>
      <c r="B4" s="34" t="s">
        <v>0</v>
      </c>
      <c r="C4" s="35" t="s">
        <v>10</v>
      </c>
      <c r="D4" s="35"/>
      <c r="E4" s="35"/>
      <c r="F4" s="34" t="s">
        <v>11</v>
      </c>
      <c r="G4" s="34"/>
      <c r="H4" s="34"/>
      <c r="I4" s="34" t="s">
        <v>12</v>
      </c>
      <c r="J4" s="34"/>
      <c r="K4" s="34"/>
      <c r="L4" s="34" t="s">
        <v>13</v>
      </c>
      <c r="M4" s="34"/>
      <c r="N4" s="34"/>
      <c r="O4" s="34" t="s">
        <v>14</v>
      </c>
      <c r="P4" s="34"/>
      <c r="Q4" s="34"/>
      <c r="R4" s="34" t="s">
        <v>15</v>
      </c>
      <c r="S4" s="34"/>
      <c r="T4" s="34"/>
      <c r="U4" s="34" t="s">
        <v>20</v>
      </c>
      <c r="V4" s="34"/>
      <c r="W4" s="34"/>
      <c r="X4" s="34" t="s">
        <v>21</v>
      </c>
      <c r="Y4" s="34"/>
      <c r="Z4" s="34"/>
    </row>
    <row r="5" spans="2:26">
      <c r="B5" s="34"/>
      <c r="C5" s="24" t="s">
        <v>6</v>
      </c>
      <c r="D5" s="24" t="s">
        <v>7</v>
      </c>
      <c r="E5" s="24" t="s">
        <v>1</v>
      </c>
      <c r="F5" s="22" t="s">
        <v>6</v>
      </c>
      <c r="G5" s="22" t="s">
        <v>7</v>
      </c>
      <c r="H5" s="22" t="s">
        <v>1</v>
      </c>
      <c r="I5" s="22" t="s">
        <v>6</v>
      </c>
      <c r="J5" s="22" t="s">
        <v>7</v>
      </c>
      <c r="K5" s="22" t="s">
        <v>1</v>
      </c>
      <c r="L5" s="22" t="s">
        <v>6</v>
      </c>
      <c r="M5" s="22" t="s">
        <v>7</v>
      </c>
      <c r="N5" s="22" t="s">
        <v>1</v>
      </c>
      <c r="O5" s="22" t="s">
        <v>6</v>
      </c>
      <c r="P5" s="22" t="s">
        <v>7</v>
      </c>
      <c r="Q5" s="22" t="s">
        <v>1</v>
      </c>
      <c r="R5" s="22" t="s">
        <v>6</v>
      </c>
      <c r="S5" s="22" t="s">
        <v>7</v>
      </c>
      <c r="T5" s="22" t="s">
        <v>1</v>
      </c>
      <c r="U5" s="22" t="s">
        <v>6</v>
      </c>
      <c r="V5" s="22" t="s">
        <v>7</v>
      </c>
      <c r="W5" s="22" t="s">
        <v>1</v>
      </c>
      <c r="X5" s="22" t="s">
        <v>6</v>
      </c>
      <c r="Y5" s="22" t="s">
        <v>7</v>
      </c>
      <c r="Z5" s="22" t="s">
        <v>1</v>
      </c>
    </row>
    <row r="6" spans="2:26" ht="17.100000000000001" customHeight="1">
      <c r="B6" s="22">
        <v>-8</v>
      </c>
      <c r="C6" s="24"/>
      <c r="D6" s="24"/>
      <c r="E6" s="24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2:26" ht="17.100000000000001" customHeight="1">
      <c r="B7" s="11">
        <v>-6</v>
      </c>
      <c r="C7" s="18">
        <v>0.41500000000000004</v>
      </c>
      <c r="D7" s="18">
        <v>0.45600000000000002</v>
      </c>
      <c r="E7" s="25">
        <f t="shared" ref="E7:E15" si="0">D7/C7</f>
        <v>1.0987951807228915</v>
      </c>
      <c r="F7" s="16"/>
      <c r="G7" s="16"/>
      <c r="H7" s="16"/>
      <c r="I7" s="16"/>
      <c r="J7" s="16"/>
      <c r="K7" s="22"/>
      <c r="L7" s="16"/>
      <c r="M7" s="16"/>
      <c r="N7" s="22"/>
      <c r="O7" s="16"/>
      <c r="P7" s="16"/>
      <c r="Q7" s="22"/>
      <c r="R7" s="16"/>
      <c r="S7" s="16"/>
      <c r="T7" s="22"/>
      <c r="U7" s="16"/>
      <c r="V7" s="16"/>
      <c r="W7" s="22"/>
      <c r="X7" s="16"/>
      <c r="Y7" s="16"/>
      <c r="Z7" s="22"/>
    </row>
    <row r="8" spans="2:26" ht="17.100000000000001" customHeight="1">
      <c r="B8" s="11">
        <v>-4</v>
      </c>
      <c r="C8" s="18">
        <v>0.74099999999999999</v>
      </c>
      <c r="D8" s="18">
        <v>0.80200000000000005</v>
      </c>
      <c r="E8" s="25">
        <f t="shared" si="0"/>
        <v>1.0823211875843455</v>
      </c>
      <c r="F8" s="16"/>
      <c r="G8" s="16"/>
      <c r="H8" s="22"/>
      <c r="I8" s="16"/>
      <c r="J8" s="16"/>
      <c r="K8" s="22"/>
      <c r="L8" s="16"/>
      <c r="M8" s="16"/>
      <c r="N8" s="22"/>
      <c r="O8" s="16"/>
      <c r="P8" s="16"/>
      <c r="Q8" s="22"/>
      <c r="R8" s="16"/>
      <c r="S8" s="16"/>
      <c r="T8" s="22"/>
      <c r="U8" s="16"/>
      <c r="V8" s="16"/>
      <c r="W8" s="22"/>
      <c r="X8" s="16"/>
      <c r="Y8" s="16"/>
      <c r="Z8" s="22"/>
    </row>
    <row r="9" spans="2:26" ht="17.100000000000001" customHeight="1">
      <c r="B9" s="11">
        <v>-2</v>
      </c>
      <c r="C9" s="18">
        <v>1.1400000000000001</v>
      </c>
      <c r="D9" s="18">
        <v>1.2</v>
      </c>
      <c r="E9" s="25">
        <f t="shared" si="0"/>
        <v>1.0526315789473684</v>
      </c>
      <c r="F9" s="16"/>
      <c r="G9" s="16"/>
      <c r="H9" s="22"/>
      <c r="I9" s="16"/>
      <c r="J9" s="16"/>
      <c r="K9" s="22"/>
      <c r="L9" s="16"/>
      <c r="M9" s="16"/>
      <c r="N9" s="22"/>
      <c r="O9" s="16"/>
      <c r="P9" s="16"/>
      <c r="Q9" s="22"/>
      <c r="R9" s="16"/>
      <c r="S9" s="16"/>
      <c r="T9" s="22"/>
      <c r="U9" s="16"/>
      <c r="V9" s="16"/>
      <c r="W9" s="22"/>
      <c r="X9" s="16"/>
      <c r="Y9" s="16"/>
      <c r="Z9" s="22"/>
    </row>
    <row r="10" spans="2:26" ht="17.100000000000001" customHeight="1">
      <c r="B10" s="11">
        <v>0</v>
      </c>
      <c r="C10" s="18">
        <v>1.55</v>
      </c>
      <c r="D10" s="18">
        <v>1.6</v>
      </c>
      <c r="E10" s="25">
        <f t="shared" si="0"/>
        <v>1.032258064516129</v>
      </c>
      <c r="F10" s="16"/>
      <c r="G10" s="16"/>
      <c r="H10" s="22"/>
      <c r="I10" s="16"/>
      <c r="J10" s="16"/>
      <c r="K10" s="22"/>
      <c r="L10" s="16"/>
      <c r="M10" s="16"/>
      <c r="N10" s="22"/>
      <c r="O10" s="16"/>
      <c r="P10" s="16"/>
      <c r="Q10" s="22"/>
      <c r="R10" s="16"/>
      <c r="S10" s="16"/>
      <c r="T10" s="22"/>
      <c r="U10" s="16"/>
      <c r="V10" s="16"/>
      <c r="W10" s="22"/>
      <c r="X10" s="16"/>
      <c r="Y10" s="16"/>
      <c r="Z10" s="22"/>
    </row>
    <row r="11" spans="2:26" ht="17.100000000000001" customHeight="1">
      <c r="B11" s="11">
        <v>2</v>
      </c>
      <c r="C11" s="18">
        <v>2.09</v>
      </c>
      <c r="D11" s="18">
        <v>2.1</v>
      </c>
      <c r="E11" s="25">
        <f t="shared" si="0"/>
        <v>1.0047846889952154</v>
      </c>
      <c r="F11" s="16"/>
      <c r="G11" s="16"/>
      <c r="H11" s="22"/>
      <c r="I11" s="16"/>
      <c r="J11" s="16"/>
      <c r="K11" s="22"/>
      <c r="L11" s="16"/>
      <c r="M11" s="16"/>
      <c r="N11" s="22"/>
      <c r="O11" s="16"/>
      <c r="P11" s="16"/>
      <c r="Q11" s="22"/>
      <c r="R11" s="16"/>
      <c r="S11" s="16"/>
      <c r="T11" s="22"/>
      <c r="U11" s="16"/>
      <c r="V11" s="16"/>
      <c r="W11" s="22"/>
      <c r="X11" s="16"/>
      <c r="Y11" s="16"/>
      <c r="Z11" s="22"/>
    </row>
    <row r="12" spans="2:26" ht="17.100000000000001" customHeight="1">
      <c r="B12" s="11">
        <v>4</v>
      </c>
      <c r="C12" s="18">
        <v>2.77</v>
      </c>
      <c r="D12" s="18">
        <v>2.76</v>
      </c>
      <c r="E12" s="25">
        <f t="shared" si="0"/>
        <v>0.99638989169675085</v>
      </c>
      <c r="F12" s="16"/>
      <c r="G12" s="16"/>
      <c r="H12" s="22"/>
      <c r="I12" s="16"/>
      <c r="J12" s="16"/>
      <c r="K12" s="22"/>
      <c r="L12" s="16"/>
      <c r="M12" s="16"/>
      <c r="N12" s="22"/>
      <c r="O12" s="16"/>
      <c r="P12" s="16"/>
      <c r="Q12" s="22"/>
      <c r="R12" s="16"/>
      <c r="S12" s="16"/>
      <c r="T12" s="22"/>
      <c r="U12" s="16"/>
      <c r="V12" s="16"/>
      <c r="W12" s="22"/>
      <c r="X12" s="16"/>
      <c r="Y12" s="16"/>
      <c r="Z12" s="22"/>
    </row>
    <row r="13" spans="2:26" ht="17.100000000000001" customHeight="1">
      <c r="B13" s="11">
        <v>6</v>
      </c>
      <c r="C13" s="18">
        <v>3.57</v>
      </c>
      <c r="D13" s="18">
        <v>3.55</v>
      </c>
      <c r="E13" s="25">
        <f t="shared" si="0"/>
        <v>0.99439775910364148</v>
      </c>
      <c r="F13" s="16"/>
      <c r="G13" s="16"/>
      <c r="H13" s="22"/>
      <c r="I13" s="16"/>
      <c r="J13" s="16"/>
      <c r="K13" s="22"/>
      <c r="L13" s="16"/>
      <c r="M13" s="16"/>
      <c r="N13" s="22"/>
      <c r="O13" s="16"/>
      <c r="P13" s="16"/>
      <c r="Q13" s="22"/>
      <c r="R13" s="16"/>
      <c r="S13" s="16"/>
      <c r="T13" s="22"/>
      <c r="U13" s="16"/>
      <c r="V13" s="16"/>
      <c r="W13" s="22"/>
      <c r="X13" s="16"/>
      <c r="Y13" s="16"/>
      <c r="Z13" s="22"/>
    </row>
    <row r="14" spans="2:26" ht="17.100000000000001" customHeight="1">
      <c r="B14" s="11">
        <v>8</v>
      </c>
      <c r="C14" s="18">
        <v>4.4400000000000004</v>
      </c>
      <c r="D14" s="18">
        <v>4.43</v>
      </c>
      <c r="E14" s="25">
        <f t="shared" si="0"/>
        <v>0.99774774774774755</v>
      </c>
      <c r="F14" s="16"/>
      <c r="G14" s="16"/>
      <c r="H14" s="22"/>
      <c r="I14" s="16"/>
      <c r="J14" s="16"/>
      <c r="K14" s="22"/>
      <c r="L14" s="16"/>
      <c r="M14" s="16"/>
      <c r="N14" s="22"/>
      <c r="O14" s="16"/>
      <c r="P14" s="16"/>
      <c r="Q14" s="22"/>
      <c r="R14" s="16"/>
      <c r="S14" s="16"/>
      <c r="T14" s="22"/>
      <c r="U14" s="16"/>
      <c r="V14" s="16"/>
      <c r="W14" s="22"/>
      <c r="X14" s="16"/>
      <c r="Y14" s="16"/>
      <c r="Z14" s="22"/>
    </row>
    <row r="15" spans="2:26" ht="17.100000000000001" customHeight="1">
      <c r="B15" s="11">
        <v>10</v>
      </c>
      <c r="C15" s="18">
        <v>5.31</v>
      </c>
      <c r="D15" s="18">
        <v>5.32</v>
      </c>
      <c r="E15" s="25">
        <f t="shared" si="0"/>
        <v>1.0018832391713748</v>
      </c>
      <c r="F15" s="16"/>
      <c r="G15" s="16"/>
      <c r="H15" s="22"/>
      <c r="I15" s="16"/>
      <c r="J15" s="16"/>
      <c r="K15" s="22"/>
      <c r="L15" s="16"/>
      <c r="M15" s="16"/>
      <c r="N15" s="22"/>
      <c r="O15" s="16"/>
      <c r="P15" s="16"/>
      <c r="Q15" s="22"/>
      <c r="R15" s="16"/>
      <c r="S15" s="16"/>
      <c r="T15" s="22"/>
      <c r="U15" s="16"/>
      <c r="V15" s="16"/>
      <c r="W15" s="22"/>
      <c r="X15" s="16"/>
      <c r="Y15" s="16"/>
      <c r="Z15" s="22"/>
    </row>
    <row r="16" spans="2:26" ht="17.100000000000001" customHeight="1">
      <c r="B16" s="11">
        <v>12</v>
      </c>
      <c r="C16" s="25"/>
      <c r="D16" s="25"/>
      <c r="E16" s="25"/>
      <c r="F16" s="16"/>
      <c r="G16" s="16"/>
      <c r="H16" s="16"/>
      <c r="I16" s="16"/>
      <c r="J16" s="16"/>
      <c r="K16" s="22"/>
      <c r="L16" s="16"/>
      <c r="M16" s="16"/>
      <c r="N16" s="22"/>
      <c r="O16" s="16"/>
      <c r="P16" s="16"/>
      <c r="Q16" s="22"/>
      <c r="R16" s="16"/>
      <c r="S16" s="16"/>
      <c r="T16" s="22"/>
      <c r="U16" s="16"/>
      <c r="V16" s="16"/>
      <c r="W16" s="22"/>
      <c r="X16" s="16"/>
      <c r="Y16" s="16"/>
      <c r="Z16" s="22"/>
    </row>
    <row r="17" spans="2:26">
      <c r="C17" s="18"/>
      <c r="D17" s="18"/>
      <c r="E17" s="18"/>
    </row>
    <row r="18" spans="2:26">
      <c r="C18" s="18"/>
      <c r="D18" s="18"/>
      <c r="E18" s="18"/>
    </row>
    <row r="19" spans="2:26">
      <c r="C19" s="18"/>
      <c r="D19" s="18"/>
      <c r="E19" s="18"/>
    </row>
    <row r="20" spans="2:26">
      <c r="C20" s="18"/>
      <c r="D20" s="18"/>
      <c r="E20" s="18"/>
    </row>
    <row r="21" spans="2:26" s="14" customFormat="1" ht="13.8">
      <c r="B21" s="14" t="s">
        <v>19</v>
      </c>
      <c r="C21" s="26"/>
      <c r="D21" s="26"/>
      <c r="E21" s="26"/>
      <c r="F21" s="17"/>
      <c r="G21" s="17" t="s">
        <v>16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>
      <c r="B22" s="34" t="s">
        <v>0</v>
      </c>
      <c r="C22" s="35" t="s">
        <v>10</v>
      </c>
      <c r="D22" s="35"/>
      <c r="E22" s="35"/>
      <c r="F22" s="34" t="s">
        <v>11</v>
      </c>
      <c r="G22" s="34"/>
      <c r="H22" s="34"/>
      <c r="I22" s="34" t="s">
        <v>12</v>
      </c>
      <c r="J22" s="34"/>
      <c r="K22" s="34"/>
      <c r="L22" s="34" t="s">
        <v>13</v>
      </c>
      <c r="M22" s="34"/>
      <c r="N22" s="34"/>
      <c r="O22" s="34" t="s">
        <v>14</v>
      </c>
      <c r="P22" s="34"/>
      <c r="Q22" s="34"/>
      <c r="R22" s="34" t="s">
        <v>15</v>
      </c>
      <c r="S22" s="34"/>
      <c r="T22" s="34"/>
      <c r="U22" s="34" t="s">
        <v>20</v>
      </c>
      <c r="V22" s="34"/>
      <c r="W22" s="34"/>
      <c r="X22" s="34" t="s">
        <v>21</v>
      </c>
      <c r="Y22" s="34"/>
      <c r="Z22" s="34"/>
    </row>
    <row r="23" spans="2:26">
      <c r="B23" s="34"/>
      <c r="C23" s="24" t="s">
        <v>6</v>
      </c>
      <c r="D23" s="24" t="s">
        <v>7</v>
      </c>
      <c r="E23" s="24" t="s">
        <v>1</v>
      </c>
      <c r="F23" s="22" t="s">
        <v>6</v>
      </c>
      <c r="G23" s="22" t="s">
        <v>7</v>
      </c>
      <c r="H23" s="22" t="s">
        <v>1</v>
      </c>
      <c r="I23" s="22" t="s">
        <v>6</v>
      </c>
      <c r="J23" s="22" t="s">
        <v>7</v>
      </c>
      <c r="K23" s="22" t="s">
        <v>1</v>
      </c>
      <c r="L23" s="22" t="s">
        <v>6</v>
      </c>
      <c r="M23" s="22" t="s">
        <v>7</v>
      </c>
      <c r="N23" s="22" t="s">
        <v>1</v>
      </c>
      <c r="O23" s="22" t="s">
        <v>6</v>
      </c>
      <c r="P23" s="22" t="s">
        <v>7</v>
      </c>
      <c r="Q23" s="22" t="s">
        <v>1</v>
      </c>
      <c r="R23" s="22" t="s">
        <v>6</v>
      </c>
      <c r="S23" s="22" t="s">
        <v>7</v>
      </c>
      <c r="T23" s="22" t="s">
        <v>1</v>
      </c>
      <c r="U23" s="22" t="s">
        <v>6</v>
      </c>
      <c r="V23" s="22" t="s">
        <v>7</v>
      </c>
      <c r="W23" s="22" t="s">
        <v>1</v>
      </c>
      <c r="X23" s="22" t="s">
        <v>6</v>
      </c>
      <c r="Y23" s="22" t="s">
        <v>7</v>
      </c>
      <c r="Z23" s="22" t="s">
        <v>1</v>
      </c>
    </row>
    <row r="24" spans="2:26" ht="17.100000000000001" customHeight="1">
      <c r="B24" s="22">
        <v>-8</v>
      </c>
      <c r="C24" s="24"/>
      <c r="D24" s="24"/>
      <c r="E24" s="24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2:26" ht="17.100000000000001" customHeight="1">
      <c r="B25" s="11">
        <v>-6</v>
      </c>
      <c r="C25" s="18">
        <v>0.64700000000000002</v>
      </c>
      <c r="D25" s="18">
        <v>0.72099999999999997</v>
      </c>
      <c r="E25" s="25">
        <f t="shared" ref="E25:E33" si="1">D25/C25</f>
        <v>1.1143740340030912</v>
      </c>
      <c r="F25" s="16"/>
      <c r="G25" s="16"/>
      <c r="H25" s="16"/>
      <c r="I25" s="16"/>
      <c r="J25" s="16"/>
      <c r="K25" s="22"/>
      <c r="L25" s="16"/>
      <c r="M25" s="16"/>
      <c r="N25" s="22"/>
      <c r="O25" s="16"/>
      <c r="P25" s="16"/>
      <c r="Q25" s="22"/>
      <c r="R25" s="16"/>
      <c r="S25" s="16"/>
      <c r="T25" s="22"/>
      <c r="U25" s="16"/>
      <c r="V25" s="16"/>
      <c r="W25" s="22"/>
      <c r="X25" s="16"/>
      <c r="Y25" s="16"/>
      <c r="Z25" s="22"/>
    </row>
    <row r="26" spans="2:26" ht="17.100000000000001" customHeight="1">
      <c r="B26" s="11">
        <v>-4</v>
      </c>
      <c r="C26" s="18">
        <v>1.07</v>
      </c>
      <c r="D26" s="18">
        <v>1.1299999999999999</v>
      </c>
      <c r="E26" s="25">
        <f t="shared" si="1"/>
        <v>1.05607476635514</v>
      </c>
      <c r="F26" s="16"/>
      <c r="G26" s="16"/>
      <c r="H26" s="16"/>
      <c r="I26" s="16"/>
      <c r="J26" s="16"/>
      <c r="K26" s="22"/>
      <c r="L26" s="16"/>
      <c r="M26" s="16"/>
      <c r="N26" s="22"/>
      <c r="O26" s="16"/>
      <c r="P26" s="16"/>
      <c r="Q26" s="22"/>
      <c r="R26" s="16"/>
      <c r="S26" s="16"/>
      <c r="T26" s="22"/>
      <c r="U26" s="16"/>
      <c r="V26" s="16"/>
      <c r="W26" s="22"/>
      <c r="X26" s="16"/>
      <c r="Y26" s="16"/>
      <c r="Z26" s="22"/>
    </row>
    <row r="27" spans="2:26" ht="17.100000000000001" customHeight="1">
      <c r="B27" s="11">
        <v>-2</v>
      </c>
      <c r="C27" s="18">
        <v>1.48</v>
      </c>
      <c r="D27" s="18">
        <v>1.53</v>
      </c>
      <c r="E27" s="25">
        <f t="shared" si="1"/>
        <v>1.0337837837837838</v>
      </c>
      <c r="F27" s="16"/>
      <c r="G27" s="16"/>
      <c r="H27" s="16"/>
      <c r="I27" s="16"/>
      <c r="J27" s="16"/>
      <c r="K27" s="22"/>
      <c r="L27" s="16"/>
      <c r="M27" s="16"/>
      <c r="N27" s="22"/>
      <c r="O27" s="16"/>
      <c r="P27" s="16"/>
      <c r="Q27" s="22"/>
      <c r="R27" s="16"/>
      <c r="S27" s="16"/>
      <c r="T27" s="22"/>
      <c r="U27" s="16"/>
      <c r="V27" s="16"/>
      <c r="W27" s="22"/>
      <c r="X27" s="16"/>
      <c r="Y27" s="16"/>
      <c r="Z27" s="22"/>
    </row>
    <row r="28" spans="2:26" ht="17.100000000000001" customHeight="1">
      <c r="B28" s="11">
        <v>0</v>
      </c>
      <c r="C28" s="18">
        <v>2.0299999999999998</v>
      </c>
      <c r="D28" s="18">
        <v>2.0499999999999998</v>
      </c>
      <c r="E28" s="25">
        <f t="shared" si="1"/>
        <v>1.0098522167487685</v>
      </c>
      <c r="F28" s="16"/>
      <c r="G28" s="16"/>
      <c r="H28" s="16"/>
      <c r="I28" s="16"/>
      <c r="J28" s="16"/>
      <c r="K28" s="22"/>
      <c r="L28" s="16"/>
      <c r="M28" s="16"/>
      <c r="N28" s="22"/>
      <c r="O28" s="16"/>
      <c r="P28" s="16"/>
      <c r="Q28" s="22"/>
      <c r="R28" s="16"/>
      <c r="S28" s="16"/>
      <c r="T28" s="22"/>
      <c r="U28" s="16"/>
      <c r="V28" s="16"/>
      <c r="W28" s="22"/>
      <c r="X28" s="16"/>
      <c r="Y28" s="16"/>
      <c r="Z28" s="22"/>
    </row>
    <row r="29" spans="2:26" ht="17.100000000000001" customHeight="1">
      <c r="B29" s="11">
        <v>2</v>
      </c>
      <c r="C29" s="18">
        <v>2.73</v>
      </c>
      <c r="D29" s="18">
        <v>2.68</v>
      </c>
      <c r="E29" s="25">
        <f t="shared" si="1"/>
        <v>0.98168498168498175</v>
      </c>
      <c r="F29" s="16"/>
      <c r="G29" s="16"/>
      <c r="H29" s="16"/>
      <c r="I29" s="16"/>
      <c r="J29" s="16"/>
      <c r="K29" s="22"/>
      <c r="L29" s="16"/>
      <c r="M29" s="16"/>
      <c r="N29" s="22"/>
      <c r="O29" s="16"/>
      <c r="P29" s="16"/>
      <c r="Q29" s="22"/>
      <c r="R29" s="16"/>
      <c r="S29" s="16"/>
      <c r="T29" s="22"/>
      <c r="U29" s="16"/>
      <c r="V29" s="16"/>
      <c r="W29" s="22"/>
      <c r="X29" s="16"/>
      <c r="Y29" s="16"/>
      <c r="Z29" s="22"/>
    </row>
    <row r="30" spans="2:26" ht="17.100000000000001" customHeight="1">
      <c r="B30" s="11">
        <v>4</v>
      </c>
      <c r="C30" s="18">
        <v>3.54</v>
      </c>
      <c r="D30" s="18">
        <v>3.48</v>
      </c>
      <c r="E30" s="25">
        <f t="shared" si="1"/>
        <v>0.98305084745762705</v>
      </c>
      <c r="F30" s="16"/>
      <c r="G30" s="16"/>
      <c r="H30" s="16"/>
      <c r="I30" s="16"/>
      <c r="J30" s="16"/>
      <c r="K30" s="22"/>
      <c r="L30" s="16"/>
      <c r="M30" s="16"/>
      <c r="N30" s="22"/>
      <c r="O30" s="16"/>
      <c r="P30" s="16"/>
      <c r="Q30" s="22"/>
      <c r="R30" s="16"/>
      <c r="S30" s="16"/>
      <c r="T30" s="22"/>
      <c r="U30" s="16"/>
      <c r="V30" s="16"/>
      <c r="W30" s="22"/>
      <c r="X30" s="16"/>
      <c r="Y30" s="16"/>
      <c r="Z30" s="22"/>
    </row>
    <row r="31" spans="2:26" ht="17.100000000000001" customHeight="1">
      <c r="B31" s="11">
        <v>6</v>
      </c>
      <c r="C31" s="18">
        <v>4.37</v>
      </c>
      <c r="D31" s="18">
        <v>4.4000000000000004</v>
      </c>
      <c r="E31" s="25">
        <f t="shared" si="1"/>
        <v>1.0068649885583525</v>
      </c>
      <c r="F31" s="16"/>
      <c r="G31" s="16"/>
      <c r="H31" s="16"/>
      <c r="I31" s="16"/>
      <c r="J31" s="16"/>
      <c r="K31" s="22"/>
      <c r="L31" s="16"/>
      <c r="M31" s="16"/>
      <c r="N31" s="22"/>
      <c r="O31" s="16"/>
      <c r="P31" s="16"/>
      <c r="Q31" s="22"/>
      <c r="R31" s="16"/>
      <c r="S31" s="16"/>
      <c r="T31" s="22"/>
      <c r="U31" s="16"/>
      <c r="V31" s="16"/>
      <c r="W31" s="22"/>
      <c r="X31" s="16"/>
      <c r="Y31" s="16"/>
      <c r="Z31" s="22"/>
    </row>
    <row r="32" spans="2:26" ht="17.100000000000001" customHeight="1">
      <c r="B32" s="11">
        <v>8</v>
      </c>
      <c r="C32" s="18">
        <v>5.28</v>
      </c>
      <c r="D32" s="18">
        <v>5.28</v>
      </c>
      <c r="E32" s="25">
        <f t="shared" si="1"/>
        <v>1</v>
      </c>
      <c r="F32" s="16"/>
      <c r="G32" s="16"/>
      <c r="H32" s="16"/>
      <c r="I32" s="16"/>
      <c r="J32" s="16"/>
      <c r="K32" s="22"/>
      <c r="L32" s="16"/>
      <c r="M32" s="16"/>
      <c r="N32" s="22"/>
      <c r="O32" s="16"/>
      <c r="P32" s="16"/>
      <c r="Q32" s="22"/>
      <c r="R32" s="16"/>
      <c r="S32" s="16"/>
      <c r="T32" s="22"/>
      <c r="U32" s="16"/>
      <c r="V32" s="16"/>
      <c r="W32" s="22"/>
      <c r="X32" s="16"/>
      <c r="Y32" s="16"/>
      <c r="Z32" s="22"/>
    </row>
    <row r="33" spans="2:26" ht="17.100000000000001" customHeight="1">
      <c r="B33" s="11">
        <v>10</v>
      </c>
      <c r="C33" s="18">
        <v>6.33</v>
      </c>
      <c r="D33" s="18">
        <v>6.32</v>
      </c>
      <c r="E33" s="25">
        <f t="shared" si="1"/>
        <v>0.99842022116903639</v>
      </c>
      <c r="F33" s="16"/>
      <c r="G33" s="16"/>
      <c r="H33" s="16"/>
      <c r="I33" s="16"/>
      <c r="J33" s="16"/>
      <c r="K33" s="22"/>
      <c r="L33" s="16"/>
      <c r="M33" s="16"/>
      <c r="N33" s="22"/>
      <c r="O33" s="16"/>
      <c r="P33" s="16"/>
      <c r="Q33" s="22"/>
      <c r="R33" s="16"/>
      <c r="S33" s="16"/>
      <c r="T33" s="22"/>
      <c r="U33" s="16"/>
      <c r="V33" s="16"/>
      <c r="W33" s="22"/>
      <c r="X33" s="16"/>
      <c r="Y33" s="16"/>
      <c r="Z33" s="22"/>
    </row>
    <row r="34" spans="2:26" ht="17.100000000000001" customHeight="1">
      <c r="B34" s="11">
        <v>12</v>
      </c>
      <c r="C34" s="16"/>
      <c r="D34" s="16"/>
      <c r="E34" s="16"/>
      <c r="F34" s="16"/>
      <c r="G34" s="16"/>
      <c r="H34" s="16"/>
      <c r="I34" s="16"/>
      <c r="J34" s="16"/>
      <c r="K34" s="22"/>
      <c r="L34" s="16"/>
      <c r="M34" s="16"/>
      <c r="N34" s="22"/>
      <c r="O34" s="16"/>
      <c r="P34" s="16"/>
      <c r="Q34" s="22"/>
      <c r="R34" s="16"/>
      <c r="S34" s="16"/>
      <c r="T34" s="22"/>
      <c r="U34" s="16"/>
      <c r="V34" s="16"/>
      <c r="W34" s="22"/>
      <c r="X34" s="16"/>
      <c r="Y34" s="16"/>
      <c r="Z34" s="22"/>
    </row>
    <row r="39" spans="2:26" s="14" customFormat="1" ht="13.8">
      <c r="B39" s="14" t="s">
        <v>8</v>
      </c>
      <c r="C39" s="17"/>
      <c r="D39" s="17"/>
      <c r="E39" s="17"/>
      <c r="F39" s="17"/>
      <c r="G39" s="17" t="s">
        <v>9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>
      <c r="B40" s="34" t="s">
        <v>0</v>
      </c>
      <c r="C40" s="34" t="s">
        <v>10</v>
      </c>
      <c r="D40" s="34"/>
      <c r="E40" s="34"/>
      <c r="F40" s="34" t="s">
        <v>11</v>
      </c>
      <c r="G40" s="34"/>
      <c r="H40" s="34"/>
      <c r="I40" s="34" t="s">
        <v>12</v>
      </c>
      <c r="J40" s="34"/>
      <c r="K40" s="34"/>
      <c r="L40" s="34" t="s">
        <v>13</v>
      </c>
      <c r="M40" s="34"/>
      <c r="N40" s="34"/>
      <c r="O40" s="34" t="s">
        <v>14</v>
      </c>
      <c r="P40" s="34"/>
      <c r="Q40" s="34"/>
      <c r="R40" s="34" t="s">
        <v>15</v>
      </c>
      <c r="S40" s="34"/>
      <c r="T40" s="34"/>
      <c r="U40" s="34" t="s">
        <v>20</v>
      </c>
      <c r="V40" s="34"/>
      <c r="W40" s="34"/>
      <c r="X40" s="34" t="s">
        <v>21</v>
      </c>
      <c r="Y40" s="34"/>
      <c r="Z40" s="34"/>
    </row>
    <row r="41" spans="2:26">
      <c r="B41" s="34"/>
      <c r="C41" s="22" t="s">
        <v>6</v>
      </c>
      <c r="D41" s="22" t="s">
        <v>7</v>
      </c>
      <c r="E41" s="22" t="s">
        <v>1</v>
      </c>
      <c r="F41" s="22" t="s">
        <v>6</v>
      </c>
      <c r="G41" s="22" t="s">
        <v>7</v>
      </c>
      <c r="H41" s="22" t="s">
        <v>1</v>
      </c>
      <c r="I41" s="22" t="s">
        <v>6</v>
      </c>
      <c r="J41" s="22" t="s">
        <v>7</v>
      </c>
      <c r="K41" s="22" t="s">
        <v>1</v>
      </c>
      <c r="L41" s="22" t="s">
        <v>6</v>
      </c>
      <c r="M41" s="22" t="s">
        <v>7</v>
      </c>
      <c r="N41" s="22" t="s">
        <v>1</v>
      </c>
      <c r="O41" s="22" t="s">
        <v>6</v>
      </c>
      <c r="P41" s="22" t="s">
        <v>7</v>
      </c>
      <c r="Q41" s="22" t="s">
        <v>1</v>
      </c>
      <c r="R41" s="22" t="s">
        <v>6</v>
      </c>
      <c r="S41" s="22" t="s">
        <v>7</v>
      </c>
      <c r="T41" s="22" t="s">
        <v>1</v>
      </c>
      <c r="U41" s="22" t="s">
        <v>6</v>
      </c>
      <c r="V41" s="22" t="s">
        <v>7</v>
      </c>
      <c r="W41" s="22" t="s">
        <v>1</v>
      </c>
      <c r="X41" s="22" t="s">
        <v>6</v>
      </c>
      <c r="Y41" s="22" t="s">
        <v>7</v>
      </c>
      <c r="Z41" s="22" t="s">
        <v>1</v>
      </c>
    </row>
    <row r="42" spans="2:26" ht="17.100000000000001" customHeight="1">
      <c r="B42" s="22">
        <v>-8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2:26" ht="17.100000000000001" customHeight="1">
      <c r="B43" s="11">
        <v>-6</v>
      </c>
      <c r="C43" s="18">
        <v>0.33</v>
      </c>
      <c r="D43" s="18">
        <v>0.37</v>
      </c>
      <c r="E43" s="16">
        <f>D43/C43</f>
        <v>1.1212121212121211</v>
      </c>
      <c r="F43" s="16"/>
      <c r="G43" s="16"/>
      <c r="H43" s="16"/>
      <c r="I43" s="16"/>
      <c r="J43" s="16"/>
      <c r="K43" s="22"/>
      <c r="L43" s="16"/>
      <c r="M43" s="16"/>
      <c r="N43" s="22"/>
      <c r="O43" s="16"/>
      <c r="P43" s="16"/>
      <c r="Q43" s="22"/>
      <c r="R43" s="16"/>
      <c r="S43" s="16"/>
      <c r="T43" s="22"/>
      <c r="U43" s="16"/>
      <c r="V43" s="16"/>
      <c r="W43" s="22"/>
      <c r="X43" s="16"/>
      <c r="Y43" s="16"/>
      <c r="Z43" s="22"/>
    </row>
    <row r="44" spans="2:26" ht="17.100000000000001" customHeight="1">
      <c r="B44" s="11">
        <v>-4</v>
      </c>
      <c r="C44" s="18">
        <v>0.64900000000000002</v>
      </c>
      <c r="D44" s="18">
        <v>0.69900000000000007</v>
      </c>
      <c r="E44" s="16">
        <f t="shared" ref="E44:E51" si="2">D44/C44</f>
        <v>1.0770416024653313</v>
      </c>
      <c r="F44" s="16"/>
      <c r="G44" s="16"/>
      <c r="H44" s="16"/>
      <c r="I44" s="16"/>
      <c r="J44" s="16"/>
      <c r="K44" s="16"/>
      <c r="L44" s="16"/>
      <c r="M44" s="16"/>
      <c r="N44" s="22"/>
      <c r="O44" s="16"/>
      <c r="P44" s="16"/>
      <c r="Q44" s="22"/>
      <c r="R44" s="16"/>
      <c r="S44" s="16"/>
      <c r="T44" s="22"/>
      <c r="U44" s="16"/>
      <c r="V44" s="16"/>
      <c r="W44" s="22"/>
      <c r="X44" s="16"/>
      <c r="Y44" s="16"/>
      <c r="Z44" s="22"/>
    </row>
    <row r="45" spans="2:26" ht="17.100000000000001" customHeight="1">
      <c r="B45" s="11">
        <v>-2</v>
      </c>
      <c r="C45" s="18">
        <v>1.04</v>
      </c>
      <c r="D45" s="18">
        <v>1.0900000000000001</v>
      </c>
      <c r="E45" s="16">
        <f t="shared" si="2"/>
        <v>1.0480769230769231</v>
      </c>
      <c r="F45" s="16"/>
      <c r="G45" s="16"/>
      <c r="H45" s="16"/>
      <c r="I45" s="16"/>
      <c r="J45" s="16"/>
      <c r="K45" s="16"/>
      <c r="L45" s="16"/>
      <c r="M45" s="16"/>
      <c r="N45" s="22"/>
      <c r="O45" s="16"/>
      <c r="P45" s="16"/>
      <c r="Q45" s="22"/>
      <c r="R45" s="16"/>
      <c r="S45" s="16"/>
      <c r="T45" s="22"/>
      <c r="U45" s="16"/>
      <c r="V45" s="16"/>
      <c r="W45" s="22"/>
      <c r="X45" s="16"/>
      <c r="Y45" s="16"/>
      <c r="Z45" s="22"/>
    </row>
    <row r="46" spans="2:26" ht="17.100000000000001" customHeight="1">
      <c r="B46" s="11">
        <v>0</v>
      </c>
      <c r="C46" s="18">
        <v>1.51</v>
      </c>
      <c r="D46" s="18">
        <v>1.53</v>
      </c>
      <c r="E46" s="16">
        <f t="shared" si="2"/>
        <v>1.0132450331125828</v>
      </c>
      <c r="F46" s="16"/>
      <c r="G46" s="16"/>
      <c r="H46" s="16"/>
      <c r="I46" s="16"/>
      <c r="J46" s="16"/>
      <c r="K46" s="16"/>
      <c r="L46" s="16"/>
      <c r="M46" s="16"/>
      <c r="N46" s="22"/>
      <c r="O46" s="16"/>
      <c r="P46" s="16"/>
      <c r="Q46" s="22"/>
      <c r="R46" s="16"/>
      <c r="S46" s="16"/>
      <c r="T46" s="22"/>
      <c r="U46" s="16"/>
      <c r="V46" s="16"/>
      <c r="W46" s="22"/>
      <c r="X46" s="16"/>
      <c r="Y46" s="16"/>
      <c r="Z46" s="22"/>
    </row>
    <row r="47" spans="2:26" ht="17.100000000000001" customHeight="1">
      <c r="B47" s="11">
        <v>2</v>
      </c>
      <c r="C47" s="18">
        <v>2.0699999999999998</v>
      </c>
      <c r="D47" s="18">
        <v>2.0699999999999998</v>
      </c>
      <c r="E47" s="16">
        <f t="shared" si="2"/>
        <v>1</v>
      </c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16"/>
      <c r="Q47" s="22"/>
      <c r="R47" s="16"/>
      <c r="S47" s="16"/>
      <c r="T47" s="22"/>
      <c r="U47" s="16"/>
      <c r="V47" s="16"/>
      <c r="W47" s="22"/>
      <c r="X47" s="16"/>
      <c r="Y47" s="16"/>
      <c r="Z47" s="22"/>
    </row>
    <row r="48" spans="2:26" ht="17.100000000000001" customHeight="1">
      <c r="B48" s="11">
        <v>4</v>
      </c>
      <c r="C48" s="18">
        <v>2.72</v>
      </c>
      <c r="D48" s="18">
        <v>2.67</v>
      </c>
      <c r="E48" s="16">
        <f t="shared" si="2"/>
        <v>0.98161764705882348</v>
      </c>
      <c r="F48" s="16"/>
      <c r="G48" s="16"/>
      <c r="H48" s="16"/>
      <c r="I48" s="16"/>
      <c r="J48" s="16"/>
      <c r="K48" s="16"/>
      <c r="L48" s="16"/>
      <c r="M48" s="16"/>
      <c r="N48" s="22"/>
      <c r="O48" s="16"/>
      <c r="P48" s="16"/>
      <c r="Q48" s="22"/>
      <c r="R48" s="16"/>
      <c r="S48" s="16"/>
      <c r="T48" s="22"/>
      <c r="U48" s="16"/>
      <c r="V48" s="16"/>
      <c r="W48" s="22"/>
      <c r="X48" s="16"/>
      <c r="Y48" s="16"/>
      <c r="Z48" s="22"/>
    </row>
    <row r="49" spans="2:26" ht="17.100000000000001" customHeight="1">
      <c r="B49" s="11">
        <v>6</v>
      </c>
      <c r="C49" s="18">
        <v>3.56</v>
      </c>
      <c r="D49" s="18">
        <v>3.52</v>
      </c>
      <c r="E49" s="16">
        <f t="shared" si="2"/>
        <v>0.9887640449438202</v>
      </c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16"/>
      <c r="Q49" s="22"/>
      <c r="R49" s="16"/>
      <c r="S49" s="16"/>
      <c r="T49" s="22"/>
      <c r="U49" s="16"/>
      <c r="V49" s="16"/>
      <c r="W49" s="22"/>
      <c r="X49" s="16"/>
      <c r="Y49" s="16"/>
      <c r="Z49" s="22"/>
    </row>
    <row r="50" spans="2:26" ht="17.100000000000001" customHeight="1">
      <c r="B50" s="11">
        <v>8</v>
      </c>
      <c r="C50" s="18">
        <v>4.41</v>
      </c>
      <c r="D50" s="18">
        <v>4.3899999999999997</v>
      </c>
      <c r="E50" s="16">
        <f t="shared" si="2"/>
        <v>0.99546485260770967</v>
      </c>
      <c r="F50" s="16"/>
      <c r="G50" s="16"/>
      <c r="H50" s="16"/>
      <c r="I50" s="16"/>
      <c r="J50" s="16"/>
      <c r="K50" s="16"/>
      <c r="L50" s="16"/>
      <c r="M50" s="16"/>
      <c r="N50" s="22"/>
      <c r="O50" s="16"/>
      <c r="P50" s="16"/>
      <c r="Q50" s="22"/>
      <c r="R50" s="16"/>
      <c r="S50" s="16"/>
      <c r="T50" s="22"/>
      <c r="U50" s="16"/>
      <c r="V50" s="16"/>
      <c r="W50" s="22"/>
      <c r="X50" s="16"/>
      <c r="Y50" s="16"/>
      <c r="Z50" s="22"/>
    </row>
    <row r="51" spans="2:26" ht="17.100000000000001" customHeight="1">
      <c r="B51" s="11">
        <v>10</v>
      </c>
      <c r="C51" s="18">
        <v>5.4</v>
      </c>
      <c r="D51" s="18">
        <v>5.4</v>
      </c>
      <c r="E51" s="16">
        <f t="shared" si="2"/>
        <v>1</v>
      </c>
      <c r="F51" s="16"/>
      <c r="G51" s="16"/>
      <c r="H51" s="16"/>
      <c r="I51" s="16"/>
      <c r="J51" s="16"/>
      <c r="K51" s="16"/>
      <c r="L51" s="16"/>
      <c r="M51" s="16"/>
      <c r="N51" s="22"/>
      <c r="O51" s="16"/>
      <c r="P51" s="16"/>
      <c r="Q51" s="22"/>
      <c r="R51" s="16"/>
      <c r="S51" s="16"/>
      <c r="T51" s="22"/>
      <c r="U51" s="16"/>
      <c r="V51" s="16"/>
      <c r="W51" s="22"/>
      <c r="X51" s="16"/>
      <c r="Y51" s="16"/>
      <c r="Z51" s="22"/>
    </row>
    <row r="52" spans="2:26" ht="17.100000000000001" customHeight="1">
      <c r="B52" s="11">
        <v>12</v>
      </c>
      <c r="C52" s="16"/>
      <c r="D52" s="16"/>
      <c r="E52" s="16"/>
      <c r="F52" s="16"/>
      <c r="G52" s="16"/>
      <c r="H52" s="16"/>
      <c r="I52" s="16"/>
      <c r="J52" s="16"/>
      <c r="K52" s="22"/>
      <c r="L52" s="16"/>
      <c r="M52" s="16"/>
      <c r="N52" s="22"/>
      <c r="O52" s="16"/>
      <c r="P52" s="16"/>
      <c r="Q52" s="22"/>
      <c r="R52" s="16"/>
      <c r="S52" s="16"/>
      <c r="T52" s="22"/>
      <c r="U52" s="16"/>
      <c r="V52" s="16"/>
      <c r="W52" s="22"/>
      <c r="X52" s="16"/>
      <c r="Y52" s="16"/>
      <c r="Z52" s="22"/>
    </row>
    <row r="57" spans="2:26" s="14" customFormat="1" ht="13.8">
      <c r="B57" s="14" t="s">
        <v>8</v>
      </c>
      <c r="C57" s="17"/>
      <c r="D57" s="17"/>
      <c r="E57" s="17"/>
      <c r="F57" s="17"/>
      <c r="G57" s="17" t="s">
        <v>16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>
      <c r="B58" s="34" t="s">
        <v>0</v>
      </c>
      <c r="C58" s="34" t="s">
        <v>10</v>
      </c>
      <c r="D58" s="34"/>
      <c r="E58" s="34"/>
      <c r="F58" s="34" t="s">
        <v>11</v>
      </c>
      <c r="G58" s="34"/>
      <c r="H58" s="34"/>
      <c r="I58" s="34" t="s">
        <v>12</v>
      </c>
      <c r="J58" s="34"/>
      <c r="K58" s="34"/>
      <c r="L58" s="34" t="s">
        <v>13</v>
      </c>
      <c r="M58" s="34"/>
      <c r="N58" s="34"/>
      <c r="O58" s="34" t="s">
        <v>14</v>
      </c>
      <c r="P58" s="34"/>
      <c r="Q58" s="34"/>
      <c r="R58" s="34" t="s">
        <v>15</v>
      </c>
      <c r="S58" s="34"/>
      <c r="T58" s="34"/>
      <c r="U58" s="34" t="s">
        <v>20</v>
      </c>
      <c r="V58" s="34"/>
      <c r="W58" s="34"/>
      <c r="X58" s="34" t="s">
        <v>21</v>
      </c>
      <c r="Y58" s="34"/>
      <c r="Z58" s="34"/>
    </row>
    <row r="59" spans="2:26">
      <c r="B59" s="34"/>
      <c r="C59" s="22" t="s">
        <v>6</v>
      </c>
      <c r="D59" s="22" t="s">
        <v>7</v>
      </c>
      <c r="E59" s="22" t="s">
        <v>1</v>
      </c>
      <c r="F59" s="22" t="s">
        <v>6</v>
      </c>
      <c r="G59" s="22" t="s">
        <v>7</v>
      </c>
      <c r="H59" s="22" t="s">
        <v>1</v>
      </c>
      <c r="I59" s="22" t="s">
        <v>6</v>
      </c>
      <c r="J59" s="22" t="s">
        <v>7</v>
      </c>
      <c r="K59" s="22" t="s">
        <v>1</v>
      </c>
      <c r="L59" s="22" t="s">
        <v>6</v>
      </c>
      <c r="M59" s="22" t="s">
        <v>7</v>
      </c>
      <c r="N59" s="22" t="s">
        <v>1</v>
      </c>
      <c r="O59" s="22" t="s">
        <v>6</v>
      </c>
      <c r="P59" s="22" t="s">
        <v>7</v>
      </c>
      <c r="Q59" s="22" t="s">
        <v>1</v>
      </c>
      <c r="R59" s="22" t="s">
        <v>6</v>
      </c>
      <c r="S59" s="22" t="s">
        <v>7</v>
      </c>
      <c r="T59" s="22" t="s">
        <v>1</v>
      </c>
      <c r="U59" s="22" t="s">
        <v>6</v>
      </c>
      <c r="V59" s="22" t="s">
        <v>7</v>
      </c>
      <c r="W59" s="22" t="s">
        <v>1</v>
      </c>
      <c r="X59" s="22" t="s">
        <v>6</v>
      </c>
      <c r="Y59" s="22" t="s">
        <v>7</v>
      </c>
      <c r="Z59" s="22" t="s">
        <v>1</v>
      </c>
    </row>
    <row r="60" spans="2:26" ht="17.100000000000001" customHeight="1">
      <c r="B60" s="22">
        <v>-8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2:26" ht="17.100000000000001" customHeight="1">
      <c r="B61" s="11">
        <v>-6</v>
      </c>
      <c r="C61" s="18">
        <v>0.54800000000000004</v>
      </c>
      <c r="D61" s="18">
        <v>0.60000000000000009</v>
      </c>
      <c r="E61" s="16">
        <f>D61/C61</f>
        <v>1.0948905109489051</v>
      </c>
      <c r="F61" s="16"/>
      <c r="G61" s="16"/>
      <c r="H61" s="16"/>
      <c r="I61" s="16"/>
      <c r="J61" s="16"/>
      <c r="K61" s="22"/>
      <c r="L61" s="16"/>
      <c r="M61" s="16"/>
      <c r="N61" s="22"/>
      <c r="O61" s="16"/>
      <c r="P61" s="16"/>
      <c r="Q61" s="22"/>
      <c r="R61" s="16"/>
      <c r="S61" s="16"/>
      <c r="T61" s="22"/>
      <c r="U61" s="16"/>
      <c r="V61" s="16"/>
      <c r="W61" s="22"/>
      <c r="X61" s="16"/>
      <c r="Y61" s="16"/>
      <c r="Z61" s="22"/>
    </row>
    <row r="62" spans="2:26" ht="17.100000000000001" customHeight="1">
      <c r="B62" s="11">
        <v>-4</v>
      </c>
      <c r="C62" s="18">
        <v>0.92600000000000005</v>
      </c>
      <c r="D62" s="18">
        <v>1.02</v>
      </c>
      <c r="E62" s="16">
        <f t="shared" ref="E62:E69" si="3">D62/C62</f>
        <v>1.1015118790496761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2"/>
      <c r="R62" s="16"/>
      <c r="S62" s="16"/>
      <c r="T62" s="22"/>
      <c r="U62" s="16"/>
      <c r="V62" s="16"/>
      <c r="W62" s="22"/>
      <c r="X62" s="16"/>
      <c r="Y62" s="16"/>
      <c r="Z62" s="22"/>
    </row>
    <row r="63" spans="2:26" ht="17.100000000000001" customHeight="1">
      <c r="B63" s="11">
        <v>-2</v>
      </c>
      <c r="C63" s="18">
        <v>1.46</v>
      </c>
      <c r="D63" s="18">
        <v>1.52</v>
      </c>
      <c r="E63" s="16">
        <f t="shared" si="3"/>
        <v>1.0410958904109588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2"/>
      <c r="R63" s="16"/>
      <c r="S63" s="16"/>
      <c r="T63" s="22"/>
      <c r="U63" s="16"/>
      <c r="V63" s="16"/>
      <c r="W63" s="22"/>
      <c r="X63" s="16"/>
      <c r="Y63" s="16"/>
      <c r="Z63" s="22"/>
    </row>
    <row r="64" spans="2:26" ht="17.100000000000001" customHeight="1">
      <c r="B64" s="11">
        <v>0</v>
      </c>
      <c r="C64" s="18">
        <v>1.94</v>
      </c>
      <c r="D64" s="18">
        <v>1.96</v>
      </c>
      <c r="E64" s="16">
        <f t="shared" si="3"/>
        <v>1.0103092783505154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2"/>
      <c r="R64" s="16"/>
      <c r="S64" s="16"/>
      <c r="T64" s="22"/>
      <c r="U64" s="16"/>
      <c r="V64" s="16"/>
      <c r="W64" s="22"/>
      <c r="X64" s="16"/>
      <c r="Y64" s="16"/>
      <c r="Z64" s="22"/>
    </row>
    <row r="65" spans="2:26" ht="17.100000000000001" customHeight="1">
      <c r="B65" s="11">
        <v>2</v>
      </c>
      <c r="C65" s="18">
        <v>2.59</v>
      </c>
      <c r="D65" s="18">
        <v>2.61</v>
      </c>
      <c r="E65" s="16">
        <f t="shared" si="3"/>
        <v>1.0077220077220077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2"/>
      <c r="R65" s="16"/>
      <c r="S65" s="16"/>
      <c r="T65" s="22"/>
      <c r="U65" s="16"/>
      <c r="V65" s="16"/>
      <c r="W65" s="22"/>
      <c r="X65" s="16"/>
      <c r="Y65" s="16"/>
      <c r="Z65" s="22"/>
    </row>
    <row r="66" spans="2:26" ht="17.100000000000001" customHeight="1">
      <c r="B66" s="11">
        <v>4</v>
      </c>
      <c r="C66" s="18">
        <v>3.53</v>
      </c>
      <c r="D66" s="18">
        <v>3.48</v>
      </c>
      <c r="E66" s="16">
        <f t="shared" si="3"/>
        <v>0.98583569405099158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2"/>
      <c r="R66" s="16"/>
      <c r="S66" s="16"/>
      <c r="T66" s="22"/>
      <c r="U66" s="16"/>
      <c r="V66" s="16"/>
      <c r="W66" s="22"/>
      <c r="X66" s="16"/>
      <c r="Y66" s="16"/>
      <c r="Z66" s="22"/>
    </row>
    <row r="67" spans="2:26" ht="17.100000000000001" customHeight="1">
      <c r="B67" s="11">
        <v>6</v>
      </c>
      <c r="C67" s="18">
        <v>4.3899999999999997</v>
      </c>
      <c r="D67" s="18">
        <v>4.34</v>
      </c>
      <c r="E67" s="16">
        <f t="shared" si="3"/>
        <v>0.9886104783599089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2"/>
      <c r="R67" s="16"/>
      <c r="S67" s="16"/>
      <c r="T67" s="22"/>
      <c r="U67" s="16"/>
      <c r="V67" s="16"/>
      <c r="W67" s="22"/>
      <c r="X67" s="16"/>
      <c r="Y67" s="16"/>
      <c r="Z67" s="22"/>
    </row>
    <row r="68" spans="2:26" ht="17.100000000000001" customHeight="1">
      <c r="B68" s="11">
        <v>8</v>
      </c>
      <c r="C68" s="18">
        <v>5.33</v>
      </c>
      <c r="D68" s="18">
        <v>5.38</v>
      </c>
      <c r="E68" s="16">
        <f t="shared" si="3"/>
        <v>1.0093808630393997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2"/>
      <c r="R68" s="16"/>
      <c r="S68" s="16"/>
      <c r="T68" s="22"/>
      <c r="U68" s="16"/>
      <c r="V68" s="16"/>
      <c r="W68" s="22"/>
      <c r="X68" s="16"/>
      <c r="Y68" s="16"/>
      <c r="Z68" s="22"/>
    </row>
    <row r="69" spans="2:26" ht="17.100000000000001" customHeight="1">
      <c r="B69" s="11">
        <v>10</v>
      </c>
      <c r="C69" s="18">
        <v>6.3</v>
      </c>
      <c r="D69" s="18">
        <v>6.34</v>
      </c>
      <c r="E69" s="16">
        <f t="shared" si="3"/>
        <v>1.0063492063492063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2"/>
      <c r="R69" s="16"/>
      <c r="S69" s="16"/>
      <c r="T69" s="22"/>
      <c r="U69" s="16"/>
      <c r="V69" s="16"/>
      <c r="W69" s="22"/>
      <c r="X69" s="16"/>
      <c r="Y69" s="16"/>
      <c r="Z69" s="22"/>
    </row>
    <row r="70" spans="2:26" ht="17.100000000000001" customHeight="1">
      <c r="B70" s="11">
        <v>12</v>
      </c>
      <c r="C70" s="16"/>
      <c r="D70" s="16"/>
      <c r="E70" s="16"/>
      <c r="F70" s="16"/>
      <c r="G70" s="16"/>
      <c r="H70" s="16"/>
      <c r="I70" s="16"/>
      <c r="J70" s="16"/>
      <c r="K70" s="22"/>
      <c r="L70" s="16"/>
      <c r="M70" s="16"/>
      <c r="N70" s="22"/>
      <c r="O70" s="16"/>
      <c r="P70" s="16"/>
      <c r="Q70" s="22"/>
      <c r="R70" s="16"/>
      <c r="S70" s="16"/>
      <c r="T70" s="22"/>
      <c r="U70" s="16"/>
      <c r="V70" s="16"/>
      <c r="W70" s="22"/>
      <c r="X70" s="16"/>
      <c r="Y70" s="16"/>
      <c r="Z70" s="22"/>
    </row>
    <row r="75" spans="2:26" s="14" customFormat="1" ht="13.8">
      <c r="B75" s="14" t="s">
        <v>18</v>
      </c>
      <c r="C75" s="17"/>
      <c r="D75" s="17"/>
      <c r="E75" s="17"/>
      <c r="F75" s="17"/>
      <c r="G75" s="17" t="s">
        <v>17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34" t="s">
        <v>0</v>
      </c>
      <c r="C76" s="34" t="s">
        <v>10</v>
      </c>
      <c r="D76" s="34"/>
      <c r="E76" s="34"/>
      <c r="F76" s="34" t="s">
        <v>11</v>
      </c>
      <c r="G76" s="34"/>
      <c r="H76" s="34"/>
      <c r="I76" s="34" t="s">
        <v>12</v>
      </c>
      <c r="J76" s="34"/>
      <c r="K76" s="34"/>
      <c r="L76" s="34" t="s">
        <v>13</v>
      </c>
      <c r="M76" s="34"/>
      <c r="N76" s="34"/>
      <c r="O76" s="34" t="s">
        <v>14</v>
      </c>
      <c r="P76" s="34"/>
      <c r="Q76" s="34"/>
      <c r="R76" s="34" t="s">
        <v>15</v>
      </c>
      <c r="S76" s="34"/>
      <c r="T76" s="34"/>
      <c r="U76" s="34" t="s">
        <v>20</v>
      </c>
      <c r="V76" s="34"/>
      <c r="W76" s="34"/>
      <c r="X76" s="34" t="s">
        <v>21</v>
      </c>
      <c r="Y76" s="34"/>
      <c r="Z76" s="34"/>
    </row>
    <row r="77" spans="2:26">
      <c r="B77" s="34"/>
      <c r="C77" s="22" t="s">
        <v>6</v>
      </c>
      <c r="D77" s="22" t="s">
        <v>7</v>
      </c>
      <c r="E77" s="22" t="s">
        <v>1</v>
      </c>
      <c r="F77" s="22" t="s">
        <v>6</v>
      </c>
      <c r="G77" s="22" t="s">
        <v>7</v>
      </c>
      <c r="H77" s="22" t="s">
        <v>1</v>
      </c>
      <c r="I77" s="22" t="s">
        <v>6</v>
      </c>
      <c r="J77" s="22" t="s">
        <v>7</v>
      </c>
      <c r="K77" s="22" t="s">
        <v>1</v>
      </c>
      <c r="L77" s="22" t="s">
        <v>6</v>
      </c>
      <c r="M77" s="22" t="s">
        <v>7</v>
      </c>
      <c r="N77" s="22" t="s">
        <v>1</v>
      </c>
      <c r="O77" s="22" t="s">
        <v>6</v>
      </c>
      <c r="P77" s="22" t="s">
        <v>7</v>
      </c>
      <c r="Q77" s="22" t="s">
        <v>1</v>
      </c>
      <c r="R77" s="22" t="s">
        <v>6</v>
      </c>
      <c r="S77" s="22" t="s">
        <v>7</v>
      </c>
      <c r="T77" s="22" t="s">
        <v>1</v>
      </c>
      <c r="U77" s="22" t="s">
        <v>6</v>
      </c>
      <c r="V77" s="22" t="s">
        <v>7</v>
      </c>
      <c r="W77" s="22" t="s">
        <v>1</v>
      </c>
      <c r="X77" s="22" t="s">
        <v>6</v>
      </c>
      <c r="Y77" s="22" t="s">
        <v>7</v>
      </c>
      <c r="Z77" s="22" t="s">
        <v>1</v>
      </c>
    </row>
    <row r="78" spans="2:26" ht="17.100000000000001" customHeight="1">
      <c r="B78" s="22">
        <v>-8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2:26" ht="17.100000000000001" customHeight="1">
      <c r="B79" s="11">
        <v>-6</v>
      </c>
      <c r="C79" s="18">
        <v>0.53300000000000003</v>
      </c>
      <c r="D79" s="18">
        <v>0.55000000000000004</v>
      </c>
      <c r="E79" s="16">
        <f>D79/C79</f>
        <v>1.0318949343339587</v>
      </c>
      <c r="F79" s="16"/>
      <c r="G79" s="16"/>
      <c r="H79" s="16"/>
      <c r="I79" s="16"/>
      <c r="J79" s="16"/>
      <c r="K79" s="22"/>
      <c r="L79" s="16"/>
      <c r="M79" s="16"/>
      <c r="N79" s="22"/>
      <c r="O79" s="16"/>
      <c r="P79" s="16"/>
      <c r="Q79" s="22"/>
      <c r="R79" s="16"/>
      <c r="S79" s="16"/>
      <c r="T79" s="22"/>
      <c r="U79" s="16"/>
      <c r="V79" s="16"/>
      <c r="W79" s="22"/>
      <c r="X79" s="16"/>
      <c r="Y79" s="16"/>
      <c r="Z79" s="22"/>
    </row>
    <row r="80" spans="2:26" ht="17.100000000000001" customHeight="1">
      <c r="B80" s="11">
        <v>-4</v>
      </c>
      <c r="C80" s="18">
        <v>0.88400000000000001</v>
      </c>
      <c r="D80" s="18">
        <v>0.90700000000000003</v>
      </c>
      <c r="E80" s="16">
        <f t="shared" ref="E80:E87" si="4">D80/C80</f>
        <v>1.0260180995475114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2"/>
      <c r="U80" s="16"/>
      <c r="V80" s="16"/>
      <c r="W80" s="22"/>
      <c r="X80" s="16"/>
      <c r="Y80" s="16"/>
      <c r="Z80" s="22"/>
    </row>
    <row r="81" spans="2:26" ht="17.100000000000001" customHeight="1">
      <c r="B81" s="11">
        <v>-2</v>
      </c>
      <c r="C81" s="18">
        <v>1.34</v>
      </c>
      <c r="D81" s="18">
        <v>1.36</v>
      </c>
      <c r="E81" s="16">
        <f t="shared" si="4"/>
        <v>1.0149253731343284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2"/>
      <c r="U81" s="16"/>
      <c r="V81" s="16"/>
      <c r="W81" s="22"/>
      <c r="X81" s="16"/>
      <c r="Y81" s="16"/>
      <c r="Z81" s="22"/>
    </row>
    <row r="82" spans="2:26" ht="17.100000000000001" customHeight="1">
      <c r="B82" s="11">
        <v>0</v>
      </c>
      <c r="C82" s="18">
        <v>1.86</v>
      </c>
      <c r="D82" s="18">
        <v>1.87</v>
      </c>
      <c r="E82" s="16">
        <f t="shared" si="4"/>
        <v>1.0053763440860215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2"/>
      <c r="U82" s="16"/>
      <c r="V82" s="16"/>
      <c r="W82" s="22"/>
      <c r="X82" s="16"/>
      <c r="Y82" s="16"/>
      <c r="Z82" s="22"/>
    </row>
    <row r="83" spans="2:26" ht="17.100000000000001" customHeight="1">
      <c r="B83" s="11">
        <v>2</v>
      </c>
      <c r="C83" s="18">
        <v>2.4900000000000002</v>
      </c>
      <c r="D83" s="18">
        <v>2.44</v>
      </c>
      <c r="E83" s="16">
        <f t="shared" si="4"/>
        <v>0.9799196787148593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2"/>
      <c r="U83" s="16"/>
      <c r="V83" s="16"/>
      <c r="W83" s="22"/>
      <c r="X83" s="16"/>
      <c r="Y83" s="16"/>
      <c r="Z83" s="22"/>
    </row>
    <row r="84" spans="2:26" ht="17.100000000000001" customHeight="1">
      <c r="B84" s="11">
        <v>4</v>
      </c>
      <c r="C84" s="18">
        <v>3.24</v>
      </c>
      <c r="D84" s="18">
        <v>3.18</v>
      </c>
      <c r="E84" s="16">
        <f t="shared" si="4"/>
        <v>0.98148148148148151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2"/>
      <c r="U84" s="16"/>
      <c r="V84" s="16"/>
      <c r="W84" s="22"/>
      <c r="X84" s="16"/>
      <c r="Y84" s="16"/>
      <c r="Z84" s="22"/>
    </row>
    <row r="85" spans="2:26" ht="17.100000000000001" customHeight="1">
      <c r="B85" s="11">
        <v>6</v>
      </c>
      <c r="C85" s="18">
        <v>4.1500000000000004</v>
      </c>
      <c r="D85" s="18">
        <v>4.09</v>
      </c>
      <c r="E85" s="16">
        <f t="shared" si="4"/>
        <v>0.98554216867469868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2"/>
      <c r="U85" s="16"/>
      <c r="V85" s="16"/>
      <c r="W85" s="22"/>
      <c r="X85" s="16"/>
      <c r="Y85" s="16"/>
      <c r="Z85" s="22"/>
    </row>
    <row r="86" spans="2:26" ht="17.100000000000001" customHeight="1">
      <c r="B86" s="11">
        <v>8</v>
      </c>
      <c r="C86" s="18">
        <v>5.0999999999999996</v>
      </c>
      <c r="D86" s="18">
        <v>5.0599999999999996</v>
      </c>
      <c r="E86" s="16">
        <f t="shared" si="4"/>
        <v>0.99215686274509807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2"/>
      <c r="U86" s="16"/>
      <c r="V86" s="16"/>
      <c r="W86" s="22"/>
      <c r="X86" s="16"/>
      <c r="Y86" s="16"/>
      <c r="Z86" s="22"/>
    </row>
    <row r="87" spans="2:26" ht="17.100000000000001" customHeight="1">
      <c r="B87" s="11">
        <v>10</v>
      </c>
      <c r="C87" s="18">
        <v>6.07</v>
      </c>
      <c r="D87" s="18">
        <v>6.05</v>
      </c>
      <c r="E87" s="16">
        <f t="shared" si="4"/>
        <v>0.99670510708401971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2"/>
      <c r="U87" s="16"/>
      <c r="V87" s="16"/>
      <c r="W87" s="22"/>
      <c r="X87" s="16"/>
      <c r="Y87" s="16"/>
      <c r="Z87" s="22"/>
    </row>
    <row r="88" spans="2:26" ht="17.100000000000001" customHeight="1">
      <c r="B88" s="11">
        <v>12</v>
      </c>
      <c r="C88" s="16"/>
      <c r="D88" s="16"/>
      <c r="E88" s="16"/>
      <c r="F88" s="16"/>
      <c r="G88" s="16"/>
      <c r="H88" s="16"/>
      <c r="I88" s="16"/>
      <c r="J88" s="16"/>
      <c r="K88" s="22"/>
      <c r="L88" s="16"/>
      <c r="M88" s="16"/>
      <c r="N88" s="22"/>
      <c r="O88" s="16"/>
      <c r="P88" s="16"/>
      <c r="Q88" s="22"/>
      <c r="R88" s="16"/>
      <c r="S88" s="16"/>
      <c r="T88" s="22"/>
      <c r="U88" s="16"/>
      <c r="V88" s="16"/>
      <c r="W88" s="22"/>
      <c r="X88" s="16"/>
      <c r="Y88" s="16"/>
      <c r="Z88" s="22"/>
    </row>
    <row r="93" spans="2:26" s="14" customFormat="1" ht="13.8">
      <c r="B93" s="14" t="s">
        <v>18</v>
      </c>
      <c r="C93" s="17"/>
      <c r="D93" s="17"/>
      <c r="E93" s="17"/>
      <c r="F93" s="17"/>
      <c r="G93" s="17" t="s">
        <v>16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>
      <c r="B94" s="34" t="s">
        <v>0</v>
      </c>
      <c r="C94" s="34" t="s">
        <v>10</v>
      </c>
      <c r="D94" s="34"/>
      <c r="E94" s="34"/>
      <c r="F94" s="34" t="s">
        <v>11</v>
      </c>
      <c r="G94" s="34"/>
      <c r="H94" s="34"/>
      <c r="I94" s="34" t="s">
        <v>12</v>
      </c>
      <c r="J94" s="34"/>
      <c r="K94" s="34"/>
      <c r="L94" s="34" t="s">
        <v>13</v>
      </c>
      <c r="M94" s="34"/>
      <c r="N94" s="34"/>
      <c r="O94" s="34" t="s">
        <v>14</v>
      </c>
      <c r="P94" s="34"/>
      <c r="Q94" s="34"/>
      <c r="R94" s="34" t="s">
        <v>15</v>
      </c>
      <c r="S94" s="34"/>
      <c r="T94" s="34"/>
      <c r="U94" s="34" t="s">
        <v>20</v>
      </c>
      <c r="V94" s="34"/>
      <c r="W94" s="34"/>
      <c r="X94" s="34" t="s">
        <v>21</v>
      </c>
      <c r="Y94" s="34"/>
      <c r="Z94" s="34"/>
    </row>
    <row r="95" spans="2:26">
      <c r="B95" s="34"/>
      <c r="C95" s="22" t="s">
        <v>6</v>
      </c>
      <c r="D95" s="22" t="s">
        <v>7</v>
      </c>
      <c r="E95" s="22" t="s">
        <v>1</v>
      </c>
      <c r="F95" s="22" t="s">
        <v>6</v>
      </c>
      <c r="G95" s="22" t="s">
        <v>7</v>
      </c>
      <c r="H95" s="22" t="s">
        <v>1</v>
      </c>
      <c r="I95" s="22" t="s">
        <v>6</v>
      </c>
      <c r="J95" s="22" t="s">
        <v>7</v>
      </c>
      <c r="K95" s="22" t="s">
        <v>1</v>
      </c>
      <c r="L95" s="22" t="s">
        <v>6</v>
      </c>
      <c r="M95" s="22" t="s">
        <v>7</v>
      </c>
      <c r="N95" s="22" t="s">
        <v>1</v>
      </c>
      <c r="O95" s="22" t="s">
        <v>6</v>
      </c>
      <c r="P95" s="22" t="s">
        <v>7</v>
      </c>
      <c r="Q95" s="22" t="s">
        <v>1</v>
      </c>
      <c r="R95" s="22" t="s">
        <v>6</v>
      </c>
      <c r="S95" s="22" t="s">
        <v>7</v>
      </c>
      <c r="T95" s="22" t="s">
        <v>1</v>
      </c>
      <c r="U95" s="22" t="s">
        <v>6</v>
      </c>
      <c r="V95" s="22" t="s">
        <v>7</v>
      </c>
      <c r="W95" s="22" t="s">
        <v>1</v>
      </c>
      <c r="X95" s="22" t="s">
        <v>6</v>
      </c>
      <c r="Y95" s="22" t="s">
        <v>7</v>
      </c>
      <c r="Z95" s="22" t="s">
        <v>1</v>
      </c>
    </row>
    <row r="96" spans="2:26" ht="17.100000000000001" customHeight="1">
      <c r="B96" s="22">
        <v>-8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2:26" ht="17.100000000000001" customHeight="1">
      <c r="B97" s="11">
        <v>-6</v>
      </c>
      <c r="C97" s="18">
        <v>0.77500000000000002</v>
      </c>
      <c r="D97" s="18">
        <v>0.81400000000000006</v>
      </c>
      <c r="E97" s="16">
        <f>D97/C97</f>
        <v>1.0503225806451613</v>
      </c>
      <c r="F97" s="16"/>
      <c r="G97" s="16"/>
      <c r="H97" s="16"/>
      <c r="I97" s="16"/>
      <c r="J97" s="16"/>
      <c r="K97" s="22"/>
      <c r="L97" s="16"/>
      <c r="M97" s="16"/>
      <c r="N97" s="22"/>
      <c r="O97" s="16"/>
      <c r="P97" s="16"/>
      <c r="Q97" s="22"/>
      <c r="R97" s="16"/>
      <c r="S97" s="16"/>
      <c r="T97" s="22"/>
      <c r="U97" s="16"/>
      <c r="V97" s="16"/>
      <c r="W97" s="22"/>
      <c r="X97" s="16"/>
      <c r="Y97" s="16"/>
      <c r="Z97" s="22"/>
    </row>
    <row r="98" spans="2:26" ht="17.100000000000001" customHeight="1">
      <c r="B98" s="11">
        <v>-4</v>
      </c>
      <c r="C98" s="18">
        <v>1.25</v>
      </c>
      <c r="D98" s="18">
        <v>1.28</v>
      </c>
      <c r="E98" s="16">
        <f t="shared" ref="E98:E105" si="5">D98/C98</f>
        <v>1.024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22"/>
      <c r="X98" s="16"/>
      <c r="Y98" s="16"/>
      <c r="Z98" s="22"/>
    </row>
    <row r="99" spans="2:26" ht="17.100000000000001" customHeight="1">
      <c r="B99" s="11">
        <v>-2</v>
      </c>
      <c r="C99" s="18">
        <v>1.79</v>
      </c>
      <c r="D99" s="18">
        <v>1.8</v>
      </c>
      <c r="E99" s="16">
        <f t="shared" si="5"/>
        <v>1.005586592178771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22"/>
      <c r="X99" s="16"/>
      <c r="Y99" s="16"/>
      <c r="Z99" s="22"/>
    </row>
    <row r="100" spans="2:26" ht="17.100000000000001" customHeight="1">
      <c r="B100" s="11">
        <v>0</v>
      </c>
      <c r="C100" s="18">
        <v>2.36</v>
      </c>
      <c r="D100" s="18">
        <v>2.31</v>
      </c>
      <c r="E100" s="16">
        <f t="shared" si="5"/>
        <v>0.97881355932203395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22"/>
      <c r="X100" s="16"/>
      <c r="Y100" s="16"/>
      <c r="Z100" s="22"/>
    </row>
    <row r="101" spans="2:26" ht="17.100000000000001" customHeight="1">
      <c r="B101" s="11">
        <v>2</v>
      </c>
      <c r="C101" s="18">
        <v>3.14</v>
      </c>
      <c r="D101" s="18">
        <v>3.05</v>
      </c>
      <c r="E101" s="16">
        <f t="shared" si="5"/>
        <v>0.97133757961783429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22"/>
      <c r="X101" s="16"/>
      <c r="Y101" s="16"/>
      <c r="Z101" s="22"/>
    </row>
    <row r="102" spans="2:26" ht="17.100000000000001" customHeight="1">
      <c r="B102" s="11">
        <v>4</v>
      </c>
      <c r="C102" s="18">
        <v>4.04</v>
      </c>
      <c r="D102" s="18">
        <v>3.95</v>
      </c>
      <c r="E102" s="16">
        <f t="shared" si="5"/>
        <v>0.9777227722772277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22"/>
      <c r="X102" s="16"/>
      <c r="Y102" s="16"/>
      <c r="Z102" s="22"/>
    </row>
    <row r="103" spans="2:26" ht="17.100000000000001" customHeight="1">
      <c r="B103" s="11">
        <v>6</v>
      </c>
      <c r="C103" s="18">
        <v>5.03</v>
      </c>
      <c r="D103" s="18">
        <v>4.99</v>
      </c>
      <c r="E103" s="16">
        <f t="shared" si="5"/>
        <v>0.99204771371769385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22"/>
      <c r="X103" s="16"/>
      <c r="Y103" s="16"/>
      <c r="Z103" s="22"/>
    </row>
    <row r="104" spans="2:26" ht="17.100000000000001" customHeight="1">
      <c r="B104" s="11">
        <v>8</v>
      </c>
      <c r="C104" s="18">
        <v>5.93</v>
      </c>
      <c r="D104" s="18">
        <v>5.92</v>
      </c>
      <c r="E104" s="16">
        <f t="shared" si="5"/>
        <v>0.99831365935919059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22"/>
      <c r="X104" s="16"/>
      <c r="Y104" s="16"/>
      <c r="Z104" s="22"/>
    </row>
    <row r="105" spans="2:26" ht="17.100000000000001" customHeight="1">
      <c r="B105" s="11">
        <v>10</v>
      </c>
      <c r="C105" s="18">
        <v>7.09</v>
      </c>
      <c r="D105" s="18">
        <v>7.07</v>
      </c>
      <c r="E105" s="16">
        <f t="shared" si="5"/>
        <v>0.99717912552891408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22"/>
      <c r="X105" s="16"/>
      <c r="Y105" s="16"/>
      <c r="Z105" s="22"/>
    </row>
    <row r="106" spans="2:26" ht="17.100000000000001" customHeight="1">
      <c r="B106" s="11">
        <v>12</v>
      </c>
      <c r="C106" s="16"/>
      <c r="D106" s="16"/>
      <c r="E106" s="16"/>
      <c r="F106" s="16"/>
      <c r="G106" s="16"/>
      <c r="H106" s="16"/>
      <c r="I106" s="16"/>
      <c r="J106" s="16"/>
      <c r="K106" s="22"/>
      <c r="L106" s="16"/>
      <c r="M106" s="16"/>
      <c r="N106" s="22"/>
      <c r="O106" s="16"/>
      <c r="P106" s="16"/>
      <c r="Q106" s="22"/>
      <c r="R106" s="16"/>
      <c r="S106" s="16"/>
      <c r="T106" s="22"/>
      <c r="U106" s="16"/>
      <c r="V106" s="16"/>
      <c r="W106" s="22"/>
      <c r="X106" s="16"/>
      <c r="Y106" s="16"/>
      <c r="Z106" s="22"/>
    </row>
  </sheetData>
  <mergeCells count="54">
    <mergeCell ref="R4:T4"/>
    <mergeCell ref="U4:W4"/>
    <mergeCell ref="X4:Z4"/>
    <mergeCell ref="B22:B23"/>
    <mergeCell ref="C22:E22"/>
    <mergeCell ref="F22:H22"/>
    <mergeCell ref="I22:K22"/>
    <mergeCell ref="L22:N22"/>
    <mergeCell ref="O22:Q22"/>
    <mergeCell ref="R22:T22"/>
    <mergeCell ref="B4:B5"/>
    <mergeCell ref="C4:E4"/>
    <mergeCell ref="F4:H4"/>
    <mergeCell ref="I4:K4"/>
    <mergeCell ref="L4:N4"/>
    <mergeCell ref="O4:Q4"/>
    <mergeCell ref="U22:W22"/>
    <mergeCell ref="X22:Z22"/>
    <mergeCell ref="B40:B41"/>
    <mergeCell ref="C40:E40"/>
    <mergeCell ref="F40:H40"/>
    <mergeCell ref="I40:K40"/>
    <mergeCell ref="L40:N40"/>
    <mergeCell ref="O40:Q40"/>
    <mergeCell ref="R40:T40"/>
    <mergeCell ref="U40:W40"/>
    <mergeCell ref="X40:Z40"/>
    <mergeCell ref="B58:B59"/>
    <mergeCell ref="C58:E58"/>
    <mergeCell ref="F58:H58"/>
    <mergeCell ref="I58:K58"/>
    <mergeCell ref="L58:N58"/>
    <mergeCell ref="O58:Q58"/>
    <mergeCell ref="R58:T58"/>
    <mergeCell ref="U58:W58"/>
    <mergeCell ref="X58:Z58"/>
    <mergeCell ref="O94:Q94"/>
    <mergeCell ref="R94:T94"/>
    <mergeCell ref="O76:Q76"/>
    <mergeCell ref="U94:W94"/>
    <mergeCell ref="X94:Z94"/>
    <mergeCell ref="R76:T76"/>
    <mergeCell ref="U76:W76"/>
    <mergeCell ref="X76:Z76"/>
    <mergeCell ref="B76:B77"/>
    <mergeCell ref="C76:E76"/>
    <mergeCell ref="F76:H76"/>
    <mergeCell ref="I76:K76"/>
    <mergeCell ref="L76:N76"/>
    <mergeCell ref="B94:B95"/>
    <mergeCell ref="C94:E94"/>
    <mergeCell ref="F94:H94"/>
    <mergeCell ref="I94:K94"/>
    <mergeCell ref="L94:N9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 Page</vt:lpstr>
      <vt:lpstr>tm4,fdd</vt:lpstr>
      <vt:lpstr>tm4,tdd</vt:lpstr>
      <vt:lpstr>tm9,overlap,fdd</vt:lpstr>
      <vt:lpstr>tm9,overlap,tdd</vt:lpstr>
      <vt:lpstr>tm9,non-overlap,fdd</vt:lpstr>
      <vt:lpstr>tm9,non-overlap,tdd</vt:lpstr>
      <vt:lpstr>tm10,overlap,fdd</vt:lpstr>
      <vt:lpstr>tm10,overlap,tdd</vt:lpstr>
      <vt:lpstr>tm10,non-overlap,fdd</vt:lpstr>
      <vt:lpstr>tm10,non-overlap,tdd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2015-08-27T08:43:24Z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1440459749</vt:lpwstr>
  </property>
  <property fmtid="{D5CDD505-2E9C-101B-9397-08002B2CF9AE}" pid="4" name="_AdHocReviewCycleID">
    <vt:i4>597831299</vt:i4>
  </property>
  <property fmtid="{D5CDD505-2E9C-101B-9397-08002B2CF9AE}" pid="5" name="_PreviousAdHocReviewCycleID">
    <vt:i4>466556822</vt:i4>
  </property>
  <property fmtid="{D5CDD505-2E9C-101B-9397-08002B2CF9AE}" pid="6" name="_ReviewingToolsShownOnce">
    <vt:lpwstr/>
  </property>
</Properties>
</file>