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queryTables/queryTable19.xml" ContentType="application/vnd.openxmlformats-officedocument.spreadsheetml.queryTable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queryTables/queryTable20.xml" ContentType="application/vnd.openxmlformats-officedocument.spreadsheetml.queryTable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queryTables/queryTable21.xml" ContentType="application/vnd.openxmlformats-officedocument.spreadsheetml.queryTable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queryTables/queryTable22.xml" ContentType="application/vnd.openxmlformats-officedocument.spreadsheetml.queryTable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queryTables/queryTable23.xml" ContentType="application/vnd.openxmlformats-officedocument.spreadsheetml.queryTable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queryTables/queryTable24.xml" ContentType="application/vnd.openxmlformats-officedocument.spreadsheetml.queryTable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queryTables/queryTable25.xml" ContentType="application/vnd.openxmlformats-officedocument.spreadsheetml.queryTable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queryTables/queryTable26.xml" ContentType="application/vnd.openxmlformats-officedocument.spreadsheetml.queryTable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5200" windowHeight="11685"/>
  </bookViews>
  <sheets>
    <sheet name="Cover Sheet" sheetId="1" r:id="rId1"/>
    <sheet name="Simulation Cases" sheetId="2" r:id="rId2"/>
    <sheet name="Case 1" sheetId="3" r:id="rId3"/>
    <sheet name="Case 2" sheetId="8" r:id="rId4"/>
    <sheet name="Case 3" sheetId="9" r:id="rId5"/>
    <sheet name="Case 4" sheetId="10" r:id="rId6"/>
    <sheet name="Case 5" sheetId="11" r:id="rId7"/>
    <sheet name="Case 6" sheetId="12" r:id="rId8"/>
    <sheet name="Case 7" sheetId="13" r:id="rId9"/>
    <sheet name="Case 8" sheetId="14" r:id="rId10"/>
    <sheet name="Case 9" sheetId="15" r:id="rId11"/>
    <sheet name="Case 10" sheetId="16" r:id="rId12"/>
    <sheet name="Case 11" sheetId="17" r:id="rId13"/>
    <sheet name="Case 12" sheetId="18" r:id="rId14"/>
    <sheet name="Case 13" sheetId="19" r:id="rId15"/>
    <sheet name="Case 14" sheetId="20" r:id="rId16"/>
    <sheet name="Case 15" sheetId="21" r:id="rId17"/>
    <sheet name="Case 16" sheetId="22" r:id="rId18"/>
    <sheet name="Case 17" sheetId="23" r:id="rId19"/>
    <sheet name="Case 18" sheetId="24" r:id="rId20"/>
    <sheet name="Case 19" sheetId="25" r:id="rId21"/>
    <sheet name="Case 20" sheetId="26" r:id="rId22"/>
    <sheet name="Case 21" sheetId="27" r:id="rId23"/>
    <sheet name="Case 22" sheetId="28" r:id="rId24"/>
    <sheet name="Case 23" sheetId="29" r:id="rId25"/>
    <sheet name="Case 24" sheetId="30" r:id="rId26"/>
    <sheet name="Case 25" sheetId="31" r:id="rId27"/>
    <sheet name="Case 26" sheetId="32" r:id="rId28"/>
  </sheets>
  <definedNames>
    <definedName name="Case1" localSheetId="2">'Case 1'!$B$4:$C$41</definedName>
    <definedName name="Case10" localSheetId="11">'Case 10'!$B$4:$C$28</definedName>
    <definedName name="Case11" localSheetId="12">'Case 11'!$B$4:$C$28</definedName>
    <definedName name="Case12" localSheetId="13">'Case 12'!$B$4:$C$28</definedName>
    <definedName name="Case13" localSheetId="14">'Case 13'!$B$4:$C$28</definedName>
    <definedName name="Case14" localSheetId="15">'Case 14'!$B$4:$C$28</definedName>
    <definedName name="Case15" localSheetId="16">'Case 15'!$B$4:$C$28</definedName>
    <definedName name="Case16" localSheetId="17">'Case 16'!$B$4:$C$28</definedName>
    <definedName name="Case17" localSheetId="18">'Case 17'!$B$4:$C$28</definedName>
    <definedName name="Case18" localSheetId="19">'Case 18'!$B$4:$C$28</definedName>
    <definedName name="Case19" localSheetId="20">'Case 19'!$B$4:$C$28</definedName>
    <definedName name="Case2" localSheetId="3">'Case 2'!$B$4:$C$41</definedName>
    <definedName name="Case20" localSheetId="21">'Case 20'!$B$4:$C$28</definedName>
    <definedName name="Case21" localSheetId="22">'Case 21'!$B$4:$C$28</definedName>
    <definedName name="Case22" localSheetId="23">'Case 22'!$B$4:$C$28</definedName>
    <definedName name="Case23" localSheetId="24">'Case 23'!$B$4:$C$28</definedName>
    <definedName name="Case24" localSheetId="25">'Case 24'!$B$4:$C$34</definedName>
    <definedName name="Case25" localSheetId="26">'Case 25'!$B$4:$C$28</definedName>
    <definedName name="Case26" localSheetId="27">'Case 26'!$B$4:$C$28</definedName>
    <definedName name="Case3" localSheetId="4">'Case 3'!$B$4:$C$34</definedName>
    <definedName name="Case4" localSheetId="5">'Case 4'!$B$4:$C$34</definedName>
    <definedName name="Case5" localSheetId="6">'Case 5'!$B$4:$C$34</definedName>
    <definedName name="Case6" localSheetId="7">'Case 6'!$B$4:$C$34</definedName>
    <definedName name="Case7" localSheetId="8">'Case 7'!$B$4:$C$28</definedName>
    <definedName name="Case8" localSheetId="9">'Case 8'!$B$4:$C$28</definedName>
    <definedName name="Case9" localSheetId="10">'Case 9'!$B$4:$C$28</definedName>
  </definedNames>
  <calcPr calcId="145621"/>
</workbook>
</file>

<file path=xl/calcChain.xml><?xml version="1.0" encoding="utf-8"?>
<calcChain xmlns="http://schemas.openxmlformats.org/spreadsheetml/2006/main">
  <c r="D53" i="32" l="1"/>
  <c r="E53" i="32"/>
  <c r="F53" i="32"/>
  <c r="G53" i="32"/>
  <c r="H53" i="32"/>
  <c r="I53" i="32"/>
  <c r="J53" i="32"/>
  <c r="K53" i="32"/>
  <c r="D53" i="31"/>
  <c r="E53" i="31"/>
  <c r="F53" i="31"/>
  <c r="G53" i="31"/>
  <c r="H53" i="31"/>
  <c r="I53" i="31"/>
  <c r="J53" i="31"/>
  <c r="K53" i="31"/>
  <c r="D53" i="30"/>
  <c r="E53" i="30"/>
  <c r="F53" i="30"/>
  <c r="G53" i="30"/>
  <c r="H53" i="30"/>
  <c r="I53" i="30"/>
  <c r="J53" i="30"/>
  <c r="K53" i="30"/>
  <c r="D53" i="29"/>
  <c r="E53" i="29"/>
  <c r="F53" i="29"/>
  <c r="G53" i="29"/>
  <c r="H53" i="29"/>
  <c r="I53" i="29"/>
  <c r="J53" i="29"/>
  <c r="K53" i="29"/>
  <c r="D53" i="28"/>
  <c r="E53" i="28"/>
  <c r="F53" i="28"/>
  <c r="G53" i="28"/>
  <c r="H53" i="28"/>
  <c r="I53" i="28"/>
  <c r="J53" i="28"/>
  <c r="K53" i="28"/>
  <c r="D53" i="27"/>
  <c r="E53" i="27"/>
  <c r="F53" i="27"/>
  <c r="G53" i="27"/>
  <c r="H53" i="27"/>
  <c r="I53" i="27"/>
  <c r="J53" i="27"/>
  <c r="K53" i="27"/>
  <c r="D53" i="26"/>
  <c r="E53" i="26"/>
  <c r="F53" i="26"/>
  <c r="G53" i="26"/>
  <c r="H53" i="26"/>
  <c r="I53" i="26"/>
  <c r="J53" i="26"/>
  <c r="K53" i="26"/>
  <c r="D53" i="25"/>
  <c r="E53" i="25"/>
  <c r="F53" i="25"/>
  <c r="G53" i="25"/>
  <c r="H53" i="25"/>
  <c r="I53" i="25"/>
  <c r="J53" i="25"/>
  <c r="K53" i="25"/>
  <c r="D53" i="24"/>
  <c r="E53" i="24"/>
  <c r="F53" i="24"/>
  <c r="G53" i="24"/>
  <c r="H53" i="24"/>
  <c r="I53" i="24"/>
  <c r="J53" i="24"/>
  <c r="K53" i="24"/>
  <c r="D53" i="23"/>
  <c r="E53" i="23"/>
  <c r="F53" i="23"/>
  <c r="G53" i="23"/>
  <c r="H53" i="23"/>
  <c r="I53" i="23"/>
  <c r="J53" i="23"/>
  <c r="K53" i="23"/>
  <c r="D53" i="22"/>
  <c r="E53" i="22"/>
  <c r="F53" i="22"/>
  <c r="G53" i="22"/>
  <c r="H53" i="22"/>
  <c r="I53" i="22"/>
  <c r="J53" i="22"/>
  <c r="K53" i="22"/>
  <c r="D53" i="21"/>
  <c r="E53" i="21"/>
  <c r="F53" i="21"/>
  <c r="G53" i="21"/>
  <c r="H53" i="21"/>
  <c r="I53" i="21"/>
  <c r="J53" i="21"/>
  <c r="K53" i="21"/>
  <c r="D53" i="20"/>
  <c r="E53" i="20"/>
  <c r="F53" i="20"/>
  <c r="G53" i="20"/>
  <c r="H53" i="20"/>
  <c r="I53" i="20"/>
  <c r="J53" i="20"/>
  <c r="K53" i="20"/>
  <c r="D53" i="19"/>
  <c r="E53" i="19"/>
  <c r="F53" i="19"/>
  <c r="G53" i="19"/>
  <c r="H53" i="19"/>
  <c r="I53" i="19"/>
  <c r="J53" i="19"/>
  <c r="K53" i="19"/>
  <c r="D53" i="18"/>
  <c r="E53" i="18"/>
  <c r="F53" i="18"/>
  <c r="G53" i="18"/>
  <c r="H53" i="18"/>
  <c r="I53" i="18"/>
  <c r="J53" i="18"/>
  <c r="K53" i="18"/>
  <c r="D53" i="17"/>
  <c r="E53" i="17"/>
  <c r="F53" i="17"/>
  <c r="G53" i="17"/>
  <c r="H53" i="17"/>
  <c r="I53" i="17"/>
  <c r="J53" i="17"/>
  <c r="K53" i="17"/>
  <c r="D53" i="16"/>
  <c r="E53" i="16"/>
  <c r="F53" i="16"/>
  <c r="G53" i="16"/>
  <c r="H53" i="16"/>
  <c r="I53" i="16"/>
  <c r="J53" i="16"/>
  <c r="K53" i="16"/>
  <c r="D53" i="15"/>
  <c r="E53" i="15"/>
  <c r="F53" i="15"/>
  <c r="G53" i="15"/>
  <c r="H53" i="15"/>
  <c r="I53" i="15"/>
  <c r="J53" i="15"/>
  <c r="K53" i="15"/>
  <c r="D53" i="14"/>
  <c r="E53" i="14"/>
  <c r="F53" i="14"/>
  <c r="G53" i="14"/>
  <c r="H53" i="14"/>
  <c r="I53" i="14"/>
  <c r="J53" i="14"/>
  <c r="K53" i="14"/>
  <c r="D53" i="13"/>
  <c r="E53" i="13"/>
  <c r="F53" i="13"/>
  <c r="G53" i="13"/>
  <c r="H53" i="13"/>
  <c r="I53" i="13"/>
  <c r="J53" i="13"/>
  <c r="K53" i="13"/>
  <c r="D53" i="12"/>
  <c r="E53" i="12"/>
  <c r="F53" i="12"/>
  <c r="G53" i="12"/>
  <c r="H53" i="12"/>
  <c r="I53" i="12"/>
  <c r="J53" i="12"/>
  <c r="K53" i="12"/>
  <c r="D53" i="11"/>
  <c r="E53" i="11"/>
  <c r="F53" i="11"/>
  <c r="G53" i="11"/>
  <c r="H53" i="11"/>
  <c r="I53" i="11"/>
  <c r="J53" i="11"/>
  <c r="K53" i="11"/>
  <c r="D53" i="10"/>
  <c r="E53" i="10"/>
  <c r="F53" i="10"/>
  <c r="G53" i="10"/>
  <c r="H53" i="10"/>
  <c r="I53" i="10"/>
  <c r="J53" i="10"/>
  <c r="K53" i="10"/>
  <c r="D53" i="9"/>
  <c r="E53" i="9"/>
  <c r="F53" i="9"/>
  <c r="G53" i="9"/>
  <c r="H53" i="9"/>
  <c r="I53" i="9"/>
  <c r="J53" i="9"/>
  <c r="K53" i="9"/>
  <c r="D53" i="8"/>
  <c r="E53" i="8"/>
  <c r="F53" i="8"/>
  <c r="G53" i="8"/>
  <c r="H53" i="8"/>
  <c r="I53" i="8"/>
  <c r="J53" i="8"/>
  <c r="K53" i="8"/>
  <c r="D53" i="3" l="1"/>
  <c r="E53" i="3"/>
  <c r="F53" i="3"/>
  <c r="G53" i="3"/>
  <c r="H53" i="3"/>
  <c r="I53" i="3"/>
  <c r="J53" i="3"/>
  <c r="K53" i="3"/>
  <c r="C53" i="32" l="1"/>
  <c r="K52" i="32"/>
  <c r="J52" i="32"/>
  <c r="I52" i="32"/>
  <c r="H52" i="32"/>
  <c r="G52" i="32"/>
  <c r="F52" i="32"/>
  <c r="E52" i="32"/>
  <c r="D52" i="32"/>
  <c r="C52" i="32"/>
  <c r="C53" i="31"/>
  <c r="K52" i="31"/>
  <c r="J52" i="31"/>
  <c r="I52" i="31"/>
  <c r="H52" i="31"/>
  <c r="G52" i="31"/>
  <c r="F52" i="31"/>
  <c r="E52" i="31"/>
  <c r="D52" i="31"/>
  <c r="C52" i="31"/>
  <c r="C53" i="30"/>
  <c r="K52" i="30"/>
  <c r="J52" i="30"/>
  <c r="I52" i="30"/>
  <c r="H52" i="30"/>
  <c r="G52" i="30"/>
  <c r="F52" i="30"/>
  <c r="E52" i="30"/>
  <c r="D52" i="30"/>
  <c r="C52" i="30"/>
  <c r="C53" i="29"/>
  <c r="K52" i="29"/>
  <c r="J52" i="29"/>
  <c r="I52" i="29"/>
  <c r="H52" i="29"/>
  <c r="G52" i="29"/>
  <c r="F52" i="29"/>
  <c r="E52" i="29"/>
  <c r="D52" i="29"/>
  <c r="C52" i="29"/>
  <c r="L53" i="32" l="1"/>
  <c r="N53" i="32"/>
  <c r="M53" i="32"/>
  <c r="M53" i="31"/>
  <c r="N53" i="31"/>
  <c r="L53" i="30"/>
  <c r="L53" i="31"/>
  <c r="N53" i="30"/>
  <c r="M53" i="30"/>
  <c r="L53" i="29"/>
  <c r="N53" i="29"/>
  <c r="M53" i="29"/>
  <c r="C53" i="28" l="1"/>
  <c r="K52" i="28"/>
  <c r="J52" i="28"/>
  <c r="I52" i="28"/>
  <c r="H52" i="28"/>
  <c r="G52" i="28"/>
  <c r="F52" i="28"/>
  <c r="E52" i="28"/>
  <c r="D52" i="28"/>
  <c r="C52" i="28"/>
  <c r="C53" i="27"/>
  <c r="K52" i="27"/>
  <c r="J52" i="27"/>
  <c r="I52" i="27"/>
  <c r="H52" i="27"/>
  <c r="G52" i="27"/>
  <c r="F52" i="27"/>
  <c r="E52" i="27"/>
  <c r="D52" i="27"/>
  <c r="C52" i="27"/>
  <c r="N53" i="28" l="1"/>
  <c r="M53" i="28"/>
  <c r="L53" i="27"/>
  <c r="L53" i="28"/>
  <c r="N53" i="27"/>
  <c r="M53" i="27"/>
  <c r="C53" i="26"/>
  <c r="K52" i="26"/>
  <c r="J52" i="26"/>
  <c r="I52" i="26"/>
  <c r="H52" i="26"/>
  <c r="G52" i="26"/>
  <c r="F52" i="26"/>
  <c r="E52" i="26"/>
  <c r="D52" i="26"/>
  <c r="C52" i="26"/>
  <c r="C53" i="25"/>
  <c r="K52" i="25"/>
  <c r="J52" i="25"/>
  <c r="I52" i="25"/>
  <c r="H52" i="25"/>
  <c r="G52" i="25"/>
  <c r="F52" i="25"/>
  <c r="E52" i="25"/>
  <c r="D52" i="25"/>
  <c r="C52" i="25"/>
  <c r="C53" i="24"/>
  <c r="K52" i="24"/>
  <c r="J52" i="24"/>
  <c r="I52" i="24"/>
  <c r="H52" i="24"/>
  <c r="G52" i="24"/>
  <c r="F52" i="24"/>
  <c r="E52" i="24"/>
  <c r="D52" i="24"/>
  <c r="C52" i="24"/>
  <c r="C53" i="23"/>
  <c r="K52" i="23"/>
  <c r="J52" i="23"/>
  <c r="I52" i="23"/>
  <c r="H52" i="23"/>
  <c r="G52" i="23"/>
  <c r="F52" i="23"/>
  <c r="E52" i="23"/>
  <c r="D52" i="23"/>
  <c r="C52" i="23"/>
  <c r="C53" i="22"/>
  <c r="K52" i="22"/>
  <c r="J52" i="22"/>
  <c r="I52" i="22"/>
  <c r="H52" i="22"/>
  <c r="G52" i="22"/>
  <c r="F52" i="22"/>
  <c r="E52" i="22"/>
  <c r="D52" i="22"/>
  <c r="C52" i="22"/>
  <c r="C53" i="21"/>
  <c r="K52" i="21"/>
  <c r="J52" i="21"/>
  <c r="I52" i="21"/>
  <c r="H52" i="21"/>
  <c r="G52" i="21"/>
  <c r="F52" i="21"/>
  <c r="E52" i="21"/>
  <c r="D52" i="21"/>
  <c r="C52" i="21"/>
  <c r="C53" i="20"/>
  <c r="K52" i="20"/>
  <c r="J52" i="20"/>
  <c r="I52" i="20"/>
  <c r="H52" i="20"/>
  <c r="G52" i="20"/>
  <c r="F52" i="20"/>
  <c r="E52" i="20"/>
  <c r="D52" i="20"/>
  <c r="C52" i="20"/>
  <c r="C53" i="19"/>
  <c r="K52" i="19"/>
  <c r="J52" i="19"/>
  <c r="I52" i="19"/>
  <c r="H52" i="19"/>
  <c r="G52" i="19"/>
  <c r="F52" i="19"/>
  <c r="E52" i="19"/>
  <c r="D52" i="19"/>
  <c r="C52" i="19"/>
  <c r="C53" i="18"/>
  <c r="K52" i="18"/>
  <c r="J52" i="18"/>
  <c r="I52" i="18"/>
  <c r="H52" i="18"/>
  <c r="G52" i="18"/>
  <c r="F52" i="18"/>
  <c r="E52" i="18"/>
  <c r="D52" i="18"/>
  <c r="C52" i="18"/>
  <c r="C53" i="17"/>
  <c r="K52" i="17"/>
  <c r="J52" i="17"/>
  <c r="I52" i="17"/>
  <c r="H52" i="17"/>
  <c r="G52" i="17"/>
  <c r="F52" i="17"/>
  <c r="E52" i="17"/>
  <c r="D52" i="17"/>
  <c r="C52" i="17"/>
  <c r="C53" i="16"/>
  <c r="K52" i="16"/>
  <c r="J52" i="16"/>
  <c r="I52" i="16"/>
  <c r="H52" i="16"/>
  <c r="G52" i="16"/>
  <c r="F52" i="16"/>
  <c r="E52" i="16"/>
  <c r="D52" i="16"/>
  <c r="C52" i="16"/>
  <c r="C53" i="15"/>
  <c r="K52" i="15"/>
  <c r="J52" i="15"/>
  <c r="I52" i="15"/>
  <c r="H52" i="15"/>
  <c r="G52" i="15"/>
  <c r="F52" i="15"/>
  <c r="E52" i="15"/>
  <c r="D52" i="15"/>
  <c r="C52" i="15"/>
  <c r="C53" i="14"/>
  <c r="K52" i="14"/>
  <c r="J52" i="14"/>
  <c r="I52" i="14"/>
  <c r="H52" i="14"/>
  <c r="G52" i="14"/>
  <c r="F52" i="14"/>
  <c r="E52" i="14"/>
  <c r="D52" i="14"/>
  <c r="C52" i="14"/>
  <c r="C53" i="13"/>
  <c r="K52" i="13"/>
  <c r="J52" i="13"/>
  <c r="I52" i="13"/>
  <c r="H52" i="13"/>
  <c r="G52" i="13"/>
  <c r="F52" i="13"/>
  <c r="E52" i="13"/>
  <c r="D52" i="13"/>
  <c r="C52" i="13"/>
  <c r="C53" i="12"/>
  <c r="K52" i="12"/>
  <c r="J52" i="12"/>
  <c r="I52" i="12"/>
  <c r="H52" i="12"/>
  <c r="G52" i="12"/>
  <c r="F52" i="12"/>
  <c r="E52" i="12"/>
  <c r="D52" i="12"/>
  <c r="C52" i="12"/>
  <c r="C53" i="11"/>
  <c r="K52" i="11"/>
  <c r="J52" i="11"/>
  <c r="I52" i="11"/>
  <c r="H52" i="11"/>
  <c r="G52" i="11"/>
  <c r="F52" i="11"/>
  <c r="E52" i="11"/>
  <c r="D52" i="11"/>
  <c r="C52" i="11"/>
  <c r="C53" i="10"/>
  <c r="K52" i="10"/>
  <c r="J52" i="10"/>
  <c r="I52" i="10"/>
  <c r="H52" i="10"/>
  <c r="G52" i="10"/>
  <c r="F52" i="10"/>
  <c r="E52" i="10"/>
  <c r="D52" i="10"/>
  <c r="C52" i="10"/>
  <c r="C53" i="9"/>
  <c r="K52" i="9"/>
  <c r="J52" i="9"/>
  <c r="I52" i="9"/>
  <c r="H52" i="9"/>
  <c r="G52" i="9"/>
  <c r="F52" i="9"/>
  <c r="E52" i="9"/>
  <c r="D52" i="9"/>
  <c r="C52" i="9"/>
  <c r="C53" i="8"/>
  <c r="K52" i="8"/>
  <c r="J52" i="8"/>
  <c r="I52" i="8"/>
  <c r="H52" i="8"/>
  <c r="G52" i="8"/>
  <c r="F52" i="8"/>
  <c r="E52" i="8"/>
  <c r="D52" i="8"/>
  <c r="C52" i="8"/>
  <c r="C53" i="3"/>
  <c r="N53" i="25" l="1"/>
  <c r="N53" i="18"/>
  <c r="N53" i="19"/>
  <c r="L53" i="20"/>
  <c r="L53" i="21"/>
  <c r="N53" i="17"/>
  <c r="N53" i="21"/>
  <c r="L53" i="25"/>
  <c r="L53" i="18"/>
  <c r="N53" i="23"/>
  <c r="N53" i="26"/>
  <c r="M53" i="26"/>
  <c r="L53" i="22"/>
  <c r="N53" i="24"/>
  <c r="M53" i="24"/>
  <c r="M53" i="17"/>
  <c r="M53" i="19"/>
  <c r="M53" i="18"/>
  <c r="N53" i="20"/>
  <c r="M53" i="20"/>
  <c r="L53" i="24"/>
  <c r="L53" i="17"/>
  <c r="N53" i="22"/>
  <c r="M53" i="22"/>
  <c r="L53" i="26"/>
  <c r="M53" i="23"/>
  <c r="L53" i="19"/>
  <c r="M53" i="21"/>
  <c r="L53" i="23"/>
  <c r="M53" i="25"/>
  <c r="N53" i="14"/>
  <c r="N53" i="16"/>
  <c r="L53" i="12"/>
  <c r="M53" i="13"/>
  <c r="M53" i="14"/>
  <c r="M53" i="15"/>
  <c r="M53" i="16"/>
  <c r="L53" i="13"/>
  <c r="L53" i="15"/>
  <c r="N53" i="12"/>
  <c r="M53" i="12"/>
  <c r="N53" i="13"/>
  <c r="N53" i="15"/>
  <c r="L53" i="14"/>
  <c r="L53" i="16"/>
  <c r="N53" i="11"/>
  <c r="M53" i="11"/>
  <c r="L53" i="11"/>
  <c r="L53" i="10"/>
  <c r="N53" i="10"/>
  <c r="M53" i="10"/>
  <c r="N53" i="9"/>
  <c r="M53" i="9"/>
  <c r="L53" i="9"/>
  <c r="L53" i="8"/>
  <c r="N53" i="8"/>
  <c r="M53" i="8"/>
  <c r="D52" i="3"/>
  <c r="E52" i="3"/>
  <c r="F52" i="3"/>
  <c r="G52" i="3"/>
  <c r="H52" i="3"/>
  <c r="I52" i="3"/>
  <c r="J52" i="3"/>
  <c r="K52" i="3"/>
  <c r="C52" i="3"/>
  <c r="M53" i="3" l="1"/>
  <c r="N53" i="3"/>
  <c r="L53" i="3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_Beijing\Demod Results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_Beijing\Demod Results\DemodResults\Case10.txt" space="1" consecutive="1">
      <textFields count="2">
        <textField/>
        <textField/>
      </textFields>
    </textPr>
  </connection>
  <connection id="3" name="Case11" type="6" refreshedVersion="5" deleted="1" background="1" saveData="1">
    <textPr prompt="0" codePage="437" sourceFile="C:\Work\LTED\3GPP\RAN4\RAN4_76_Beijing\Demod Results\DemodResults\Case11.txt" space="1" consecutive="1">
      <textFields count="2">
        <textField/>
        <textField/>
      </textFields>
    </textPr>
  </connection>
  <connection id="4" name="Case12" type="6" refreshedVersion="5" deleted="1" background="1" saveData="1">
    <textPr prompt="0" codePage="437" sourceFile="C:\Work\LTED\3GPP\RAN4\RAN4_76_Beijing\Demod Results\DemodResults\Case12.txt" space="1" consecutive="1">
      <textFields count="2">
        <textField/>
        <textField/>
      </textFields>
    </textPr>
  </connection>
  <connection id="5" name="Case13" type="6" refreshedVersion="5" deleted="1" background="1" saveData="1">
    <textPr prompt="0" codePage="437" sourceFile="C:\Work\LTED\3GPP\RAN4\RAN4_76_Beijing\Demod Results\DemodResults\Case13.txt" space="1" consecutive="1">
      <textFields count="2">
        <textField/>
        <textField/>
      </textFields>
    </textPr>
  </connection>
  <connection id="6" name="Case14" type="6" refreshedVersion="5" deleted="1" background="1" saveData="1">
    <textPr prompt="0" codePage="437" sourceFile="C:\Work\LTED\3GPP\RAN4\RAN4_76_Beijing\Demod Results\DemodResults\Case14.txt" space="1" consecutive="1">
      <textFields count="2">
        <textField/>
        <textField/>
      </textFields>
    </textPr>
  </connection>
  <connection id="7" name="Case15" type="6" refreshedVersion="5" deleted="1" background="1" saveData="1">
    <textPr prompt="0" codePage="437" sourceFile="C:\Work\LTED\3GPP\RAN4\RAN4_76_Beijing\Demod Results\DemodResults\Case15.txt" space="1" consecutive="1">
      <textFields count="2">
        <textField/>
        <textField/>
      </textFields>
    </textPr>
  </connection>
  <connection id="8" name="Case16" type="6" refreshedVersion="5" deleted="1" background="1" saveData="1">
    <textPr prompt="0" codePage="437" sourceFile="C:\Work\LTED\3GPP\RAN4\RAN4_76_Beijing\Demod Results\DemodResults\Case16.txt" space="1" consecutive="1">
      <textFields count="2">
        <textField/>
        <textField/>
      </textFields>
    </textPr>
  </connection>
  <connection id="9" name="Case17" type="6" refreshedVersion="5" deleted="1" background="1" saveData="1">
    <textPr prompt="0" codePage="437" sourceFile="C:\Work\LTED\3GPP\RAN4\RAN4_76_Beijing\Demod Results\DemodResults\Case17.txt" space="1" consecutive="1">
      <textFields count="2">
        <textField/>
        <textField/>
      </textFields>
    </textPr>
  </connection>
  <connection id="10" name="Case18" type="6" refreshedVersion="5" deleted="1" background="1" saveData="1">
    <textPr prompt="0" codePage="437" sourceFile="C:\Work\LTED\3GPP\RAN4\RAN4_76_Beijing\Demod Results\DemodResults\Case18.txt" space="1" consecutive="1">
      <textFields count="2">
        <textField/>
        <textField/>
      </textFields>
    </textPr>
  </connection>
  <connection id="11" name="Case19" type="6" refreshedVersion="5" deleted="1" background="1" saveData="1">
    <textPr prompt="0" codePage="437" sourceFile="C:\Work\LTED\3GPP\RAN4\RAN4_76_Beijing\Demod Results\DemodResults\Case19.txt" space="1" consecutive="1">
      <textFields count="2">
        <textField/>
        <textField/>
      </textFields>
    </textPr>
  </connection>
  <connection id="12" name="Case2" type="6" refreshedVersion="5" deleted="1" background="1" saveData="1">
    <textPr prompt="0" codePage="437" sourceFile="C:\Work\LTED\3GPP\RAN4\RAN4_76_Beijing\Demod Results\DemodResults\Case2.txt" space="1" consecutive="1">
      <textFields count="2">
        <textField/>
        <textField/>
      </textFields>
    </textPr>
  </connection>
  <connection id="13" name="Case20" type="6" refreshedVersion="5" deleted="1" background="1" saveData="1">
    <textPr prompt="0" codePage="437" sourceFile="C:\Work\LTED\3GPP\RAN4\RAN4_76_Beijing\Demod Results\DemodResults\Case20.txt" space="1" consecutive="1">
      <textFields count="2">
        <textField/>
        <textField/>
      </textFields>
    </textPr>
  </connection>
  <connection id="14" name="Case21" type="6" refreshedVersion="5" deleted="1" background="1" saveData="1">
    <textPr prompt="0" codePage="437" sourceFile="C:\Work\LTED\3GPP\RAN4\RAN4_76_Beijing\Demod Results\DemodResults\Case21.txt" space="1" consecutive="1">
      <textFields count="2">
        <textField/>
        <textField/>
      </textFields>
    </textPr>
  </connection>
  <connection id="15" name="Case22" type="6" refreshedVersion="5" deleted="1" background="1" saveData="1">
    <textPr prompt="0" codePage="437" sourceFile="C:\Work\LTED\3GPP\RAN4\RAN4_76_Beijing\Demod Results\DemodResults\Case22.txt" space="1" consecutive="1">
      <textFields count="2">
        <textField/>
        <textField/>
      </textFields>
    </textPr>
  </connection>
  <connection id="16" name="Case23" type="6" refreshedVersion="5" deleted="1" background="1" saveData="1">
    <textPr prompt="0" codePage="437" sourceFile="C:\Work\LTED\3GPP\RAN4\RAN4_76_Beijing\Demod Results\DemodResults\Case23.txt" space="1" consecutive="1">
      <textFields count="2">
        <textField/>
        <textField/>
      </textFields>
    </textPr>
  </connection>
  <connection id="17" name="Case24" type="6" refreshedVersion="5" deleted="1" background="1" saveData="1">
    <textPr prompt="0" codePage="437" sourceFile="C:\Work\LTED\3GPP\RAN4\RAN4_76_Beijing\Demod Results\DemodResults\Case24.txt" space="1" consecutive="1">
      <textFields count="2">
        <textField/>
        <textField/>
      </textFields>
    </textPr>
  </connection>
  <connection id="18" name="Case25" type="6" refreshedVersion="5" deleted="1" background="1" saveData="1">
    <textPr prompt="0" codePage="437" sourceFile="C:\Work\LTED\3GPP\RAN4\RAN4_76_Beijing\Demod Results\DemodResults\Case25.txt" space="1" consecutive="1">
      <textFields count="2">
        <textField/>
        <textField/>
      </textFields>
    </textPr>
  </connection>
  <connection id="19" name="Case26" type="6" refreshedVersion="5" deleted="1" background="1" saveData="1">
    <textPr prompt="0" codePage="437" sourceFile="C:\Work\LTED\3GPP\RAN4\RAN4_76_Beijing\Demod Results\DemodResults\Case26.txt" space="1" consecutive="1">
      <textFields count="2">
        <textField/>
        <textField/>
      </textFields>
    </textPr>
  </connection>
  <connection id="20" name="Case3" type="6" refreshedVersion="5" deleted="1" background="1" saveData="1">
    <textPr prompt="0" codePage="437" sourceFile="C:\Work\LTED\3GPP\RAN4\RAN4_76_Beijing\Demod Results\DemodResults\Case3.txt" space="1" consecutive="1">
      <textFields count="2">
        <textField/>
        <textField/>
      </textFields>
    </textPr>
  </connection>
  <connection id="21" name="Case4" type="6" refreshedVersion="5" deleted="1" background="1" saveData="1">
    <textPr prompt="0" codePage="437" sourceFile="C:\Work\LTED\3GPP\RAN4\RAN4_76_Beijing\Demod Results\DemodResults\Case4.txt" space="1" consecutive="1">
      <textFields count="2">
        <textField/>
        <textField/>
      </textFields>
    </textPr>
  </connection>
  <connection id="22" name="Case5" type="6" refreshedVersion="5" deleted="1" background="1" saveData="1">
    <textPr prompt="0" codePage="437" sourceFile="C:\Work\LTED\3GPP\RAN4\RAN4_76_Beijing\Demod Results\DemodResults\Case5.txt" space="1" consecutive="1">
      <textFields count="2">
        <textField/>
        <textField/>
      </textFields>
    </textPr>
  </connection>
  <connection id="23" name="Case6" type="6" refreshedVersion="5" deleted="1" background="1" saveData="1">
    <textPr prompt="0" codePage="437" sourceFile="C:\Work\LTED\3GPP\RAN4\RAN4_76_Beijing\Demod Results\DemodResults\Case6.txt" space="1" consecutive="1">
      <textFields count="2">
        <textField/>
        <textField/>
      </textFields>
    </textPr>
  </connection>
  <connection id="24" name="Case7" type="6" refreshedVersion="5" deleted="1" background="1" saveData="1">
    <textPr prompt="0" codePage="437" sourceFile="C:\Work\LTED\3GPP\RAN4\RAN4_76_Beijing\Demod Results\DemodResults\Case7.txt" space="1" consecutive="1">
      <textFields count="2">
        <textField/>
        <textField/>
      </textFields>
    </textPr>
  </connection>
  <connection id="25" name="Case8" type="6" refreshedVersion="5" deleted="1" background="1" saveData="1">
    <textPr prompt="0" codePage="437" sourceFile="C:\Work\LTED\3GPP\RAN4\RAN4_76_Beijing\Demod Results\DemodResults\Case8.txt" space="1" consecutive="1">
      <textFields count="2">
        <textField/>
        <textField/>
      </textFields>
    </textPr>
  </connection>
  <connection id="26" name="Case9" type="6" refreshedVersion="5" deleted="1" background="1" saveData="1">
    <textPr prompt="0" codePage="437" sourceFile="C:\Work\LTED\3GPP\RAN4\RAN4_76_Beijing\Demod Results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<sst xmlns="http://schemas.openxmlformats.org/spreadsheetml/2006/main" count="732" uniqueCount="145">
  <si>
    <t>3GPP TSG-RAN WG4 Meeting #76</t>
  </si>
  <si>
    <t>Test Purpose</t>
  </si>
  <si>
    <t>Discovery or Communications</t>
  </si>
  <si>
    <t>Single D2D Link</t>
  </si>
  <si>
    <t>Discovery</t>
  </si>
  <si>
    <t>Reference</t>
  </si>
  <si>
    <t>Communication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</si>
  <si>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</si>
  <si>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</si>
  <si>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</si>
  <si>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</si>
  <si>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</si>
  <si>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</si>
  <si>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</si>
  <si>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</si>
  <si>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</si>
  <si>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</si>
  <si>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</si>
  <si>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</si>
  <si>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</si>
  <si>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</si>
  <si>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</si>
  <si>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</si>
  <si>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</si>
  <si>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</si>
  <si>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</si>
  <si>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</si>
  <si>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</si>
  <si>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</si>
  <si>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</si>
  <si>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</si>
  <si>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</si>
  <si>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</si>
  <si>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</si>
  <si>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</si>
  <si>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</si>
  <si>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</si>
  <si>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</si>
  <si>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</si>
  <si>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</si>
  <si>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</si>
  <si>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</si>
  <si>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</si>
  <si>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</si>
  <si>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</si>
  <si>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</si>
  <si>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</si>
  <si>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</si>
  <si>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</si>
  <si>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</si>
  <si>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</si>
  <si>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</si>
  <si>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</si>
  <si>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</si>
  <si>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</si>
  <si>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</si>
  <si>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</si>
  <si>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</si>
  <si>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</si>
  <si>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</si>
  <si>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</si>
  <si>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QPSK, TCR 2/3, 2PRBs</t>
  </si>
  <si>
    <t>Maximum Sidelink Processes</t>
  </si>
  <si>
    <t>5/10/15/20 MHz</t>
  </si>
  <si>
    <t>Max TBS size</t>
  </si>
  <si>
    <t>PSBCH</t>
  </si>
  <si>
    <t>Case 20</t>
  </si>
  <si>
    <t>Two-link in different subframes / different timing reference</t>
  </si>
  <si>
    <t>Reuse RMCs and simulation scenarios from Single D2D Link cases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</si>
  <si>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</si>
  <si>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</si>
  <si>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</si>
  <si>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</si>
  <si>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</si>
  <si>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</si>
  <si>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</si>
  <si>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</si>
  <si>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</si>
  <si>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</si>
  <si>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</si>
  <si>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</si>
  <si>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</si>
  <si>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</si>
  <si>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</si>
  <si>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</si>
  <si>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</si>
  <si>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[R4-153684] Test 1</t>
  </si>
  <si>
    <t>[R4-153684] Test 2</t>
  </si>
  <si>
    <t>[R4-153676] Test 1</t>
  </si>
  <si>
    <t>[R4-153676] Test 2</t>
  </si>
  <si>
    <t>[R4-153676] Test 1/2</t>
  </si>
  <si>
    <t>[R4-153676] Test 3</t>
  </si>
  <si>
    <t>[R4-153684] Test 3</t>
  </si>
  <si>
    <t>Case 3 BLER</t>
  </si>
  <si>
    <t>Case 4 BLER</t>
  </si>
  <si>
    <t>Case 5 BLER</t>
  </si>
  <si>
    <t>Case 6 BLER</t>
  </si>
  <si>
    <t>Case 7 BLER</t>
  </si>
  <si>
    <t>Case 8 BLER</t>
  </si>
  <si>
    <t>Case 9 BLER</t>
  </si>
  <si>
    <t>Case 10 BLER</t>
  </si>
  <si>
    <t>Case 11 BLER</t>
  </si>
  <si>
    <t>Case 12 BLER</t>
  </si>
  <si>
    <t>Case 13 BLER</t>
  </si>
  <si>
    <t>Case 14 BLER</t>
  </si>
  <si>
    <t>Case 15 BLER</t>
  </si>
  <si>
    <t>Case 16 BLER</t>
  </si>
  <si>
    <t>Case 17 BLER</t>
  </si>
  <si>
    <t>Case 18 BLER</t>
  </si>
  <si>
    <t>Case 19 BLER</t>
  </si>
  <si>
    <t>Case 20 BLER</t>
  </si>
  <si>
    <t>EVA300</t>
  </si>
  <si>
    <t>Case 21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</si>
  <si>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</si>
  <si>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</si>
  <si>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</si>
  <si>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</si>
  <si>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</si>
  <si>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</si>
  <si>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{1, 7, 1, 7}ms
(e.g., TRPT = "1100 0000"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</si>
  <si>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</si>
  <si>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</si>
  <si>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</si>
  <si>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</si>
  <si>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</si>
  <si>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</si>
  <si>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</si>
  <si>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</si>
  <si>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</si>
  <si>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</si>
  <si>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21 BLER</t>
  </si>
  <si>
    <t>Case 22 BLER</t>
  </si>
  <si>
    <t>Case 23 BLER</t>
  </si>
  <si>
    <t>Case 24 BLER</t>
  </si>
  <si>
    <t>Case 25 BLER</t>
  </si>
  <si>
    <t>Case 26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</si>
  <si>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</si>
  <si>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</si>
  <si>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t>Tdoc number R4-154440</t>
  </si>
  <si>
    <r>
      <t xml:space="preserve">Source: </t>
    </r>
    <r>
      <rPr>
        <sz val="10"/>
        <color indexed="8"/>
        <rFont val="Arial"/>
        <family val="2"/>
      </rPr>
      <t>Samsung</t>
    </r>
  </si>
  <si>
    <r>
      <t xml:space="preserve">Document for: </t>
    </r>
    <r>
      <rPr>
        <sz val="10"/>
        <color theme="1"/>
        <rFont val="Arial"/>
        <family val="2"/>
      </rPr>
      <t>Discussion</t>
    </r>
  </si>
  <si>
    <t>Beijing, China, Aug 24th – Aug 28th, 2015</t>
  </si>
  <si>
    <t>Summary: In this document, we provide simulation results D2D demodulation performance requirements.</t>
  </si>
  <si>
    <r>
      <t xml:space="preserve">Title: </t>
    </r>
    <r>
      <rPr>
        <sz val="10"/>
        <color theme="1"/>
        <rFont val="Arial"/>
        <family val="2"/>
      </rPr>
      <t>D2D demod simulation results</t>
    </r>
    <r>
      <rPr>
        <b/>
        <sz val="10"/>
        <color theme="1"/>
        <rFont val="Arial"/>
        <family val="2"/>
      </rPr>
      <t xml:space="preserve"> </t>
    </r>
  </si>
  <si>
    <r>
      <t xml:space="preserve">Agenda Item: </t>
    </r>
    <r>
      <rPr>
        <sz val="10"/>
        <color theme="1"/>
        <rFont val="Arial"/>
        <family val="2"/>
      </rPr>
      <t>6.2.2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</si>
</sst>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_);[Red]\(0.0000\)"/>
    <numFmt numFmtId="166" formatCode="0.000_);[Red]\(0.000\)"/>
    <numFmt numFmtId="167" formatCode="0.0000"/>
    <numFmt numFmtId="168" formatCode="0.00_ "/>
  </numFmts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/>
  </cellStyleXfs>
  <cellXfs count="125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3" applyFont="1" applyBorder="1" applyAlignment="1">
      <alignment horizontal="right" textRotation="90"/>
    </xf>
    <xf numFmtId="0" fontId="7" fillId="0" borderId="1" xfId="2" applyBorder="1"/>
    <xf numFmtId="166" fontId="2" fillId="0" borderId="0" xfId="6" applyNumberFormat="1" applyFill="1" applyBorder="1"/>
    <xf numFmtId="166" fontId="2" fillId="0" borderId="0" xfId="3" applyNumberFormat="1" applyFill="1" applyBorder="1"/>
    <xf numFmtId="166" fontId="4" fillId="0" borderId="0" xfId="7" applyNumberFormat="1" applyFont="1" applyFill="1" applyBorder="1"/>
    <xf numFmtId="0" fontId="4" fillId="0" borderId="0" xfId="7" applyFont="1" applyFill="1" applyBorder="1"/>
    <xf numFmtId="0" fontId="4" fillId="0" borderId="0" xfId="2" applyFont="1" applyFill="1" applyBorder="1"/>
    <xf numFmtId="0" fontId="4" fillId="0" borderId="0" xfId="0" applyFont="1" applyFill="1" applyBorder="1"/>
    <xf numFmtId="0" fontId="4" fillId="0" borderId="1" xfId="2" applyFont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65" fontId="2" fillId="0" borderId="1" xfId="6" applyNumberFormat="1" applyFill="1" applyBorder="1" applyAlignment="1">
      <alignment horizontal="right"/>
    </xf>
    <xf numFmtId="166" fontId="2" fillId="0" borderId="1" xfId="6" applyNumberFormat="1" applyFill="1" applyBorder="1" applyAlignment="1">
      <alignment horizontal="right"/>
    </xf>
    <xf numFmtId="11" fontId="2" fillId="0" borderId="1" xfId="6" applyNumberFormat="1" applyFont="1" applyFill="1" applyBorder="1" applyAlignment="1">
      <alignment horizontal="right"/>
    </xf>
    <xf numFmtId="164" fontId="2" fillId="0" borderId="1" xfId="6" applyNumberFormat="1" applyFill="1" applyBorder="1" applyAlignment="1">
      <alignment horizontal="right"/>
    </xf>
    <xf numFmtId="165" fontId="2" fillId="0" borderId="1" xfId="3" applyNumberFormat="1" applyFill="1" applyBorder="1" applyAlignment="1">
      <alignment horizontal="right"/>
    </xf>
    <xf numFmtId="166" fontId="2" fillId="0" borderId="1" xfId="3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64" fontId="2" fillId="0" borderId="1" xfId="3" applyNumberForma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1" xfId="7" applyNumberFormat="1" applyFont="1" applyBorder="1" applyAlignment="1">
      <alignment horizontal="right"/>
    </xf>
    <xf numFmtId="0" fontId="4" fillId="0" borderId="1" xfId="7" applyFont="1" applyBorder="1" applyAlignment="1">
      <alignment horizontal="right"/>
    </xf>
    <xf numFmtId="167" fontId="2" fillId="0" borderId="1" xfId="3" applyNumberFormat="1" applyFill="1" applyBorder="1" applyAlignment="1">
      <alignment horizontal="right"/>
    </xf>
    <xf numFmtId="11" fontId="2" fillId="0" borderId="1" xfId="6" applyNumberFormat="1" applyFill="1" applyBorder="1" applyAlignment="1">
      <alignment horizontal="right"/>
    </xf>
    <xf numFmtId="0" fontId="2" fillId="0" borderId="1" xfId="4" applyFont="1" applyBorder="1" applyAlignment="1">
      <alignment horizontal="right" textRotation="90"/>
    </xf>
    <xf numFmtId="0" fontId="8" fillId="0" borderId="0" xfId="2" applyFont="1"/>
    <xf numFmtId="0" fontId="7" fillId="0" borderId="0" xfId="2"/>
    <xf numFmtId="0" fontId="2" fillId="0" borderId="5" xfId="4" applyFont="1" applyBorder="1" applyAlignment="1">
      <alignment textRotation="90"/>
    </xf>
    <xf numFmtId="0" fontId="2" fillId="3" borderId="6" xfId="3" applyFont="1" applyFill="1" applyBorder="1" applyAlignment="1">
      <alignment textRotation="90"/>
    </xf>
    <xf numFmtId="0" fontId="2" fillId="3" borderId="7" xfId="3" applyFont="1" applyFill="1" applyBorder="1" applyAlignment="1">
      <alignment horizontal="right" textRotation="90"/>
    </xf>
    <xf numFmtId="0" fontId="2" fillId="3" borderId="8" xfId="3" applyFont="1" applyFill="1" applyBorder="1" applyAlignment="1">
      <alignment horizontal="right" textRotation="90"/>
    </xf>
    <xf numFmtId="168" fontId="7" fillId="0" borderId="1" xfId="2" applyNumberFormat="1" applyBorder="1"/>
    <xf numFmtId="2" fontId="7" fillId="0" borderId="1" xfId="2" applyNumberFormat="1" applyBorder="1"/>
    <xf numFmtId="10" fontId="8" fillId="0" borderId="0" xfId="2" applyNumberFormat="1" applyFont="1"/>
    <xf numFmtId="0" fontId="0" fillId="0" borderId="1" xfId="0" applyBorder="1"/>
    <xf numFmtId="0" fontId="2" fillId="0" borderId="1" xfId="3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1" fontId="7" fillId="0" borderId="1" xfId="2" applyNumberForma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11" fontId="7" fillId="0" borderId="1" xfId="2" applyNumberFormat="1" applyBorder="1"/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66" fontId="2" fillId="0" borderId="1" xfId="6" applyNumberFormat="1" applyFill="1" applyBorder="1" applyAlignment="1">
      <alignment horizontal="right"/>
    </xf>
  </cellXfs>
  <cellStyles count="8">
    <cellStyle name="Normal" xfId="0" builtinId="0"/>
    <cellStyle name="Normal 2" xfId="6"/>
    <cellStyle name="Normal 4" xfId="5"/>
    <cellStyle name="Normal 5" xfId="2"/>
    <cellStyle name="Normal_Chan_est_experiments_Cases 46.1 - 46.5" xfId="3"/>
    <cellStyle name="Normal_Chan_est_experiments_Cases 46.1 - 46.5 2" xfId="4"/>
    <cellStyle name="Normal_Cover page" xfId="1"/>
    <cellStyle name="표준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1'!$B$2:$K$2</c:f>
          <c:strCache>
            <c:ptCount val="1"/>
            <c:pt idx="0">
              <c:v>Case 1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0.99143300000000001</c:v>
                </c:pt>
                <c:pt idx="4" formatCode="General">
                  <c:v>0.98274399999999995</c:v>
                </c:pt>
                <c:pt idx="5" formatCode="General">
                  <c:v>0.96907699999999997</c:v>
                </c:pt>
                <c:pt idx="6" formatCode="General">
                  <c:v>0.94888799999999995</c:v>
                </c:pt>
                <c:pt idx="7" formatCode="General">
                  <c:v>0.92313199999999995</c:v>
                </c:pt>
                <c:pt idx="8" formatCode="General">
                  <c:v>0.88934299999999999</c:v>
                </c:pt>
                <c:pt idx="9" formatCode="General">
                  <c:v>0.84674300000000002</c:v>
                </c:pt>
                <c:pt idx="10" formatCode="General">
                  <c:v>0.79729799999999995</c:v>
                </c:pt>
                <c:pt idx="11" formatCode="General">
                  <c:v>0.74236400000000002</c:v>
                </c:pt>
                <c:pt idx="12" formatCode="General">
                  <c:v>0.68366300000000002</c:v>
                </c:pt>
                <c:pt idx="13" formatCode="General">
                  <c:v>0.62207400000000002</c:v>
                </c:pt>
                <c:pt idx="14" formatCode="General">
                  <c:v>0.55862800000000001</c:v>
                </c:pt>
                <c:pt idx="15" formatCode="General">
                  <c:v>0.495672</c:v>
                </c:pt>
                <c:pt idx="16" formatCode="General">
                  <c:v>0.43528299999999998</c:v>
                </c:pt>
                <c:pt idx="17" formatCode="General">
                  <c:v>0.37859300000000001</c:v>
                </c:pt>
                <c:pt idx="18" formatCode="General">
                  <c:v>0.32543699999999998</c:v>
                </c:pt>
                <c:pt idx="19" formatCode="General">
                  <c:v>0.27827000000000002</c:v>
                </c:pt>
                <c:pt idx="20" formatCode="General">
                  <c:v>0.236647</c:v>
                </c:pt>
                <c:pt idx="21" formatCode="General">
                  <c:v>0.200013</c:v>
                </c:pt>
                <c:pt idx="22" formatCode="General">
                  <c:v>0.16736899999999999</c:v>
                </c:pt>
                <c:pt idx="23" formatCode="General">
                  <c:v>0.140435</c:v>
                </c:pt>
                <c:pt idx="24" formatCode="General">
                  <c:v>0.11711199999999999</c:v>
                </c:pt>
                <c:pt idx="25" formatCode="General">
                  <c:v>9.7378999999999993E-2</c:v>
                </c:pt>
                <c:pt idx="26" formatCode="General">
                  <c:v>8.0234E-2</c:v>
                </c:pt>
                <c:pt idx="27" formatCode="General">
                  <c:v>6.5478999999999996E-2</c:v>
                </c:pt>
                <c:pt idx="28" formatCode="General">
                  <c:v>5.3733999999999997E-2</c:v>
                </c:pt>
                <c:pt idx="29" formatCode="General">
                  <c:v>4.4156000000000001E-2</c:v>
                </c:pt>
                <c:pt idx="30" formatCode="General">
                  <c:v>3.6123000000000002E-2</c:v>
                </c:pt>
                <c:pt idx="31" formatCode="General">
                  <c:v>2.9123E-2</c:v>
                </c:pt>
                <c:pt idx="32" formatCode="General">
                  <c:v>2.3355999999999998E-2</c:v>
                </c:pt>
                <c:pt idx="33" formatCode="General">
                  <c:v>1.8544999999999999E-2</c:v>
                </c:pt>
                <c:pt idx="34" formatCode="General">
                  <c:v>1.4645E-2</c:v>
                </c:pt>
                <c:pt idx="35" formatCode="General">
                  <c:v>1.1478E-2</c:v>
                </c:pt>
                <c:pt idx="36" formatCode="General">
                  <c:v>9.2890000000000004E-3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02496"/>
        <c:axId val="132203072"/>
      </c:scatterChart>
      <c:valAx>
        <c:axId val="132202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203072"/>
        <c:crosses val="autoZero"/>
        <c:crossBetween val="midCat"/>
      </c:valAx>
      <c:valAx>
        <c:axId val="13220307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202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2'!$B$2:$K$2</c:f>
          <c:strCache>
            <c:ptCount val="1"/>
            <c:pt idx="0">
              <c:v>Case 2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0.99123300000000003</c:v>
                </c:pt>
                <c:pt idx="4" formatCode="General">
                  <c:v>0.98237799999999997</c:v>
                </c:pt>
                <c:pt idx="5" formatCode="General">
                  <c:v>0.96858900000000003</c:v>
                </c:pt>
                <c:pt idx="6" formatCode="General">
                  <c:v>0.948766</c:v>
                </c:pt>
                <c:pt idx="7" formatCode="General">
                  <c:v>0.923377</c:v>
                </c:pt>
                <c:pt idx="8" formatCode="General">
                  <c:v>0.89019899999999996</c:v>
                </c:pt>
                <c:pt idx="9" formatCode="General">
                  <c:v>0.84816499999999995</c:v>
                </c:pt>
                <c:pt idx="10" formatCode="General">
                  <c:v>0.79824200000000001</c:v>
                </c:pt>
                <c:pt idx="11" formatCode="General">
                  <c:v>0.74426400000000004</c:v>
                </c:pt>
                <c:pt idx="12" formatCode="General">
                  <c:v>0.68459599999999998</c:v>
                </c:pt>
                <c:pt idx="13" formatCode="General">
                  <c:v>0.62375100000000006</c:v>
                </c:pt>
                <c:pt idx="14" formatCode="General">
                  <c:v>0.56059499999999995</c:v>
                </c:pt>
                <c:pt idx="15" formatCode="General">
                  <c:v>0.49760599999999999</c:v>
                </c:pt>
                <c:pt idx="16" formatCode="General">
                  <c:v>0.43653799999999998</c:v>
                </c:pt>
                <c:pt idx="17" formatCode="General">
                  <c:v>0.37917099999999998</c:v>
                </c:pt>
                <c:pt idx="18" formatCode="General">
                  <c:v>0.32677</c:v>
                </c:pt>
                <c:pt idx="19" formatCode="General">
                  <c:v>0.27914800000000001</c:v>
                </c:pt>
                <c:pt idx="20" formatCode="General">
                  <c:v>0.23789199999999999</c:v>
                </c:pt>
                <c:pt idx="21" formatCode="General">
                  <c:v>0.20020199999999999</c:v>
                </c:pt>
                <c:pt idx="22" formatCode="General">
                  <c:v>0.16764599999999999</c:v>
                </c:pt>
                <c:pt idx="23" formatCode="General">
                  <c:v>0.14091300000000001</c:v>
                </c:pt>
                <c:pt idx="24" formatCode="General">
                  <c:v>0.117635</c:v>
                </c:pt>
                <c:pt idx="25" formatCode="General">
                  <c:v>9.7800999999999999E-2</c:v>
                </c:pt>
                <c:pt idx="26" formatCode="General">
                  <c:v>8.0300999999999997E-2</c:v>
                </c:pt>
                <c:pt idx="27" formatCode="General">
                  <c:v>6.5800999999999998E-2</c:v>
                </c:pt>
                <c:pt idx="28" formatCode="General">
                  <c:v>5.4156000000000003E-2</c:v>
                </c:pt>
                <c:pt idx="29" formatCode="General">
                  <c:v>4.4356E-2</c:v>
                </c:pt>
                <c:pt idx="30" formatCode="General">
                  <c:v>3.6323000000000001E-2</c:v>
                </c:pt>
                <c:pt idx="31" formatCode="General">
                  <c:v>2.9066999999999999E-2</c:v>
                </c:pt>
                <c:pt idx="32" formatCode="General">
                  <c:v>2.3289000000000001E-2</c:v>
                </c:pt>
                <c:pt idx="33" formatCode="General">
                  <c:v>1.8488999999999998E-2</c:v>
                </c:pt>
                <c:pt idx="34" formatCode="General">
                  <c:v>1.4744999999999999E-2</c:v>
                </c:pt>
                <c:pt idx="35" formatCode="General">
                  <c:v>1.1722E-2</c:v>
                </c:pt>
                <c:pt idx="36" formatCode="General">
                  <c:v>9.5219999999999992E-3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05376"/>
        <c:axId val="132205952"/>
      </c:scatterChart>
      <c:valAx>
        <c:axId val="13220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205952"/>
        <c:crosses val="autoZero"/>
        <c:crossBetween val="midCat"/>
      </c:valAx>
      <c:valAx>
        <c:axId val="13220595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205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3'!$B$2:$K$2</c:f>
          <c:strCache>
            <c:ptCount val="1"/>
            <c:pt idx="0">
              <c:v>Case 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0.88849599999999995</c:v>
                </c:pt>
                <c:pt idx="4" formatCode="General">
                  <c:v>0.85142799999999996</c:v>
                </c:pt>
                <c:pt idx="5" formatCode="General">
                  <c:v>0.80569400000000002</c:v>
                </c:pt>
                <c:pt idx="6" formatCode="General">
                  <c:v>0.75255799999999995</c:v>
                </c:pt>
                <c:pt idx="7" formatCode="General">
                  <c:v>0.69255599999999995</c:v>
                </c:pt>
                <c:pt idx="8" formatCode="General">
                  <c:v>0.630888</c:v>
                </c:pt>
                <c:pt idx="9" formatCode="General">
                  <c:v>0.56661899999999998</c:v>
                </c:pt>
                <c:pt idx="10" formatCode="General">
                  <c:v>0.50701700000000005</c:v>
                </c:pt>
                <c:pt idx="11" formatCode="General">
                  <c:v>0.44761499999999999</c:v>
                </c:pt>
                <c:pt idx="12" formatCode="General">
                  <c:v>0.39267999999999997</c:v>
                </c:pt>
                <c:pt idx="13" formatCode="General">
                  <c:v>0.34067799999999998</c:v>
                </c:pt>
                <c:pt idx="14" formatCode="General">
                  <c:v>0.29074299999999997</c:v>
                </c:pt>
                <c:pt idx="15" formatCode="General">
                  <c:v>0.24720800000000001</c:v>
                </c:pt>
                <c:pt idx="16" formatCode="General">
                  <c:v>0.20580699999999999</c:v>
                </c:pt>
                <c:pt idx="17" formatCode="General">
                  <c:v>0.168739</c:v>
                </c:pt>
                <c:pt idx="18" formatCode="General">
                  <c:v>0.13800499999999999</c:v>
                </c:pt>
                <c:pt idx="19" formatCode="General">
                  <c:v>0.11093699999999999</c:v>
                </c:pt>
                <c:pt idx="20" formatCode="General">
                  <c:v>9.0003E-2</c:v>
                </c:pt>
                <c:pt idx="21" formatCode="General">
                  <c:v>7.1136000000000005E-2</c:v>
                </c:pt>
                <c:pt idx="22" formatCode="General">
                  <c:v>5.5669000000000003E-2</c:v>
                </c:pt>
                <c:pt idx="23" formatCode="General">
                  <c:v>4.3468E-2</c:v>
                </c:pt>
                <c:pt idx="24" formatCode="General">
                  <c:v>3.3133999999999997E-2</c:v>
                </c:pt>
                <c:pt idx="25" formatCode="General">
                  <c:v>2.3934E-2</c:v>
                </c:pt>
                <c:pt idx="26" formatCode="General">
                  <c:v>1.7600999999999999E-2</c:v>
                </c:pt>
                <c:pt idx="27" formatCode="General">
                  <c:v>1.2734000000000001E-2</c:v>
                </c:pt>
                <c:pt idx="28" formatCode="General">
                  <c:v>9.7999999999999997E-3</c:v>
                </c:pt>
                <c:pt idx="29" formatCode="General">
                  <c:v>7.4669999999999997E-3</c:v>
                </c:pt>
                <c:pt idx="30" formatCode="General">
                  <c:v>5.7340000000000004E-3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08256"/>
        <c:axId val="132208832"/>
      </c:scatterChart>
      <c:valAx>
        <c:axId val="132208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208832"/>
        <c:crosses val="autoZero"/>
        <c:crossBetween val="midCat"/>
      </c:valAx>
      <c:valAx>
        <c:axId val="13220883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2208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4'!$B$2:$K$2</c:f>
          <c:strCache>
            <c:ptCount val="1"/>
            <c:pt idx="0">
              <c:v>Case 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0.90042999999999995</c:v>
                </c:pt>
                <c:pt idx="4" formatCode="General">
                  <c:v>0.86402900000000005</c:v>
                </c:pt>
                <c:pt idx="5" formatCode="General">
                  <c:v>0.82289400000000001</c:v>
                </c:pt>
                <c:pt idx="6" formatCode="General">
                  <c:v>0.77482600000000001</c:v>
                </c:pt>
                <c:pt idx="7" formatCode="General">
                  <c:v>0.71935700000000002</c:v>
                </c:pt>
                <c:pt idx="8" formatCode="General">
                  <c:v>0.65835500000000002</c:v>
                </c:pt>
                <c:pt idx="9" formatCode="General">
                  <c:v>0.596553</c:v>
                </c:pt>
                <c:pt idx="10" formatCode="General">
                  <c:v>0.53441799999999995</c:v>
                </c:pt>
                <c:pt idx="11" formatCode="General">
                  <c:v>0.47061599999999998</c:v>
                </c:pt>
                <c:pt idx="12" formatCode="General">
                  <c:v>0.41414699999999999</c:v>
                </c:pt>
                <c:pt idx="13" formatCode="General">
                  <c:v>0.35867900000000003</c:v>
                </c:pt>
                <c:pt idx="14" formatCode="General">
                  <c:v>0.30920999999999998</c:v>
                </c:pt>
                <c:pt idx="15" formatCode="General">
                  <c:v>0.26234200000000002</c:v>
                </c:pt>
                <c:pt idx="16" formatCode="General">
                  <c:v>0.21874099999999999</c:v>
                </c:pt>
                <c:pt idx="17" formatCode="General">
                  <c:v>0.18493899999999999</c:v>
                </c:pt>
                <c:pt idx="18" formatCode="General">
                  <c:v>0.154338</c:v>
                </c:pt>
                <c:pt idx="19" formatCode="General">
                  <c:v>0.12653800000000001</c:v>
                </c:pt>
                <c:pt idx="20" formatCode="General">
                  <c:v>0.10287</c:v>
                </c:pt>
                <c:pt idx="21" formatCode="General">
                  <c:v>8.3403000000000005E-2</c:v>
                </c:pt>
                <c:pt idx="22" formatCode="General">
                  <c:v>6.6069000000000003E-2</c:v>
                </c:pt>
                <c:pt idx="23" formatCode="General">
                  <c:v>5.1802000000000001E-2</c:v>
                </c:pt>
                <c:pt idx="24" formatCode="General">
                  <c:v>4.0201000000000001E-2</c:v>
                </c:pt>
                <c:pt idx="25" formatCode="General">
                  <c:v>3.1933999999999997E-2</c:v>
                </c:pt>
                <c:pt idx="26" formatCode="General">
                  <c:v>2.4466999999999999E-2</c:v>
                </c:pt>
                <c:pt idx="27" formatCode="General">
                  <c:v>1.7534000000000001E-2</c:v>
                </c:pt>
                <c:pt idx="28" formatCode="General">
                  <c:v>1.3667E-2</c:v>
                </c:pt>
                <c:pt idx="29" formatCode="General">
                  <c:v>1.0067E-2</c:v>
                </c:pt>
                <c:pt idx="30" formatCode="General">
                  <c:v>8.2000000000000007E-3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54560"/>
        <c:axId val="74155136"/>
      </c:scatterChart>
      <c:valAx>
        <c:axId val="74154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155136"/>
        <c:crosses val="autoZero"/>
        <c:crossBetween val="midCat"/>
      </c:valAx>
      <c:valAx>
        <c:axId val="741551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154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5'!$B$2:$K$2</c:f>
          <c:strCache>
            <c:ptCount val="1"/>
            <c:pt idx="0">
              <c:v>Case 5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0.89056299999999999</c:v>
                </c:pt>
                <c:pt idx="4" formatCode="General">
                  <c:v>0.85322799999999999</c:v>
                </c:pt>
                <c:pt idx="5" formatCode="General">
                  <c:v>0.80356000000000005</c:v>
                </c:pt>
                <c:pt idx="6" formatCode="General">
                  <c:v>0.75315799999999999</c:v>
                </c:pt>
                <c:pt idx="7" formatCode="General">
                  <c:v>0.69508999999999999</c:v>
                </c:pt>
                <c:pt idx="8" formatCode="General">
                  <c:v>0.63315399999999999</c:v>
                </c:pt>
                <c:pt idx="9" formatCode="General">
                  <c:v>0.56968600000000003</c:v>
                </c:pt>
                <c:pt idx="10" formatCode="General">
                  <c:v>0.51048400000000005</c:v>
                </c:pt>
                <c:pt idx="11" formatCode="General">
                  <c:v>0.45148199999999999</c:v>
                </c:pt>
                <c:pt idx="12" formatCode="General">
                  <c:v>0.39488000000000001</c:v>
                </c:pt>
                <c:pt idx="13" formatCode="General">
                  <c:v>0.34041100000000002</c:v>
                </c:pt>
                <c:pt idx="14" formatCode="General">
                  <c:v>0.29294300000000001</c:v>
                </c:pt>
                <c:pt idx="15" formatCode="General">
                  <c:v>0.244475</c:v>
                </c:pt>
                <c:pt idx="16" formatCode="General">
                  <c:v>0.20860699999999999</c:v>
                </c:pt>
                <c:pt idx="17" formatCode="General">
                  <c:v>0.16960600000000001</c:v>
                </c:pt>
                <c:pt idx="18" formatCode="General">
                  <c:v>0.13913800000000001</c:v>
                </c:pt>
                <c:pt idx="19" formatCode="General">
                  <c:v>0.11327</c:v>
                </c:pt>
                <c:pt idx="20" formatCode="General">
                  <c:v>9.1670000000000001E-2</c:v>
                </c:pt>
                <c:pt idx="21" formatCode="General">
                  <c:v>7.1735999999999994E-2</c:v>
                </c:pt>
                <c:pt idx="22" formatCode="General">
                  <c:v>5.6002000000000003E-2</c:v>
                </c:pt>
                <c:pt idx="23" formatCode="General">
                  <c:v>4.2667999999999998E-2</c:v>
                </c:pt>
                <c:pt idx="24" formatCode="General">
                  <c:v>3.2668000000000003E-2</c:v>
                </c:pt>
                <c:pt idx="25" formatCode="General">
                  <c:v>2.5401E-2</c:v>
                </c:pt>
                <c:pt idx="26" formatCode="General">
                  <c:v>1.9401000000000002E-2</c:v>
                </c:pt>
                <c:pt idx="27" formatCode="General">
                  <c:v>1.4067E-2</c:v>
                </c:pt>
                <c:pt idx="28" formatCode="General">
                  <c:v>1.0267E-2</c:v>
                </c:pt>
                <c:pt idx="29" formatCode="General">
                  <c:v>7.5339999999999999E-3</c:v>
                </c:pt>
                <c:pt idx="30" formatCode="General">
                  <c:v>5.4669999999999996E-3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57440"/>
        <c:axId val="74158016"/>
      </c:scatterChart>
      <c:valAx>
        <c:axId val="74157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158016"/>
        <c:crosses val="autoZero"/>
        <c:crossBetween val="midCat"/>
      </c:valAx>
      <c:valAx>
        <c:axId val="7415801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157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6'!$B$2:$K$2</c:f>
          <c:strCache>
            <c:ptCount val="1"/>
            <c:pt idx="0">
              <c:v>Case 6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6'!$D$4:$D$46</c:f>
              <c:numCache>
                <c:formatCode>0.00E+00</c:formatCode>
                <c:ptCount val="43"/>
                <c:pt idx="0" formatCode="General">
                  <c:v>0.99222200000000005</c:v>
                </c:pt>
                <c:pt idx="1">
                  <c:v>0.97799999999999998</c:v>
                </c:pt>
                <c:pt idx="2" formatCode="General">
                  <c:v>0.94688899999999998</c:v>
                </c:pt>
                <c:pt idx="3" formatCode="General">
                  <c:v>0.90203</c:v>
                </c:pt>
                <c:pt idx="4" formatCode="General">
                  <c:v>0.86489499999999997</c:v>
                </c:pt>
                <c:pt idx="5" formatCode="General">
                  <c:v>0.82189400000000001</c:v>
                </c:pt>
                <c:pt idx="6" formatCode="General">
                  <c:v>0.773559</c:v>
                </c:pt>
                <c:pt idx="7" formatCode="General">
                  <c:v>0.71815700000000005</c:v>
                </c:pt>
                <c:pt idx="8" formatCode="General">
                  <c:v>0.65882200000000002</c:v>
                </c:pt>
                <c:pt idx="9" formatCode="General">
                  <c:v>0.59488600000000003</c:v>
                </c:pt>
                <c:pt idx="10" formatCode="General">
                  <c:v>0.53075099999999997</c:v>
                </c:pt>
                <c:pt idx="11" formatCode="General">
                  <c:v>0.47028199999999998</c:v>
                </c:pt>
                <c:pt idx="12" formatCode="General">
                  <c:v>0.41448000000000002</c:v>
                </c:pt>
                <c:pt idx="13" formatCode="General">
                  <c:v>0.36121199999999998</c:v>
                </c:pt>
                <c:pt idx="14" formatCode="General">
                  <c:v>0.30907699999999999</c:v>
                </c:pt>
                <c:pt idx="15" formatCode="General">
                  <c:v>0.26294200000000001</c:v>
                </c:pt>
                <c:pt idx="16" formatCode="General">
                  <c:v>0.222941</c:v>
                </c:pt>
                <c:pt idx="17" formatCode="General">
                  <c:v>0.184673</c:v>
                </c:pt>
                <c:pt idx="18" formatCode="General">
                  <c:v>0.151338</c:v>
                </c:pt>
                <c:pt idx="19" formatCode="General">
                  <c:v>0.126004</c:v>
                </c:pt>
                <c:pt idx="20" formatCode="General">
                  <c:v>0.100603</c:v>
                </c:pt>
                <c:pt idx="21" formatCode="General">
                  <c:v>8.1136E-2</c:v>
                </c:pt>
                <c:pt idx="22" formatCode="General">
                  <c:v>6.4735000000000001E-2</c:v>
                </c:pt>
                <c:pt idx="23" formatCode="General">
                  <c:v>5.0735000000000002E-2</c:v>
                </c:pt>
                <c:pt idx="24" formatCode="General">
                  <c:v>3.9201E-2</c:v>
                </c:pt>
                <c:pt idx="25" formatCode="General">
                  <c:v>2.9668E-2</c:v>
                </c:pt>
                <c:pt idx="26" formatCode="General">
                  <c:v>2.3067000000000001E-2</c:v>
                </c:pt>
                <c:pt idx="27" formatCode="General">
                  <c:v>1.7201000000000001E-2</c:v>
                </c:pt>
                <c:pt idx="28" formatCode="General">
                  <c:v>1.3667E-2</c:v>
                </c:pt>
                <c:pt idx="29" formatCode="General">
                  <c:v>1.0134000000000001E-2</c:v>
                </c:pt>
                <c:pt idx="30" formatCode="General">
                  <c:v>6.9340000000000001E-3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60320"/>
        <c:axId val="74160896"/>
      </c:scatterChart>
      <c:valAx>
        <c:axId val="74160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160896"/>
        <c:crosses val="autoZero"/>
        <c:crossBetween val="midCat"/>
      </c:valAx>
      <c:valAx>
        <c:axId val="741608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4160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7'!$B$2:$K$2</c:f>
          <c:strCache>
            <c:ptCount val="1"/>
            <c:pt idx="0">
              <c:v>Case 7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 formatCode="General">
                  <c:v>0.99933300000000003</c:v>
                </c:pt>
                <c:pt idx="4" formatCode="General">
                  <c:v>0.99733300000000003</c:v>
                </c:pt>
                <c:pt idx="5" formatCode="General">
                  <c:v>0.99333300000000002</c:v>
                </c:pt>
                <c:pt idx="6" formatCode="General">
                  <c:v>0.98644399999999999</c:v>
                </c:pt>
                <c:pt idx="7" formatCode="General">
                  <c:v>0.97022200000000003</c:v>
                </c:pt>
                <c:pt idx="8" formatCode="General">
                  <c:v>0.94666700000000004</c:v>
                </c:pt>
                <c:pt idx="9" formatCode="General">
                  <c:v>0.90533300000000005</c:v>
                </c:pt>
                <c:pt idx="10" formatCode="General">
                  <c:v>0.85422200000000004</c:v>
                </c:pt>
                <c:pt idx="11" formatCode="General">
                  <c:v>0.77955600000000003</c:v>
                </c:pt>
                <c:pt idx="12" formatCode="General">
                  <c:v>0.68733299999999997</c:v>
                </c:pt>
                <c:pt idx="13" formatCode="General">
                  <c:v>0.58222200000000002</c:v>
                </c:pt>
                <c:pt idx="14" formatCode="General">
                  <c:v>0.47733300000000001</c:v>
                </c:pt>
                <c:pt idx="15" formatCode="General">
                  <c:v>0.371556</c:v>
                </c:pt>
                <c:pt idx="16" formatCode="General">
                  <c:v>0.27800000000000002</c:v>
                </c:pt>
                <c:pt idx="17" formatCode="General">
                  <c:v>0.193111</c:v>
                </c:pt>
                <c:pt idx="18" formatCode="General">
                  <c:v>0.128667</c:v>
                </c:pt>
                <c:pt idx="19" formatCode="General">
                  <c:v>8.0444000000000002E-2</c:v>
                </c:pt>
                <c:pt idx="20" formatCode="General">
                  <c:v>4.6443999999999999E-2</c:v>
                </c:pt>
                <c:pt idx="21" formatCode="General">
                  <c:v>2.6221999999999999E-2</c:v>
                </c:pt>
                <c:pt idx="22" formatCode="General">
                  <c:v>1.3332999999999999E-2</c:v>
                </c:pt>
                <c:pt idx="23" formatCode="General">
                  <c:v>7.1110000000000001E-3</c:v>
                </c:pt>
                <c:pt idx="24" formatCode="General">
                  <c:v>2.444E-3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42144"/>
        <c:axId val="73942720"/>
      </c:scatterChart>
      <c:valAx>
        <c:axId val="73942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42720"/>
        <c:crosses val="autoZero"/>
        <c:crossBetween val="midCat"/>
      </c:valAx>
      <c:valAx>
        <c:axId val="7394272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42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8'!$B$2:$K$2</c:f>
          <c:strCache>
            <c:ptCount val="1"/>
            <c:pt idx="0">
              <c:v>Case 8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1</c:v>
                </c:pt>
                <c:pt idx="5" formatCode="General">
                  <c:v>1</c:v>
                </c:pt>
                <c:pt idx="6" formatCode="General">
                  <c:v>1</c:v>
                </c:pt>
                <c:pt idx="7" formatCode="General">
                  <c:v>0.999556</c:v>
                </c:pt>
                <c:pt idx="8" formatCode="General">
                  <c:v>0.998</c:v>
                </c:pt>
                <c:pt idx="9" formatCode="General">
                  <c:v>0.99222200000000005</c:v>
                </c:pt>
                <c:pt idx="10" formatCode="General">
                  <c:v>0.97533300000000001</c:v>
                </c:pt>
                <c:pt idx="11" formatCode="General">
                  <c:v>0.93888899999999997</c:v>
                </c:pt>
                <c:pt idx="12" formatCode="General">
                  <c:v>0.870444</c:v>
                </c:pt>
                <c:pt idx="13" formatCode="General">
                  <c:v>0.76444400000000001</c:v>
                </c:pt>
                <c:pt idx="14" formatCode="General">
                  <c:v>0.63511099999999998</c:v>
                </c:pt>
                <c:pt idx="15" formatCode="General">
                  <c:v>0.48044399999999998</c:v>
                </c:pt>
                <c:pt idx="16" formatCode="General">
                  <c:v>0.32688899999999999</c:v>
                </c:pt>
                <c:pt idx="17" formatCode="General">
                  <c:v>0.19911100000000001</c:v>
                </c:pt>
                <c:pt idx="18" formatCode="General">
                  <c:v>0.114444</c:v>
                </c:pt>
                <c:pt idx="19" formatCode="General">
                  <c:v>6.0443999999999998E-2</c:v>
                </c:pt>
                <c:pt idx="20" formatCode="General">
                  <c:v>3.0221999999999999E-2</c:v>
                </c:pt>
                <c:pt idx="21" formatCode="General">
                  <c:v>1.2888999999999999E-2</c:v>
                </c:pt>
                <c:pt idx="22" formatCode="General">
                  <c:v>5.3330000000000001E-3</c:v>
                </c:pt>
                <c:pt idx="23" formatCode="General">
                  <c:v>2.222E-3</c:v>
                </c:pt>
                <c:pt idx="24" formatCode="General">
                  <c:v>6.6699999999999995E-4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45024"/>
        <c:axId val="73945600"/>
      </c:scatterChart>
      <c:valAx>
        <c:axId val="73945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45600"/>
        <c:crosses val="autoZero"/>
        <c:crossBetween val="midCat"/>
      </c:valAx>
      <c:valAx>
        <c:axId val="7394560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450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9'!$B$2:$K$2</c:f>
          <c:strCache>
            <c:ptCount val="1"/>
            <c:pt idx="0">
              <c:v>Case 9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0.99977799999999994</c:v>
                </c:pt>
                <c:pt idx="5" formatCode="General">
                  <c:v>0.99933300000000003</c:v>
                </c:pt>
                <c:pt idx="6" formatCode="General">
                  <c:v>0.99733300000000003</c:v>
                </c:pt>
                <c:pt idx="7" formatCode="General">
                  <c:v>0.99222200000000005</c:v>
                </c:pt>
                <c:pt idx="8" formatCode="General">
                  <c:v>0.97755599999999998</c:v>
                </c:pt>
                <c:pt idx="9" formatCode="General">
                  <c:v>0.94688899999999998</c:v>
                </c:pt>
                <c:pt idx="10" formatCode="General">
                  <c:v>0.89888900000000005</c:v>
                </c:pt>
                <c:pt idx="11" formatCode="General">
                  <c:v>0.82088899999999998</c:v>
                </c:pt>
                <c:pt idx="12" formatCode="General">
                  <c:v>0.71911099999999994</c:v>
                </c:pt>
                <c:pt idx="13" formatCode="General">
                  <c:v>0.58911100000000005</c:v>
                </c:pt>
                <c:pt idx="14" formatCode="General">
                  <c:v>0.45733299999999999</c:v>
                </c:pt>
                <c:pt idx="15" formatCode="General">
                  <c:v>0.32244400000000001</c:v>
                </c:pt>
                <c:pt idx="16" formatCode="General">
                  <c:v>0.214222</c:v>
                </c:pt>
                <c:pt idx="17" formatCode="General">
                  <c:v>0.13311100000000001</c:v>
                </c:pt>
                <c:pt idx="18" formatCode="General">
                  <c:v>7.4443999999999996E-2</c:v>
                </c:pt>
                <c:pt idx="19" formatCode="General">
                  <c:v>4.0667000000000002E-2</c:v>
                </c:pt>
                <c:pt idx="20" formatCode="General">
                  <c:v>1.8667E-2</c:v>
                </c:pt>
                <c:pt idx="21" formatCode="General">
                  <c:v>7.3330000000000001E-3</c:v>
                </c:pt>
                <c:pt idx="22" formatCode="General">
                  <c:v>2.6670000000000001E-3</c:v>
                </c:pt>
                <c:pt idx="23" formatCode="General">
                  <c:v>1.333E-3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47904"/>
        <c:axId val="73948480"/>
      </c:scatterChart>
      <c:valAx>
        <c:axId val="73947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48480"/>
        <c:crosses val="autoZero"/>
        <c:crossBetween val="midCat"/>
      </c:valAx>
      <c:valAx>
        <c:axId val="739484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47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10'!$B$2:$K$2</c:f>
          <c:strCache>
            <c:ptCount val="1"/>
            <c:pt idx="0">
              <c:v>Case 10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0.995556</c:v>
                </c:pt>
                <c:pt idx="7" formatCode="General">
                  <c:v>0.98844399999999999</c:v>
                </c:pt>
                <c:pt idx="8" formatCode="General">
                  <c:v>0.97244399999999998</c:v>
                </c:pt>
                <c:pt idx="9" formatCode="General">
                  <c:v>0.94244399999999995</c:v>
                </c:pt>
                <c:pt idx="10" formatCode="General">
                  <c:v>0.89755600000000002</c:v>
                </c:pt>
                <c:pt idx="11" formatCode="General">
                  <c:v>0.82977800000000002</c:v>
                </c:pt>
                <c:pt idx="12" formatCode="General">
                  <c:v>0.73</c:v>
                </c:pt>
                <c:pt idx="13" formatCode="General">
                  <c:v>0.60777800000000004</c:v>
                </c:pt>
                <c:pt idx="14" formatCode="General">
                  <c:v>0.47755599999999998</c:v>
                </c:pt>
                <c:pt idx="15" formatCode="General">
                  <c:v>0.35755599999999998</c:v>
                </c:pt>
                <c:pt idx="16" formatCode="General">
                  <c:v>0.24311099999999999</c:v>
                </c:pt>
                <c:pt idx="17" formatCode="General">
                  <c:v>0.153111</c:v>
                </c:pt>
                <c:pt idx="18" formatCode="General">
                  <c:v>8.6221999999999993E-2</c:v>
                </c:pt>
                <c:pt idx="19" formatCode="General">
                  <c:v>4.4666999999999998E-2</c:v>
                </c:pt>
                <c:pt idx="20" formatCode="General">
                  <c:v>1.9778E-2</c:v>
                </c:pt>
                <c:pt idx="21" formatCode="General">
                  <c:v>9.5560000000000003E-3</c:v>
                </c:pt>
                <c:pt idx="22" formatCode="General">
                  <c:v>4.444E-3</c:v>
                </c:pt>
                <c:pt idx="23" formatCode="General">
                  <c:v>2E-3</c:v>
                </c:pt>
                <c:pt idx="24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50912"/>
        <c:axId val="73951488"/>
      </c:scatterChart>
      <c:valAx>
        <c:axId val="73950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51488"/>
        <c:crosses val="autoZero"/>
        <c:crossBetween val="midCat"/>
      </c:valAx>
      <c:valAx>
        <c:axId val="7395148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509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11'!$B$2:$K$2</c:f>
          <c:strCache>
            <c:ptCount val="1"/>
            <c:pt idx="0">
              <c:v>Case 11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0.99444399999999999</c:v>
                </c:pt>
                <c:pt idx="7" formatCode="General">
                  <c:v>0.98533300000000001</c:v>
                </c:pt>
                <c:pt idx="8" formatCode="General">
                  <c:v>0.96711100000000005</c:v>
                </c:pt>
                <c:pt idx="9" formatCode="General">
                  <c:v>0.93488899999999997</c:v>
                </c:pt>
                <c:pt idx="10" formatCode="General">
                  <c:v>0.876</c:v>
                </c:pt>
                <c:pt idx="11" formatCode="General">
                  <c:v>0.79933299999999996</c:v>
                </c:pt>
                <c:pt idx="12" formatCode="General">
                  <c:v>0.69711100000000004</c:v>
                </c:pt>
                <c:pt idx="13" formatCode="General">
                  <c:v>0.58355599999999996</c:v>
                </c:pt>
                <c:pt idx="14" formatCode="General">
                  <c:v>0.45866699999999999</c:v>
                </c:pt>
                <c:pt idx="15" formatCode="General">
                  <c:v>0.33622200000000002</c:v>
                </c:pt>
                <c:pt idx="16" formatCode="General">
                  <c:v>0.22888900000000001</c:v>
                </c:pt>
                <c:pt idx="17" formatCode="General">
                  <c:v>0.151778</c:v>
                </c:pt>
                <c:pt idx="18" formatCode="General">
                  <c:v>9.4222E-2</c:v>
                </c:pt>
                <c:pt idx="19" formatCode="General">
                  <c:v>5.6000000000000001E-2</c:v>
                </c:pt>
                <c:pt idx="20" formatCode="General">
                  <c:v>2.8889000000000001E-2</c:v>
                </c:pt>
                <c:pt idx="21" formatCode="General">
                  <c:v>1.4444E-2</c:v>
                </c:pt>
                <c:pt idx="22" formatCode="General">
                  <c:v>6.6670000000000002E-3</c:v>
                </c:pt>
                <c:pt idx="23" formatCode="General">
                  <c:v>2.8890000000000001E-3</c:v>
                </c:pt>
                <c:pt idx="24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53792"/>
        <c:axId val="73954368"/>
      </c:scatterChart>
      <c:valAx>
        <c:axId val="73953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54368"/>
        <c:crosses val="autoZero"/>
        <c:crossBetween val="midCat"/>
      </c:valAx>
      <c:valAx>
        <c:axId val="739543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53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12'!$B$2:$K$2</c:f>
          <c:strCache>
            <c:ptCount val="1"/>
            <c:pt idx="0">
              <c:v>Case 12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0.999556</c:v>
                </c:pt>
                <c:pt idx="5">
                  <c:v>0.99866699999999997</c:v>
                </c:pt>
                <c:pt idx="6">
                  <c:v>0.99688900000000003</c:v>
                </c:pt>
                <c:pt idx="7">
                  <c:v>0.98799999999999999</c:v>
                </c:pt>
                <c:pt idx="8">
                  <c:v>0.97111099999999995</c:v>
                </c:pt>
                <c:pt idx="9">
                  <c:v>0.94377800000000001</c:v>
                </c:pt>
                <c:pt idx="10">
                  <c:v>0.88533300000000004</c:v>
                </c:pt>
                <c:pt idx="11">
                  <c:v>0.80866700000000002</c:v>
                </c:pt>
                <c:pt idx="12">
                  <c:v>0.71577800000000003</c:v>
                </c:pt>
                <c:pt idx="13">
                  <c:v>0.60288900000000001</c:v>
                </c:pt>
                <c:pt idx="14">
                  <c:v>0.46800000000000003</c:v>
                </c:pt>
                <c:pt idx="15">
                  <c:v>0.34777799999999998</c:v>
                </c:pt>
                <c:pt idx="16">
                  <c:v>0.24266699999999999</c:v>
                </c:pt>
                <c:pt idx="17">
                  <c:v>0.152667</c:v>
                </c:pt>
                <c:pt idx="18">
                  <c:v>8.8888999999999996E-2</c:v>
                </c:pt>
                <c:pt idx="19">
                  <c:v>4.6667E-2</c:v>
                </c:pt>
                <c:pt idx="20">
                  <c:v>2.2221999999999999E-2</c:v>
                </c:pt>
                <c:pt idx="21">
                  <c:v>9.7780000000000002E-3</c:v>
                </c:pt>
                <c:pt idx="22">
                  <c:v>5.1110000000000001E-3</c:v>
                </c:pt>
                <c:pt idx="23">
                  <c:v>1.5560000000000001E-3</c:v>
                </c:pt>
                <c:pt idx="24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56672"/>
        <c:axId val="75767808"/>
      </c:scatterChart>
      <c:valAx>
        <c:axId val="73956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5767808"/>
        <c:crosses val="autoZero"/>
        <c:crossBetween val="midCat"/>
      </c:valAx>
      <c:valAx>
        <c:axId val="7576780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3956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13'!$B$2:$K$2</c:f>
          <c:strCache>
            <c:ptCount val="1"/>
            <c:pt idx="0">
              <c:v>Case 13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0.998</c:v>
                </c:pt>
                <c:pt idx="8">
                  <c:v>0.99311099999999997</c:v>
                </c:pt>
                <c:pt idx="9">
                  <c:v>0.97688900000000001</c:v>
                </c:pt>
                <c:pt idx="10">
                  <c:v>0.94555599999999995</c:v>
                </c:pt>
                <c:pt idx="11">
                  <c:v>0.89266699999999999</c:v>
                </c:pt>
                <c:pt idx="12">
                  <c:v>0.80666700000000002</c:v>
                </c:pt>
                <c:pt idx="13">
                  <c:v>0.69444399999999995</c:v>
                </c:pt>
                <c:pt idx="14">
                  <c:v>0.55222199999999999</c:v>
                </c:pt>
                <c:pt idx="15">
                  <c:v>0.40444400000000003</c:v>
                </c:pt>
                <c:pt idx="16">
                  <c:v>0.26888899999999999</c:v>
                </c:pt>
                <c:pt idx="17">
                  <c:v>0.16400000000000001</c:v>
                </c:pt>
                <c:pt idx="18">
                  <c:v>9.1332999999999998E-2</c:v>
                </c:pt>
                <c:pt idx="19">
                  <c:v>4.4221999999999997E-2</c:v>
                </c:pt>
                <c:pt idx="20">
                  <c:v>1.8667E-2</c:v>
                </c:pt>
                <c:pt idx="21">
                  <c:v>7.1110000000000001E-3</c:v>
                </c:pt>
                <c:pt idx="22">
                  <c:v>3.5560000000000001E-3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70112"/>
        <c:axId val="75770688"/>
      </c:scatterChart>
      <c:valAx>
        <c:axId val="75770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5770688"/>
        <c:crosses val="autoZero"/>
        <c:crossBetween val="midCat"/>
      </c:valAx>
      <c:valAx>
        <c:axId val="7577068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5770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14'!$B$2:$K$2</c:f>
          <c:strCache>
            <c:ptCount val="1"/>
            <c:pt idx="0">
              <c:v>Case 14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0.95777800000000002</c:v>
                </c:pt>
                <c:pt idx="5" formatCode="General">
                  <c:v>0.91333299999999995</c:v>
                </c:pt>
                <c:pt idx="6" formatCode="General">
                  <c:v>0.83199999999999996</c:v>
                </c:pt>
                <c:pt idx="7" formatCode="General">
                  <c:v>0.72066699999999995</c:v>
                </c:pt>
                <c:pt idx="8" formatCode="General">
                  <c:v>0.566222</c:v>
                </c:pt>
                <c:pt idx="9" formatCode="General">
                  <c:v>0.40422200000000003</c:v>
                </c:pt>
                <c:pt idx="10" formatCode="General">
                  <c:v>0.26355600000000001</c:v>
                </c:pt>
                <c:pt idx="11" formatCode="General">
                  <c:v>0.159333</c:v>
                </c:pt>
                <c:pt idx="12" formatCode="General">
                  <c:v>7.5555999999999998E-2</c:v>
                </c:pt>
                <c:pt idx="13" formatCode="General">
                  <c:v>3.2000000000000001E-2</c:v>
                </c:pt>
                <c:pt idx="14" formatCode="General">
                  <c:v>1.0888999999999999E-2</c:v>
                </c:pt>
                <c:pt idx="15" formatCode="General">
                  <c:v>4.2220000000000001E-3</c:v>
                </c:pt>
                <c:pt idx="16" formatCode="General">
                  <c:v>1.333E-3</c:v>
                </c:pt>
                <c:pt idx="17" formatCode="General">
                  <c:v>4.44E-4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72992"/>
        <c:axId val="75773568"/>
      </c:scatterChart>
      <c:valAx>
        <c:axId val="75772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5773568"/>
        <c:crosses val="autoZero"/>
        <c:crossBetween val="midCat"/>
      </c:valAx>
      <c:valAx>
        <c:axId val="757735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5772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15'!$B$2:$K$2</c:f>
          <c:strCache>
            <c:ptCount val="1"/>
            <c:pt idx="0">
              <c:v>Case 15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0.998444</c:v>
                </c:pt>
                <c:pt idx="11">
                  <c:v>0.99422200000000005</c:v>
                </c:pt>
                <c:pt idx="12">
                  <c:v>0.96577800000000003</c:v>
                </c:pt>
                <c:pt idx="13">
                  <c:v>0.90377799999999997</c:v>
                </c:pt>
                <c:pt idx="14">
                  <c:v>0.77066699999999999</c:v>
                </c:pt>
                <c:pt idx="15">
                  <c:v>0.59511099999999995</c:v>
                </c:pt>
                <c:pt idx="16">
                  <c:v>0.39688899999999999</c:v>
                </c:pt>
                <c:pt idx="17">
                  <c:v>0.214222</c:v>
                </c:pt>
                <c:pt idx="18">
                  <c:v>9.5556000000000002E-2</c:v>
                </c:pt>
                <c:pt idx="19">
                  <c:v>3.4000000000000002E-2</c:v>
                </c:pt>
                <c:pt idx="20">
                  <c:v>1.0444E-2</c:v>
                </c:pt>
                <c:pt idx="21">
                  <c:v>2.6670000000000001E-3</c:v>
                </c:pt>
                <c:pt idx="22">
                  <c:v>8.8900000000000003E-4</c:v>
                </c:pt>
                <c:pt idx="23">
                  <c:v>0</c:v>
                </c:pt>
                <c:pt idx="24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69216"/>
        <c:axId val="76169792"/>
      </c:scatterChart>
      <c:valAx>
        <c:axId val="761692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169792"/>
        <c:crosses val="autoZero"/>
        <c:crossBetween val="midCat"/>
      </c:valAx>
      <c:valAx>
        <c:axId val="7616979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169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16'!$B$2:$K$2</c:f>
          <c:strCache>
            <c:ptCount val="1"/>
            <c:pt idx="0">
              <c:v>Case 16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 formatCode="0.00E+00">
                  <c:v>0.99977800000000006</c:v>
                </c:pt>
                <c:pt idx="4">
                  <c:v>0.99933300000000003</c:v>
                </c:pt>
                <c:pt idx="5">
                  <c:v>0.99622200000000005</c:v>
                </c:pt>
                <c:pt idx="6">
                  <c:v>0.973333</c:v>
                </c:pt>
                <c:pt idx="7">
                  <c:v>0.92333299999999996</c:v>
                </c:pt>
                <c:pt idx="8">
                  <c:v>0.80333299999999996</c:v>
                </c:pt>
                <c:pt idx="9">
                  <c:v>0.61311099999999996</c:v>
                </c:pt>
                <c:pt idx="10">
                  <c:v>0.373556</c:v>
                </c:pt>
                <c:pt idx="11">
                  <c:v>0.191333</c:v>
                </c:pt>
                <c:pt idx="12">
                  <c:v>7.3777999999999996E-2</c:v>
                </c:pt>
                <c:pt idx="13">
                  <c:v>2.0889000000000001E-2</c:v>
                </c:pt>
                <c:pt idx="14">
                  <c:v>5.3330000000000001E-3</c:v>
                </c:pt>
                <c:pt idx="15">
                  <c:v>8.8900000000000003E-4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72096"/>
        <c:axId val="76172672"/>
      </c:scatterChart>
      <c:valAx>
        <c:axId val="76172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172672"/>
        <c:crosses val="autoZero"/>
        <c:crossBetween val="midCat"/>
      </c:valAx>
      <c:valAx>
        <c:axId val="7617267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172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17'!$B$2:$K$2</c:f>
          <c:strCache>
            <c:ptCount val="1"/>
            <c:pt idx="0">
              <c:v>Case 17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0.99777800000000005</c:v>
                </c:pt>
                <c:pt idx="8">
                  <c:v>0.99177800000000005</c:v>
                </c:pt>
                <c:pt idx="9">
                  <c:v>0.97777800000000004</c:v>
                </c:pt>
                <c:pt idx="10">
                  <c:v>0.94755599999999995</c:v>
                </c:pt>
                <c:pt idx="11">
                  <c:v>0.89800000000000002</c:v>
                </c:pt>
                <c:pt idx="12">
                  <c:v>0.80866700000000002</c:v>
                </c:pt>
                <c:pt idx="13">
                  <c:v>0.69466700000000003</c:v>
                </c:pt>
                <c:pt idx="14">
                  <c:v>0.55666700000000002</c:v>
                </c:pt>
                <c:pt idx="15">
                  <c:v>0.406889</c:v>
                </c:pt>
                <c:pt idx="16">
                  <c:v>0.27288899999999999</c:v>
                </c:pt>
                <c:pt idx="17">
                  <c:v>0.16666700000000001</c:v>
                </c:pt>
                <c:pt idx="18">
                  <c:v>9.2888999999999999E-2</c:v>
                </c:pt>
                <c:pt idx="19">
                  <c:v>4.3555999999999997E-2</c:v>
                </c:pt>
                <c:pt idx="20">
                  <c:v>2.0667000000000001E-2</c:v>
                </c:pt>
                <c:pt idx="21">
                  <c:v>0.01</c:v>
                </c:pt>
                <c:pt idx="22">
                  <c:v>3.333E-3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174976"/>
        <c:axId val="76175552"/>
      </c:scatterChart>
      <c:valAx>
        <c:axId val="76174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175552"/>
        <c:crosses val="autoZero"/>
        <c:crossBetween val="midCat"/>
      </c:valAx>
      <c:valAx>
        <c:axId val="7617555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174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18'!$B$2:$K$2</c:f>
          <c:strCache>
            <c:ptCount val="1"/>
            <c:pt idx="0">
              <c:v>Case 18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0.95622200000000002</c:v>
                </c:pt>
                <c:pt idx="5" formatCode="General">
                  <c:v>0.91266700000000001</c:v>
                </c:pt>
                <c:pt idx="6" formatCode="General">
                  <c:v>0.83288899999999999</c:v>
                </c:pt>
                <c:pt idx="7" formatCode="General">
                  <c:v>0.71822200000000003</c:v>
                </c:pt>
                <c:pt idx="8" formatCode="General">
                  <c:v>0.565778</c:v>
                </c:pt>
                <c:pt idx="9" formatCode="General">
                  <c:v>0.40799999999999997</c:v>
                </c:pt>
                <c:pt idx="10" formatCode="General">
                  <c:v>0.26377800000000001</c:v>
                </c:pt>
                <c:pt idx="11" formatCode="General">
                  <c:v>0.160444</c:v>
                </c:pt>
                <c:pt idx="12" formatCode="General">
                  <c:v>7.7332999999999999E-2</c:v>
                </c:pt>
                <c:pt idx="13" formatCode="General">
                  <c:v>3.2000000000000001E-2</c:v>
                </c:pt>
                <c:pt idx="14" formatCode="General">
                  <c:v>1.2444E-2</c:v>
                </c:pt>
                <c:pt idx="15" formatCode="General">
                  <c:v>4.6670000000000001E-3</c:v>
                </c:pt>
                <c:pt idx="16" formatCode="General">
                  <c:v>1.333E-3</c:v>
                </c:pt>
                <c:pt idx="17" formatCode="General">
                  <c:v>2.22E-4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16960"/>
        <c:axId val="76817536"/>
      </c:scatterChart>
      <c:valAx>
        <c:axId val="76816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817536"/>
        <c:crosses val="autoZero"/>
        <c:crossBetween val="midCat"/>
      </c:valAx>
      <c:valAx>
        <c:axId val="768175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816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19'!$B$2:$K$2</c:f>
          <c:strCache>
            <c:ptCount val="1"/>
            <c:pt idx="0">
              <c:v>Case 19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0.87711099999999997</c:v>
                </c:pt>
                <c:pt idx="6" formatCode="General">
                  <c:v>0.81511100000000003</c:v>
                </c:pt>
                <c:pt idx="7" formatCode="General">
                  <c:v>0.72644399999999998</c:v>
                </c:pt>
                <c:pt idx="8" formatCode="General">
                  <c:v>0.62822199999999995</c:v>
                </c:pt>
                <c:pt idx="9" formatCode="General">
                  <c:v>0.51955600000000002</c:v>
                </c:pt>
                <c:pt idx="10" formatCode="General">
                  <c:v>0.41</c:v>
                </c:pt>
                <c:pt idx="11" formatCode="General">
                  <c:v>0.3</c:v>
                </c:pt>
                <c:pt idx="12" formatCode="General">
                  <c:v>0.215111</c:v>
                </c:pt>
                <c:pt idx="13" formatCode="General">
                  <c:v>0.14155599999999999</c:v>
                </c:pt>
                <c:pt idx="14" formatCode="General">
                  <c:v>8.6221999999999993E-2</c:v>
                </c:pt>
                <c:pt idx="15" formatCode="General">
                  <c:v>5.3777999999999999E-2</c:v>
                </c:pt>
                <c:pt idx="16" formatCode="General">
                  <c:v>2.9777999999999999E-2</c:v>
                </c:pt>
                <c:pt idx="17" formatCode="General">
                  <c:v>1.6E-2</c:v>
                </c:pt>
                <c:pt idx="18" formatCode="General">
                  <c:v>8.6669999999999994E-3</c:v>
                </c:pt>
                <c:pt idx="19" formatCode="General">
                  <c:v>3.333E-3</c:v>
                </c:pt>
                <c:pt idx="20" formatCode="General">
                  <c:v>1.5560000000000001E-3</c:v>
                </c:pt>
                <c:pt idx="21" formatCode="General">
                  <c:v>4.44E-4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19840"/>
        <c:axId val="76820416"/>
      </c:scatterChart>
      <c:valAx>
        <c:axId val="76819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820416"/>
        <c:crosses val="autoZero"/>
        <c:crossBetween val="midCat"/>
      </c:valAx>
      <c:valAx>
        <c:axId val="7682041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8198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20'!$B$2:$K$2</c:f>
          <c:strCache>
            <c:ptCount val="1"/>
            <c:pt idx="0">
              <c:v>Case 20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0.99933300000000003</c:v>
                </c:pt>
                <c:pt idx="2" formatCode="General">
                  <c:v>0.99733300000000003</c:v>
                </c:pt>
                <c:pt idx="3">
                  <c:v>0.99222200000000005</c:v>
                </c:pt>
                <c:pt idx="4" formatCode="General">
                  <c:v>0.97755599999999998</c:v>
                </c:pt>
                <c:pt idx="5">
                  <c:v>0.94688899999999998</c:v>
                </c:pt>
                <c:pt idx="6" formatCode="General">
                  <c:v>0.91666700000000001</c:v>
                </c:pt>
                <c:pt idx="7" formatCode="General">
                  <c:v>0.85177800000000004</c:v>
                </c:pt>
                <c:pt idx="8" formatCode="General">
                  <c:v>0.76444400000000001</c:v>
                </c:pt>
                <c:pt idx="9" formatCode="General">
                  <c:v>0.63911099999999998</c:v>
                </c:pt>
                <c:pt idx="10" formatCode="General">
                  <c:v>0.50377799999999995</c:v>
                </c:pt>
                <c:pt idx="11" formatCode="General">
                  <c:v>0.36911100000000002</c:v>
                </c:pt>
                <c:pt idx="12" formatCode="General">
                  <c:v>0.24133299999999999</c:v>
                </c:pt>
                <c:pt idx="13" formatCode="General">
                  <c:v>0.151778</c:v>
                </c:pt>
                <c:pt idx="14" formatCode="General">
                  <c:v>8.6443999999999993E-2</c:v>
                </c:pt>
                <c:pt idx="15" formatCode="General">
                  <c:v>4.8222000000000001E-2</c:v>
                </c:pt>
                <c:pt idx="16" formatCode="General">
                  <c:v>2.2221999999999999E-2</c:v>
                </c:pt>
                <c:pt idx="17" formatCode="General">
                  <c:v>9.5560000000000003E-3</c:v>
                </c:pt>
                <c:pt idx="18" formatCode="General">
                  <c:v>4.0000000000000001E-3</c:v>
                </c:pt>
                <c:pt idx="19" formatCode="General">
                  <c:v>2E-3</c:v>
                </c:pt>
                <c:pt idx="20" formatCode="General">
                  <c:v>4.44E-4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22720"/>
        <c:axId val="76823296"/>
      </c:scatterChart>
      <c:valAx>
        <c:axId val="76822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823296"/>
        <c:crosses val="autoZero"/>
        <c:crossBetween val="midCat"/>
      </c:valAx>
      <c:valAx>
        <c:axId val="768232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6822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21'!$B$2:$K$2</c:f>
          <c:strCache>
            <c:ptCount val="1"/>
            <c:pt idx="0">
              <c:v>Case 21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0.91733299999999995</c:v>
                </c:pt>
                <c:pt idx="6" formatCode="General">
                  <c:v>0.86</c:v>
                </c:pt>
                <c:pt idx="7" formatCode="General">
                  <c:v>0.76288900000000004</c:v>
                </c:pt>
                <c:pt idx="8" formatCode="General">
                  <c:v>0.64644400000000002</c:v>
                </c:pt>
                <c:pt idx="9" formatCode="General">
                  <c:v>0.51488900000000004</c:v>
                </c:pt>
                <c:pt idx="10" formatCode="General">
                  <c:v>0.39133299999999999</c:v>
                </c:pt>
                <c:pt idx="11" formatCode="General">
                  <c:v>0.27533299999999999</c:v>
                </c:pt>
                <c:pt idx="12" formatCode="General">
                  <c:v>0.17533299999999999</c:v>
                </c:pt>
                <c:pt idx="13" formatCode="General">
                  <c:v>0.10155599999999999</c:v>
                </c:pt>
                <c:pt idx="14" formatCode="General">
                  <c:v>5.0222000000000003E-2</c:v>
                </c:pt>
                <c:pt idx="15" formatCode="General">
                  <c:v>2.1777999999999999E-2</c:v>
                </c:pt>
                <c:pt idx="16" formatCode="General">
                  <c:v>9.3329999999999993E-3</c:v>
                </c:pt>
                <c:pt idx="17" formatCode="General">
                  <c:v>4.2220000000000001E-3</c:v>
                </c:pt>
                <c:pt idx="18" formatCode="General">
                  <c:v>2E-3</c:v>
                </c:pt>
                <c:pt idx="19" formatCode="General">
                  <c:v>1.5560000000000001E-3</c:v>
                </c:pt>
                <c:pt idx="20" formatCode="General">
                  <c:v>2.22E-4</c:v>
                </c:pt>
                <c:pt idx="21" formatCode="General">
                  <c:v>2.22E-4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56768"/>
        <c:axId val="79857344"/>
      </c:scatterChart>
      <c:valAx>
        <c:axId val="79856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9857344"/>
        <c:crosses val="autoZero"/>
        <c:crossBetween val="midCat"/>
      </c:valAx>
      <c:valAx>
        <c:axId val="798573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9856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22'!$B$2:$K$2</c:f>
          <c:strCache>
            <c:ptCount val="1"/>
            <c:pt idx="0">
              <c:v>Case 22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0.90333300000000005</c:v>
                </c:pt>
                <c:pt idx="6" formatCode="General">
                  <c:v>0.83422200000000002</c:v>
                </c:pt>
                <c:pt idx="7" formatCode="General">
                  <c:v>0.73911099999999996</c:v>
                </c:pt>
                <c:pt idx="8" formatCode="General">
                  <c:v>0.622</c:v>
                </c:pt>
                <c:pt idx="9" formatCode="General">
                  <c:v>0.497778</c:v>
                </c:pt>
                <c:pt idx="10" formatCode="General">
                  <c:v>0.37288900000000003</c:v>
                </c:pt>
                <c:pt idx="11" formatCode="General">
                  <c:v>0.26155600000000001</c:v>
                </c:pt>
                <c:pt idx="12" formatCode="General">
                  <c:v>0.17444399999999999</c:v>
                </c:pt>
                <c:pt idx="13" formatCode="General">
                  <c:v>0.104889</c:v>
                </c:pt>
                <c:pt idx="14" formatCode="General">
                  <c:v>6.4667000000000002E-2</c:v>
                </c:pt>
                <c:pt idx="15" formatCode="General">
                  <c:v>3.4667000000000003E-2</c:v>
                </c:pt>
                <c:pt idx="16" formatCode="General">
                  <c:v>1.4888999999999999E-2</c:v>
                </c:pt>
                <c:pt idx="17" formatCode="General">
                  <c:v>6.4440000000000001E-3</c:v>
                </c:pt>
                <c:pt idx="18" formatCode="General">
                  <c:v>2E-3</c:v>
                </c:pt>
                <c:pt idx="19" formatCode="General">
                  <c:v>4.44E-4</c:v>
                </c:pt>
                <c:pt idx="20" formatCode="General">
                  <c:v>4.44E-4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59648"/>
        <c:axId val="79860224"/>
      </c:scatterChart>
      <c:valAx>
        <c:axId val="79859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9860224"/>
        <c:crosses val="autoZero"/>
        <c:crossBetween val="midCat"/>
      </c:valAx>
      <c:valAx>
        <c:axId val="7986022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9859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23'!$B$2:$K$2</c:f>
          <c:strCache>
            <c:ptCount val="1"/>
            <c:pt idx="0">
              <c:v>Case 23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0.90955600000000003</c:v>
                </c:pt>
                <c:pt idx="6" formatCode="General">
                  <c:v>0.84422200000000003</c:v>
                </c:pt>
                <c:pt idx="7" formatCode="General">
                  <c:v>0.75422199999999995</c:v>
                </c:pt>
                <c:pt idx="8" formatCode="General">
                  <c:v>0.63822199999999996</c:v>
                </c:pt>
                <c:pt idx="9" formatCode="General">
                  <c:v>0.50644400000000001</c:v>
                </c:pt>
                <c:pt idx="10" formatCode="General">
                  <c:v>0.37933299999999998</c:v>
                </c:pt>
                <c:pt idx="11" formatCode="General">
                  <c:v>0.26933299999999999</c:v>
                </c:pt>
                <c:pt idx="12" formatCode="General">
                  <c:v>0.16733300000000001</c:v>
                </c:pt>
                <c:pt idx="13" formatCode="General">
                  <c:v>0.1</c:v>
                </c:pt>
                <c:pt idx="14" formatCode="General">
                  <c:v>5.2666999999999999E-2</c:v>
                </c:pt>
                <c:pt idx="15" formatCode="General">
                  <c:v>2.3778000000000001E-2</c:v>
                </c:pt>
                <c:pt idx="16" formatCode="General">
                  <c:v>1.1556E-2</c:v>
                </c:pt>
                <c:pt idx="17" formatCode="General">
                  <c:v>4.8890000000000001E-3</c:v>
                </c:pt>
                <c:pt idx="18" formatCode="General">
                  <c:v>2E-3</c:v>
                </c:pt>
                <c:pt idx="19" formatCode="General">
                  <c:v>2.22E-4</c:v>
                </c:pt>
                <c:pt idx="20" formatCode="General">
                  <c:v>2.22E-4</c:v>
                </c:pt>
                <c:pt idx="21" formatCode="General">
                  <c:v>2.22E-4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62528"/>
        <c:axId val="79863104"/>
      </c:scatterChart>
      <c:valAx>
        <c:axId val="79862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9863104"/>
        <c:crosses val="autoZero"/>
        <c:crossBetween val="midCat"/>
      </c:valAx>
      <c:valAx>
        <c:axId val="798631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9862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24'!$B$2:$K$2</c:f>
          <c:strCache>
            <c:ptCount val="1"/>
            <c:pt idx="0">
              <c:v>Case 24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General</c:formatCode>
                <c:ptCount val="43"/>
                <c:pt idx="0">
                  <c:v>0.72356399999999998</c:v>
                </c:pt>
                <c:pt idx="1">
                  <c:v>0.67023460000000001</c:v>
                </c:pt>
                <c:pt idx="2">
                  <c:v>0.61824500000000004</c:v>
                </c:pt>
                <c:pt idx="3" formatCode="0.000_);[Red]\(0.000\)">
                  <c:v>0.57232400000000005</c:v>
                </c:pt>
                <c:pt idx="4">
                  <c:v>0.534667</c:v>
                </c:pt>
                <c:pt idx="5">
                  <c:v>0.471111</c:v>
                </c:pt>
                <c:pt idx="6">
                  <c:v>0.404889</c:v>
                </c:pt>
                <c:pt idx="7">
                  <c:v>0.34577799999999997</c:v>
                </c:pt>
                <c:pt idx="8">
                  <c:v>0.29644399999999999</c:v>
                </c:pt>
                <c:pt idx="9">
                  <c:v>0.26</c:v>
                </c:pt>
                <c:pt idx="10">
                  <c:v>0.220889</c:v>
                </c:pt>
                <c:pt idx="11">
                  <c:v>0.184444</c:v>
                </c:pt>
                <c:pt idx="12">
                  <c:v>0.155111</c:v>
                </c:pt>
                <c:pt idx="13">
                  <c:v>0.127556</c:v>
                </c:pt>
                <c:pt idx="14">
                  <c:v>0.105333</c:v>
                </c:pt>
                <c:pt idx="15">
                  <c:v>8.3111000000000004E-2</c:v>
                </c:pt>
                <c:pt idx="16">
                  <c:v>6.8444000000000005E-2</c:v>
                </c:pt>
                <c:pt idx="17">
                  <c:v>0.06</c:v>
                </c:pt>
                <c:pt idx="18">
                  <c:v>4.8000000000000001E-2</c:v>
                </c:pt>
                <c:pt idx="19">
                  <c:v>3.8667E-2</c:v>
                </c:pt>
                <c:pt idx="20">
                  <c:v>2.9777999999999999E-2</c:v>
                </c:pt>
                <c:pt idx="21">
                  <c:v>2.1777999999999999E-2</c:v>
                </c:pt>
                <c:pt idx="22">
                  <c:v>1.7777999999999999E-2</c:v>
                </c:pt>
                <c:pt idx="23">
                  <c:v>1.2E-2</c:v>
                </c:pt>
                <c:pt idx="24">
                  <c:v>8.8889999999999993E-3</c:v>
                </c:pt>
                <c:pt idx="25">
                  <c:v>7.5560000000000002E-3</c:v>
                </c:pt>
                <c:pt idx="26">
                  <c:v>6.6670000000000002E-3</c:v>
                </c:pt>
                <c:pt idx="27">
                  <c:v>3.5560000000000001E-3</c:v>
                </c:pt>
                <c:pt idx="28">
                  <c:v>2.222E-3</c:v>
                </c:pt>
                <c:pt idx="29">
                  <c:v>2.222E-3</c:v>
                </c:pt>
                <c:pt idx="30">
                  <c:v>2.222E-3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47168"/>
        <c:axId val="80447744"/>
      </c:scatterChart>
      <c:valAx>
        <c:axId val="80447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0447744"/>
        <c:crosses val="autoZero"/>
        <c:crossBetween val="midCat"/>
      </c:valAx>
      <c:valAx>
        <c:axId val="804477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04471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25'!$B$2:$K$2</c:f>
          <c:strCache>
            <c:ptCount val="1"/>
            <c:pt idx="0">
              <c:v>Case 25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0.99996700000000005</c:v>
                </c:pt>
                <c:pt idx="4" formatCode="General">
                  <c:v>1</c:v>
                </c:pt>
                <c:pt idx="5" formatCode="General">
                  <c:v>0.99960000000000004</c:v>
                </c:pt>
                <c:pt idx="6" formatCode="General">
                  <c:v>0.99650000000000005</c:v>
                </c:pt>
                <c:pt idx="7" formatCode="General">
                  <c:v>0.99339999999999995</c:v>
                </c:pt>
                <c:pt idx="8" formatCode="General">
                  <c:v>0.96776549999999995</c:v>
                </c:pt>
                <c:pt idx="9" formatCode="General">
                  <c:v>0.94213100000000005</c:v>
                </c:pt>
                <c:pt idx="10" formatCode="General">
                  <c:v>0.84349450000000004</c:v>
                </c:pt>
                <c:pt idx="11" formatCode="General">
                  <c:v>0.74485800000000002</c:v>
                </c:pt>
                <c:pt idx="12" formatCode="General">
                  <c:v>0.57371899999999998</c:v>
                </c:pt>
                <c:pt idx="13" formatCode="General">
                  <c:v>0.40257999999999999</c:v>
                </c:pt>
                <c:pt idx="14" formatCode="General">
                  <c:v>0.26644200000000001</c:v>
                </c:pt>
                <c:pt idx="15" formatCode="General">
                  <c:v>0.130304</c:v>
                </c:pt>
                <c:pt idx="16" formatCode="General">
                  <c:v>6.1235999999999999E-2</c:v>
                </c:pt>
                <c:pt idx="17" formatCode="General">
                  <c:v>2.3033999999999999E-2</c:v>
                </c:pt>
                <c:pt idx="18" formatCode="General">
                  <c:v>9.2130000000000007E-3</c:v>
                </c:pt>
                <c:pt idx="19" formatCode="General">
                  <c:v>3.0999999999999999E-3</c:v>
                </c:pt>
                <c:pt idx="20" formatCode="General">
                  <c:v>9.8743000000000008E-4</c:v>
                </c:pt>
                <c:pt idx="21" formatCode="General">
                  <c:v>2.6699999999999998E-4</c:v>
                </c:pt>
                <c:pt idx="22" formatCode="General">
                  <c:v>8.0000000000000007E-5</c:v>
                </c:pt>
                <c:pt idx="23" formatCode="General">
                  <c:v>3.3000000000000003E-5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50048"/>
        <c:axId val="80450624"/>
      </c:scatterChart>
      <c:valAx>
        <c:axId val="80450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0450624"/>
        <c:crosses val="autoZero"/>
        <c:crossBetween val="midCat"/>
      </c:valAx>
      <c:valAx>
        <c:axId val="8045062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0450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26'!$B$2:$K$2</c:f>
          <c:strCache>
            <c:ptCount val="1"/>
            <c:pt idx="0">
              <c:v>Case 26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0.99950000000000006</c:v>
                </c:pt>
                <c:pt idx="3" formatCode="General">
                  <c:v>0.99599800000000005</c:v>
                </c:pt>
                <c:pt idx="4" formatCode="General">
                  <c:v>0.99249600000000004</c:v>
                </c:pt>
                <c:pt idx="5" formatCode="General">
                  <c:v>0.94122050000000002</c:v>
                </c:pt>
                <c:pt idx="6" formatCode="General">
                  <c:v>0.88994499999999999</c:v>
                </c:pt>
                <c:pt idx="7" formatCode="General">
                  <c:v>0.70235099999999995</c:v>
                </c:pt>
                <c:pt idx="8" formatCode="General">
                  <c:v>0.51475700000000002</c:v>
                </c:pt>
                <c:pt idx="9" formatCode="General">
                  <c:v>0.318409</c:v>
                </c:pt>
                <c:pt idx="10" formatCode="General">
                  <c:v>0.122061</c:v>
                </c:pt>
                <c:pt idx="11" formatCode="General">
                  <c:v>3.5124000000000002E-2</c:v>
                </c:pt>
                <c:pt idx="12" formatCode="General">
                  <c:v>7.0039999999999998E-3</c:v>
                </c:pt>
                <c:pt idx="13" formatCode="General">
                  <c:v>5.3399999999999997E-4</c:v>
                </c:pt>
                <c:pt idx="14" formatCode="General">
                  <c:v>0</c:v>
                </c:pt>
                <c:pt idx="15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52928"/>
        <c:axId val="80257024"/>
      </c:scatterChart>
      <c:valAx>
        <c:axId val="80452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0257024"/>
        <c:crosses val="autoZero"/>
        <c:crossBetween val="midCat"/>
      </c:valAx>
      <c:valAx>
        <c:axId val="8025702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0452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" growShrinkType="overwriteClear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" growShrinkType="overwriteClear" connectionId="20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" growShrinkType="overwriteClear" connectionId="21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5" growShrinkType="overwriteClear" connectionId="22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6" growShrinkType="overwriteClear" connectionId="2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7" growShrinkType="overwriteClear" connectionId="24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8" connectionId="25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9" growShrinkType="overwriteClear" connectionId="26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0" growShrinkType="overwriteClear" connectionId="2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11" growShrinkType="overwriteClear" connectionId="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12" growShrinkType="overwriteClear" connectionId="4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13" growShrinkType="overwriteClear" connectionId="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14" growShrinkType="overwriteClear" connectionId="6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15" growShrinkType="overwriteClear" connectionId="7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ase16" connectionId="8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Case17" growShrinkType="overwriteClear" connectionId="9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Case18" growShrinkType="overwriteClear" connectionId="10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Case19" growShrinkType="overwriteClear" connectionId="11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Case20" growShrinkType="overwriteClear" connectionId="13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Case21" connectionId="14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Case22" growShrinkType="overwriteClear" connectionId="15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Case23" growShrinkType="overwriteClear" connectionId="16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Case24" growShrinkType="overwriteClear" connectionId="17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Case25" growShrinkType="overwriteClear" connectionId="18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Case26" growShrinkType="overwriteClear" connectionId="1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0.xml"/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1.xml"/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2.xml"/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3.xml"/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4.xml"/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5.xml"/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6.xml"/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12"/>
  <sheetViews>
    <sheetView tabSelected="1" workbookViewId="0">
      <selection activeCell="F18" sqref="F18"/>
    </sheetView>
  </sheetViews>
  <sheetFormatPr defaultRowHeight="14.25"/>
  <cols>
    <col min="1" max="16384" width="9.140625" style="1"/>
  </cols>
  <sheetData>
    <row r="2" spans="1:12">
      <c r="A2" s="2" t="s">
        <v>0</v>
      </c>
      <c r="B2" s="3"/>
      <c r="C2" s="3"/>
      <c r="D2" s="3"/>
      <c r="E2" s="3"/>
      <c r="F2" s="3"/>
      <c r="G2" s="3"/>
      <c r="H2" s="3"/>
      <c r="I2" s="3"/>
      <c r="J2" s="4" t="s">
        <v>138</v>
      </c>
      <c r="K2" s="3"/>
      <c r="L2" s="3"/>
    </row>
    <row r="3" spans="1:12">
      <c r="A3" s="5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6" spans="1:12">
      <c r="A6" s="4" t="s">
        <v>144</v>
      </c>
      <c r="B6" s="3"/>
    </row>
    <row r="7" spans="1:12">
      <c r="A7" s="4" t="s">
        <v>139</v>
      </c>
      <c r="B7" s="3"/>
    </row>
    <row r="8" spans="1:12">
      <c r="A8" s="4" t="s">
        <v>143</v>
      </c>
      <c r="B8" s="3"/>
    </row>
    <row r="9" spans="1:12">
      <c r="A9" s="4" t="s">
        <v>140</v>
      </c>
      <c r="B9" s="3"/>
    </row>
    <row r="12" spans="1:12">
      <c r="A12" s="1" t="s">
        <v>142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39997558519241921"/>
  </sheetPr>
  <dimension ref="A1:S55"/>
  <sheetViews>
    <sheetView zoomScale="85" zoomScaleNormal="85" workbookViewId="0">
      <selection activeCell="M43" sqref="M43:M44"/>
    </sheetView>
  </sheetViews>
  <sheetFormatPr defaultRowHeight="12.75"/>
  <cols>
    <col min="1" max="1" width="19.28515625" style="51" customWidth="1"/>
    <col min="2" max="2" width="29.85546875" style="51" bestFit="1" customWidth="1"/>
    <col min="3" max="3" width="20.85546875" style="51" customWidth="1"/>
    <col min="4" max="4" width="12.140625" style="51" customWidth="1"/>
    <col min="5" max="5" width="12.5703125" style="51" customWidth="1"/>
    <col min="6" max="7" width="13.140625" style="51" customWidth="1"/>
    <col min="8" max="8" width="9.140625" style="51"/>
    <col min="9" max="9" width="9.28515625" style="51" bestFit="1" customWidth="1"/>
    <col min="10" max="10" width="9.140625" style="51"/>
    <col min="11" max="11" width="8.7109375" style="51" customWidth="1"/>
    <col min="12" max="12" width="11.5703125" style="51" bestFit="1" customWidth="1"/>
    <col min="13" max="13" width="13" style="51" bestFit="1" customWidth="1"/>
    <col min="14" max="14" width="15.5703125" style="51" customWidth="1"/>
    <col min="15" max="15" width="19.7109375" style="51" customWidth="1"/>
    <col min="16" max="16" width="10.140625" style="51" bestFit="1" customWidth="1"/>
    <col min="17" max="17" width="17.28515625" style="51" bestFit="1" customWidth="1"/>
    <col min="18" max="18" width="15.85546875" style="51" customWidth="1"/>
    <col min="19" max="19" width="13.85546875" style="51" customWidth="1"/>
    <col min="20" max="16384" width="9.140625" style="51"/>
  </cols>
  <sheetData>
    <row r="1" spans="1:19" ht="12.75" customHeight="1">
      <c r="A1" s="71" t="s">
        <v>1</v>
      </c>
      <c r="B1" s="71" t="s">
        <v>2</v>
      </c>
      <c r="C1" s="71" t="s">
        <v>5</v>
      </c>
      <c r="D1" s="71" t="s">
        <v>32</v>
      </c>
      <c r="E1" s="71" t="s">
        <v>31</v>
      </c>
      <c r="F1" s="72" t="s">
        <v>34</v>
      </c>
      <c r="G1" s="73"/>
      <c r="H1" s="73"/>
      <c r="I1" s="73"/>
      <c r="J1" s="73"/>
      <c r="K1" s="73"/>
      <c r="L1" s="73"/>
      <c r="M1" s="73"/>
      <c r="N1" s="73"/>
      <c r="O1" s="74"/>
      <c r="P1" s="71" t="s">
        <v>48</v>
      </c>
      <c r="Q1" s="71" t="s">
        <v>51</v>
      </c>
      <c r="R1" s="71" t="s">
        <v>54</v>
      </c>
      <c r="S1" s="71" t="s">
        <v>60</v>
      </c>
    </row>
    <row r="2" spans="1:19" ht="38.25">
      <c r="A2" s="71"/>
      <c r="B2" s="71"/>
      <c r="C2" s="71"/>
      <c r="D2" s="71"/>
      <c r="E2" s="71"/>
      <c r="F2" s="52" t="s">
        <v>35</v>
      </c>
      <c r="G2" s="52" t="s">
        <v>36</v>
      </c>
      <c r="H2" s="52" t="s">
        <v>38</v>
      </c>
      <c r="I2" s="52" t="s">
        <v>37</v>
      </c>
      <c r="J2" s="52" t="s">
        <v>39</v>
      </c>
      <c r="K2" s="52" t="s">
        <v>40</v>
      </c>
      <c r="L2" s="52" t="s">
        <v>45</v>
      </c>
      <c r="M2" s="52" t="s">
        <v>50</v>
      </c>
      <c r="N2" s="52" t="s">
        <v>115</v>
      </c>
      <c r="O2" s="52" t="s">
        <v>116</v>
      </c>
      <c r="P2" s="71"/>
      <c r="Q2" s="71"/>
      <c r="R2" s="71"/>
      <c r="S2" s="71"/>
    </row>
    <row r="3" spans="1:19">
      <c r="A3" s="63" t="s">
        <v>3</v>
      </c>
      <c r="B3" s="63" t="s">
        <v>4</v>
      </c>
      <c r="C3" s="53" t="s">
        <v>86</v>
      </c>
      <c r="D3" s="53" t="s">
        <v>26</v>
      </c>
      <c r="E3" s="53" t="s">
        <v>27</v>
      </c>
      <c r="F3" s="63" t="s">
        <v>33</v>
      </c>
      <c r="G3" s="63" t="s">
        <v>41</v>
      </c>
      <c r="H3" s="63" t="s">
        <v>42</v>
      </c>
      <c r="I3" s="63">
        <v>232</v>
      </c>
      <c r="J3" s="63">
        <v>24</v>
      </c>
      <c r="K3" s="63">
        <v>2</v>
      </c>
      <c r="L3" s="63" t="s">
        <v>33</v>
      </c>
      <c r="M3" s="63">
        <v>0</v>
      </c>
      <c r="N3" s="67" t="s">
        <v>33</v>
      </c>
      <c r="O3" s="67" t="s">
        <v>33</v>
      </c>
      <c r="P3" s="63" t="s">
        <v>69</v>
      </c>
      <c r="Q3" s="54" t="s">
        <v>52</v>
      </c>
      <c r="R3" s="54" t="s">
        <v>55</v>
      </c>
      <c r="S3" s="53" t="s">
        <v>7</v>
      </c>
    </row>
    <row r="4" spans="1:19">
      <c r="A4" s="63"/>
      <c r="B4" s="63"/>
      <c r="C4" s="53" t="s">
        <v>87</v>
      </c>
      <c r="D4" s="53" t="s">
        <v>26</v>
      </c>
      <c r="E4" s="53" t="s">
        <v>27</v>
      </c>
      <c r="F4" s="63"/>
      <c r="G4" s="63"/>
      <c r="H4" s="63"/>
      <c r="I4" s="63"/>
      <c r="J4" s="63"/>
      <c r="K4" s="63"/>
      <c r="L4" s="63"/>
      <c r="M4" s="63"/>
      <c r="N4" s="68"/>
      <c r="O4" s="68"/>
      <c r="P4" s="63"/>
      <c r="Q4" s="54" t="s">
        <v>52</v>
      </c>
      <c r="R4" s="54" t="s">
        <v>114</v>
      </c>
      <c r="S4" s="53" t="s">
        <v>8</v>
      </c>
    </row>
    <row r="5" spans="1:19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19" ht="15" customHeight="1">
      <c r="A6" s="63"/>
      <c r="B6" s="63" t="s">
        <v>6</v>
      </c>
      <c r="C6" s="63" t="s">
        <v>86</v>
      </c>
      <c r="D6" s="53" t="s">
        <v>26</v>
      </c>
      <c r="E6" s="53" t="s">
        <v>28</v>
      </c>
      <c r="F6" s="63" t="s">
        <v>33</v>
      </c>
      <c r="G6" s="63" t="s">
        <v>41</v>
      </c>
      <c r="H6" s="63" t="s">
        <v>43</v>
      </c>
      <c r="I6" s="53">
        <v>41</v>
      </c>
      <c r="J6" s="63">
        <v>16</v>
      </c>
      <c r="K6" s="63">
        <v>1</v>
      </c>
      <c r="L6" s="63" t="s">
        <v>33</v>
      </c>
      <c r="M6" s="63">
        <v>1</v>
      </c>
      <c r="N6" s="67" t="s">
        <v>117</v>
      </c>
      <c r="O6" s="67" t="s">
        <v>118</v>
      </c>
      <c r="P6" s="63" t="s">
        <v>49</v>
      </c>
      <c r="Q6" s="54" t="s">
        <v>52</v>
      </c>
      <c r="R6" s="54" t="s">
        <v>55</v>
      </c>
      <c r="S6" s="53" t="s">
        <v>9</v>
      </c>
    </row>
    <row r="7" spans="1:19">
      <c r="A7" s="63"/>
      <c r="B7" s="63"/>
      <c r="C7" s="63"/>
      <c r="D7" s="53" t="s">
        <v>29</v>
      </c>
      <c r="E7" s="53" t="s">
        <v>28</v>
      </c>
      <c r="F7" s="63"/>
      <c r="G7" s="63"/>
      <c r="H7" s="63"/>
      <c r="I7" s="53">
        <v>43</v>
      </c>
      <c r="J7" s="63"/>
      <c r="K7" s="63"/>
      <c r="L7" s="63"/>
      <c r="M7" s="63"/>
      <c r="N7" s="70"/>
      <c r="O7" s="70"/>
      <c r="P7" s="63"/>
      <c r="Q7" s="54" t="s">
        <v>52</v>
      </c>
      <c r="R7" s="54" t="s">
        <v>55</v>
      </c>
      <c r="S7" s="53" t="s">
        <v>10</v>
      </c>
    </row>
    <row r="8" spans="1:19">
      <c r="A8" s="63"/>
      <c r="B8" s="63"/>
      <c r="C8" s="63" t="s">
        <v>87</v>
      </c>
      <c r="D8" s="53" t="s">
        <v>26</v>
      </c>
      <c r="E8" s="53" t="s">
        <v>28</v>
      </c>
      <c r="F8" s="63"/>
      <c r="G8" s="63"/>
      <c r="H8" s="63"/>
      <c r="I8" s="53">
        <v>41</v>
      </c>
      <c r="J8" s="63"/>
      <c r="K8" s="63"/>
      <c r="L8" s="63"/>
      <c r="M8" s="63"/>
      <c r="N8" s="70"/>
      <c r="O8" s="70"/>
      <c r="P8" s="63"/>
      <c r="Q8" s="54" t="s">
        <v>53</v>
      </c>
      <c r="R8" s="54" t="s">
        <v>114</v>
      </c>
      <c r="S8" s="53" t="s">
        <v>11</v>
      </c>
    </row>
    <row r="9" spans="1:19">
      <c r="A9" s="63"/>
      <c r="B9" s="63"/>
      <c r="C9" s="63"/>
      <c r="D9" s="53" t="s">
        <v>29</v>
      </c>
      <c r="E9" s="53" t="s">
        <v>28</v>
      </c>
      <c r="F9" s="63"/>
      <c r="G9" s="63"/>
      <c r="H9" s="63"/>
      <c r="I9" s="53">
        <v>43</v>
      </c>
      <c r="J9" s="63"/>
      <c r="K9" s="63"/>
      <c r="L9" s="63"/>
      <c r="M9" s="63"/>
      <c r="N9" s="70"/>
      <c r="O9" s="70"/>
      <c r="P9" s="63"/>
      <c r="Q9" s="54" t="s">
        <v>53</v>
      </c>
      <c r="R9" s="54" t="s">
        <v>114</v>
      </c>
      <c r="S9" s="53" t="s">
        <v>12</v>
      </c>
    </row>
    <row r="10" spans="1:19">
      <c r="A10" s="63"/>
      <c r="B10" s="63"/>
      <c r="C10" s="63" t="s">
        <v>92</v>
      </c>
      <c r="D10" s="53" t="s">
        <v>26</v>
      </c>
      <c r="E10" s="53" t="s">
        <v>28</v>
      </c>
      <c r="F10" s="63"/>
      <c r="G10" s="63"/>
      <c r="H10" s="63"/>
      <c r="I10" s="53">
        <v>41</v>
      </c>
      <c r="J10" s="63"/>
      <c r="K10" s="63"/>
      <c r="L10" s="63"/>
      <c r="M10" s="63"/>
      <c r="N10" s="70"/>
      <c r="O10" s="70"/>
      <c r="P10" s="63"/>
      <c r="Q10" s="54" t="s">
        <v>52</v>
      </c>
      <c r="R10" s="54" t="s">
        <v>55</v>
      </c>
      <c r="S10" s="53" t="s">
        <v>9</v>
      </c>
    </row>
    <row r="11" spans="1:19">
      <c r="A11" s="63"/>
      <c r="B11" s="63"/>
      <c r="C11" s="63"/>
      <c r="D11" s="53" t="s">
        <v>29</v>
      </c>
      <c r="E11" s="53" t="s">
        <v>28</v>
      </c>
      <c r="F11" s="63"/>
      <c r="G11" s="63"/>
      <c r="H11" s="63"/>
      <c r="I11" s="53">
        <v>43</v>
      </c>
      <c r="J11" s="63"/>
      <c r="K11" s="63"/>
      <c r="L11" s="63"/>
      <c r="M11" s="63"/>
      <c r="N11" s="68"/>
      <c r="O11" s="68"/>
      <c r="P11" s="63"/>
      <c r="Q11" s="54" t="s">
        <v>52</v>
      </c>
      <c r="R11" s="54" t="s">
        <v>55</v>
      </c>
      <c r="S11" s="53" t="s">
        <v>10</v>
      </c>
    </row>
    <row r="12" spans="1:19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ht="12.75" customHeight="1">
      <c r="A13" s="63"/>
      <c r="B13" s="63"/>
      <c r="C13" s="63" t="s">
        <v>86</v>
      </c>
      <c r="D13" s="53" t="s">
        <v>26</v>
      </c>
      <c r="E13" s="53" t="s">
        <v>30</v>
      </c>
      <c r="F13" s="67" t="s">
        <v>136</v>
      </c>
      <c r="G13" s="67" t="s">
        <v>44</v>
      </c>
      <c r="H13" s="67" t="s">
        <v>42</v>
      </c>
      <c r="I13" s="67">
        <v>2536</v>
      </c>
      <c r="J13" s="67">
        <v>24</v>
      </c>
      <c r="K13" s="67">
        <v>10</v>
      </c>
      <c r="L13" s="67">
        <v>14</v>
      </c>
      <c r="M13" s="67">
        <v>3</v>
      </c>
      <c r="N13" s="67" t="s">
        <v>119</v>
      </c>
      <c r="O13" s="63" t="s">
        <v>120</v>
      </c>
      <c r="P13" s="67" t="s">
        <v>49</v>
      </c>
      <c r="Q13" s="54" t="s">
        <v>52</v>
      </c>
      <c r="R13" s="54" t="s">
        <v>55</v>
      </c>
      <c r="S13" s="67" t="s">
        <v>13</v>
      </c>
    </row>
    <row r="14" spans="1:19">
      <c r="A14" s="63"/>
      <c r="B14" s="63"/>
      <c r="C14" s="63"/>
      <c r="D14" s="53" t="s">
        <v>29</v>
      </c>
      <c r="E14" s="53" t="s">
        <v>30</v>
      </c>
      <c r="F14" s="70"/>
      <c r="G14" s="70"/>
      <c r="H14" s="70"/>
      <c r="I14" s="70"/>
      <c r="J14" s="70"/>
      <c r="K14" s="70"/>
      <c r="L14" s="70"/>
      <c r="M14" s="70"/>
      <c r="N14" s="70"/>
      <c r="O14" s="63"/>
      <c r="P14" s="68"/>
      <c r="Q14" s="54" t="s">
        <v>52</v>
      </c>
      <c r="R14" s="54" t="s">
        <v>55</v>
      </c>
      <c r="S14" s="68"/>
    </row>
    <row r="15" spans="1:19">
      <c r="A15" s="63"/>
      <c r="B15" s="63"/>
      <c r="C15" s="63" t="s">
        <v>86</v>
      </c>
      <c r="D15" s="53" t="s">
        <v>26</v>
      </c>
      <c r="E15" s="53" t="s">
        <v>30</v>
      </c>
      <c r="F15" s="70"/>
      <c r="G15" s="70"/>
      <c r="H15" s="70"/>
      <c r="I15" s="70"/>
      <c r="J15" s="70"/>
      <c r="K15" s="70"/>
      <c r="L15" s="70"/>
      <c r="M15" s="70"/>
      <c r="N15" s="70"/>
      <c r="O15" s="63" t="s">
        <v>120</v>
      </c>
      <c r="P15" s="67" t="s">
        <v>111</v>
      </c>
      <c r="Q15" s="54" t="s">
        <v>52</v>
      </c>
      <c r="R15" s="54" t="s">
        <v>55</v>
      </c>
      <c r="S15" s="67" t="s">
        <v>14</v>
      </c>
    </row>
    <row r="16" spans="1:19">
      <c r="A16" s="63"/>
      <c r="B16" s="63"/>
      <c r="C16" s="63"/>
      <c r="D16" s="53" t="s">
        <v>29</v>
      </c>
      <c r="E16" s="53" t="s">
        <v>30</v>
      </c>
      <c r="F16" s="70"/>
      <c r="G16" s="70"/>
      <c r="H16" s="70"/>
      <c r="I16" s="70"/>
      <c r="J16" s="70"/>
      <c r="K16" s="70"/>
      <c r="L16" s="70"/>
      <c r="M16" s="70"/>
      <c r="N16" s="70"/>
      <c r="O16" s="63"/>
      <c r="P16" s="68"/>
      <c r="Q16" s="54" t="s">
        <v>52</v>
      </c>
      <c r="R16" s="54" t="s">
        <v>55</v>
      </c>
      <c r="S16" s="68"/>
    </row>
    <row r="17" spans="1:19">
      <c r="A17" s="63"/>
      <c r="B17" s="63"/>
      <c r="C17" s="63" t="s">
        <v>87</v>
      </c>
      <c r="D17" s="53" t="s">
        <v>26</v>
      </c>
      <c r="E17" s="53" t="s">
        <v>30</v>
      </c>
      <c r="F17" s="70"/>
      <c r="G17" s="70"/>
      <c r="H17" s="70"/>
      <c r="I17" s="70"/>
      <c r="J17" s="70"/>
      <c r="K17" s="70"/>
      <c r="L17" s="70"/>
      <c r="M17" s="70"/>
      <c r="N17" s="70"/>
      <c r="O17" s="63" t="s">
        <v>121</v>
      </c>
      <c r="P17" s="67" t="s">
        <v>49</v>
      </c>
      <c r="Q17" s="54" t="s">
        <v>53</v>
      </c>
      <c r="R17" s="54" t="s">
        <v>114</v>
      </c>
      <c r="S17" s="53" t="s">
        <v>15</v>
      </c>
    </row>
    <row r="18" spans="1:19">
      <c r="A18" s="63"/>
      <c r="B18" s="63"/>
      <c r="C18" s="63"/>
      <c r="D18" s="53" t="s">
        <v>29</v>
      </c>
      <c r="E18" s="53" t="s">
        <v>30</v>
      </c>
      <c r="F18" s="70"/>
      <c r="G18" s="70"/>
      <c r="H18" s="70"/>
      <c r="I18" s="70"/>
      <c r="J18" s="70"/>
      <c r="K18" s="70"/>
      <c r="L18" s="70"/>
      <c r="M18" s="70"/>
      <c r="N18" s="70"/>
      <c r="O18" s="63"/>
      <c r="P18" s="68"/>
      <c r="Q18" s="54" t="s">
        <v>53</v>
      </c>
      <c r="R18" s="54" t="s">
        <v>114</v>
      </c>
      <c r="S18" s="53" t="s">
        <v>16</v>
      </c>
    </row>
    <row r="19" spans="1:19">
      <c r="A19" s="63"/>
      <c r="B19" s="63"/>
      <c r="C19" s="63" t="s">
        <v>92</v>
      </c>
      <c r="D19" s="53" t="s">
        <v>26</v>
      </c>
      <c r="E19" s="53" t="s">
        <v>30</v>
      </c>
      <c r="F19" s="70"/>
      <c r="G19" s="70"/>
      <c r="H19" s="70"/>
      <c r="I19" s="70"/>
      <c r="J19" s="70"/>
      <c r="K19" s="70"/>
      <c r="L19" s="70"/>
      <c r="M19" s="70"/>
      <c r="N19" s="70"/>
      <c r="O19" s="63" t="s">
        <v>122</v>
      </c>
      <c r="P19" s="67" t="s">
        <v>49</v>
      </c>
      <c r="Q19" s="54" t="s">
        <v>52</v>
      </c>
      <c r="R19" s="54" t="s">
        <v>55</v>
      </c>
      <c r="S19" s="53" t="s">
        <v>17</v>
      </c>
    </row>
    <row r="20" spans="1:19" ht="12.75" customHeight="1">
      <c r="A20" s="63"/>
      <c r="B20" s="63"/>
      <c r="C20" s="63"/>
      <c r="D20" s="53" t="s">
        <v>29</v>
      </c>
      <c r="E20" s="53" t="s">
        <v>30</v>
      </c>
      <c r="F20" s="68"/>
      <c r="G20" s="68"/>
      <c r="H20" s="68"/>
      <c r="I20" s="68"/>
      <c r="J20" s="68"/>
      <c r="K20" s="68"/>
      <c r="L20" s="68"/>
      <c r="M20" s="68"/>
      <c r="N20" s="68"/>
      <c r="O20" s="63"/>
      <c r="P20" s="68"/>
      <c r="Q20" s="54" t="s">
        <v>52</v>
      </c>
      <c r="R20" s="54" t="s">
        <v>55</v>
      </c>
      <c r="S20" s="53" t="s">
        <v>18</v>
      </c>
    </row>
    <row r="21" spans="1:19" ht="12.75" customHeight="1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</row>
    <row r="22" spans="1:19" ht="12.75" customHeight="1">
      <c r="A22" s="63"/>
      <c r="B22" s="63"/>
      <c r="C22" s="63" t="s">
        <v>86</v>
      </c>
      <c r="D22" s="53" t="s">
        <v>26</v>
      </c>
      <c r="E22" s="53" t="s">
        <v>30</v>
      </c>
      <c r="F22" s="63" t="s">
        <v>46</v>
      </c>
      <c r="G22" s="63" t="s">
        <v>44</v>
      </c>
      <c r="H22" s="63" t="s">
        <v>42</v>
      </c>
      <c r="I22" s="53">
        <v>6456</v>
      </c>
      <c r="J22" s="63">
        <v>24</v>
      </c>
      <c r="K22" s="53">
        <v>25</v>
      </c>
      <c r="L22" s="63">
        <v>14</v>
      </c>
      <c r="M22" s="63">
        <v>3</v>
      </c>
      <c r="N22" s="67" t="s">
        <v>119</v>
      </c>
      <c r="O22" s="67" t="s">
        <v>120</v>
      </c>
      <c r="P22" s="67" t="s">
        <v>49</v>
      </c>
      <c r="Q22" s="54" t="s">
        <v>52</v>
      </c>
      <c r="R22" s="54" t="s">
        <v>55</v>
      </c>
      <c r="S22" s="53" t="s">
        <v>19</v>
      </c>
    </row>
    <row r="23" spans="1:19">
      <c r="A23" s="63"/>
      <c r="B23" s="63"/>
      <c r="C23" s="63"/>
      <c r="D23" s="53" t="s">
        <v>29</v>
      </c>
      <c r="E23" s="53" t="s">
        <v>30</v>
      </c>
      <c r="F23" s="63"/>
      <c r="G23" s="63"/>
      <c r="H23" s="63"/>
      <c r="I23" s="53">
        <v>12960</v>
      </c>
      <c r="J23" s="63"/>
      <c r="K23" s="53">
        <v>50</v>
      </c>
      <c r="L23" s="63"/>
      <c r="M23" s="63"/>
      <c r="N23" s="70"/>
      <c r="O23" s="70"/>
      <c r="P23" s="68"/>
      <c r="Q23" s="54" t="s">
        <v>52</v>
      </c>
      <c r="R23" s="54" t="s">
        <v>55</v>
      </c>
      <c r="S23" s="53" t="s">
        <v>20</v>
      </c>
    </row>
    <row r="24" spans="1:19">
      <c r="A24" s="63"/>
      <c r="B24" s="63"/>
      <c r="C24" s="63"/>
      <c r="D24" s="53" t="s">
        <v>26</v>
      </c>
      <c r="E24" s="53" t="s">
        <v>30</v>
      </c>
      <c r="F24" s="63"/>
      <c r="G24" s="63"/>
      <c r="H24" s="63"/>
      <c r="I24" s="53">
        <v>6456</v>
      </c>
      <c r="J24" s="63"/>
      <c r="K24" s="53">
        <v>25</v>
      </c>
      <c r="L24" s="63"/>
      <c r="M24" s="63"/>
      <c r="N24" s="70"/>
      <c r="O24" s="70"/>
      <c r="P24" s="67" t="s">
        <v>111</v>
      </c>
      <c r="Q24" s="54" t="s">
        <v>52</v>
      </c>
      <c r="R24" s="54" t="s">
        <v>55</v>
      </c>
      <c r="S24" s="53" t="s">
        <v>21</v>
      </c>
    </row>
    <row r="25" spans="1:19">
      <c r="A25" s="63"/>
      <c r="B25" s="63"/>
      <c r="C25" s="63"/>
      <c r="D25" s="53" t="s">
        <v>29</v>
      </c>
      <c r="E25" s="53" t="s">
        <v>30</v>
      </c>
      <c r="F25" s="63"/>
      <c r="G25" s="63"/>
      <c r="H25" s="63"/>
      <c r="I25" s="53">
        <v>12960</v>
      </c>
      <c r="J25" s="63"/>
      <c r="K25" s="53">
        <v>50</v>
      </c>
      <c r="L25" s="63"/>
      <c r="M25" s="63"/>
      <c r="N25" s="70"/>
      <c r="O25" s="70"/>
      <c r="P25" s="68"/>
      <c r="Q25" s="54" t="s">
        <v>52</v>
      </c>
      <c r="R25" s="54" t="s">
        <v>55</v>
      </c>
      <c r="S25" s="53" t="s">
        <v>22</v>
      </c>
    </row>
    <row r="26" spans="1:19">
      <c r="A26" s="63"/>
      <c r="B26" s="63"/>
      <c r="C26" s="63" t="s">
        <v>87</v>
      </c>
      <c r="D26" s="53" t="s">
        <v>26</v>
      </c>
      <c r="E26" s="53" t="s">
        <v>30</v>
      </c>
      <c r="F26" s="63"/>
      <c r="G26" s="63"/>
      <c r="H26" s="63"/>
      <c r="I26" s="53">
        <v>6456</v>
      </c>
      <c r="J26" s="63"/>
      <c r="K26" s="53">
        <v>25</v>
      </c>
      <c r="L26" s="63"/>
      <c r="M26" s="63"/>
      <c r="N26" s="70"/>
      <c r="O26" s="70"/>
      <c r="P26" s="67" t="s">
        <v>49</v>
      </c>
      <c r="Q26" s="54" t="s">
        <v>53</v>
      </c>
      <c r="R26" s="54" t="s">
        <v>114</v>
      </c>
      <c r="S26" s="53" t="s">
        <v>23</v>
      </c>
    </row>
    <row r="27" spans="1:19">
      <c r="A27" s="63"/>
      <c r="B27" s="63"/>
      <c r="C27" s="63"/>
      <c r="D27" s="53" t="s">
        <v>29</v>
      </c>
      <c r="E27" s="53" t="s">
        <v>30</v>
      </c>
      <c r="F27" s="63"/>
      <c r="G27" s="63"/>
      <c r="H27" s="63"/>
      <c r="I27" s="53">
        <v>12960</v>
      </c>
      <c r="J27" s="63"/>
      <c r="K27" s="53">
        <v>50</v>
      </c>
      <c r="L27" s="63"/>
      <c r="M27" s="63"/>
      <c r="N27" s="70"/>
      <c r="O27" s="70"/>
      <c r="P27" s="70"/>
      <c r="Q27" s="54" t="s">
        <v>53</v>
      </c>
      <c r="R27" s="54" t="s">
        <v>114</v>
      </c>
      <c r="S27" s="53" t="s">
        <v>24</v>
      </c>
    </row>
    <row r="28" spans="1:19">
      <c r="A28" s="63"/>
      <c r="B28" s="63"/>
      <c r="C28" s="63" t="s">
        <v>92</v>
      </c>
      <c r="D28" s="53" t="s">
        <v>26</v>
      </c>
      <c r="E28" s="53" t="s">
        <v>30</v>
      </c>
      <c r="F28" s="63"/>
      <c r="G28" s="63"/>
      <c r="H28" s="63"/>
      <c r="I28" s="53">
        <v>6456</v>
      </c>
      <c r="J28" s="63"/>
      <c r="K28" s="53">
        <v>25</v>
      </c>
      <c r="L28" s="63"/>
      <c r="M28" s="63"/>
      <c r="N28" s="70"/>
      <c r="O28" s="70"/>
      <c r="P28" s="70"/>
      <c r="Q28" s="54" t="s">
        <v>52</v>
      </c>
      <c r="R28" s="54" t="s">
        <v>55</v>
      </c>
      <c r="S28" s="53" t="s">
        <v>19</v>
      </c>
    </row>
    <row r="29" spans="1:19" ht="12.75" customHeight="1">
      <c r="A29" s="63"/>
      <c r="B29" s="63"/>
      <c r="C29" s="63"/>
      <c r="D29" s="53" t="s">
        <v>29</v>
      </c>
      <c r="E29" s="53" t="s">
        <v>30</v>
      </c>
      <c r="F29" s="63"/>
      <c r="G29" s="63"/>
      <c r="H29" s="63"/>
      <c r="I29" s="53">
        <v>12960</v>
      </c>
      <c r="J29" s="63"/>
      <c r="K29" s="53">
        <v>50</v>
      </c>
      <c r="L29" s="63"/>
      <c r="M29" s="63"/>
      <c r="N29" s="68"/>
      <c r="O29" s="68"/>
      <c r="P29" s="68"/>
      <c r="Q29" s="54" t="s">
        <v>52</v>
      </c>
      <c r="R29" s="54" t="s">
        <v>55</v>
      </c>
      <c r="S29" s="53" t="s">
        <v>20</v>
      </c>
    </row>
    <row r="30" spans="1:19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</row>
    <row r="31" spans="1:19">
      <c r="A31" s="63"/>
      <c r="B31" s="63"/>
      <c r="C31" s="63" t="s">
        <v>86</v>
      </c>
      <c r="D31" s="53" t="s">
        <v>26</v>
      </c>
      <c r="E31" s="53" t="s">
        <v>30</v>
      </c>
      <c r="F31" s="63" t="s">
        <v>47</v>
      </c>
      <c r="G31" s="63" t="s">
        <v>41</v>
      </c>
      <c r="H31" s="63" t="s">
        <v>42</v>
      </c>
      <c r="I31" s="63">
        <v>872</v>
      </c>
      <c r="J31" s="63">
        <v>24</v>
      </c>
      <c r="K31" s="63">
        <v>10</v>
      </c>
      <c r="L31" s="63">
        <v>5</v>
      </c>
      <c r="M31" s="63">
        <v>3</v>
      </c>
      <c r="N31" s="67" t="s">
        <v>119</v>
      </c>
      <c r="O31" s="63" t="s">
        <v>120</v>
      </c>
      <c r="P31" s="63" t="s">
        <v>49</v>
      </c>
      <c r="Q31" s="54" t="s">
        <v>52</v>
      </c>
      <c r="R31" s="54" t="s">
        <v>55</v>
      </c>
      <c r="S31" s="67" t="s">
        <v>25</v>
      </c>
    </row>
    <row r="32" spans="1:19">
      <c r="A32" s="63"/>
      <c r="B32" s="63"/>
      <c r="C32" s="63"/>
      <c r="D32" s="53" t="s">
        <v>29</v>
      </c>
      <c r="E32" s="53" t="s">
        <v>30</v>
      </c>
      <c r="F32" s="63"/>
      <c r="G32" s="63"/>
      <c r="H32" s="63"/>
      <c r="I32" s="63"/>
      <c r="J32" s="63"/>
      <c r="K32" s="63"/>
      <c r="L32" s="63"/>
      <c r="M32" s="63"/>
      <c r="N32" s="70"/>
      <c r="O32" s="63"/>
      <c r="P32" s="63"/>
      <c r="Q32" s="54" t="s">
        <v>52</v>
      </c>
      <c r="R32" s="54" t="s">
        <v>55</v>
      </c>
      <c r="S32" s="68"/>
    </row>
    <row r="33" spans="1:19">
      <c r="A33" s="63"/>
      <c r="B33" s="63"/>
      <c r="C33" s="63" t="s">
        <v>87</v>
      </c>
      <c r="D33" s="53" t="s">
        <v>26</v>
      </c>
      <c r="E33" s="53" t="s">
        <v>30</v>
      </c>
      <c r="F33" s="63"/>
      <c r="G33" s="63"/>
      <c r="H33" s="63"/>
      <c r="I33" s="63"/>
      <c r="J33" s="63"/>
      <c r="K33" s="63"/>
      <c r="L33" s="63"/>
      <c r="M33" s="63"/>
      <c r="N33" s="70"/>
      <c r="O33" s="63" t="s">
        <v>121</v>
      </c>
      <c r="P33" s="63"/>
      <c r="Q33" s="54" t="s">
        <v>53</v>
      </c>
      <c r="R33" s="54" t="s">
        <v>114</v>
      </c>
      <c r="S33" s="53" t="s">
        <v>66</v>
      </c>
    </row>
    <row r="34" spans="1:19">
      <c r="A34" s="63"/>
      <c r="B34" s="63"/>
      <c r="C34" s="63"/>
      <c r="D34" s="53" t="s">
        <v>29</v>
      </c>
      <c r="E34" s="53" t="s">
        <v>30</v>
      </c>
      <c r="F34" s="63"/>
      <c r="G34" s="63"/>
      <c r="H34" s="63"/>
      <c r="I34" s="63"/>
      <c r="J34" s="63"/>
      <c r="K34" s="63"/>
      <c r="L34" s="63"/>
      <c r="M34" s="63"/>
      <c r="N34" s="70"/>
      <c r="O34" s="63"/>
      <c r="P34" s="63"/>
      <c r="Q34" s="54" t="s">
        <v>53</v>
      </c>
      <c r="R34" s="54" t="s">
        <v>114</v>
      </c>
      <c r="S34" s="53" t="s">
        <v>112</v>
      </c>
    </row>
    <row r="35" spans="1:19">
      <c r="A35" s="63"/>
      <c r="B35" s="63"/>
      <c r="C35" s="63" t="s">
        <v>92</v>
      </c>
      <c r="D35" s="53" t="s">
        <v>26</v>
      </c>
      <c r="E35" s="53" t="s">
        <v>30</v>
      </c>
      <c r="F35" s="63"/>
      <c r="G35" s="63"/>
      <c r="H35" s="63"/>
      <c r="I35" s="63"/>
      <c r="J35" s="63"/>
      <c r="K35" s="63"/>
      <c r="L35" s="63"/>
      <c r="M35" s="63"/>
      <c r="N35" s="70"/>
      <c r="O35" s="63" t="s">
        <v>122</v>
      </c>
      <c r="P35" s="63"/>
      <c r="Q35" s="54" t="s">
        <v>52</v>
      </c>
      <c r="R35" s="54" t="s">
        <v>55</v>
      </c>
      <c r="S35" s="53" t="s">
        <v>113</v>
      </c>
    </row>
    <row r="36" spans="1:19">
      <c r="A36" s="63"/>
      <c r="B36" s="63"/>
      <c r="C36" s="63"/>
      <c r="D36" s="53" t="s">
        <v>29</v>
      </c>
      <c r="E36" s="53" t="s">
        <v>30</v>
      </c>
      <c r="F36" s="63"/>
      <c r="G36" s="63"/>
      <c r="H36" s="63"/>
      <c r="I36" s="63"/>
      <c r="J36" s="63"/>
      <c r="K36" s="63"/>
      <c r="L36" s="63"/>
      <c r="M36" s="63"/>
      <c r="N36" s="68"/>
      <c r="O36" s="63"/>
      <c r="P36" s="63"/>
      <c r="Q36" s="54" t="s">
        <v>52</v>
      </c>
      <c r="R36" s="54" t="s">
        <v>55</v>
      </c>
      <c r="S36" s="53" t="s">
        <v>123</v>
      </c>
    </row>
    <row r="37" spans="1:19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</row>
    <row r="38" spans="1:19">
      <c r="A38" s="63"/>
      <c r="B38" s="63"/>
      <c r="C38" s="63" t="s">
        <v>92</v>
      </c>
      <c r="D38" s="53" t="s">
        <v>26</v>
      </c>
      <c r="E38" s="53" t="s">
        <v>65</v>
      </c>
      <c r="F38" s="63" t="s">
        <v>33</v>
      </c>
      <c r="G38" s="63" t="s">
        <v>41</v>
      </c>
      <c r="H38" s="63" t="s">
        <v>43</v>
      </c>
      <c r="I38" s="63">
        <v>40</v>
      </c>
      <c r="J38" s="63">
        <v>16</v>
      </c>
      <c r="K38" s="63">
        <v>6</v>
      </c>
      <c r="L38" s="63" t="s">
        <v>33</v>
      </c>
      <c r="M38" s="63">
        <v>0</v>
      </c>
      <c r="N38" s="67" t="s">
        <v>33</v>
      </c>
      <c r="O38" s="67" t="s">
        <v>33</v>
      </c>
      <c r="P38" s="63" t="s">
        <v>69</v>
      </c>
      <c r="Q38" s="69" t="s">
        <v>58</v>
      </c>
      <c r="R38" s="69" t="s">
        <v>59</v>
      </c>
      <c r="S38" s="63" t="s">
        <v>124</v>
      </c>
    </row>
    <row r="39" spans="1:19" ht="25.5" customHeight="1">
      <c r="A39" s="63"/>
      <c r="B39" s="63"/>
      <c r="C39" s="63"/>
      <c r="D39" s="53" t="s">
        <v>29</v>
      </c>
      <c r="E39" s="53" t="s">
        <v>65</v>
      </c>
      <c r="F39" s="63"/>
      <c r="G39" s="63"/>
      <c r="H39" s="63"/>
      <c r="I39" s="63"/>
      <c r="J39" s="63"/>
      <c r="K39" s="63"/>
      <c r="L39" s="63"/>
      <c r="M39" s="63"/>
      <c r="N39" s="68"/>
      <c r="O39" s="68"/>
      <c r="P39" s="63"/>
      <c r="Q39" s="69"/>
      <c r="R39" s="69"/>
      <c r="S39" s="63"/>
    </row>
    <row r="40" spans="1:19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</row>
    <row r="41" spans="1:19" ht="12.75" customHeight="1">
      <c r="A41" s="63" t="s">
        <v>56</v>
      </c>
      <c r="B41" s="53" t="s">
        <v>4</v>
      </c>
      <c r="C41" s="53" t="s">
        <v>88</v>
      </c>
      <c r="D41" s="53" t="s">
        <v>26</v>
      </c>
      <c r="E41" s="53" t="s">
        <v>27</v>
      </c>
      <c r="F41" s="53" t="s">
        <v>33</v>
      </c>
      <c r="G41" s="53" t="s">
        <v>41</v>
      </c>
      <c r="H41" s="53" t="s">
        <v>42</v>
      </c>
      <c r="I41" s="53">
        <v>232</v>
      </c>
      <c r="J41" s="53">
        <v>24</v>
      </c>
      <c r="K41" s="53">
        <v>2</v>
      </c>
      <c r="L41" s="53" t="s">
        <v>33</v>
      </c>
      <c r="M41" s="53">
        <v>0</v>
      </c>
      <c r="N41" s="53" t="s">
        <v>33</v>
      </c>
      <c r="O41" s="53" t="s">
        <v>33</v>
      </c>
      <c r="P41" s="53" t="s">
        <v>57</v>
      </c>
      <c r="Q41" s="53" t="s">
        <v>58</v>
      </c>
      <c r="R41" s="53" t="s">
        <v>59</v>
      </c>
      <c r="S41" s="53" t="s">
        <v>125</v>
      </c>
    </row>
    <row r="42" spans="1:19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</row>
    <row r="43" spans="1:19">
      <c r="A43" s="63"/>
      <c r="B43" s="63" t="s">
        <v>6</v>
      </c>
      <c r="C43" s="53" t="s">
        <v>89</v>
      </c>
      <c r="D43" s="53" t="s">
        <v>26</v>
      </c>
      <c r="E43" s="53" t="s">
        <v>30</v>
      </c>
      <c r="F43" s="63" t="s">
        <v>61</v>
      </c>
      <c r="G43" s="63" t="s">
        <v>41</v>
      </c>
      <c r="H43" s="63" t="s">
        <v>42</v>
      </c>
      <c r="I43" s="63">
        <v>328</v>
      </c>
      <c r="J43" s="63">
        <v>24</v>
      </c>
      <c r="K43" s="63">
        <v>2</v>
      </c>
      <c r="L43" s="63">
        <v>10</v>
      </c>
      <c r="M43" s="63">
        <v>3</v>
      </c>
      <c r="N43" s="67" t="s">
        <v>33</v>
      </c>
      <c r="O43" s="67" t="s">
        <v>33</v>
      </c>
      <c r="P43" s="63" t="s">
        <v>57</v>
      </c>
      <c r="Q43" s="63" t="s">
        <v>58</v>
      </c>
      <c r="R43" s="63" t="s">
        <v>59</v>
      </c>
      <c r="S43" s="63" t="s">
        <v>126</v>
      </c>
    </row>
    <row r="44" spans="1:19" ht="38.25" customHeight="1">
      <c r="A44" s="63"/>
      <c r="B44" s="63"/>
      <c r="C44" s="53" t="s">
        <v>89</v>
      </c>
      <c r="D44" s="53" t="s">
        <v>29</v>
      </c>
      <c r="E44" s="53" t="s">
        <v>30</v>
      </c>
      <c r="F44" s="63"/>
      <c r="G44" s="63"/>
      <c r="H44" s="63"/>
      <c r="I44" s="63"/>
      <c r="J44" s="63"/>
      <c r="K44" s="63"/>
      <c r="L44" s="63"/>
      <c r="M44" s="63"/>
      <c r="N44" s="68"/>
      <c r="O44" s="68"/>
      <c r="P44" s="63"/>
      <c r="Q44" s="63"/>
      <c r="R44" s="63"/>
      <c r="S44" s="63"/>
    </row>
    <row r="45" spans="1:19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</row>
    <row r="46" spans="1:19" ht="25.5">
      <c r="A46" s="63" t="s">
        <v>62</v>
      </c>
      <c r="B46" s="53" t="s">
        <v>4</v>
      </c>
      <c r="C46" s="53" t="s">
        <v>90</v>
      </c>
      <c r="D46" s="53" t="s">
        <v>63</v>
      </c>
      <c r="E46" s="53" t="s">
        <v>27</v>
      </c>
      <c r="F46" s="53" t="s">
        <v>33</v>
      </c>
      <c r="G46" s="53" t="s">
        <v>41</v>
      </c>
      <c r="H46" s="53" t="s">
        <v>42</v>
      </c>
      <c r="I46" s="53">
        <v>232</v>
      </c>
      <c r="J46" s="53">
        <v>24</v>
      </c>
      <c r="K46" s="53">
        <v>2</v>
      </c>
      <c r="L46" s="53" t="s">
        <v>33</v>
      </c>
      <c r="M46" s="53">
        <v>3</v>
      </c>
      <c r="N46" s="53" t="s">
        <v>33</v>
      </c>
      <c r="O46" s="53" t="s">
        <v>33</v>
      </c>
      <c r="P46" s="53" t="s">
        <v>57</v>
      </c>
      <c r="Q46" s="53" t="s">
        <v>58</v>
      </c>
      <c r="R46" s="53" t="s">
        <v>59</v>
      </c>
      <c r="S46" s="53" t="s">
        <v>127</v>
      </c>
    </row>
    <row r="47" spans="1:19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</row>
    <row r="48" spans="1:19">
      <c r="A48" s="63"/>
      <c r="B48" s="63" t="s">
        <v>6</v>
      </c>
      <c r="C48" s="53" t="s">
        <v>91</v>
      </c>
      <c r="D48" s="53" t="s">
        <v>26</v>
      </c>
      <c r="E48" s="53" t="s">
        <v>30</v>
      </c>
      <c r="F48" s="63" t="s">
        <v>64</v>
      </c>
      <c r="G48" s="63" t="s">
        <v>44</v>
      </c>
      <c r="H48" s="63" t="s">
        <v>42</v>
      </c>
      <c r="I48" s="58">
        <v>15840</v>
      </c>
      <c r="J48" s="63">
        <v>24</v>
      </c>
      <c r="K48" s="53">
        <v>25</v>
      </c>
      <c r="L48" s="58">
        <v>27</v>
      </c>
      <c r="M48" s="63">
        <v>3</v>
      </c>
      <c r="N48" s="67" t="s">
        <v>33</v>
      </c>
      <c r="O48" s="67" t="s">
        <v>33</v>
      </c>
      <c r="P48" s="63" t="s">
        <v>57</v>
      </c>
      <c r="Q48" s="63" t="s">
        <v>58</v>
      </c>
      <c r="R48" s="63" t="s">
        <v>59</v>
      </c>
      <c r="S48" s="53" t="s">
        <v>128</v>
      </c>
    </row>
    <row r="49" spans="1:19">
      <c r="A49" s="63"/>
      <c r="B49" s="63"/>
      <c r="C49" s="53" t="s">
        <v>91</v>
      </c>
      <c r="D49" s="53" t="s">
        <v>29</v>
      </c>
      <c r="E49" s="53" t="s">
        <v>30</v>
      </c>
      <c r="F49" s="63"/>
      <c r="G49" s="63"/>
      <c r="H49" s="63"/>
      <c r="I49" s="53">
        <v>25456</v>
      </c>
      <c r="J49" s="63"/>
      <c r="K49" s="53">
        <v>50</v>
      </c>
      <c r="L49" s="53">
        <v>23</v>
      </c>
      <c r="M49" s="63"/>
      <c r="N49" s="68"/>
      <c r="O49" s="68"/>
      <c r="P49" s="63"/>
      <c r="Q49" s="63"/>
      <c r="R49" s="63"/>
      <c r="S49" s="53" t="s">
        <v>129</v>
      </c>
    </row>
    <row r="50" spans="1:19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2"/>
    </row>
    <row r="51" spans="1:19" ht="38.25">
      <c r="A51" s="53" t="s">
        <v>67</v>
      </c>
      <c r="B51" s="63" t="s">
        <v>68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</row>
    <row r="53" spans="1:19">
      <c r="A53" s="55"/>
    </row>
    <row r="54" spans="1:19">
      <c r="A54" s="56"/>
      <c r="B54" s="56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5" spans="1:19" ht="63" customHeight="1">
      <c r="A55" s="64" t="s">
        <v>137</v>
      </c>
      <c r="B55" s="65"/>
      <c r="C55" s="65"/>
      <c r="D55" s="65"/>
      <c r="E55" s="65"/>
      <c r="F55" s="6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</row>
  </sheetData>
  <mergeCells count="146">
    <mergeCell ref="Q1:Q2"/>
    <mergeCell ref="P1:P2"/>
    <mergeCell ref="M3:M4"/>
    <mergeCell ref="C33:C34"/>
    <mergeCell ref="N3:N4"/>
    <mergeCell ref="N6:N11"/>
    <mergeCell ref="B1:B2"/>
    <mergeCell ref="L6:L11"/>
    <mergeCell ref="C6:C7"/>
    <mergeCell ref="M6:M11"/>
    <mergeCell ref="C31:C32"/>
    <mergeCell ref="C26:C27"/>
    <mergeCell ref="C13:C14"/>
    <mergeCell ref="C30:S30"/>
    <mergeCell ref="F31:F36"/>
    <mergeCell ref="G31:G36"/>
    <mergeCell ref="H31:H36"/>
    <mergeCell ref="I31:I36"/>
    <mergeCell ref="J31:J36"/>
    <mergeCell ref="K31:K36"/>
    <mergeCell ref="L31:L36"/>
    <mergeCell ref="M31:M36"/>
    <mergeCell ref="N31:N36"/>
    <mergeCell ref="C17:C18"/>
    <mergeCell ref="B3:B4"/>
    <mergeCell ref="E1:E2"/>
    <mergeCell ref="D1:D2"/>
    <mergeCell ref="C1:C2"/>
    <mergeCell ref="F1:O1"/>
    <mergeCell ref="F6:F11"/>
    <mergeCell ref="F3:F4"/>
    <mergeCell ref="C10:C11"/>
    <mergeCell ref="C8:C9"/>
    <mergeCell ref="L3:L4"/>
    <mergeCell ref="G3:G4"/>
    <mergeCell ref="H3:H4"/>
    <mergeCell ref="I3:I4"/>
    <mergeCell ref="J3:J4"/>
    <mergeCell ref="K3:K4"/>
    <mergeCell ref="G6:G11"/>
    <mergeCell ref="H6:H11"/>
    <mergeCell ref="J6:J11"/>
    <mergeCell ref="K6:K11"/>
    <mergeCell ref="R1:R2"/>
    <mergeCell ref="S1:S2"/>
    <mergeCell ref="A3:A39"/>
    <mergeCell ref="O3:O4"/>
    <mergeCell ref="P3:P4"/>
    <mergeCell ref="B5:S5"/>
    <mergeCell ref="B6:B39"/>
    <mergeCell ref="O6:O11"/>
    <mergeCell ref="P6:P11"/>
    <mergeCell ref="C12:S12"/>
    <mergeCell ref="F13:F20"/>
    <mergeCell ref="G13:G20"/>
    <mergeCell ref="H13:H20"/>
    <mergeCell ref="I13:I20"/>
    <mergeCell ref="J13:J20"/>
    <mergeCell ref="K13:K20"/>
    <mergeCell ref="L13:L20"/>
    <mergeCell ref="M13:M20"/>
    <mergeCell ref="N13:N20"/>
    <mergeCell ref="O13:O14"/>
    <mergeCell ref="P13:P14"/>
    <mergeCell ref="S13:S14"/>
    <mergeCell ref="O15:O16"/>
    <mergeCell ref="A1:A2"/>
    <mergeCell ref="P15:P16"/>
    <mergeCell ref="S15:S16"/>
    <mergeCell ref="O17:O18"/>
    <mergeCell ref="P17:P18"/>
    <mergeCell ref="C19:C20"/>
    <mergeCell ref="O19:O20"/>
    <mergeCell ref="P19:P20"/>
    <mergeCell ref="C21:S21"/>
    <mergeCell ref="C22:C25"/>
    <mergeCell ref="F22:F29"/>
    <mergeCell ref="G22:G29"/>
    <mergeCell ref="H22:H29"/>
    <mergeCell ref="J22:J29"/>
    <mergeCell ref="L22:L29"/>
    <mergeCell ref="M22:M29"/>
    <mergeCell ref="N22:N29"/>
    <mergeCell ref="O22:O29"/>
    <mergeCell ref="P22:P23"/>
    <mergeCell ref="P24:P25"/>
    <mergeCell ref="P26:P29"/>
    <mergeCell ref="C28:C29"/>
    <mergeCell ref="C15:C16"/>
    <mergeCell ref="O31:O32"/>
    <mergeCell ref="P31:P36"/>
    <mergeCell ref="S31:S32"/>
    <mergeCell ref="O33:O34"/>
    <mergeCell ref="C35:C36"/>
    <mergeCell ref="O35:O36"/>
    <mergeCell ref="C37:S37"/>
    <mergeCell ref="C38:C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A40:S40"/>
    <mergeCell ref="A41:A44"/>
    <mergeCell ref="B42:S42"/>
    <mergeCell ref="B43:B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A50:S50"/>
    <mergeCell ref="B51:S51"/>
    <mergeCell ref="A55:F55"/>
    <mergeCell ref="A45:S45"/>
    <mergeCell ref="A46:A49"/>
    <mergeCell ref="B47:S47"/>
    <mergeCell ref="B48:B49"/>
    <mergeCell ref="F48:F49"/>
    <mergeCell ref="G48:G49"/>
    <mergeCell ref="H48:H49"/>
    <mergeCell ref="J48:J49"/>
    <mergeCell ref="M48:M49"/>
    <mergeCell ref="N48:N49"/>
    <mergeCell ref="O48:O49"/>
    <mergeCell ref="P48:P49"/>
    <mergeCell ref="Q48:Q49"/>
    <mergeCell ref="R48:R4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Z53"/>
  <sheetViews>
    <sheetView zoomScale="85" zoomScaleNormal="85" workbookViewId="0">
      <selection activeCell="O48" sqref="O48"/>
    </sheetView>
  </sheetViews>
  <sheetFormatPr defaultRowHeight="12.75"/>
  <cols>
    <col min="1" max="1" width="9.140625" style="6"/>
    <col min="2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79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22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59">
        <v>0.999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22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22">
        <v>0.99143300000000001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22">
        <v>0.98274399999999995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22">
        <v>0.96907699999999997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22">
        <v>0.94888799999999995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22">
        <v>0.92313199999999995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22">
        <v>0.88934299999999999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22">
        <v>0.84674300000000002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22">
        <v>0.79729799999999995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22">
        <v>0.74236400000000002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22">
        <v>0.68366300000000002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22">
        <v>0.62207400000000002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22">
        <v>0.55862800000000001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22">
        <v>0.495672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22">
        <v>0.43528299999999998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22">
        <v>0.37859300000000001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22">
        <v>0.32543699999999998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22">
        <v>0.27827000000000002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22">
        <v>0.236647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22">
        <v>0.200013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22">
        <v>0.16736899999999999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22">
        <v>0.140435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22">
        <v>0.11711199999999999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6.5</v>
      </c>
      <c r="C29" s="14"/>
      <c r="D29" s="22">
        <v>9.7378999999999993E-2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7</v>
      </c>
      <c r="C30" s="14"/>
      <c r="D30" s="22">
        <v>8.0234E-2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7.5</v>
      </c>
      <c r="C31" s="14"/>
      <c r="D31" s="22">
        <v>6.5478999999999996E-2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8</v>
      </c>
      <c r="C32" s="14"/>
      <c r="D32" s="22">
        <v>5.3733999999999997E-2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8.5</v>
      </c>
      <c r="C33" s="14"/>
      <c r="D33" s="22">
        <v>4.4156000000000001E-2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9</v>
      </c>
      <c r="C34" s="14"/>
      <c r="D34" s="22">
        <v>3.6123000000000002E-2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>
        <v>9.5</v>
      </c>
      <c r="C35" s="14"/>
      <c r="D35" s="22">
        <v>2.9123E-2</v>
      </c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>
        <v>10</v>
      </c>
      <c r="C36" s="14"/>
      <c r="D36" s="22">
        <v>2.3355999999999998E-2</v>
      </c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>
        <v>10.5</v>
      </c>
      <c r="C37" s="14"/>
      <c r="D37" s="22">
        <v>1.8544999999999999E-2</v>
      </c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>
        <v>11</v>
      </c>
      <c r="C38" s="14"/>
      <c r="D38" s="22">
        <v>1.4645E-2</v>
      </c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>
        <v>11.5</v>
      </c>
      <c r="C39" s="14"/>
      <c r="D39" s="22">
        <v>1.1478E-2</v>
      </c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>
        <v>12</v>
      </c>
      <c r="C40" s="14"/>
      <c r="D40" s="22">
        <v>9.2890000000000004E-3</v>
      </c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11.825723650621088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11.825723650621088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Z53"/>
  <sheetViews>
    <sheetView zoomScale="85" zoomScaleNormal="85" workbookViewId="0">
      <selection activeCell="L24" sqref="L24"/>
    </sheetView>
  </sheetViews>
  <sheetFormatPr defaultRowHeight="12.75"/>
  <cols>
    <col min="1" max="1" width="9.140625" style="6"/>
    <col min="2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85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22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59">
        <v>0.999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22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22">
        <v>0.99123300000000003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22">
        <v>0.98237799999999997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22">
        <v>0.96858900000000003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22">
        <v>0.948766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22">
        <v>0.923377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22">
        <v>0.89019899999999996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22">
        <v>0.84816499999999995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22">
        <v>0.79824200000000001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22">
        <v>0.74426400000000004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22">
        <v>0.68459599999999998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22">
        <v>0.62375100000000006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22">
        <v>0.56059499999999995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22">
        <v>0.49760599999999999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22">
        <v>0.43653799999999998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22">
        <v>0.37917099999999998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22">
        <v>0.32677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22">
        <v>0.27914800000000001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22">
        <v>0.23789199999999999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22">
        <v>0.20020199999999999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22">
        <v>0.16764599999999999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22">
        <v>0.14091300000000001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22">
        <v>0.117635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6.5</v>
      </c>
      <c r="C29" s="14"/>
      <c r="D29" s="22">
        <v>9.7800999999999999E-2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7</v>
      </c>
      <c r="C30" s="14"/>
      <c r="D30" s="22">
        <v>8.0300999999999997E-2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7.5</v>
      </c>
      <c r="C31" s="14"/>
      <c r="D31" s="22">
        <v>6.5800999999999998E-2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8</v>
      </c>
      <c r="C32" s="14"/>
      <c r="D32" s="22">
        <v>5.4156000000000003E-2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8.5</v>
      </c>
      <c r="C33" s="14"/>
      <c r="D33" s="22">
        <v>4.4356E-2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9</v>
      </c>
      <c r="C34" s="14"/>
      <c r="D34" s="22">
        <v>3.6323000000000001E-2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>
        <v>9.5</v>
      </c>
      <c r="C35" s="14"/>
      <c r="D35" s="22">
        <v>2.9066999999999999E-2</v>
      </c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>
        <v>10</v>
      </c>
      <c r="C36" s="14"/>
      <c r="D36" s="22">
        <v>2.3289000000000001E-2</v>
      </c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>
        <v>10.5</v>
      </c>
      <c r="C37" s="14"/>
      <c r="D37" s="22">
        <v>1.8488999999999998E-2</v>
      </c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>
        <v>11</v>
      </c>
      <c r="C38" s="14"/>
      <c r="D38" s="22">
        <v>1.4744999999999999E-2</v>
      </c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>
        <v>11.5</v>
      </c>
      <c r="C39" s="14"/>
      <c r="D39" s="22">
        <v>1.1722E-2</v>
      </c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>
        <v>12</v>
      </c>
      <c r="C40" s="14"/>
      <c r="D40" s="22">
        <v>9.5219999999999992E-3</v>
      </c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11.882181296516137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11.882181296516137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Z53"/>
  <sheetViews>
    <sheetView zoomScale="85" zoomScaleNormal="85" workbookViewId="0">
      <selection activeCell="O27" sqref="O27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93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22">
        <v>0.99222200000000005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59">
        <v>0.97799999999999998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22">
        <v>0.94688899999999998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22">
        <v>0.88849599999999995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22">
        <v>0.85142799999999996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22">
        <v>0.80569400000000002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22">
        <v>0.75255799999999995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22">
        <v>0.69255599999999995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22">
        <v>0.630888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22">
        <v>0.56661899999999998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22">
        <v>0.50701700000000005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22">
        <v>0.44761499999999999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22">
        <v>0.39267999999999997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22">
        <v>0.34067799999999998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22">
        <v>0.29074299999999997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22">
        <v>0.24720800000000001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22">
        <v>0.20580699999999999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22">
        <v>0.168739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22">
        <v>0.13800499999999999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22">
        <v>0.11093699999999999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22">
        <v>9.0003E-2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22">
        <v>7.1136000000000005E-2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22">
        <v>5.5669000000000003E-2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>
        <v>4.3468E-2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>
        <v>3.3133999999999997E-2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/>
      <c r="D29" s="22">
        <v>2.3934E-2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/>
      <c r="D30" s="22">
        <v>1.7600999999999999E-2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/>
      <c r="D31" s="22">
        <v>1.2734000000000001E-2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/>
      <c r="D32" s="22">
        <v>9.7999999999999997E-3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/>
      <c r="D33" s="22">
        <v>7.4669999999999997E-3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/>
      <c r="D34" s="22">
        <v>5.7340000000000004E-3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3.9614294918073742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3.9614294918073742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Z53"/>
  <sheetViews>
    <sheetView zoomScale="85" zoomScaleNormal="85" workbookViewId="0">
      <selection activeCell="M26" sqref="M26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94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22">
        <v>0.99222200000000005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59">
        <v>0.97799999999999998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22">
        <v>0.94688899999999998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22">
        <v>0.90042999999999995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22">
        <v>0.86402900000000005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22">
        <v>0.82289400000000001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22">
        <v>0.77482600000000001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22">
        <v>0.71935700000000002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22">
        <v>0.65835500000000002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22">
        <v>0.596553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22">
        <v>0.53441799999999995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22">
        <v>0.47061599999999998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22">
        <v>0.41414699999999999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22">
        <v>0.35867900000000003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22">
        <v>0.30920999999999998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22">
        <v>0.26234200000000002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22">
        <v>0.21874099999999999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22">
        <v>0.18493899999999999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22">
        <v>0.154338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22">
        <v>0.12653800000000001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22">
        <v>0.10287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22">
        <v>8.3403000000000005E-2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22">
        <v>6.6069000000000003E-2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>
        <v>5.1802000000000001E-2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>
        <v>4.0201000000000001E-2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/>
      <c r="D29" s="22">
        <v>3.1933999999999997E-2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/>
      <c r="D30" s="22">
        <v>2.4466999999999999E-2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/>
      <c r="D31" s="22">
        <v>1.7534000000000001E-2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/>
      <c r="D32" s="22">
        <v>1.3667E-2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/>
      <c r="D33" s="22">
        <v>1.0067E-2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/>
      <c r="D34" s="22">
        <v>8.2000000000000007E-3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4.5162767526458634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4.5162767526458634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Z53"/>
  <sheetViews>
    <sheetView zoomScale="85" zoomScaleNormal="85" workbookViewId="0">
      <selection activeCell="N29" sqref="N29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95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14">
        <v>0.99222200000000005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78">
        <v>0.97799999999999998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14">
        <v>0.94688899999999998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14">
        <v>0.89056299999999999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14">
        <v>0.85322799999999999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14">
        <v>0.80356000000000005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14">
        <v>0.75315799999999999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14">
        <v>0.69508999999999999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14">
        <v>0.63315399999999999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49">
        <v>0.56968600000000003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49">
        <v>0.51048400000000005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49">
        <v>0.45148199999999999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49">
        <v>0.39488000000000001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49">
        <v>0.34041100000000002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49">
        <v>0.29294300000000001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49">
        <v>0.244475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49">
        <v>0.20860699999999999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49">
        <v>0.16960600000000001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49">
        <v>0.13913800000000001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49">
        <v>0.11327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50">
        <v>9.1670000000000001E-2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14">
        <v>7.1735999999999994E-2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14">
        <v>5.6002000000000003E-2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14">
        <v>4.2667999999999998E-2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14">
        <v>3.2668000000000003E-2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/>
      <c r="D29" s="14">
        <v>2.5401E-2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/>
      <c r="D30" s="14">
        <v>1.9401000000000002E-2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/>
      <c r="D31" s="14">
        <v>1.4067E-2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/>
      <c r="D32" s="14">
        <v>1.0267E-2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/>
      <c r="D33" s="14">
        <v>7.5339999999999999E-3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/>
      <c r="D34" s="14">
        <v>5.4669999999999996E-3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4.0425670914838028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4.0425670914838028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Z53"/>
  <sheetViews>
    <sheetView zoomScale="85" zoomScaleNormal="85" workbookViewId="0">
      <selection activeCell="L23" sqref="L23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96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22">
        <v>0.99222200000000005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59">
        <v>0.97799999999999998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22">
        <v>0.94688899999999998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22">
        <v>0.90203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22">
        <v>0.86489499999999997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22">
        <v>0.82189400000000001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22">
        <v>0.773559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22">
        <v>0.71815700000000005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22">
        <v>0.65882200000000002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22">
        <v>0.59488600000000003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22">
        <v>0.53075099999999997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22">
        <v>0.47028199999999998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22">
        <v>0.41448000000000002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22">
        <v>0.36121199999999998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22">
        <v>0.30907699999999999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22">
        <v>0.26294200000000001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22">
        <v>0.222941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22">
        <v>0.184673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22">
        <v>0.151338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22">
        <v>0.126004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22">
        <v>0.100603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22">
        <v>8.1136E-2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22">
        <v>6.4735000000000001E-2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>
        <v>5.0735000000000002E-2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>
        <v>3.9201E-2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/>
      <c r="D29" s="22">
        <v>2.9668E-2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/>
      <c r="D30" s="22">
        <v>2.3067000000000001E-2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/>
      <c r="D31" s="22">
        <v>1.7201000000000001E-2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/>
      <c r="D32" s="22">
        <v>1.3667E-2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/>
      <c r="D33" s="22">
        <v>1.0134000000000001E-2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/>
      <c r="D34" s="22">
        <v>6.9340000000000001E-3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4.5175394508319657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4.5175394508319657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Z53"/>
  <sheetViews>
    <sheetView zoomScale="85" zoomScaleNormal="85" workbookViewId="0">
      <selection activeCell="Q30" sqref="Q30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97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22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22">
        <v>0.99977800000000006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22">
        <v>0.99933300000000003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22">
        <v>0.99733300000000003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22">
        <v>0.99333300000000002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22">
        <v>0.98644399999999999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22">
        <v>0.97022200000000003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22">
        <v>0.94666700000000004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22">
        <v>0.90533300000000005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22">
        <v>0.85422200000000004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22">
        <v>0.77955600000000003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22">
        <v>0.68733299999999997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22">
        <v>0.58222200000000002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22">
        <v>0.47733300000000001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22">
        <v>0.371556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22">
        <v>0.27800000000000002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22">
        <v>0.193111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22">
        <v>0.128667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22">
        <v>8.0444000000000002E-2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22">
        <v>4.6443999999999999E-2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22">
        <v>2.6221999999999999E-2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22">
        <v>1.3332999999999999E-2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22">
        <v>7.1110000000000001E-3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22">
        <v>2.444E-3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5.2288079857510112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5.2288079857510112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Z53"/>
  <sheetViews>
    <sheetView zoomScale="85" zoomScaleNormal="85" workbookViewId="0">
      <selection activeCell="Q27" sqref="Q27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98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22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22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59">
        <v>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22">
        <v>1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22">
        <v>1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22">
        <v>1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22">
        <v>0.999556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22">
        <v>0.998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22">
        <v>0.99222200000000005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22">
        <v>0.97533300000000001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22">
        <v>0.93888899999999997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22">
        <v>0.870444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22">
        <v>0.76444400000000001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22">
        <v>0.63511099999999998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22">
        <v>0.48044399999999998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22">
        <v>0.32688899999999999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22">
        <v>0.19911100000000001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22">
        <v>0.114444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22">
        <v>6.0443999999999998E-2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22">
        <v>3.0221999999999999E-2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22">
        <v>1.2888999999999999E-2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22">
        <v>5.3330000000000001E-3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22">
        <v>2.222E-3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22">
        <v>6.6699999999999995E-4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4.6437963501712964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4.6437963501712964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Z53"/>
  <sheetViews>
    <sheetView zoomScale="85" zoomScaleNormal="85" workbookViewId="0">
      <selection activeCell="P26" sqref="P26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99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80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81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80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81">
        <v>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79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79">
        <v>0.99933300000000003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79">
        <v>0.99733300000000003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79">
        <v>0.99222200000000005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79">
        <v>0.97755599999999998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79">
        <v>0.94688899999999998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79">
        <v>0.89888900000000005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79">
        <v>0.82088899999999998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79">
        <v>0.71911099999999994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79">
        <v>0.58911100000000005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79">
        <v>0.45733299999999999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79">
        <v>0.32244400000000001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79">
        <v>0.214222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79">
        <v>0.13311100000000001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79">
        <v>7.4443999999999996E-2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79">
        <v>4.0667000000000002E-2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79">
        <v>1.8667E-2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79">
        <v>7.3330000000000001E-3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79">
        <v>2.6670000000000001E-3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79">
        <v>1.333E-3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79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4.3340060482819718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4.3340060482819718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2:Z53"/>
  <sheetViews>
    <sheetView zoomScale="85" zoomScaleNormal="85" workbookViewId="0">
      <selection activeCell="P28" sqref="P28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100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83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84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83">
        <v>0.99977800000000006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84">
        <v>0.99933300000000003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82">
        <v>0.99911099999999997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82">
        <v>0.998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82">
        <v>0.995556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82">
        <v>0.98844399999999999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82">
        <v>0.97244399999999998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82">
        <v>0.94244399999999995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82">
        <v>0.89755600000000002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82">
        <v>0.82977800000000002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82">
        <v>0.73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82">
        <v>0.60777800000000004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82">
        <v>0.47755599999999998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82">
        <v>0.35755599999999998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82">
        <v>0.24311099999999999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82">
        <v>0.153111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82">
        <v>8.6221999999999993E-2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82">
        <v>4.4666999999999998E-2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82">
        <v>1.9778E-2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82">
        <v>9.5560000000000003E-3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82">
        <v>4.444E-3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82">
        <v>2E-3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82">
        <v>1.333E-3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4.4687820989951597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4.4687820989951597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2:Z53"/>
  <sheetViews>
    <sheetView zoomScale="85" zoomScaleNormal="85" workbookViewId="0">
      <selection activeCell="W26" sqref="W26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101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86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87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86">
        <v>0.99977800000000006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87">
        <v>0.99933300000000003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85">
        <v>0.99911099999999997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85">
        <v>0.998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85">
        <v>0.99444399999999999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85">
        <v>0.98533300000000001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85">
        <v>0.96711100000000005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85">
        <v>0.93488899999999997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85">
        <v>0.876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85">
        <v>0.79933299999999996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85">
        <v>0.69711100000000004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85">
        <v>0.58355599999999996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85">
        <v>0.45866699999999999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85">
        <v>0.33622200000000002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85">
        <v>0.22888900000000001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85">
        <v>0.151778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85">
        <v>9.4222E-2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85">
        <v>5.6000000000000001E-2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85">
        <v>2.8889000000000001E-2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85">
        <v>1.4444E-2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85">
        <v>6.6670000000000002E-3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85">
        <v>2.8890000000000001E-3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85">
        <v>4.44E-4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4.737802142682094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4.737802142682094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Z53"/>
  <sheetViews>
    <sheetView zoomScale="85" zoomScaleNormal="85" workbookViewId="0">
      <selection activeCell="D4" sqref="D4:D28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102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8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88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88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88">
        <v>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89">
        <v>0.999556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89">
        <v>0.99866699999999997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89">
        <v>0.99688900000000003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89">
        <v>0.98799999999999999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89">
        <v>0.97111099999999995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89">
        <v>0.94377800000000001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89">
        <v>0.88533300000000004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89">
        <v>0.80866700000000002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89">
        <v>0.71577800000000003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89">
        <v>0.60288900000000001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89">
        <v>0.46800000000000003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89">
        <v>0.34777799999999998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89">
        <v>0.24266699999999999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89">
        <v>0.152667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89">
        <v>8.8888999999999996E-2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89">
        <v>4.6667E-2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89">
        <v>2.2221999999999999E-2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89">
        <v>9.7780000000000002E-3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89">
        <v>5.1110000000000001E-3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89">
        <v>1.5560000000000001E-3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89">
        <v>4.44E-4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4.4863267017989577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4.4863267017989577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Z53"/>
  <sheetViews>
    <sheetView zoomScale="85" zoomScaleNormal="85" workbookViewId="0">
      <selection activeCell="S32" sqref="S32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103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90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90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90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90">
        <v>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91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91">
        <v>0.99977799999999994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91">
        <v>0.99888900000000003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91">
        <v>0.998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91">
        <v>0.99311099999999997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91">
        <v>0.97688900000000001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91">
        <v>0.94555599999999995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91">
        <v>0.89266699999999999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91">
        <v>0.80666700000000002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91">
        <v>0.69444399999999995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91">
        <v>0.55222199999999999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91">
        <v>0.40444400000000003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91">
        <v>0.26888899999999999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91">
        <v>0.16400000000000001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91">
        <v>9.1332999999999998E-2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91">
        <v>4.4221999999999997E-2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91">
        <v>1.8667E-2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91">
        <v>7.1110000000000001E-3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91">
        <v>3.5560000000000001E-3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91">
        <v>1.5560000000000001E-3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91">
        <v>2.22E-4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4.3233669398094907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4.3233669398094907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2:Z53"/>
  <sheetViews>
    <sheetView zoomScale="85" zoomScaleNormal="85" workbookViewId="0">
      <selection activeCell="R23" sqref="R23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104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/>
      <c r="D4" s="93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-2.5</v>
      </c>
      <c r="C5" s="14"/>
      <c r="D5" s="94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</v>
      </c>
      <c r="C6" s="14"/>
      <c r="D6" s="93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-1.5</v>
      </c>
      <c r="C7" s="14"/>
      <c r="D7" s="94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-1</v>
      </c>
      <c r="C8" s="14"/>
      <c r="D8" s="92">
        <v>0.95777800000000002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-0.5</v>
      </c>
      <c r="C9" s="14"/>
      <c r="D9" s="92">
        <v>0.91333299999999995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0</v>
      </c>
      <c r="C10" s="14"/>
      <c r="D10" s="92">
        <v>0.83199999999999996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0.5</v>
      </c>
      <c r="C11" s="14"/>
      <c r="D11" s="92">
        <v>0.72066699999999995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1</v>
      </c>
      <c r="C12" s="14"/>
      <c r="D12" s="92">
        <v>0.566222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1.5</v>
      </c>
      <c r="C13" s="49"/>
      <c r="D13" s="92">
        <v>0.40422200000000003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2</v>
      </c>
      <c r="C14" s="49"/>
      <c r="D14" s="92">
        <v>0.26355600000000001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2.5</v>
      </c>
      <c r="C15" s="49"/>
      <c r="D15" s="92">
        <v>0.159333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3</v>
      </c>
      <c r="C16" s="49"/>
      <c r="D16" s="92">
        <v>7.5555999999999998E-2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3.5</v>
      </c>
      <c r="C17" s="49"/>
      <c r="D17" s="92">
        <v>3.2000000000000001E-2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4</v>
      </c>
      <c r="C18" s="49"/>
      <c r="D18" s="92">
        <v>1.0888999999999999E-2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4.5</v>
      </c>
      <c r="C19" s="49"/>
      <c r="D19" s="92">
        <v>4.2220000000000001E-3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5</v>
      </c>
      <c r="C20" s="49"/>
      <c r="D20" s="92">
        <v>1.333E-3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5.5</v>
      </c>
      <c r="C21" s="49"/>
      <c r="D21" s="92">
        <v>4.44E-4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6</v>
      </c>
      <c r="C22" s="49"/>
      <c r="D22" s="92">
        <v>0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6.5</v>
      </c>
      <c r="C23" s="49"/>
      <c r="D23" s="92">
        <v>0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7</v>
      </c>
      <c r="C24" s="50"/>
      <c r="D24" s="92">
        <v>0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7.5</v>
      </c>
      <c r="C25" s="14"/>
      <c r="D25" s="92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8</v>
      </c>
      <c r="C26" s="14"/>
      <c r="D26" s="92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8.5</v>
      </c>
      <c r="C27" s="14"/>
      <c r="D27" s="92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9</v>
      </c>
      <c r="C28" s="14"/>
      <c r="D28" s="92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4.0449461912008822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4.0449461912008822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Z53"/>
  <sheetViews>
    <sheetView zoomScale="85" zoomScaleNormal="85" workbookViewId="0">
      <selection activeCell="Q29" sqref="Q29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105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95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95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95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95">
        <v>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95">
        <v>1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96">
        <v>1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96">
        <v>1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96">
        <v>1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96">
        <v>1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96">
        <v>1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96">
        <v>0.998444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96">
        <v>0.99422200000000005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96">
        <v>0.96577800000000003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96">
        <v>0.90377799999999997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96">
        <v>0.77066699999999999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96">
        <v>0.59511099999999995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96">
        <v>0.39688899999999999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96">
        <v>0.214222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96">
        <v>9.5556000000000002E-2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96">
        <v>3.4000000000000002E-2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96">
        <v>1.0444E-2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96">
        <v>2.6670000000000001E-3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96">
        <v>8.8900000000000003E-4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96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96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4.015912169141763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4.015912169141763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Z53"/>
  <sheetViews>
    <sheetView zoomScale="85" zoomScaleNormal="85" workbookViewId="0">
      <selection activeCell="O31" sqref="O31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106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/>
      <c r="D4" s="97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-2.5</v>
      </c>
      <c r="C5" s="14"/>
      <c r="D5" s="97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</v>
      </c>
      <c r="C6" s="14"/>
      <c r="D6" s="97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-1.5</v>
      </c>
      <c r="C7" s="14"/>
      <c r="D7" s="100">
        <v>0.99977800000000006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-1</v>
      </c>
      <c r="C8" s="14"/>
      <c r="D8" s="99">
        <v>0.99933300000000003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-0.5</v>
      </c>
      <c r="C9" s="14"/>
      <c r="D9" s="98">
        <v>0.99622200000000005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0</v>
      </c>
      <c r="C10" s="14"/>
      <c r="D10" s="98">
        <v>0.973333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0.5</v>
      </c>
      <c r="C11" s="14"/>
      <c r="D11" s="98">
        <v>0.92333299999999996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1</v>
      </c>
      <c r="C12" s="14"/>
      <c r="D12" s="98">
        <v>0.80333299999999996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1.5</v>
      </c>
      <c r="C13" s="49"/>
      <c r="D13" s="98">
        <v>0.61311099999999996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2</v>
      </c>
      <c r="C14" s="49"/>
      <c r="D14" s="98">
        <v>0.373556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2.5</v>
      </c>
      <c r="C15" s="49"/>
      <c r="D15" s="98">
        <v>0.191333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3</v>
      </c>
      <c r="C16" s="49"/>
      <c r="D16" s="98">
        <v>7.3777999999999996E-2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3.5</v>
      </c>
      <c r="C17" s="49"/>
      <c r="D17" s="98">
        <v>2.0889000000000001E-2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4</v>
      </c>
      <c r="C18" s="49"/>
      <c r="D18" s="98">
        <v>5.3330000000000001E-3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4.5</v>
      </c>
      <c r="C19" s="49"/>
      <c r="D19" s="98">
        <v>8.8900000000000003E-4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5</v>
      </c>
      <c r="C20" s="49"/>
      <c r="D20" s="98">
        <v>0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5.5</v>
      </c>
      <c r="C21" s="49"/>
      <c r="D21" s="98">
        <v>0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6</v>
      </c>
      <c r="C22" s="49"/>
      <c r="D22" s="98">
        <v>0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6.5</v>
      </c>
      <c r="C23" s="49"/>
      <c r="D23" s="98">
        <v>0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7</v>
      </c>
      <c r="C24" s="50"/>
      <c r="D24" s="98">
        <v>0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7.5</v>
      </c>
      <c r="C25" s="14"/>
      <c r="D25" s="98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8</v>
      </c>
      <c r="C26" s="14"/>
      <c r="D26" s="98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8.5</v>
      </c>
      <c r="C27" s="14"/>
      <c r="D27" s="98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9</v>
      </c>
      <c r="C28" s="14"/>
      <c r="D28" s="98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3.7697696031097898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3.7697696031097898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Z53"/>
  <sheetViews>
    <sheetView zoomScale="85" zoomScaleNormal="85" workbookViewId="0">
      <selection activeCell="D4" sqref="D4:D28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107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101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/>
      <c r="D5" s="101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/>
      <c r="D6" s="101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/>
      <c r="D7" s="101">
        <v>1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/>
      <c r="D8" s="102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/>
      <c r="D9" s="102">
        <v>0.99977799999999994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/>
      <c r="D10" s="102">
        <v>0.99888900000000003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/>
      <c r="D11" s="102">
        <v>0.99777800000000005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/>
      <c r="D12" s="102">
        <v>0.99177800000000005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/>
      <c r="D13" s="102">
        <v>0.97777800000000004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/>
      <c r="D14" s="102">
        <v>0.94755599999999995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/>
      <c r="D15" s="102">
        <v>0.89800000000000002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102">
        <v>0.80866700000000002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/>
      <c r="D17" s="102">
        <v>0.69466700000000003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/>
      <c r="D18" s="102">
        <v>0.55666700000000002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/>
      <c r="D19" s="102">
        <v>0.406889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/>
      <c r="D20" s="102">
        <v>0.27288899999999999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/>
      <c r="D21" s="102">
        <v>0.16666700000000001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/>
      <c r="D22" s="102">
        <v>9.2888999999999999E-2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/>
      <c r="D23" s="102">
        <v>4.3555999999999997E-2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/>
      <c r="D24" s="102">
        <v>2.0667000000000001E-2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/>
      <c r="D25" s="102">
        <v>0.01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/>
      <c r="D26" s="102">
        <v>3.333E-3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/>
      <c r="D27" s="102">
        <v>1.5560000000000001E-3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/>
      <c r="D28" s="102">
        <v>2.22E-4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4.5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4.5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2:Z53"/>
  <sheetViews>
    <sheetView zoomScale="85" zoomScaleNormal="85" workbookViewId="0">
      <selection activeCell="Q30" sqref="Q30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108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/>
      <c r="D4" s="104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-2.5</v>
      </c>
      <c r="C5" s="14"/>
      <c r="D5" s="105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</v>
      </c>
      <c r="C6" s="14"/>
      <c r="D6" s="104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-1.5</v>
      </c>
      <c r="C7" s="14"/>
      <c r="D7" s="105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-1</v>
      </c>
      <c r="C8" s="14"/>
      <c r="D8" s="103">
        <v>0.95622200000000002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-0.5</v>
      </c>
      <c r="C9" s="14"/>
      <c r="D9" s="103">
        <v>0.91266700000000001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0</v>
      </c>
      <c r="C10" s="14"/>
      <c r="D10" s="103">
        <v>0.83288899999999999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0.5</v>
      </c>
      <c r="C11" s="14"/>
      <c r="D11" s="103">
        <v>0.71822200000000003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1</v>
      </c>
      <c r="C12" s="14"/>
      <c r="D12" s="103">
        <v>0.565778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1.5</v>
      </c>
      <c r="C13" s="49"/>
      <c r="D13" s="103">
        <v>0.40799999999999997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2</v>
      </c>
      <c r="C14" s="49"/>
      <c r="D14" s="103">
        <v>0.26377800000000001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2.5</v>
      </c>
      <c r="C15" s="49"/>
      <c r="D15" s="103">
        <v>0.160444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3</v>
      </c>
      <c r="C16" s="49"/>
      <c r="D16" s="103">
        <v>7.7332999999999999E-2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3.5</v>
      </c>
      <c r="C17" s="49"/>
      <c r="D17" s="103">
        <v>3.2000000000000001E-2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4</v>
      </c>
      <c r="C18" s="49"/>
      <c r="D18" s="103">
        <v>1.2444E-2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4.5</v>
      </c>
      <c r="C19" s="49"/>
      <c r="D19" s="103">
        <v>4.6670000000000001E-3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5</v>
      </c>
      <c r="C20" s="49"/>
      <c r="D20" s="103">
        <v>1.333E-3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5.5</v>
      </c>
      <c r="C21" s="49"/>
      <c r="D21" s="103">
        <v>2.22E-4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6</v>
      </c>
      <c r="C22" s="49"/>
      <c r="D22" s="103">
        <v>0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6.5</v>
      </c>
      <c r="C23" s="49"/>
      <c r="D23" s="103">
        <v>0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7</v>
      </c>
      <c r="C24" s="50"/>
      <c r="D24" s="103">
        <v>0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7.5</v>
      </c>
      <c r="C25" s="14"/>
      <c r="D25" s="103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8</v>
      </c>
      <c r="C26" s="14"/>
      <c r="D26" s="103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8.5</v>
      </c>
      <c r="C27" s="14"/>
      <c r="D27" s="103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9</v>
      </c>
      <c r="C28" s="14"/>
      <c r="D28" s="103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4.1114757602336223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4.1114757602336223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Z53"/>
  <sheetViews>
    <sheetView zoomScale="85" zoomScaleNormal="85" workbookViewId="0">
      <selection activeCell="T30" sqref="T30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109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107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108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107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108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107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106">
        <v>0.87711099999999997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106">
        <v>0.81511100000000003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106">
        <v>0.72644399999999998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106">
        <v>0.62822199999999995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106">
        <v>0.51955600000000002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106">
        <v>0.41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106">
        <v>0.3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106">
        <v>0.215111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106">
        <v>0.14155599999999999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106">
        <v>8.6221999999999993E-2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106">
        <v>5.3777999999999999E-2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106">
        <v>2.9777999999999999E-2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106">
        <v>1.6E-2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106">
        <v>8.6669999999999994E-3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106">
        <v>3.333E-3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106">
        <v>1.5560000000000001E-3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106">
        <v>4.44E-4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106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106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106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-1.1166777965350669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-1.1166777965350669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2:Z53"/>
  <sheetViews>
    <sheetView zoomScale="85" zoomScaleNormal="85" workbookViewId="0">
      <selection activeCell="N21" sqref="N21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110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110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111">
        <v>0.99933300000000003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110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111">
        <v>0.99222200000000005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110">
        <v>0.97755599999999998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111">
        <v>0.94688899999999998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109">
        <v>0.91666700000000001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109">
        <v>0.85177800000000004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109">
        <v>0.76444400000000001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109">
        <v>0.63911099999999998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109">
        <v>0.50377799999999995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109">
        <v>0.36911100000000002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109">
        <v>0.24133299999999999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109">
        <v>0.151778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109">
        <v>8.6443999999999993E-2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109">
        <v>4.8222000000000001E-2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109">
        <v>2.2221999999999999E-2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109">
        <v>9.5560000000000003E-3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109">
        <v>4.0000000000000001E-3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109">
        <v>2E-3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109">
        <v>4.44E-4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109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109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109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109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-1.5269078882597409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-1.5269078882597409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2:Z53"/>
  <sheetViews>
    <sheetView zoomScale="85" zoomScaleNormal="85" workbookViewId="0">
      <selection activeCell="D4" sqref="D4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130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113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114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113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114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113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112">
        <v>0.91733299999999995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112">
        <v>0.86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112">
        <v>0.76288900000000004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112">
        <v>0.64644400000000002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112">
        <v>0.51488900000000004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112">
        <v>0.39133299999999999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112">
        <v>0.27533299999999999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112">
        <v>0.17533299999999999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112">
        <v>0.10155599999999999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112">
        <v>5.0222000000000003E-2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112">
        <v>2.1777999999999999E-2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112">
        <v>9.3329999999999993E-3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112">
        <v>4.2220000000000001E-3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112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112">
        <v>1.5560000000000001E-3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112">
        <v>2.22E-4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112">
        <v>2.22E-4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112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112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112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-2.0407323379798581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-2.0407323379798581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2:Z53"/>
  <sheetViews>
    <sheetView zoomScale="85" zoomScaleNormal="85" workbookViewId="0">
      <selection activeCell="H27" sqref="H27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131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116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117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116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117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116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115">
        <v>0.90333300000000005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115">
        <v>0.83422200000000002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115">
        <v>0.73911099999999996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115">
        <v>0.622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115">
        <v>0.497778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115">
        <v>0.37288900000000003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115">
        <v>0.26155600000000001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115">
        <v>0.17444399999999999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115">
        <v>0.104889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115">
        <v>6.4667000000000002E-2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115">
        <v>3.4667000000000003E-2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115">
        <v>1.4888999999999999E-2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115">
        <v>6.4440000000000001E-3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115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115">
        <v>4.44E-4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115">
        <v>4.44E-4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115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115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115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115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-1.7623580176695057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-1.7623580176695057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2:Z53"/>
  <sheetViews>
    <sheetView zoomScale="85" zoomScaleNormal="85" workbookViewId="0">
      <selection activeCell="N26" sqref="N26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132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/>
      <c r="D4" s="119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/>
      <c r="D5" s="120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/>
      <c r="D6" s="119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/>
      <c r="D7" s="120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/>
      <c r="D8" s="119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/>
      <c r="D9" s="118">
        <v>0.90955600000000003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/>
      <c r="D10" s="118">
        <v>0.84422200000000003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/>
      <c r="D11" s="118">
        <v>0.75422199999999995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/>
      <c r="D12" s="118">
        <v>0.63822199999999996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/>
      <c r="D13" s="118">
        <v>0.50644400000000001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/>
      <c r="D14" s="118">
        <v>0.37933299999999998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/>
      <c r="D15" s="118">
        <v>0.26933299999999999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/>
      <c r="D16" s="118">
        <v>0.16733300000000001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/>
      <c r="D17" s="118">
        <v>0.1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/>
      <c r="D18" s="118">
        <v>5.2666999999999999E-2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/>
      <c r="D19" s="118">
        <v>2.3778000000000001E-2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118">
        <v>1.1556E-2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/>
      <c r="D21" s="118">
        <v>4.8890000000000001E-3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/>
      <c r="D22" s="118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/>
      <c r="D23" s="118">
        <v>2.22E-4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/>
      <c r="D24" s="118">
        <v>2.22E-4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118">
        <v>2.22E-4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118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118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118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-1.9159399955029914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-1.9159399955029914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2:Z53"/>
  <sheetViews>
    <sheetView zoomScale="85" zoomScaleNormal="85" workbookViewId="0">
      <selection activeCell="P24" sqref="P24"/>
    </sheetView>
  </sheetViews>
  <sheetFormatPr defaultRowHeight="12.75"/>
  <cols>
    <col min="1" max="1" width="9.140625" style="6"/>
    <col min="2" max="2" width="4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133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-9</v>
      </c>
      <c r="C4" s="14"/>
      <c r="D4" s="123">
        <v>0.72356399999999998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-8.5</v>
      </c>
      <c r="C5" s="14"/>
      <c r="D5" s="121">
        <v>0.67023460000000001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-8</v>
      </c>
      <c r="C6" s="14"/>
      <c r="D6" s="121">
        <v>0.61824500000000004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-7.5</v>
      </c>
      <c r="C7" s="14"/>
      <c r="D7" s="124">
        <v>0.57232400000000005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-7</v>
      </c>
      <c r="C8" s="14"/>
      <c r="D8" s="122">
        <v>0.534667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-6.5</v>
      </c>
      <c r="C9" s="14"/>
      <c r="D9" s="122">
        <v>0.471111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-6</v>
      </c>
      <c r="C10" s="14"/>
      <c r="D10" s="122">
        <v>0.404889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-5.5</v>
      </c>
      <c r="C11" s="14"/>
      <c r="D11" s="122">
        <v>0.34577799999999997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-5</v>
      </c>
      <c r="C12" s="14"/>
      <c r="D12" s="122">
        <v>0.29644399999999999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-4.5</v>
      </c>
      <c r="C13" s="49"/>
      <c r="D13" s="122">
        <v>0.26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-4</v>
      </c>
      <c r="C14" s="49"/>
      <c r="D14" s="122">
        <v>0.220889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-3.5</v>
      </c>
      <c r="C15" s="49"/>
      <c r="D15" s="122">
        <v>0.184444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-3</v>
      </c>
      <c r="C16" s="49"/>
      <c r="D16" s="122">
        <v>0.155111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-2.5</v>
      </c>
      <c r="C17" s="49"/>
      <c r="D17" s="122">
        <v>0.127556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-2</v>
      </c>
      <c r="C18" s="49"/>
      <c r="D18" s="122">
        <v>0.105333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-1.5</v>
      </c>
      <c r="C19" s="49"/>
      <c r="D19" s="122">
        <v>8.3111000000000004E-2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-1</v>
      </c>
      <c r="C20" s="49"/>
      <c r="D20" s="122">
        <v>6.8444000000000005E-2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-0.5</v>
      </c>
      <c r="C21" s="49"/>
      <c r="D21" s="122">
        <v>0.06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0</v>
      </c>
      <c r="C22" s="49"/>
      <c r="D22" s="122">
        <v>4.8000000000000001E-2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0.5</v>
      </c>
      <c r="C23" s="49"/>
      <c r="D23" s="122">
        <v>3.8667E-2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1</v>
      </c>
      <c r="C24" s="50"/>
      <c r="D24" s="122">
        <v>2.9777999999999999E-2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1.5</v>
      </c>
      <c r="C25" s="14"/>
      <c r="D25" s="122">
        <v>2.1777999999999999E-2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2</v>
      </c>
      <c r="C26" s="14"/>
      <c r="D26" s="122">
        <v>1.7777999999999999E-2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2.5</v>
      </c>
      <c r="C27" s="14"/>
      <c r="D27" s="122">
        <v>1.2E-2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3</v>
      </c>
      <c r="C28" s="14"/>
      <c r="D28" s="122">
        <v>8.8889999999999993E-3</v>
      </c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3.5</v>
      </c>
      <c r="C29" s="14"/>
      <c r="D29" s="122">
        <v>7.5560000000000002E-3</v>
      </c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4</v>
      </c>
      <c r="C30" s="14"/>
      <c r="D30" s="122">
        <v>6.6670000000000002E-3</v>
      </c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4.5</v>
      </c>
      <c r="C31" s="14"/>
      <c r="D31" s="122">
        <v>3.5560000000000001E-3</v>
      </c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5</v>
      </c>
      <c r="C32" s="14"/>
      <c r="D32" s="122">
        <v>2.222E-3</v>
      </c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5.5</v>
      </c>
      <c r="C33" s="14"/>
      <c r="D33" s="122">
        <v>2.222E-3</v>
      </c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6</v>
      </c>
      <c r="C34" s="14"/>
      <c r="D34" s="122">
        <v>2.222E-3</v>
      </c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2.8037760096538733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2.8037760096538733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2:Z53"/>
  <sheetViews>
    <sheetView zoomScale="85" zoomScaleNormal="85" workbookViewId="0">
      <selection activeCell="D30" sqref="D30"/>
    </sheetView>
  </sheetViews>
  <sheetFormatPr defaultRowHeight="12.75"/>
  <cols>
    <col min="1" max="1" width="9.140625" style="6"/>
    <col min="2" max="2" width="5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134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/>
      <c r="D4" s="122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-2.75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-2.5</v>
      </c>
      <c r="C6" s="14"/>
      <c r="D6" s="122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-2.25</v>
      </c>
      <c r="C7" s="14"/>
      <c r="D7" s="122">
        <v>0.99996700000000005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-2</v>
      </c>
      <c r="C8" s="14"/>
      <c r="D8" s="122">
        <v>1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-1.75</v>
      </c>
      <c r="C9" s="14"/>
      <c r="D9" s="122">
        <v>0.99960000000000004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-1.5</v>
      </c>
      <c r="C10" s="14"/>
      <c r="D10" s="122">
        <v>0.99650000000000005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-1.25</v>
      </c>
      <c r="C11" s="14"/>
      <c r="D11" s="122">
        <v>0.99339999999999995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-1</v>
      </c>
      <c r="C12" s="14"/>
      <c r="D12" s="122">
        <v>0.96776549999999995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-0.75</v>
      </c>
      <c r="C13" s="49"/>
      <c r="D13" s="122">
        <v>0.94213100000000005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-0.5</v>
      </c>
      <c r="C14" s="49"/>
      <c r="D14" s="122">
        <v>0.84349450000000004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-0.25</v>
      </c>
      <c r="C15" s="49"/>
      <c r="D15" s="122">
        <v>0.74485800000000002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/>
      <c r="D16" s="122">
        <v>0.57371899999999998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0.25</v>
      </c>
      <c r="C17" s="49"/>
      <c r="D17" s="122">
        <v>0.40257999999999999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0.5</v>
      </c>
      <c r="C18" s="49"/>
      <c r="D18" s="122">
        <v>0.26644200000000001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0.75</v>
      </c>
      <c r="C19" s="49"/>
      <c r="D19" s="122">
        <v>0.130304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1</v>
      </c>
      <c r="C20" s="49"/>
      <c r="D20" s="122">
        <v>6.1235999999999999E-2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1.25</v>
      </c>
      <c r="C21" s="49"/>
      <c r="D21" s="122">
        <v>2.3033999999999999E-2</v>
      </c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1.5</v>
      </c>
      <c r="C22" s="49"/>
      <c r="D22" s="122">
        <v>9.2130000000000007E-3</v>
      </c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1.75</v>
      </c>
      <c r="C23" s="49"/>
      <c r="D23" s="122">
        <v>3.0999999999999999E-3</v>
      </c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2</v>
      </c>
      <c r="C24" s="50"/>
      <c r="D24" s="122">
        <v>9.8743000000000008E-4</v>
      </c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2.25</v>
      </c>
      <c r="C25" s="14"/>
      <c r="D25" s="122">
        <v>2.6699999999999998E-4</v>
      </c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2.5</v>
      </c>
      <c r="C26" s="14"/>
      <c r="D26" s="122">
        <v>8.0000000000000007E-5</v>
      </c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2.75</v>
      </c>
      <c r="C27" s="14"/>
      <c r="D27" s="122">
        <v>3.3000000000000003E-5</v>
      </c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3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1.4776370821419251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1.4776370821419251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Z53"/>
  <sheetViews>
    <sheetView zoomScale="85" zoomScaleNormal="85" workbookViewId="0">
      <selection activeCell="R34" sqref="R34"/>
    </sheetView>
  </sheetViews>
  <sheetFormatPr defaultRowHeight="12.75"/>
  <cols>
    <col min="1" max="1" width="9.140625" style="6"/>
    <col min="2" max="2" width="5.85546875" style="6" customWidth="1"/>
    <col min="3" max="3" width="5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5" t="s">
        <v>135</v>
      </c>
      <c r="C2" s="76"/>
      <c r="D2" s="76"/>
      <c r="E2" s="76"/>
      <c r="F2" s="76"/>
      <c r="G2" s="76"/>
      <c r="H2" s="76"/>
      <c r="I2" s="76"/>
      <c r="J2" s="76"/>
      <c r="K2" s="77"/>
      <c r="L2" s="6"/>
    </row>
    <row r="3" spans="2:26" ht="52.5">
      <c r="B3" s="13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/>
      <c r="D4" s="122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-5.75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-5.5</v>
      </c>
      <c r="C6" s="14"/>
      <c r="D6" s="122">
        <v>0.99950000000000006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-5.25</v>
      </c>
      <c r="C7" s="14"/>
      <c r="D7" s="122">
        <v>0.99599800000000005</v>
      </c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-5</v>
      </c>
      <c r="C8" s="14"/>
      <c r="D8" s="122">
        <v>0.99249600000000004</v>
      </c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-4.75</v>
      </c>
      <c r="C9" s="14"/>
      <c r="D9" s="122">
        <v>0.94122050000000002</v>
      </c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-4.5</v>
      </c>
      <c r="C10" s="14"/>
      <c r="D10" s="122">
        <v>0.88994499999999999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-4.25</v>
      </c>
      <c r="C11" s="14"/>
      <c r="D11" s="122">
        <v>0.70235099999999995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-4</v>
      </c>
      <c r="C12" s="14"/>
      <c r="D12" s="122">
        <v>0.51475700000000002</v>
      </c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-3.75</v>
      </c>
      <c r="C13" s="49"/>
      <c r="D13" s="122">
        <v>0.318409</v>
      </c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-3.5</v>
      </c>
      <c r="C14" s="49"/>
      <c r="D14" s="122">
        <v>0.122061</v>
      </c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-3.25</v>
      </c>
      <c r="C15" s="49"/>
      <c r="D15" s="122">
        <v>3.5124000000000002E-2</v>
      </c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-3</v>
      </c>
      <c r="C16" s="49"/>
      <c r="D16" s="122">
        <v>7.0039999999999998E-3</v>
      </c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-2.75</v>
      </c>
      <c r="C17" s="49"/>
      <c r="D17" s="122">
        <v>5.3399999999999997E-4</v>
      </c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-2.5</v>
      </c>
      <c r="C18" s="49"/>
      <c r="D18" s="122">
        <v>0</v>
      </c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-2.25</v>
      </c>
      <c r="C19" s="49"/>
      <c r="D19" s="122">
        <v>0</v>
      </c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-1.75</v>
      </c>
      <c r="C21" s="49"/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-1.5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-1.25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-1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-0.75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-0.5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-0.25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0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84</v>
      </c>
      <c r="C51" s="41"/>
      <c r="D51" s="41"/>
      <c r="E51" s="41"/>
      <c r="F51" s="40" t="s">
        <v>80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81</v>
      </c>
      <c r="M52" s="44" t="s">
        <v>82</v>
      </c>
      <c r="N52" s="45" t="s">
        <v>83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-3.0552131856748668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-3.0552131856748668</v>
      </c>
    </row>
  </sheetData>
  <mergeCells count="1">
    <mergeCell ref="B2:K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26</vt:i4>
      </vt:variant>
    </vt:vector>
  </HeadingPairs>
  <TitlesOfParts>
    <vt:vector size="54" baseType="lpstr">
      <vt:lpstr>Cover Sheet</vt:lpstr>
      <vt:lpstr>Simulation Cases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Case 15</vt:lpstr>
      <vt:lpstr>Case 16</vt:lpstr>
      <vt:lpstr>Case 17</vt:lpstr>
      <vt:lpstr>Case 18</vt:lpstr>
      <vt:lpstr>Case 19</vt:lpstr>
      <vt:lpstr>Case 20</vt:lpstr>
      <vt:lpstr>Case 21</vt:lpstr>
      <vt:lpstr>Case 22</vt:lpstr>
      <vt:lpstr>Case 23</vt:lpstr>
      <vt:lpstr>Case 24</vt:lpstr>
      <vt:lpstr>Case 25</vt:lpstr>
      <vt:lpstr>Case 26</vt:lpstr>
      <vt:lpstr>'Case 1'!Case1</vt:lpstr>
      <vt:lpstr>'Case 10'!Case10</vt:lpstr>
      <vt:lpstr>'Case 11'!Case11</vt:lpstr>
      <vt:lpstr>'Case 12'!Case12</vt:lpstr>
      <vt:lpstr>'Case 13'!Case13</vt:lpstr>
      <vt:lpstr>'Case 14'!Case14</vt:lpstr>
      <vt:lpstr>'Case 15'!Case15</vt:lpstr>
      <vt:lpstr>'Case 16'!Case16</vt:lpstr>
      <vt:lpstr>'Case 17'!Case17</vt:lpstr>
      <vt:lpstr>'Case 18'!Case18</vt:lpstr>
      <vt:lpstr>'Case 19'!Case19</vt:lpstr>
      <vt:lpstr>'Case 2'!Case2</vt:lpstr>
      <vt:lpstr>'Case 20'!Case20</vt:lpstr>
      <vt:lpstr>'Case 21'!Case21</vt:lpstr>
      <vt:lpstr>'Case 22'!Case22</vt:lpstr>
      <vt:lpstr>'Case 23'!Case23</vt:lpstr>
      <vt:lpstr>'Case 24'!Case24</vt:lpstr>
      <vt:lpstr>'Case 25'!Case25</vt:lpstr>
      <vt:lpstr>'Case 26'!Case26</vt:lpstr>
      <vt:lpstr>'Case 3'!Case3</vt:lpstr>
      <vt:lpstr>'Case 4'!Case4</vt:lpstr>
      <vt:lpstr>'Case 5'!Case5</vt:lpstr>
      <vt:lpstr>'Case 6'!Case6</vt:lpstr>
      <vt:lpstr>'Case 7'!Case7</vt:lpstr>
      <vt:lpstr>'Case 8'!Case8</vt:lpstr>
      <vt:lpstr>'Case 9'!Case9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Jung Bae-SSI</cp:lastModifiedBy>
  <dcterms:created xsi:type="dcterms:W3CDTF">2015-07-09T19:52:04Z</dcterms:created>
  <dcterms:modified xsi:type="dcterms:W3CDTF">2015-08-18T05:07:50Z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