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queryTables/queryTable19.xml" ContentType="application/vnd.openxmlformats-officedocument.spreadsheetml.queryTable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queryTables/queryTable20.xml" ContentType="application/vnd.openxmlformats-officedocument.spreadsheetml.queryTable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queryTables/queryTable21.xml" ContentType="application/vnd.openxmlformats-officedocument.spreadsheetml.queryTable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queryTables/queryTable22.xml" ContentType="application/vnd.openxmlformats-officedocument.spreadsheetml.queryTable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queryTables/queryTable23.xml" ContentType="application/vnd.openxmlformats-officedocument.spreadsheetml.queryTable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queryTables/queryTable24.xml" ContentType="application/vnd.openxmlformats-officedocument.spreadsheetml.queryTable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queryTables/queryTable25.xml" ContentType="application/vnd.openxmlformats-officedocument.spreadsheetml.queryTable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queryTables/queryTable26.xml" ContentType="application/vnd.openxmlformats-officedocument.spreadsheetml.queryTable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queryTables/queryTable27.xml" ContentType="application/vnd.openxmlformats-officedocument.spreadsheetml.queryTable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queryTables/queryTable28.xml" ContentType="application/vnd.openxmlformats-officedocument.spreadsheetml.queryTable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queryTables/queryTable29.xml" ContentType="application/vnd.openxmlformats-officedocument.spreadsheetml.queryTable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6855" tabRatio="822"/>
  </bookViews>
  <sheets>
    <sheet name="Simulation Cases" sheetId="2" r:id="rId1"/>
    <sheet name="Case 1" sheetId="3" r:id="rId2"/>
    <sheet name="Case 2" sheetId="8" r:id="rId3"/>
    <sheet name="Case 3" sheetId="9" r:id="rId4"/>
    <sheet name="Case 4" sheetId="10" r:id="rId5"/>
    <sheet name="Case 5" sheetId="11" r:id="rId6"/>
    <sheet name="Case 6" sheetId="12" r:id="rId7"/>
    <sheet name="Case 7" sheetId="13" state="hidden" r:id="rId8"/>
    <sheet name="Case 8" sheetId="14" state="hidden" r:id="rId9"/>
    <sheet name="Case 9" sheetId="15" r:id="rId10"/>
    <sheet name="Case 10" sheetId="16" r:id="rId11"/>
    <sheet name="Case 11" sheetId="17" state="hidden" r:id="rId12"/>
    <sheet name="Case 12" sheetId="18" state="hidden" r:id="rId13"/>
    <sheet name="Case 13" sheetId="19" r:id="rId14"/>
    <sheet name="Case 14" sheetId="20" r:id="rId15"/>
    <sheet name="Case 15" sheetId="21" state="hidden" r:id="rId16"/>
    <sheet name="Case 16" sheetId="22" state="hidden" r:id="rId17"/>
    <sheet name="Case 17" sheetId="23" state="hidden" r:id="rId18"/>
    <sheet name="Case 18" sheetId="24" state="hidden" r:id="rId19"/>
    <sheet name="Case 19" sheetId="25" state="hidden" r:id="rId20"/>
    <sheet name="Case 20" sheetId="26" state="hidden" r:id="rId21"/>
    <sheet name="Case 21" sheetId="27" state="hidden" r:id="rId22"/>
    <sheet name="Case 22" sheetId="28" r:id="rId23"/>
    <sheet name="Case 23" sheetId="29" r:id="rId24"/>
    <sheet name="Case 24" sheetId="30" r:id="rId25"/>
    <sheet name="Case 25" sheetId="31" r:id="rId26"/>
    <sheet name="Case 26" sheetId="32" r:id="rId27"/>
    <sheet name="Case 27" sheetId="33" r:id="rId28"/>
    <sheet name="Case 28" sheetId="34" r:id="rId29"/>
    <sheet name="Case 29" sheetId="35" r:id="rId30"/>
  </sheets>
  <definedNames>
    <definedName name="Case1" localSheetId="1">'Case 1'!$B$4:$C$41</definedName>
    <definedName name="Case10" localSheetId="10">'Case 10'!$B$4:$C$28</definedName>
    <definedName name="Case11" localSheetId="11">'Case 11'!$B$4:$C$28</definedName>
    <definedName name="Case12" localSheetId="12">'Case 12'!$B$4:$C$28</definedName>
    <definedName name="Case13" localSheetId="13">'Case 13'!$B$4:$C$28</definedName>
    <definedName name="Case14" localSheetId="14">'Case 14'!$B$4:$C$28</definedName>
    <definedName name="Case15" localSheetId="15">'Case 15'!$B$4:$C$28</definedName>
    <definedName name="Case16" localSheetId="16">'Case 16'!$B$4:$C$28</definedName>
    <definedName name="Case17" localSheetId="17">'Case 17'!$B$4:$C$28</definedName>
    <definedName name="Case18" localSheetId="18">'Case 18'!$B$4:$C$28</definedName>
    <definedName name="Case19" localSheetId="19">'Case 19'!$B$4:$C$28</definedName>
    <definedName name="Case2" localSheetId="2">'Case 2'!$B$4:$C$41</definedName>
    <definedName name="Case20" localSheetId="20">'Case 20'!$B$4:$C$28</definedName>
    <definedName name="Case21" localSheetId="21">'Case 21'!$B$4:$C$28</definedName>
    <definedName name="Case22" localSheetId="22">'Case 22'!$B$4:$C$28</definedName>
    <definedName name="Case23" localSheetId="23">'Case 23'!$B$4:$C$28</definedName>
    <definedName name="Case24" localSheetId="24">'Case 24'!$B$4:$C$34</definedName>
    <definedName name="Case25" localSheetId="25">'Case 25'!$B$4:$C$28</definedName>
    <definedName name="Case26" localSheetId="26">'Case 26'!$B$4:$C$28</definedName>
    <definedName name="Case27" localSheetId="27">'Case 27'!$B$4:$C$28</definedName>
    <definedName name="Case28" localSheetId="28">'Case 28'!$B$4:$C$28</definedName>
    <definedName name="Case29" localSheetId="29">'Case 29'!$B$4:$C$28</definedName>
    <definedName name="Case3" localSheetId="3">'Case 3'!$B$4:$C$34</definedName>
    <definedName name="Case4" localSheetId="4">'Case 4'!$B$4:$C$34</definedName>
    <definedName name="Case5" localSheetId="5">'Case 5'!$B$4:$C$34</definedName>
    <definedName name="Case6" localSheetId="6">'Case 6'!$B$4:$C$34</definedName>
    <definedName name="Case7" localSheetId="7">'Case 7'!$B$4:$C$28</definedName>
    <definedName name="Case8" localSheetId="8">'Case 8'!$B$4:$C$28</definedName>
    <definedName name="Case9" localSheetId="9">'Case 9'!$B$4:$C$28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4" l="1"/>
  <c r="E17" i="24"/>
  <c r="E15" i="24"/>
  <c r="E13" i="24"/>
  <c r="E11" i="24"/>
  <c r="E9" i="24"/>
  <c r="E7" i="24"/>
  <c r="E5" i="24"/>
  <c r="E23" i="23"/>
  <c r="E21" i="23"/>
  <c r="E19" i="23"/>
  <c r="E17" i="23"/>
  <c r="E15" i="23"/>
  <c r="E13" i="23"/>
  <c r="E11" i="23"/>
  <c r="E9" i="23"/>
  <c r="E7" i="23"/>
  <c r="E15" i="22"/>
  <c r="E13" i="22"/>
  <c r="E11" i="22"/>
  <c r="E9" i="22"/>
  <c r="E7" i="22"/>
  <c r="E5" i="22"/>
  <c r="E21" i="21"/>
  <c r="E19" i="21"/>
  <c r="E17" i="21"/>
  <c r="E15" i="21"/>
  <c r="E13" i="21"/>
  <c r="E11" i="21"/>
  <c r="E9" i="21"/>
  <c r="E7" i="21"/>
  <c r="E17" i="20"/>
  <c r="E15" i="20"/>
  <c r="E13" i="20"/>
  <c r="E11" i="20"/>
  <c r="E9" i="20"/>
  <c r="E7" i="20"/>
  <c r="E5" i="20"/>
  <c r="E33" i="12"/>
  <c r="E31" i="12"/>
  <c r="E29" i="12"/>
  <c r="E27" i="12"/>
  <c r="E25" i="12"/>
  <c r="E23" i="12"/>
  <c r="E21" i="12"/>
  <c r="E19" i="12"/>
  <c r="E17" i="12"/>
  <c r="E15" i="12"/>
  <c r="E13" i="12"/>
  <c r="E11" i="12"/>
  <c r="E9" i="12"/>
  <c r="E31" i="11"/>
  <c r="E29" i="11"/>
  <c r="E27" i="11"/>
  <c r="E25" i="11"/>
  <c r="E23" i="11"/>
  <c r="E21" i="11"/>
  <c r="E19" i="11"/>
  <c r="E17" i="11"/>
  <c r="E15" i="11"/>
  <c r="E13" i="11"/>
  <c r="E11" i="11"/>
  <c r="E9" i="11"/>
  <c r="E35" i="9"/>
  <c r="E33" i="9"/>
  <c r="E31" i="9"/>
  <c r="E29" i="9"/>
  <c r="E27" i="9"/>
  <c r="E25" i="9"/>
  <c r="E23" i="9"/>
  <c r="E21" i="9"/>
  <c r="E19" i="9"/>
  <c r="E17" i="9"/>
  <c r="E15" i="9"/>
  <c r="E13" i="9"/>
  <c r="E11" i="9"/>
  <c r="E9" i="9"/>
  <c r="E39" i="8"/>
  <c r="E37" i="8"/>
  <c r="E35" i="8"/>
  <c r="E33" i="8"/>
  <c r="E31" i="8"/>
  <c r="E29" i="8"/>
  <c r="E27" i="8"/>
  <c r="E25" i="8"/>
  <c r="E23" i="8"/>
  <c r="E21" i="8"/>
  <c r="E19" i="8"/>
  <c r="E17" i="8"/>
  <c r="E15" i="8"/>
  <c r="E13" i="8"/>
  <c r="C53" i="3" l="1"/>
  <c r="K53" i="35" l="1"/>
  <c r="J53" i="35"/>
  <c r="I53" i="35"/>
  <c r="AA49" i="2" s="1"/>
  <c r="H53" i="35"/>
  <c r="Z49" i="2" s="1"/>
  <c r="G53" i="35"/>
  <c r="Y49" i="2" s="1"/>
  <c r="F53" i="35"/>
  <c r="X49" i="2" s="1"/>
  <c r="E53" i="35"/>
  <c r="W49" i="2" s="1"/>
  <c r="D53" i="35"/>
  <c r="V49" i="2" s="1"/>
  <c r="C53" i="35"/>
  <c r="U49" i="2" s="1"/>
  <c r="K52" i="35"/>
  <c r="J52" i="35"/>
  <c r="I52" i="35"/>
  <c r="H52" i="35"/>
  <c r="G52" i="35"/>
  <c r="F52" i="35"/>
  <c r="E52" i="35"/>
  <c r="D52" i="35"/>
  <c r="C52" i="35"/>
  <c r="K53" i="34"/>
  <c r="J53" i="34"/>
  <c r="I53" i="34"/>
  <c r="AA48" i="2" s="1"/>
  <c r="H53" i="34"/>
  <c r="Z48" i="2" s="1"/>
  <c r="G53" i="34"/>
  <c r="Y48" i="2" s="1"/>
  <c r="F53" i="34"/>
  <c r="X48" i="2" s="1"/>
  <c r="E53" i="34"/>
  <c r="W48" i="2" s="1"/>
  <c r="D53" i="34"/>
  <c r="V48" i="2" s="1"/>
  <c r="C53" i="34"/>
  <c r="U48" i="2" s="1"/>
  <c r="K52" i="34"/>
  <c r="J52" i="34"/>
  <c r="I52" i="34"/>
  <c r="H52" i="34"/>
  <c r="G52" i="34"/>
  <c r="F52" i="34"/>
  <c r="E52" i="34"/>
  <c r="D52" i="34"/>
  <c r="C52" i="34"/>
  <c r="K53" i="33"/>
  <c r="J53" i="33"/>
  <c r="I53" i="33"/>
  <c r="AA46" i="2" s="1"/>
  <c r="H53" i="33"/>
  <c r="Z46" i="2" s="1"/>
  <c r="G53" i="33"/>
  <c r="Y46" i="2" s="1"/>
  <c r="F53" i="33"/>
  <c r="X46" i="2" s="1"/>
  <c r="E53" i="33"/>
  <c r="W46" i="2" s="1"/>
  <c r="D53" i="33"/>
  <c r="V46" i="2" s="1"/>
  <c r="C53" i="33"/>
  <c r="U46" i="2" s="1"/>
  <c r="K52" i="33"/>
  <c r="J52" i="33"/>
  <c r="I52" i="33"/>
  <c r="H52" i="33"/>
  <c r="G52" i="33"/>
  <c r="F52" i="33"/>
  <c r="E52" i="33"/>
  <c r="D52" i="33"/>
  <c r="C52" i="33"/>
  <c r="K53" i="32"/>
  <c r="J53" i="32"/>
  <c r="H53" i="32"/>
  <c r="G53" i="32"/>
  <c r="F53" i="32"/>
  <c r="X44" i="2" s="1"/>
  <c r="E53" i="32"/>
  <c r="D53" i="32"/>
  <c r="C53" i="32"/>
  <c r="K52" i="32"/>
  <c r="J52" i="32"/>
  <c r="I52" i="32"/>
  <c r="H52" i="32"/>
  <c r="G52" i="32"/>
  <c r="F52" i="32"/>
  <c r="E52" i="32"/>
  <c r="D52" i="32"/>
  <c r="C52" i="32"/>
  <c r="K53" i="31"/>
  <c r="J53" i="31"/>
  <c r="AA41" i="2"/>
  <c r="H53" i="31"/>
  <c r="Z41" i="2" s="1"/>
  <c r="G53" i="31"/>
  <c r="Y41" i="2" s="1"/>
  <c r="F53" i="31"/>
  <c r="X41" i="2" s="1"/>
  <c r="E53" i="31"/>
  <c r="W41" i="2" s="1"/>
  <c r="D53" i="31"/>
  <c r="V41" i="2" s="1"/>
  <c r="C53" i="31"/>
  <c r="U41" i="2" s="1"/>
  <c r="K52" i="31"/>
  <c r="J52" i="31"/>
  <c r="I52" i="31"/>
  <c r="H52" i="31"/>
  <c r="G52" i="31"/>
  <c r="F52" i="31"/>
  <c r="E52" i="31"/>
  <c r="D52" i="31"/>
  <c r="C52" i="31"/>
  <c r="K53" i="30"/>
  <c r="J53" i="30"/>
  <c r="I53" i="30"/>
  <c r="H53" i="30"/>
  <c r="G53" i="30"/>
  <c r="F53" i="30"/>
  <c r="X39" i="2" s="1"/>
  <c r="E53" i="30"/>
  <c r="D53" i="30"/>
  <c r="C53" i="30"/>
  <c r="K52" i="30"/>
  <c r="J52" i="30"/>
  <c r="I52" i="30"/>
  <c r="H52" i="30"/>
  <c r="G52" i="30"/>
  <c r="F52" i="30"/>
  <c r="E52" i="30"/>
  <c r="D52" i="30"/>
  <c r="C52" i="30"/>
  <c r="K53" i="29"/>
  <c r="J53" i="29"/>
  <c r="I53" i="29"/>
  <c r="AA36" i="2" s="1"/>
  <c r="H53" i="29"/>
  <c r="Z36" i="2" s="1"/>
  <c r="G53" i="29"/>
  <c r="Y36" i="2" s="1"/>
  <c r="F53" i="29"/>
  <c r="X36" i="2" s="1"/>
  <c r="E53" i="29"/>
  <c r="W36" i="2" s="1"/>
  <c r="D53" i="29"/>
  <c r="V36" i="2" s="1"/>
  <c r="C53" i="29"/>
  <c r="U36" i="2" s="1"/>
  <c r="K52" i="29"/>
  <c r="J52" i="29"/>
  <c r="I52" i="29"/>
  <c r="H52" i="29"/>
  <c r="G52" i="29"/>
  <c r="F52" i="29"/>
  <c r="E52" i="29"/>
  <c r="D52" i="29"/>
  <c r="C52" i="29"/>
  <c r="K53" i="28"/>
  <c r="J53" i="28"/>
  <c r="I53" i="28"/>
  <c r="AA35" i="2" s="1"/>
  <c r="H53" i="28"/>
  <c r="Z35" i="2" s="1"/>
  <c r="G53" i="28"/>
  <c r="Y35" i="2" s="1"/>
  <c r="F53" i="28"/>
  <c r="X35" i="2" s="1"/>
  <c r="E53" i="28"/>
  <c r="W35" i="2" s="1"/>
  <c r="D53" i="28"/>
  <c r="V35" i="2" s="1"/>
  <c r="C53" i="28"/>
  <c r="U35" i="2" s="1"/>
  <c r="K52" i="28"/>
  <c r="J52" i="28"/>
  <c r="I52" i="28"/>
  <c r="H52" i="28"/>
  <c r="G52" i="28"/>
  <c r="F52" i="28"/>
  <c r="E52" i="28"/>
  <c r="D52" i="28"/>
  <c r="C52" i="28"/>
  <c r="K53" i="27"/>
  <c r="J53" i="27"/>
  <c r="I53" i="27"/>
  <c r="AA34" i="2" s="1"/>
  <c r="H53" i="27"/>
  <c r="Z34" i="2" s="1"/>
  <c r="G53" i="27"/>
  <c r="Y34" i="2" s="1"/>
  <c r="F53" i="27"/>
  <c r="X34" i="2" s="1"/>
  <c r="E53" i="27"/>
  <c r="W34" i="2" s="1"/>
  <c r="D53" i="27"/>
  <c r="V34" i="2" s="1"/>
  <c r="C53" i="27"/>
  <c r="U34" i="2" s="1"/>
  <c r="K52" i="27"/>
  <c r="J52" i="27"/>
  <c r="I52" i="27"/>
  <c r="H52" i="27"/>
  <c r="G52" i="27"/>
  <c r="F52" i="27"/>
  <c r="E52" i="27"/>
  <c r="D52" i="27"/>
  <c r="C52" i="27"/>
  <c r="K53" i="26"/>
  <c r="J53" i="26"/>
  <c r="I53" i="26"/>
  <c r="AA33" i="2" s="1"/>
  <c r="H53" i="26"/>
  <c r="Z33" i="2" s="1"/>
  <c r="G53" i="26"/>
  <c r="Y33" i="2" s="1"/>
  <c r="F53" i="26"/>
  <c r="X33" i="2" s="1"/>
  <c r="E53" i="26"/>
  <c r="W33" i="2" s="1"/>
  <c r="D53" i="26"/>
  <c r="V33" i="2" s="1"/>
  <c r="C53" i="26"/>
  <c r="U33" i="2" s="1"/>
  <c r="K52" i="26"/>
  <c r="J52" i="26"/>
  <c r="I52" i="26"/>
  <c r="H52" i="26"/>
  <c r="G52" i="26"/>
  <c r="F52" i="26"/>
  <c r="E52" i="26"/>
  <c r="D52" i="26"/>
  <c r="C52" i="26"/>
  <c r="K53" i="25"/>
  <c r="J53" i="25"/>
  <c r="I53" i="25"/>
  <c r="H53" i="25"/>
  <c r="G53" i="25"/>
  <c r="F53" i="25"/>
  <c r="X32" i="2" s="1"/>
  <c r="E53" i="25"/>
  <c r="D53" i="25"/>
  <c r="C53" i="25"/>
  <c r="K52" i="25"/>
  <c r="J52" i="25"/>
  <c r="I52" i="25"/>
  <c r="H52" i="25"/>
  <c r="G52" i="25"/>
  <c r="F52" i="25"/>
  <c r="E52" i="25"/>
  <c r="D52" i="25"/>
  <c r="C52" i="25"/>
  <c r="K53" i="24"/>
  <c r="J53" i="24"/>
  <c r="I53" i="24"/>
  <c r="AA27" i="2" s="1"/>
  <c r="H53" i="24"/>
  <c r="Z27" i="2" s="1"/>
  <c r="G53" i="24"/>
  <c r="Y27" i="2" s="1"/>
  <c r="F53" i="24"/>
  <c r="X27" i="2" s="1"/>
  <c r="E53" i="24"/>
  <c r="W27" i="2" s="1"/>
  <c r="D53" i="24"/>
  <c r="V27" i="2" s="1"/>
  <c r="C53" i="24"/>
  <c r="U27" i="2" s="1"/>
  <c r="K52" i="24"/>
  <c r="J52" i="24"/>
  <c r="I52" i="24"/>
  <c r="H52" i="24"/>
  <c r="G52" i="24"/>
  <c r="F52" i="24"/>
  <c r="E52" i="24"/>
  <c r="D52" i="24"/>
  <c r="C52" i="24"/>
  <c r="K53" i="23"/>
  <c r="J53" i="23"/>
  <c r="I53" i="23"/>
  <c r="AA26" i="2" s="1"/>
  <c r="H53" i="23"/>
  <c r="Z26" i="2" s="1"/>
  <c r="G53" i="23"/>
  <c r="Y26" i="2" s="1"/>
  <c r="F53" i="23"/>
  <c r="X26" i="2" s="1"/>
  <c r="E53" i="23"/>
  <c r="W26" i="2" s="1"/>
  <c r="D53" i="23"/>
  <c r="V26" i="2" s="1"/>
  <c r="C53" i="23"/>
  <c r="U26" i="2" s="1"/>
  <c r="K52" i="23"/>
  <c r="J52" i="23"/>
  <c r="I52" i="23"/>
  <c r="H52" i="23"/>
  <c r="G52" i="23"/>
  <c r="F52" i="23"/>
  <c r="E52" i="23"/>
  <c r="D52" i="23"/>
  <c r="C52" i="23"/>
  <c r="K53" i="22"/>
  <c r="J53" i="22"/>
  <c r="I53" i="22"/>
  <c r="AA25" i="2" s="1"/>
  <c r="H53" i="22"/>
  <c r="Z25" i="2" s="1"/>
  <c r="G53" i="22"/>
  <c r="Y25" i="2" s="1"/>
  <c r="F53" i="22"/>
  <c r="X25" i="2" s="1"/>
  <c r="E53" i="22"/>
  <c r="W25" i="2" s="1"/>
  <c r="D53" i="22"/>
  <c r="V25" i="2" s="1"/>
  <c r="C53" i="22"/>
  <c r="U25" i="2" s="1"/>
  <c r="K52" i="22"/>
  <c r="J52" i="22"/>
  <c r="I52" i="22"/>
  <c r="H52" i="22"/>
  <c r="G52" i="22"/>
  <c r="F52" i="22"/>
  <c r="E52" i="22"/>
  <c r="D52" i="22"/>
  <c r="C52" i="22"/>
  <c r="K53" i="21"/>
  <c r="J53" i="21"/>
  <c r="I53" i="21"/>
  <c r="AA24" i="2" s="1"/>
  <c r="H53" i="21"/>
  <c r="Z24" i="2" s="1"/>
  <c r="G53" i="21"/>
  <c r="Y24" i="2" s="1"/>
  <c r="F53" i="21"/>
  <c r="X24" i="2" s="1"/>
  <c r="E53" i="21"/>
  <c r="W24" i="2" s="1"/>
  <c r="D53" i="21"/>
  <c r="V24" i="2" s="1"/>
  <c r="C53" i="21"/>
  <c r="U24" i="2" s="1"/>
  <c r="K52" i="21"/>
  <c r="J52" i="21"/>
  <c r="I52" i="21"/>
  <c r="H52" i="21"/>
  <c r="G52" i="21"/>
  <c r="F52" i="21"/>
  <c r="E52" i="21"/>
  <c r="D52" i="21"/>
  <c r="C52" i="21"/>
  <c r="K53" i="20"/>
  <c r="J53" i="20"/>
  <c r="I53" i="20"/>
  <c r="H53" i="20"/>
  <c r="G53" i="20"/>
  <c r="F53" i="20"/>
  <c r="X23" i="2" s="1"/>
  <c r="E53" i="20"/>
  <c r="D53" i="20"/>
  <c r="C53" i="20"/>
  <c r="K52" i="20"/>
  <c r="J52" i="20"/>
  <c r="I52" i="20"/>
  <c r="H52" i="20"/>
  <c r="G52" i="20"/>
  <c r="F52" i="20"/>
  <c r="E52" i="20"/>
  <c r="D52" i="20"/>
  <c r="C52" i="20"/>
  <c r="K53" i="19"/>
  <c r="J53" i="19"/>
  <c r="I53" i="19"/>
  <c r="H53" i="19"/>
  <c r="G53" i="19"/>
  <c r="F53" i="19"/>
  <c r="X28" i="2" s="1"/>
  <c r="E53" i="19"/>
  <c r="D53" i="19"/>
  <c r="C53" i="19"/>
  <c r="K52" i="19"/>
  <c r="J52" i="19"/>
  <c r="I52" i="19"/>
  <c r="H52" i="19"/>
  <c r="G52" i="19"/>
  <c r="F52" i="19"/>
  <c r="E52" i="19"/>
  <c r="D52" i="19"/>
  <c r="C52" i="19"/>
  <c r="K53" i="18"/>
  <c r="J53" i="18"/>
  <c r="I53" i="18"/>
  <c r="AA20" i="2" s="1"/>
  <c r="H53" i="18"/>
  <c r="Z20" i="2" s="1"/>
  <c r="G53" i="18"/>
  <c r="Y20" i="2" s="1"/>
  <c r="F53" i="18"/>
  <c r="X20" i="2" s="1"/>
  <c r="E53" i="18"/>
  <c r="W20" i="2" s="1"/>
  <c r="D53" i="18"/>
  <c r="V20" i="2" s="1"/>
  <c r="C53" i="18"/>
  <c r="U20" i="2" s="1"/>
  <c r="K52" i="18"/>
  <c r="J52" i="18"/>
  <c r="I52" i="18"/>
  <c r="H52" i="18"/>
  <c r="G52" i="18"/>
  <c r="F52" i="18"/>
  <c r="E52" i="18"/>
  <c r="D52" i="18"/>
  <c r="C52" i="18"/>
  <c r="K53" i="17"/>
  <c r="J53" i="17"/>
  <c r="I53" i="17"/>
  <c r="AA19" i="2" s="1"/>
  <c r="H53" i="17"/>
  <c r="Z19" i="2" s="1"/>
  <c r="G53" i="17"/>
  <c r="Y19" i="2" s="1"/>
  <c r="F53" i="17"/>
  <c r="X19" i="2" s="1"/>
  <c r="E53" i="17"/>
  <c r="W19" i="2" s="1"/>
  <c r="D53" i="17"/>
  <c r="V19" i="2" s="1"/>
  <c r="C53" i="17"/>
  <c r="U19" i="2" s="1"/>
  <c r="K52" i="17"/>
  <c r="J52" i="17"/>
  <c r="I52" i="17"/>
  <c r="H52" i="17"/>
  <c r="G52" i="17"/>
  <c r="F52" i="17"/>
  <c r="E52" i="17"/>
  <c r="D52" i="17"/>
  <c r="C52" i="17"/>
  <c r="K53" i="16"/>
  <c r="J53" i="16"/>
  <c r="I53" i="16"/>
  <c r="AA18" i="2" s="1"/>
  <c r="H53" i="16"/>
  <c r="Z18" i="2" s="1"/>
  <c r="G53" i="16"/>
  <c r="Y18" i="2" s="1"/>
  <c r="F53" i="16"/>
  <c r="X18" i="2" s="1"/>
  <c r="E53" i="16"/>
  <c r="W18" i="2" s="1"/>
  <c r="D53" i="16"/>
  <c r="V18" i="2" s="1"/>
  <c r="C53" i="16"/>
  <c r="U18" i="2" s="1"/>
  <c r="K52" i="16"/>
  <c r="J52" i="16"/>
  <c r="I52" i="16"/>
  <c r="H52" i="16"/>
  <c r="G52" i="16"/>
  <c r="F52" i="16"/>
  <c r="E52" i="16"/>
  <c r="D52" i="16"/>
  <c r="C52" i="16"/>
  <c r="K53" i="15"/>
  <c r="J53" i="15"/>
  <c r="I53" i="15"/>
  <c r="AA17" i="2" s="1"/>
  <c r="H53" i="15"/>
  <c r="Z17" i="2" s="1"/>
  <c r="G53" i="15"/>
  <c r="Y17" i="2" s="1"/>
  <c r="F53" i="15"/>
  <c r="X17" i="2" s="1"/>
  <c r="E53" i="15"/>
  <c r="W17" i="2" s="1"/>
  <c r="D53" i="15"/>
  <c r="V17" i="2" s="1"/>
  <c r="C53" i="15"/>
  <c r="U17" i="2" s="1"/>
  <c r="K52" i="15"/>
  <c r="J52" i="15"/>
  <c r="I52" i="15"/>
  <c r="H52" i="15"/>
  <c r="G52" i="15"/>
  <c r="F52" i="15"/>
  <c r="E52" i="15"/>
  <c r="D52" i="15"/>
  <c r="C52" i="15"/>
  <c r="K53" i="14"/>
  <c r="J53" i="14"/>
  <c r="I53" i="14"/>
  <c r="H53" i="14"/>
  <c r="G53" i="14"/>
  <c r="F53" i="14"/>
  <c r="X16" i="2" s="1"/>
  <c r="E53" i="14"/>
  <c r="D53" i="14"/>
  <c r="C53" i="14"/>
  <c r="K52" i="14"/>
  <c r="J52" i="14"/>
  <c r="I52" i="14"/>
  <c r="H52" i="14"/>
  <c r="G52" i="14"/>
  <c r="F52" i="14"/>
  <c r="E52" i="14"/>
  <c r="D52" i="14"/>
  <c r="C52" i="14"/>
  <c r="K53" i="13"/>
  <c r="J53" i="13"/>
  <c r="I53" i="13"/>
  <c r="H53" i="13"/>
  <c r="G53" i="13"/>
  <c r="F53" i="13"/>
  <c r="X14" i="2" s="1"/>
  <c r="E53" i="13"/>
  <c r="D53" i="13"/>
  <c r="C53" i="13"/>
  <c r="K52" i="13"/>
  <c r="J52" i="13"/>
  <c r="I52" i="13"/>
  <c r="H52" i="13"/>
  <c r="G52" i="13"/>
  <c r="F52" i="13"/>
  <c r="E52" i="13"/>
  <c r="D52" i="13"/>
  <c r="C52" i="13"/>
  <c r="K53" i="12"/>
  <c r="J53" i="12"/>
  <c r="I53" i="12"/>
  <c r="AA9" i="2" s="1"/>
  <c r="H53" i="12"/>
  <c r="Z9" i="2" s="1"/>
  <c r="G53" i="12"/>
  <c r="Y9" i="2" s="1"/>
  <c r="F53" i="12"/>
  <c r="X9" i="2" s="1"/>
  <c r="E53" i="12"/>
  <c r="W9" i="2" s="1"/>
  <c r="D53" i="12"/>
  <c r="V9" i="2" s="1"/>
  <c r="C53" i="12"/>
  <c r="U9" i="2" s="1"/>
  <c r="K52" i="12"/>
  <c r="J52" i="12"/>
  <c r="I52" i="12"/>
  <c r="H52" i="12"/>
  <c r="G52" i="12"/>
  <c r="F52" i="12"/>
  <c r="E52" i="12"/>
  <c r="D52" i="12"/>
  <c r="C52" i="12"/>
  <c r="K53" i="11"/>
  <c r="J53" i="11"/>
  <c r="I53" i="11"/>
  <c r="AA8" i="2" s="1"/>
  <c r="H53" i="11"/>
  <c r="G53" i="11"/>
  <c r="Y8" i="2" s="1"/>
  <c r="F53" i="11"/>
  <c r="X8" i="2" s="1"/>
  <c r="E53" i="11"/>
  <c r="D53" i="11"/>
  <c r="V8" i="2" s="1"/>
  <c r="C53" i="11"/>
  <c r="U8" i="2" s="1"/>
  <c r="K52" i="11"/>
  <c r="J52" i="11"/>
  <c r="I52" i="11"/>
  <c r="H52" i="11"/>
  <c r="G52" i="11"/>
  <c r="F52" i="11"/>
  <c r="E52" i="11"/>
  <c r="D52" i="11"/>
  <c r="C52" i="11"/>
  <c r="K53" i="10"/>
  <c r="J53" i="10"/>
  <c r="I53" i="10"/>
  <c r="H53" i="10"/>
  <c r="G53" i="10"/>
  <c r="F53" i="10"/>
  <c r="X7" i="2" s="1"/>
  <c r="E53" i="10"/>
  <c r="W11" i="2" s="1"/>
  <c r="D53" i="10"/>
  <c r="C53" i="10"/>
  <c r="K52" i="10"/>
  <c r="J52" i="10"/>
  <c r="I52" i="10"/>
  <c r="H52" i="10"/>
  <c r="G52" i="10"/>
  <c r="F52" i="10"/>
  <c r="E52" i="10"/>
  <c r="D52" i="10"/>
  <c r="C52" i="10"/>
  <c r="K53" i="9"/>
  <c r="J53" i="9"/>
  <c r="I53" i="9"/>
  <c r="H53" i="9"/>
  <c r="G53" i="9"/>
  <c r="F53" i="9"/>
  <c r="X10" i="2" s="1"/>
  <c r="E53" i="9"/>
  <c r="W6" i="2" s="1"/>
  <c r="D53" i="9"/>
  <c r="C53" i="9"/>
  <c r="K52" i="9"/>
  <c r="J52" i="9"/>
  <c r="I52" i="9"/>
  <c r="H52" i="9"/>
  <c r="G52" i="9"/>
  <c r="F52" i="9"/>
  <c r="E52" i="9"/>
  <c r="D52" i="9"/>
  <c r="C52" i="9"/>
  <c r="K53" i="8"/>
  <c r="J53" i="8"/>
  <c r="I53" i="8"/>
  <c r="AA4" i="2" s="1"/>
  <c r="H53" i="8"/>
  <c r="Z4" i="2" s="1"/>
  <c r="G53" i="8"/>
  <c r="Y4" i="2" s="1"/>
  <c r="F53" i="8"/>
  <c r="X4" i="2" s="1"/>
  <c r="E53" i="8"/>
  <c r="W4" i="2" s="1"/>
  <c r="D53" i="8"/>
  <c r="V4" i="2" s="1"/>
  <c r="C53" i="8"/>
  <c r="K52" i="8"/>
  <c r="J52" i="8"/>
  <c r="I52" i="8"/>
  <c r="H52" i="8"/>
  <c r="G52" i="8"/>
  <c r="F52" i="8"/>
  <c r="E52" i="8"/>
  <c r="D52" i="8"/>
  <c r="C52" i="8"/>
  <c r="K53" i="3"/>
  <c r="J53" i="3"/>
  <c r="I53" i="3"/>
  <c r="AA3" i="2" s="1"/>
  <c r="H53" i="3"/>
  <c r="Z3" i="2" s="1"/>
  <c r="G53" i="3"/>
  <c r="Y3" i="2" s="1"/>
  <c r="F53" i="3"/>
  <c r="X3" i="2" s="1"/>
  <c r="E53" i="3"/>
  <c r="W3" i="2" s="1"/>
  <c r="D53" i="3"/>
  <c r="V3" i="2" s="1"/>
  <c r="U3" i="2"/>
  <c r="K52" i="3"/>
  <c r="J52" i="3"/>
  <c r="I52" i="3"/>
  <c r="H52" i="3"/>
  <c r="G52" i="3"/>
  <c r="F52" i="3"/>
  <c r="E52" i="3"/>
  <c r="D52" i="3"/>
  <c r="C52" i="3"/>
  <c r="AB3" i="2" l="1"/>
  <c r="AC3" i="2"/>
  <c r="AE3" i="2"/>
  <c r="AD3" i="2"/>
  <c r="AB25" i="2"/>
  <c r="AD25" i="2"/>
  <c r="AC25" i="2"/>
  <c r="AE25" i="2"/>
  <c r="AB33" i="2"/>
  <c r="AD33" i="2"/>
  <c r="AC33" i="2"/>
  <c r="AE33" i="2"/>
  <c r="AB9" i="2"/>
  <c r="AC9" i="2"/>
  <c r="AE9" i="2"/>
  <c r="AD9" i="2"/>
  <c r="AB18" i="2"/>
  <c r="AC18" i="2"/>
  <c r="AE18" i="2"/>
  <c r="AD18" i="2"/>
  <c r="AB20" i="2"/>
  <c r="AC20" i="2"/>
  <c r="AD20" i="2"/>
  <c r="AE20" i="2"/>
  <c r="AB27" i="2"/>
  <c r="AC27" i="2"/>
  <c r="AE27" i="2"/>
  <c r="AD27" i="2"/>
  <c r="AB35" i="2"/>
  <c r="AC35" i="2"/>
  <c r="AD35" i="2"/>
  <c r="AE35" i="2"/>
  <c r="AB48" i="2"/>
  <c r="AD48" i="2"/>
  <c r="AE48" i="2"/>
  <c r="AC48" i="2"/>
  <c r="AB17" i="2"/>
  <c r="AC17" i="2"/>
  <c r="AD17" i="2"/>
  <c r="AE17" i="2"/>
  <c r="AB19" i="2"/>
  <c r="AD19" i="2"/>
  <c r="AC19" i="2"/>
  <c r="AE19" i="2"/>
  <c r="AB24" i="2"/>
  <c r="AC24" i="2"/>
  <c r="AE24" i="2"/>
  <c r="AD24" i="2"/>
  <c r="AB26" i="2"/>
  <c r="AC26" i="2"/>
  <c r="AD26" i="2"/>
  <c r="AE26" i="2"/>
  <c r="AB34" i="2"/>
  <c r="AC34" i="2"/>
  <c r="AE34" i="2"/>
  <c r="AD34" i="2"/>
  <c r="AB36" i="2"/>
  <c r="AD36" i="2"/>
  <c r="AC36" i="2"/>
  <c r="AE36" i="2"/>
  <c r="AB41" i="2"/>
  <c r="AC41" i="2"/>
  <c r="AD41" i="2"/>
  <c r="AE41" i="2"/>
  <c r="AB46" i="2"/>
  <c r="AC46" i="2"/>
  <c r="AD46" i="2"/>
  <c r="AE46" i="2"/>
  <c r="AB49" i="2"/>
  <c r="AC49" i="2"/>
  <c r="AE49" i="2"/>
  <c r="AD49" i="2"/>
  <c r="AA31" i="2"/>
  <c r="AA32" i="2"/>
  <c r="Y38" i="2"/>
  <c r="Y39" i="2"/>
  <c r="Y44" i="2"/>
  <c r="Y43" i="2"/>
  <c r="Z6" i="2"/>
  <c r="Z10" i="2"/>
  <c r="W8" i="2"/>
  <c r="Z8" i="2"/>
  <c r="Z14" i="2"/>
  <c r="Z13" i="2"/>
  <c r="Z22" i="2"/>
  <c r="Z28" i="2"/>
  <c r="Z32" i="2"/>
  <c r="Z31" i="2"/>
  <c r="AA6" i="2"/>
  <c r="AA10" i="2"/>
  <c r="Y15" i="2"/>
  <c r="Y16" i="2"/>
  <c r="Y29" i="2"/>
  <c r="Y23" i="2"/>
  <c r="Z7" i="2"/>
  <c r="Z11" i="2"/>
  <c r="Z16" i="2"/>
  <c r="Z15" i="2"/>
  <c r="Z23" i="2"/>
  <c r="Z29" i="2"/>
  <c r="Z39" i="2"/>
  <c r="Z38" i="2"/>
  <c r="Z43" i="2"/>
  <c r="Z44" i="2"/>
  <c r="Y7" i="2"/>
  <c r="Y11" i="2"/>
  <c r="AA13" i="2"/>
  <c r="AA14" i="2"/>
  <c r="AA28" i="2"/>
  <c r="AA22" i="2"/>
  <c r="Y6" i="2"/>
  <c r="Y10" i="2"/>
  <c r="AA7" i="2"/>
  <c r="AA11" i="2"/>
  <c r="Y13" i="2"/>
  <c r="Y14" i="2"/>
  <c r="AA15" i="2"/>
  <c r="AA16" i="2"/>
  <c r="Y22" i="2"/>
  <c r="Y28" i="2"/>
  <c r="AA29" i="2"/>
  <c r="AA23" i="2"/>
  <c r="Y31" i="2"/>
  <c r="Y32" i="2"/>
  <c r="AA38" i="2"/>
  <c r="AA39" i="2"/>
  <c r="AA44" i="2"/>
  <c r="AA43" i="2"/>
  <c r="W13" i="2"/>
  <c r="W14" i="2"/>
  <c r="W22" i="2"/>
  <c r="W28" i="2"/>
  <c r="W31" i="2"/>
  <c r="W32" i="2"/>
  <c r="W15" i="2"/>
  <c r="W16" i="2"/>
  <c r="W23" i="2"/>
  <c r="W29" i="2"/>
  <c r="W39" i="2"/>
  <c r="W38" i="2"/>
  <c r="W44" i="2"/>
  <c r="W43" i="2"/>
  <c r="V11" i="2"/>
  <c r="V7" i="2"/>
  <c r="V23" i="2"/>
  <c r="V29" i="2"/>
  <c r="V38" i="2"/>
  <c r="V39" i="2"/>
  <c r="V10" i="2"/>
  <c r="V6" i="2"/>
  <c r="V14" i="2"/>
  <c r="V13" i="2"/>
  <c r="V22" i="2"/>
  <c r="V28" i="2"/>
  <c r="V32" i="2"/>
  <c r="V31" i="2"/>
  <c r="V15" i="2"/>
  <c r="V16" i="2"/>
  <c r="V43" i="2"/>
  <c r="V44" i="2"/>
  <c r="U10" i="2"/>
  <c r="U6" i="2"/>
  <c r="U28" i="2"/>
  <c r="U22" i="2"/>
  <c r="U14" i="2"/>
  <c r="U13" i="2"/>
  <c r="U11" i="2"/>
  <c r="U7" i="2"/>
  <c r="U16" i="2"/>
  <c r="U15" i="2"/>
  <c r="U29" i="2"/>
  <c r="U23" i="2"/>
  <c r="U39" i="2"/>
  <c r="U38" i="2"/>
  <c r="U44" i="2"/>
  <c r="U43" i="2"/>
  <c r="U32" i="2"/>
  <c r="U31" i="2"/>
  <c r="X31" i="2"/>
  <c r="X22" i="2"/>
  <c r="X13" i="2"/>
  <c r="N53" i="12"/>
  <c r="N53" i="16"/>
  <c r="N53" i="30"/>
  <c r="M53" i="8"/>
  <c r="M53" i="12"/>
  <c r="M53" i="13"/>
  <c r="M53" i="16"/>
  <c r="M53" i="17"/>
  <c r="M53" i="20"/>
  <c r="M53" i="21"/>
  <c r="M53" i="24"/>
  <c r="M53" i="25"/>
  <c r="M53" i="28"/>
  <c r="M53" i="29"/>
  <c r="M53" i="32"/>
  <c r="M53" i="34"/>
  <c r="N53" i="8"/>
  <c r="N53" i="18"/>
  <c r="N53" i="20"/>
  <c r="N53" i="24"/>
  <c r="N53" i="26"/>
  <c r="N53" i="28"/>
  <c r="N53" i="32"/>
  <c r="N53" i="34"/>
  <c r="X38" i="2"/>
  <c r="N53" i="3"/>
  <c r="N53" i="9"/>
  <c r="N53" i="11"/>
  <c r="N53" i="13"/>
  <c r="M53" i="14"/>
  <c r="N53" i="15"/>
  <c r="N53" i="17"/>
  <c r="M53" i="18"/>
  <c r="N53" i="19"/>
  <c r="N53" i="21"/>
  <c r="M53" i="22"/>
  <c r="N53" i="23"/>
  <c r="N53" i="25"/>
  <c r="L53" i="26"/>
  <c r="N53" i="27"/>
  <c r="N53" i="29"/>
  <c r="M53" i="30"/>
  <c r="N53" i="31"/>
  <c r="N53" i="33"/>
  <c r="N53" i="35"/>
  <c r="N53" i="10"/>
  <c r="N53" i="14"/>
  <c r="N53" i="22"/>
  <c r="X11" i="2"/>
  <c r="X15" i="2"/>
  <c r="X29" i="2"/>
  <c r="X6" i="2"/>
  <c r="L53" i="9"/>
  <c r="L53" i="11"/>
  <c r="L53" i="13"/>
  <c r="L53" i="15"/>
  <c r="L53" i="17"/>
  <c r="M53" i="19"/>
  <c r="L53" i="21"/>
  <c r="M53" i="23"/>
  <c r="L53" i="25"/>
  <c r="L53" i="27"/>
  <c r="L53" i="29"/>
  <c r="L53" i="31"/>
  <c r="L53" i="33"/>
  <c r="M53" i="35"/>
  <c r="M53" i="33"/>
  <c r="L53" i="34"/>
  <c r="L53" i="35"/>
  <c r="M53" i="9"/>
  <c r="L53" i="22"/>
  <c r="W7" i="2"/>
  <c r="L53" i="3"/>
  <c r="L53" i="19"/>
  <c r="L53" i="23"/>
  <c r="M53" i="26"/>
  <c r="U4" i="2"/>
  <c r="X43" i="2"/>
  <c r="M53" i="3"/>
  <c r="L53" i="8"/>
  <c r="M53" i="11"/>
  <c r="L53" i="12"/>
  <c r="M53" i="15"/>
  <c r="L53" i="16"/>
  <c r="L53" i="20"/>
  <c r="L53" i="24"/>
  <c r="M53" i="27"/>
  <c r="L53" i="28"/>
  <c r="M53" i="31"/>
  <c r="L53" i="32"/>
  <c r="L53" i="10"/>
  <c r="L53" i="14"/>
  <c r="L53" i="18"/>
  <c r="L53" i="30"/>
  <c r="W10" i="2"/>
  <c r="M53" i="10"/>
  <c r="AD8" i="2" l="1"/>
  <c r="AB32" i="2"/>
  <c r="AC32" i="2"/>
  <c r="AE32" i="2"/>
  <c r="AD32" i="2"/>
  <c r="AB10" i="2"/>
  <c r="AC10" i="2"/>
  <c r="AD10" i="2"/>
  <c r="AE10" i="2"/>
  <c r="AB43" i="2"/>
  <c r="AC43" i="2"/>
  <c r="AD43" i="2"/>
  <c r="AE43" i="2"/>
  <c r="AB23" i="2"/>
  <c r="AC23" i="2"/>
  <c r="AD23" i="2"/>
  <c r="AE23" i="2"/>
  <c r="AB7" i="2"/>
  <c r="AC7" i="2"/>
  <c r="AD7" i="2"/>
  <c r="AE7" i="2"/>
  <c r="AB22" i="2"/>
  <c r="AD22" i="2"/>
  <c r="AC22" i="2"/>
  <c r="AE22" i="2"/>
  <c r="AE8" i="2"/>
  <c r="AB16" i="2"/>
  <c r="AD16" i="2"/>
  <c r="AC16" i="2"/>
  <c r="AE16" i="2"/>
  <c r="AB44" i="2"/>
  <c r="AC44" i="2"/>
  <c r="AE44" i="2"/>
  <c r="AD44" i="2"/>
  <c r="AB29" i="2"/>
  <c r="AC29" i="2"/>
  <c r="AE29" i="2"/>
  <c r="AD29" i="2"/>
  <c r="AB11" i="2"/>
  <c r="AD11" i="2"/>
  <c r="AC11" i="2"/>
  <c r="AE11" i="2"/>
  <c r="AB28" i="2"/>
  <c r="AD28" i="2"/>
  <c r="AC28" i="2"/>
  <c r="AE28" i="2"/>
  <c r="AC8" i="2"/>
  <c r="AB39" i="2"/>
  <c r="AD39" i="2"/>
  <c r="AC39" i="2"/>
  <c r="AE39" i="2"/>
  <c r="AB14" i="2"/>
  <c r="AC14" i="2"/>
  <c r="AD14" i="2"/>
  <c r="AE14" i="2"/>
  <c r="AB8" i="2"/>
  <c r="AB4" i="2"/>
  <c r="AD4" i="2"/>
  <c r="AC4" i="2"/>
  <c r="AE4" i="2"/>
  <c r="AB31" i="2"/>
  <c r="AD31" i="2"/>
  <c r="AC31" i="2"/>
  <c r="AE31" i="2"/>
  <c r="AB38" i="2"/>
  <c r="AC38" i="2"/>
  <c r="AD38" i="2"/>
  <c r="AE38" i="2"/>
  <c r="AB15" i="2"/>
  <c r="AC15" i="2"/>
  <c r="AE15" i="2"/>
  <c r="AD15" i="2"/>
  <c r="AB13" i="2"/>
  <c r="AD13" i="2"/>
  <c r="AC13" i="2"/>
  <c r="AE13" i="2"/>
  <c r="AB6" i="2"/>
  <c r="AC6" i="2"/>
  <c r="AD6" i="2"/>
  <c r="AE6" i="2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_Beijing\Demod Results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_Beijing\Demod Results\DemodResults\Case10.txt" space="1" consecutive="1">
      <textFields count="2">
        <textField/>
        <textField/>
      </textFields>
    </textPr>
  </connection>
  <connection id="3" name="Case11" type="6" refreshedVersion="5" deleted="1" background="1" saveData="1">
    <textPr prompt="0" codePage="437" sourceFile="C:\Work\LTED\3GPP\RAN4\RAN4_76_Beijing\Demod Results\DemodResults\Case11.txt" space="1" consecutive="1">
      <textFields count="2">
        <textField/>
        <textField/>
      </textFields>
    </textPr>
  </connection>
  <connection id="4" name="Case12" type="6" refreshedVersion="5" deleted="1" background="1" saveData="1">
    <textPr prompt="0" codePage="437" sourceFile="C:\Work\LTED\3GPP\RAN4\RAN4_76_Beijing\Demod Results\DemodResults\Case12.txt" space="1" consecutive="1">
      <textFields count="2">
        <textField/>
        <textField/>
      </textFields>
    </textPr>
  </connection>
  <connection id="5" name="Case13" type="6" refreshedVersion="5" deleted="1" background="1" saveData="1">
    <textPr prompt="0" codePage="437" sourceFile="C:\Work\LTED\3GPP\RAN4\RAN4_76_Beijing\Demod Results\DemodResults\Case13.txt" space="1" consecutive="1">
      <textFields count="2">
        <textField/>
        <textField/>
      </textFields>
    </textPr>
  </connection>
  <connection id="6" name="Case14" type="6" refreshedVersion="5" deleted="1" background="1" saveData="1">
    <textPr prompt="0" codePage="437" sourceFile="C:\Work\LTED\3GPP\RAN4\RAN4_76_Beijing\Demod Results\DemodResults\Case14.txt" space="1" consecutive="1">
      <textFields count="2">
        <textField/>
        <textField/>
      </textFields>
    </textPr>
  </connection>
  <connection id="7" name="Case15" type="6" refreshedVersion="5" deleted="1" background="1" saveData="1">
    <textPr prompt="0" codePage="437" sourceFile="C:\Work\LTED\3GPP\RAN4\RAN4_76_Beijing\Demod Results\DemodResults\Case15.txt" space="1" consecutive="1">
      <textFields count="2">
        <textField/>
        <textField/>
      </textFields>
    </textPr>
  </connection>
  <connection id="8" name="Case16" type="6" refreshedVersion="5" deleted="1" background="1" saveData="1">
    <textPr prompt="0" codePage="437" sourceFile="C:\Work\LTED\3GPP\RAN4\RAN4_76_Beijing\Demod Results\DemodResults\Case16.txt" space="1" consecutive="1">
      <textFields count="2">
        <textField/>
        <textField/>
      </textFields>
    </textPr>
  </connection>
  <connection id="9" name="Case17" type="6" refreshedVersion="5" deleted="1" background="1" saveData="1">
    <textPr prompt="0" codePage="437" sourceFile="C:\Work\LTED\3GPP\RAN4\RAN4_76_Beijing\Demod Results\DemodResults\Case17.txt" space="1" consecutive="1">
      <textFields count="2">
        <textField/>
        <textField/>
      </textFields>
    </textPr>
  </connection>
  <connection id="10" name="Case18" type="6" refreshedVersion="5" deleted="1" background="1" saveData="1">
    <textPr prompt="0" codePage="437" sourceFile="C:\Work\LTED\3GPP\RAN4\RAN4_76_Beijing\Demod Results\DemodResults\Case18.txt" space="1" consecutive="1">
      <textFields count="2">
        <textField/>
        <textField/>
      </textFields>
    </textPr>
  </connection>
  <connection id="11" name="Case19" type="6" refreshedVersion="5" deleted="1" background="1" saveData="1">
    <textPr prompt="0" codePage="437" sourceFile="C:\Work\LTED\3GPP\RAN4\RAN4_76_Beijing\Demod Results\DemodResults\Case19.txt" space="1" consecutive="1">
      <textFields count="2">
        <textField/>
        <textField/>
      </textFields>
    </textPr>
  </connection>
  <connection id="12" name="Case2" type="6" refreshedVersion="5" deleted="1" background="1" saveData="1">
    <textPr prompt="0" codePage="437" sourceFile="C:\Work\LTED\3GPP\RAN4\RAN4_76_Beijing\Demod Results\DemodResults\Case2.txt" space="1" consecutive="1">
      <textFields count="2">
        <textField/>
        <textField/>
      </textFields>
    </textPr>
  </connection>
  <connection id="13" name="Case20" type="6" refreshedVersion="5" deleted="1" background="1" saveData="1">
    <textPr prompt="0" codePage="437" sourceFile="C:\Work\LTED\3GPP\RAN4\RAN4_76_Beijing\Demod Results\DemodResults\Case20.txt" space="1" consecutive="1">
      <textFields count="2">
        <textField/>
        <textField/>
      </textFields>
    </textPr>
  </connection>
  <connection id="14" name="Case21" type="6" refreshedVersion="5" deleted="1" background="1" saveData="1">
    <textPr prompt="0" codePage="437" sourceFile="C:\Work\LTED\3GPP\RAN4\RAN4_76_Beijing\Demod Results\DemodResults\Case21.txt" space="1" consecutive="1">
      <textFields count="2">
        <textField/>
        <textField/>
      </textFields>
    </textPr>
  </connection>
  <connection id="15" name="Case22" type="6" refreshedVersion="5" deleted="1" background="1" saveData="1">
    <textPr prompt="0" codePage="437" sourceFile="C:\Work\LTED\3GPP\RAN4\RAN4_76_Beijing\Demod Results\DemodResults\Case22.txt" space="1" consecutive="1">
      <textFields count="2">
        <textField/>
        <textField/>
      </textFields>
    </textPr>
  </connection>
  <connection id="16" name="Case23" type="6" refreshedVersion="5" deleted="1" background="1" saveData="1">
    <textPr prompt="0" codePage="437" sourceFile="C:\Work\LTED\3GPP\RAN4\RAN4_76_Beijing\Demod Results\DemodResults\Case23.txt" space="1" consecutive="1">
      <textFields count="2">
        <textField/>
        <textField/>
      </textFields>
    </textPr>
  </connection>
  <connection id="17" name="Case24" type="6" refreshedVersion="5" deleted="1" background="1" saveData="1">
    <textPr prompt="0" codePage="437" sourceFile="C:\Work\LTED\3GPP\RAN4\RAN4_76_Beijing\Demod Results\DemodResults\Case24.txt" space="1" consecutive="1">
      <textFields count="2">
        <textField/>
        <textField/>
      </textFields>
    </textPr>
  </connection>
  <connection id="18" name="Case25" type="6" refreshedVersion="5" deleted="1" background="1" saveData="1">
    <textPr prompt="0" codePage="437" sourceFile="C:\Work\LTED\3GPP\RAN4\RAN4_76_Beijing\Demod Results\DemodResults\Case25.txt" space="1" consecutive="1">
      <textFields count="2">
        <textField/>
        <textField/>
      </textFields>
    </textPr>
  </connection>
  <connection id="19" name="Case26" type="6" refreshedVersion="5" deleted="1" background="1" saveData="1">
    <textPr prompt="0" codePage="437" sourceFile="C:\Work\LTED\3GPP\RAN4\RAN4_76_Beijing\Demod Results\DemodResults\Case26.txt" space="1" consecutive="1">
      <textFields count="2">
        <textField/>
        <textField/>
      </textFields>
    </textPr>
  </connection>
  <connection id="20" name="Case27" type="6" refreshedVersion="5" deleted="1" background="1" saveData="1">
    <textPr prompt="0" codePage="437" sourceFile="C:\Work\LTED\3GPP\RAN4\RAN4_76_Beijing\Demod Results\DemodResults\Case27.txt" space="1" consecutive="1">
      <textFields count="2">
        <textField/>
        <textField/>
      </textFields>
    </textPr>
  </connection>
  <connection id="21" name="Case28" type="6" refreshedVersion="5" deleted="1" background="1" saveData="1">
    <textPr prompt="0" codePage="437" sourceFile="C:\Work\LTED\3GPP\RAN4\RAN4_76_Beijing\Demod Results\DemodResults\Case28.txt" space="1" consecutive="1">
      <textFields count="2">
        <textField/>
        <textField/>
      </textFields>
    </textPr>
  </connection>
  <connection id="22" name="Case29" type="6" refreshedVersion="5" deleted="1" background="1" saveData="1">
    <textPr prompt="0" codePage="437" sourceFile="C:\Work\LTED\3GPP\RAN4\RAN4_76_Beijing\Demod Results\DemodResults\Case29.txt" space="1" consecutive="1">
      <textFields count="2">
        <textField/>
        <textField/>
      </textFields>
    </textPr>
  </connection>
  <connection id="23" name="Case3" type="6" refreshedVersion="5" deleted="1" background="1" saveData="1">
    <textPr prompt="0" codePage="437" sourceFile="C:\Work\LTED\3GPP\RAN4\RAN4_76_Beijing\Demod Results\DemodResults\Case3.txt" space="1" consecutive="1">
      <textFields count="2">
        <textField/>
        <textField/>
      </textFields>
    </textPr>
  </connection>
  <connection id="24" name="Case4" type="6" refreshedVersion="5" deleted="1" background="1" saveData="1">
    <textPr prompt="0" codePage="437" sourceFile="C:\Work\LTED\3GPP\RAN4\RAN4_76_Beijing\Demod Results\DemodResults\Case4.txt" space="1" consecutive="1">
      <textFields count="2">
        <textField/>
        <textField/>
      </textFields>
    </textPr>
  </connection>
  <connection id="25" name="Case5" type="6" refreshedVersion="5" deleted="1" background="1" saveData="1">
    <textPr prompt="0" codePage="437" sourceFile="C:\Work\LTED\3GPP\RAN4\RAN4_76_Beijing\Demod Results\DemodResults\Case5.txt" space="1" consecutive="1">
      <textFields count="2">
        <textField/>
        <textField/>
      </textFields>
    </textPr>
  </connection>
  <connection id="26" name="Case6" type="6" refreshedVersion="5" deleted="1" background="1" saveData="1">
    <textPr prompt="0" codePage="437" sourceFile="C:\Work\LTED\3GPP\RAN4\RAN4_76_Beijing\Demod Results\DemodResults\Case6.txt" space="1" consecutive="1">
      <textFields count="2">
        <textField/>
        <textField/>
      </textFields>
    </textPr>
  </connection>
  <connection id="27" name="Case7" type="6" refreshedVersion="5" deleted="1" background="1" saveData="1">
    <textPr prompt="0" codePage="437" sourceFile="C:\Work\LTED\3GPP\RAN4\RAN4_76_Beijing\Demod Results\DemodResults\Case7.txt" space="1" consecutive="1">
      <textFields count="2">
        <textField/>
        <textField/>
      </textFields>
    </textPr>
  </connection>
  <connection id="28" name="Case8" type="6" refreshedVersion="5" deleted="1" background="1" saveData="1">
    <textPr prompt="0" codePage="437" sourceFile="C:\Work\LTED\3GPP\RAN4\RAN4_76_Beijing\Demod Results\DemodResults\Case8.txt" space="1" consecutive="1">
      <textFields count="2">
        <textField/>
        <textField/>
      </textFields>
    </textPr>
  </connection>
  <connection id="29" name="Case9" type="6" refreshedVersion="5" deleted="1" background="1" saveData="1">
    <textPr prompt="0" codePage="437" sourceFile="C:\Work\LTED\3GPP\RAN4\RAN4_76_Beijing\Demod Results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<sst xmlns="http://schemas.openxmlformats.org/spreadsheetml/2006/main" count="784" uniqueCount="143">
  <si>
    <t>Test Purpose</t>
  </si>
  <si>
    <t>Discovery or Communications</t>
  </si>
  <si>
    <t>Single D2D Link</t>
  </si>
  <si>
    <t>Discovery</t>
  </si>
  <si>
    <t>Reference</t>
  </si>
  <si>
    <t>Communication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</si>
  <si>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</si>
  <si>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</si>
  <si>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</si>
  <si>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</si>
  <si>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</si>
  <si>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</si>
  <si>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</si>
  <si>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</si>
  <si>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</si>
  <si>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</si>
  <si>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</si>
  <si>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</si>
  <si>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</si>
  <si>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</si>
  <si>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</si>
  <si>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</si>
  <si>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</si>
  <si>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</si>
  <si>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</si>
  <si>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</si>
  <si>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</si>
  <si>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</si>
  <si>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</si>
  <si>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</si>
  <si>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</si>
  <si>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</si>
  <si>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</si>
  <si>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</si>
  <si>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</si>
  <si>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</si>
  <si>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</si>
  <si>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</si>
  <si>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</si>
  <si>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</si>
  <si>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</si>
  <si>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</si>
  <si>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</si>
  <si>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</si>
  <si>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</si>
  <si>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</si>
  <si>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</si>
  <si>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</si>
  <si>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</si>
  <si>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</si>
  <si>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</si>
  <si>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</si>
  <si>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</si>
  <si>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</si>
  <si>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</si>
  <si>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</si>
  <si>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</si>
  <si>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</si>
  <si>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</si>
  <si>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</si>
  <si>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QPSK, TCR 2/3, 2PRBs</t>
  </si>
  <si>
    <t>Maximum Sidelink Processes</t>
  </si>
  <si>
    <t>5/10/15/20 MHz</t>
  </si>
  <si>
    <t>Max TBS size</t>
  </si>
  <si>
    <t>PSBCH</t>
  </si>
  <si>
    <t>Case 20</t>
  </si>
  <si>
    <t>Two-link in different subframes / different timing reference</t>
  </si>
  <si>
    <t>Reuse RMCs and simulation scenarios from Single D2D Link cases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</si>
  <si>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</si>
  <si>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</si>
  <si>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</si>
  <si>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</si>
  <si>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</si>
  <si>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</si>
  <si>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</si>
  <si>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</si>
  <si>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</si>
  <si>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</si>
  <si>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</si>
  <si>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</si>
  <si>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</si>
  <si>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</si>
  <si>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</si>
  <si>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</si>
  <si>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</si>
  <si>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[R4-153684] Test 1</t>
  </si>
  <si>
    <t>[R4-153684] Test 2</t>
  </si>
  <si>
    <t>[R4-153676] Test 1</t>
  </si>
  <si>
    <t>[R4-153676] Test 2</t>
  </si>
  <si>
    <t>[R4-153676] Test 1/2</t>
  </si>
  <si>
    <t>[R4-153676] Test 3</t>
  </si>
  <si>
    <t>[R4-153684] Test 3</t>
  </si>
  <si>
    <t>Case 3 BLER</t>
  </si>
  <si>
    <t>Case 4 BLER</t>
  </si>
  <si>
    <t>Case 5 BLER</t>
  </si>
  <si>
    <t>Case 6 BLER</t>
  </si>
  <si>
    <t>Case 7 BLER</t>
  </si>
  <si>
    <t>Case 8 BLER</t>
  </si>
  <si>
    <t>Case 9 BLER</t>
  </si>
  <si>
    <t>Case 10 BLER</t>
  </si>
  <si>
    <t>Case 11 BLER</t>
  </si>
  <si>
    <t>Case 12 BLER</t>
  </si>
  <si>
    <t>Case 13 BLER</t>
  </si>
  <si>
    <t>Case 14 BLER</t>
  </si>
  <si>
    <t>Case 15 BLER</t>
  </si>
  <si>
    <t>Case 16 BLER</t>
  </si>
  <si>
    <t>Case 17 BLER</t>
  </si>
  <si>
    <t>Case 18 BLER</t>
  </si>
  <si>
    <t>Case 19 BLER</t>
  </si>
  <si>
    <t>Case 20 BLER</t>
  </si>
  <si>
    <t>EVA300</t>
  </si>
  <si>
    <t>Case 21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</si>
  <si>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</si>
  <si>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</si>
  <si>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</si>
  <si>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</si>
  <si>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</si>
  <si>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</si>
  <si>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{1, 7, 1, 7}ms
(e.g., TRPT = "1100 0000"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</si>
  <si>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</si>
  <si>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</si>
  <si>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</si>
  <si>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</si>
  <si>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</si>
  <si>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</si>
  <si>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</si>
  <si>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</si>
  <si>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</si>
  <si>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</si>
  <si>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21 BLER</t>
  </si>
  <si>
    <t>Case 22 BLER</t>
  </si>
  <si>
    <t>Case 23 BLER</t>
  </si>
  <si>
    <t>Case 24 BLER</t>
  </si>
  <si>
    <t>Case 25 BLER</t>
  </si>
  <si>
    <t>Case 26 BLER</t>
  </si>
  <si>
    <t>Case 27 BLER</t>
  </si>
  <si>
    <t>Case 28 BLER</t>
  </si>
  <si>
    <t>Case 29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</si>
  <si>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</si>
  <si>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</si>
  <si>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t>Results summary</t>
  </si>
  <si>
    <t>Intel (4ReTx)</t>
  </si>
  <si>
    <t>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</si>
</sst>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0"/>
    <numFmt numFmtId="177" formatCode="0.0000_);[Red]\(0.0000\)"/>
    <numFmt numFmtId="178" formatCode="0.000_);[Red]\(0.000\)"/>
    <numFmt numFmtId="179" formatCode="0.0000"/>
    <numFmt numFmtId="180" formatCode="0.00_ "/>
    <numFmt numFmtId="181" formatCode="0.0_ "/>
    <numFmt numFmtId="182" formatCode="0.0"/>
    <numFmt numFmtId="183" formatCode="0.0000_ "/>
    <numFmt numFmtId="184" formatCode="0.000_ "/>
  </numFmts>
  <fonts count="10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Arial"/>
      <family val="2"/>
      <charset val="204"/>
    </font>
    <font>
      <sz val="10"/>
      <color rgb="FFFF0000"/>
      <name val="Arial"/>
      <family val="2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5" fillId="0" borderId="0"/>
  </cellStyleXfs>
  <cellXfs count="179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2" applyFont="1" applyBorder="1" applyAlignment="1">
      <alignment horizontal="right" textRotation="90"/>
    </xf>
    <xf numFmtId="0" fontId="5" fillId="0" borderId="1" xfId="1" applyBorder="1"/>
    <xf numFmtId="178" fontId="1" fillId="0" borderId="0" xfId="5" applyNumberFormat="1" applyFill="1" applyBorder="1"/>
    <xf numFmtId="178" fontId="1" fillId="0" borderId="0" xfId="2" applyNumberFormat="1" applyFill="1" applyBorder="1"/>
    <xf numFmtId="178" fontId="3" fillId="0" borderId="0" xfId="6" applyNumberFormat="1" applyFont="1" applyFill="1" applyBorder="1"/>
    <xf numFmtId="0" fontId="3" fillId="0" borderId="0" xfId="6" applyFont="1" applyFill="1" applyBorder="1"/>
    <xf numFmtId="0" fontId="3" fillId="0" borderId="0" xfId="1" applyFont="1" applyFill="1" applyBorder="1"/>
    <xf numFmtId="0" fontId="3" fillId="0" borderId="0" xfId="0" applyFont="1" applyFill="1" applyBorder="1"/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77" fontId="1" fillId="0" borderId="1" xfId="5" applyNumberFormat="1" applyFill="1" applyBorder="1" applyAlignment="1">
      <alignment horizontal="right"/>
    </xf>
    <xf numFmtId="178" fontId="1" fillId="0" borderId="1" xfId="5" applyNumberFormat="1" applyFill="1" applyBorder="1" applyAlignment="1">
      <alignment horizontal="right"/>
    </xf>
    <xf numFmtId="11" fontId="1" fillId="0" borderId="1" xfId="5" applyNumberFormat="1" applyFont="1" applyFill="1" applyBorder="1" applyAlignment="1">
      <alignment horizontal="right"/>
    </xf>
    <xf numFmtId="176" fontId="1" fillId="0" borderId="1" xfId="5" applyNumberFormat="1" applyFill="1" applyBorder="1" applyAlignment="1">
      <alignment horizontal="right"/>
    </xf>
    <xf numFmtId="177" fontId="1" fillId="0" borderId="1" xfId="2" applyNumberFormat="1" applyFill="1" applyBorder="1" applyAlignment="1">
      <alignment horizontal="right"/>
    </xf>
    <xf numFmtId="178" fontId="1" fillId="0" borderId="1" xfId="2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76" fontId="1" fillId="0" borderId="1" xfId="2" applyNumberFormat="1" applyFill="1" applyBorder="1" applyAlignment="1">
      <alignment horizontal="right"/>
    </xf>
    <xf numFmtId="177" fontId="3" fillId="0" borderId="1" xfId="0" applyNumberFormat="1" applyFont="1" applyBorder="1" applyAlignment="1">
      <alignment horizontal="right"/>
    </xf>
    <xf numFmtId="178" fontId="3" fillId="0" borderId="1" xfId="6" applyNumberFormat="1" applyFont="1" applyBorder="1" applyAlignment="1">
      <alignment horizontal="right"/>
    </xf>
    <xf numFmtId="0" fontId="3" fillId="0" borderId="1" xfId="6" applyFont="1" applyBorder="1" applyAlignment="1">
      <alignment horizontal="right"/>
    </xf>
    <xf numFmtId="179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1" fillId="0" borderId="1" xfId="3" applyFont="1" applyBorder="1" applyAlignment="1">
      <alignment horizontal="right" textRotation="90"/>
    </xf>
    <xf numFmtId="0" fontId="6" fillId="0" borderId="0" xfId="1" applyFont="1"/>
    <xf numFmtId="0" fontId="5" fillId="0" borderId="0" xfId="1"/>
    <xf numFmtId="0" fontId="1" fillId="0" borderId="5" xfId="3" applyFont="1" applyBorder="1" applyAlignment="1">
      <alignment textRotation="90"/>
    </xf>
    <xf numFmtId="0" fontId="1" fillId="3" borderId="6" xfId="2" applyFont="1" applyFill="1" applyBorder="1" applyAlignment="1">
      <alignment textRotation="90"/>
    </xf>
    <xf numFmtId="0" fontId="1" fillId="3" borderId="7" xfId="2" applyFont="1" applyFill="1" applyBorder="1" applyAlignment="1">
      <alignment horizontal="right" textRotation="90"/>
    </xf>
    <xf numFmtId="0" fontId="1" fillId="3" borderId="8" xfId="2" applyFont="1" applyFill="1" applyBorder="1" applyAlignment="1">
      <alignment horizontal="right" textRotation="90"/>
    </xf>
    <xf numFmtId="180" fontId="5" fillId="0" borderId="1" xfId="1" applyNumberFormat="1" applyBorder="1"/>
    <xf numFmtId="2" fontId="5" fillId="0" borderId="1" xfId="1" applyNumberFormat="1" applyBorder="1"/>
    <xf numFmtId="10" fontId="6" fillId="0" borderId="0" xfId="1" applyNumberFormat="1" applyFont="1"/>
    <xf numFmtId="0" fontId="0" fillId="0" borderId="1" xfId="0" applyBorder="1"/>
    <xf numFmtId="0" fontId="1" fillId="0" borderId="1" xfId="2" applyFont="1" applyFill="1" applyBorder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76" fontId="3" fillId="0" borderId="1" xfId="6" applyNumberFormat="1" applyFont="1" applyBorder="1" applyAlignment="1">
      <alignment horizontal="right"/>
    </xf>
    <xf numFmtId="176" fontId="3" fillId="0" borderId="1" xfId="1" applyNumberFormat="1" applyFont="1" applyBorder="1" applyAlignment="1">
      <alignment horizontal="right"/>
    </xf>
    <xf numFmtId="176" fontId="5" fillId="0" borderId="1" xfId="1" applyNumberFormat="1" applyBorder="1"/>
    <xf numFmtId="176" fontId="0" fillId="0" borderId="1" xfId="0" applyNumberForma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/>
    </xf>
    <xf numFmtId="181" fontId="5" fillId="0" borderId="1" xfId="1" applyNumberFormat="1" applyBorder="1"/>
    <xf numFmtId="176" fontId="3" fillId="0" borderId="1" xfId="4" applyNumberFormat="1" applyFont="1" applyBorder="1" applyAlignment="1">
      <alignment horizontal="right" vertical="center"/>
    </xf>
    <xf numFmtId="176" fontId="1" fillId="0" borderId="1" xfId="5" applyNumberFormat="1" applyFont="1" applyFill="1" applyBorder="1" applyAlignment="1">
      <alignment horizontal="right"/>
    </xf>
    <xf numFmtId="176" fontId="0" fillId="0" borderId="1" xfId="0" applyNumberFormat="1" applyBorder="1"/>
    <xf numFmtId="176" fontId="1" fillId="0" borderId="1" xfId="2" applyNumberFormat="1" applyFont="1" applyFill="1" applyBorder="1"/>
    <xf numFmtId="176" fontId="0" fillId="0" borderId="1" xfId="0" applyNumberFormat="1" applyFill="1" applyBorder="1" applyAlignment="1">
      <alignment horizontal="right" vertical="center"/>
    </xf>
    <xf numFmtId="176" fontId="5" fillId="0" borderId="1" xfId="1" applyNumberFormat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181" fontId="5" fillId="0" borderId="1" xfId="1" applyNumberFormat="1" applyBorder="1" applyAlignment="1">
      <alignment horizontal="center"/>
    </xf>
    <xf numFmtId="181" fontId="5" fillId="0" borderId="1" xfId="1" applyNumberForma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182" fontId="1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right" textRotation="90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/>
    <xf numFmtId="0" fontId="0" fillId="0" borderId="1" xfId="0" applyBorder="1"/>
    <xf numFmtId="0" fontId="1" fillId="0" borderId="1" xfId="2" applyFont="1" applyFill="1" applyBorder="1"/>
    <xf numFmtId="11" fontId="5" fillId="0" borderId="1" xfId="1" applyNumberFormat="1" applyBorder="1"/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78" fontId="1" fillId="0" borderId="1" xfId="5" applyNumberFormat="1" applyFill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1" fontId="5" fillId="0" borderId="1" xfId="1" applyNumberFormat="1" applyBorder="1" applyAlignment="1">
      <alignment horizontal="right"/>
    </xf>
    <xf numFmtId="183" fontId="0" fillId="0" borderId="1" xfId="0" applyNumberFormat="1" applyBorder="1"/>
    <xf numFmtId="184" fontId="0" fillId="0" borderId="1" xfId="0" applyNumberFormat="1" applyBorder="1"/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horizontal="right"/>
    </xf>
    <xf numFmtId="0" fontId="0" fillId="0" borderId="1" xfId="0" applyNumberForma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178" fontId="1" fillId="0" borderId="1" xfId="5" applyNumberFormat="1" applyFill="1" applyBorder="1" applyAlignment="1">
      <alignment horizontal="right"/>
    </xf>
    <xf numFmtId="176" fontId="1" fillId="0" borderId="1" xfId="5" applyNumberFormat="1" applyFill="1" applyBorder="1" applyAlignment="1">
      <alignment horizontal="right"/>
    </xf>
    <xf numFmtId="176" fontId="1" fillId="0" borderId="1" xfId="2" applyNumberFormat="1" applyFill="1" applyBorder="1" applyAlignment="1">
      <alignment horizontal="right"/>
    </xf>
    <xf numFmtId="179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2" fontId="1" fillId="0" borderId="1" xfId="0" applyNumberFormat="1" applyFont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/>
    </xf>
    <xf numFmtId="182" fontId="1" fillId="5" borderId="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</cellXfs>
  <cellStyles count="7">
    <cellStyle name="Normal 2" xfId="5"/>
    <cellStyle name="Normal 4" xfId="4"/>
    <cellStyle name="Normal 5" xfId="1"/>
    <cellStyle name="Normal_Chan_est_experiments_Cases 46.1 - 46.5" xfId="2"/>
    <cellStyle name="Normal_Chan_est_experiments_Cases 46.1 - 46.5 2" xfId="3"/>
    <cellStyle name="표준" xfId="0" builtinId="0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1'!$B$2:$K$2</c:f>
          <c:strCache>
            <c:ptCount val="1"/>
            <c:pt idx="0">
              <c:v>Case 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1'!$C$4:$C$46</c:f>
              <c:numCache>
                <c:formatCode>General</c:formatCode>
                <c:ptCount val="43"/>
                <c:pt idx="0">
                  <c:v>0.99403600000000003</c:v>
                </c:pt>
                <c:pt idx="1">
                  <c:v>0.98619299999999999</c:v>
                </c:pt>
                <c:pt idx="2">
                  <c:v>0.98425200000000002</c:v>
                </c:pt>
                <c:pt idx="3">
                  <c:v>0.97465900000000005</c:v>
                </c:pt>
                <c:pt idx="4">
                  <c:v>0.95969300000000002</c:v>
                </c:pt>
                <c:pt idx="5">
                  <c:v>0.92592600000000003</c:v>
                </c:pt>
                <c:pt idx="6">
                  <c:v>0.89605699999999999</c:v>
                </c:pt>
                <c:pt idx="7">
                  <c:v>0.86355800000000005</c:v>
                </c:pt>
                <c:pt idx="8">
                  <c:v>0.81967199999999996</c:v>
                </c:pt>
                <c:pt idx="9">
                  <c:v>0.76219499999999996</c:v>
                </c:pt>
                <c:pt idx="10">
                  <c:v>0.70323500000000005</c:v>
                </c:pt>
                <c:pt idx="11">
                  <c:v>0.633714</c:v>
                </c:pt>
                <c:pt idx="12">
                  <c:v>0.58072000000000001</c:v>
                </c:pt>
                <c:pt idx="13">
                  <c:v>0.50251299999999999</c:v>
                </c:pt>
                <c:pt idx="14">
                  <c:v>0.43478299999999998</c:v>
                </c:pt>
                <c:pt idx="15">
                  <c:v>0.38373000000000002</c:v>
                </c:pt>
                <c:pt idx="16">
                  <c:v>0.33692699999999998</c:v>
                </c:pt>
                <c:pt idx="17">
                  <c:v>0.30303000000000002</c:v>
                </c:pt>
                <c:pt idx="18">
                  <c:v>0.26001000000000002</c:v>
                </c:pt>
                <c:pt idx="19">
                  <c:v>0.212585</c:v>
                </c:pt>
                <c:pt idx="20">
                  <c:v>0.18628900000000001</c:v>
                </c:pt>
                <c:pt idx="21">
                  <c:v>0.15698599999999999</c:v>
                </c:pt>
                <c:pt idx="22">
                  <c:v>0.13044600000000001</c:v>
                </c:pt>
                <c:pt idx="23">
                  <c:v>0.10907500000000001</c:v>
                </c:pt>
                <c:pt idx="24">
                  <c:v>8.7827000000000002E-2</c:v>
                </c:pt>
                <c:pt idx="25">
                  <c:v>7.3228000000000001E-2</c:v>
                </c:pt>
                <c:pt idx="26">
                  <c:v>6.0708999999999999E-2</c:v>
                </c:pt>
                <c:pt idx="27">
                  <c:v>5.1402999999999997E-2</c:v>
                </c:pt>
                <c:pt idx="28">
                  <c:v>4.2900000000000001E-2</c:v>
                </c:pt>
                <c:pt idx="29">
                  <c:v>3.5099999999999999E-2</c:v>
                </c:pt>
                <c:pt idx="30">
                  <c:v>2.7900000000000001E-2</c:v>
                </c:pt>
                <c:pt idx="31">
                  <c:v>2.3E-2</c:v>
                </c:pt>
                <c:pt idx="32">
                  <c:v>1.95E-2</c:v>
                </c:pt>
                <c:pt idx="33">
                  <c:v>1.5699999999999999E-2</c:v>
                </c:pt>
                <c:pt idx="34">
                  <c:v>1.34E-2</c:v>
                </c:pt>
                <c:pt idx="35">
                  <c:v>1.14E-2</c:v>
                </c:pt>
                <c:pt idx="36">
                  <c:v>0.01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0.99143300000000001</c:v>
                </c:pt>
                <c:pt idx="4" formatCode="General">
                  <c:v>0.98274399999999995</c:v>
                </c:pt>
                <c:pt idx="5" formatCode="General">
                  <c:v>0.96907699999999997</c:v>
                </c:pt>
                <c:pt idx="6" formatCode="General">
                  <c:v>0.94888799999999995</c:v>
                </c:pt>
                <c:pt idx="7" formatCode="General">
                  <c:v>0.92313199999999995</c:v>
                </c:pt>
                <c:pt idx="8" formatCode="General">
                  <c:v>0.88934299999999999</c:v>
                </c:pt>
                <c:pt idx="9" formatCode="General">
                  <c:v>0.84674300000000002</c:v>
                </c:pt>
                <c:pt idx="10" formatCode="General">
                  <c:v>0.79729799999999995</c:v>
                </c:pt>
                <c:pt idx="11" formatCode="General">
                  <c:v>0.74236400000000002</c:v>
                </c:pt>
                <c:pt idx="12" formatCode="General">
                  <c:v>0.68366300000000002</c:v>
                </c:pt>
                <c:pt idx="13" formatCode="General">
                  <c:v>0.62207400000000002</c:v>
                </c:pt>
                <c:pt idx="14" formatCode="General">
                  <c:v>0.55862800000000001</c:v>
                </c:pt>
                <c:pt idx="15" formatCode="General">
                  <c:v>0.495672</c:v>
                </c:pt>
                <c:pt idx="16" formatCode="General">
                  <c:v>0.43528299999999998</c:v>
                </c:pt>
                <c:pt idx="17" formatCode="General">
                  <c:v>0.37859300000000001</c:v>
                </c:pt>
                <c:pt idx="18" formatCode="General">
                  <c:v>0.32543699999999998</c:v>
                </c:pt>
                <c:pt idx="19" formatCode="General">
                  <c:v>0.27827000000000002</c:v>
                </c:pt>
                <c:pt idx="20" formatCode="General">
                  <c:v>0.236647</c:v>
                </c:pt>
                <c:pt idx="21" formatCode="General">
                  <c:v>0.200013</c:v>
                </c:pt>
                <c:pt idx="22" formatCode="General">
                  <c:v>0.16736899999999999</c:v>
                </c:pt>
                <c:pt idx="23" formatCode="General">
                  <c:v>0.140435</c:v>
                </c:pt>
                <c:pt idx="24" formatCode="General">
                  <c:v>0.11711199999999999</c:v>
                </c:pt>
                <c:pt idx="25" formatCode="General">
                  <c:v>9.7378999999999993E-2</c:v>
                </c:pt>
                <c:pt idx="26" formatCode="General">
                  <c:v>8.0234E-2</c:v>
                </c:pt>
                <c:pt idx="27" formatCode="General">
                  <c:v>6.5478999999999996E-2</c:v>
                </c:pt>
                <c:pt idx="28" formatCode="General">
                  <c:v>5.3733999999999997E-2</c:v>
                </c:pt>
                <c:pt idx="29" formatCode="General">
                  <c:v>4.4156000000000001E-2</c:v>
                </c:pt>
                <c:pt idx="30" formatCode="General">
                  <c:v>3.6123000000000002E-2</c:v>
                </c:pt>
                <c:pt idx="31" formatCode="General">
                  <c:v>2.9123E-2</c:v>
                </c:pt>
                <c:pt idx="32" formatCode="General">
                  <c:v>2.3355999999999998E-2</c:v>
                </c:pt>
                <c:pt idx="33" formatCode="General">
                  <c:v>1.8544999999999999E-2</c:v>
                </c:pt>
                <c:pt idx="34" formatCode="General">
                  <c:v>1.4645E-2</c:v>
                </c:pt>
                <c:pt idx="35" formatCode="General">
                  <c:v>1.1478E-2</c:v>
                </c:pt>
                <c:pt idx="36" formatCode="General">
                  <c:v>9.2890000000000004E-3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1'!$E$4:$E$46</c:f>
              <c:numCache>
                <c:formatCode>0.00E+00</c:formatCode>
                <c:ptCount val="43"/>
                <c:pt idx="8" formatCode="0.0000_ ">
                  <c:v>0.80359999999999998</c:v>
                </c:pt>
                <c:pt idx="9" formatCode="0.0000_ ">
                  <c:v>0.74669999999999992</c:v>
                </c:pt>
                <c:pt idx="10" formatCode="0.0000_ ">
                  <c:v>0.68979999999999997</c:v>
                </c:pt>
                <c:pt idx="11" formatCode="0.0000_ ">
                  <c:v>0.62709999999999999</c:v>
                </c:pt>
                <c:pt idx="12" formatCode="0.0000_ ">
                  <c:v>0.56440000000000001</c:v>
                </c:pt>
                <c:pt idx="13" formatCode="0.0000_ ">
                  <c:v>0.50360000000000005</c:v>
                </c:pt>
                <c:pt idx="14" formatCode="0.0000_ ">
                  <c:v>0.44280000000000003</c:v>
                </c:pt>
                <c:pt idx="15" formatCode="0.0000_ ">
                  <c:v>0.38940000000000002</c:v>
                </c:pt>
                <c:pt idx="16" formatCode="0.0000_ ">
                  <c:v>0.33600000000000002</c:v>
                </c:pt>
                <c:pt idx="17" formatCode="0.0000_ ">
                  <c:v>0.2923</c:v>
                </c:pt>
                <c:pt idx="18" formatCode="0.0000_ ">
                  <c:v>0.24859999999999999</c:v>
                </c:pt>
                <c:pt idx="19" formatCode="0.0000_ ">
                  <c:v>0.21179999999999999</c:v>
                </c:pt>
                <c:pt idx="20" formatCode="0.0000_ ">
                  <c:v>0.17499999999999999</c:v>
                </c:pt>
                <c:pt idx="21" formatCode="0.0000_ ">
                  <c:v>0.14729999999999999</c:v>
                </c:pt>
                <c:pt idx="22" formatCode="0.0000_ ">
                  <c:v>0.1196</c:v>
                </c:pt>
                <c:pt idx="23" formatCode="0.0000_ ">
                  <c:v>9.9199999999999997E-2</c:v>
                </c:pt>
                <c:pt idx="24" formatCode="0.0000_ ">
                  <c:v>7.8799999999999995E-2</c:v>
                </c:pt>
                <c:pt idx="25" formatCode="0.0000_ ">
                  <c:v>6.6500000000000004E-2</c:v>
                </c:pt>
                <c:pt idx="26" formatCode="0.0000_ ">
                  <c:v>5.4199999999999998E-2</c:v>
                </c:pt>
                <c:pt idx="27" formatCode="0.0000_ ">
                  <c:v>4.4200000000000003E-2</c:v>
                </c:pt>
                <c:pt idx="28" formatCode="0.0000_ ">
                  <c:v>3.4200000000000001E-2</c:v>
                </c:pt>
                <c:pt idx="29" formatCode="0.0000_ ">
                  <c:v>2.9100000000000001E-2</c:v>
                </c:pt>
                <c:pt idx="30" formatCode="0.0000_ ">
                  <c:v>2.4E-2</c:v>
                </c:pt>
                <c:pt idx="31" formatCode="0.0000_ ">
                  <c:v>0.02</c:v>
                </c:pt>
                <c:pt idx="32" formatCode="0.0000_ ">
                  <c:v>1.6E-2</c:v>
                </c:pt>
                <c:pt idx="33" formatCode="0.0000_ ">
                  <c:v>1.32E-2</c:v>
                </c:pt>
                <c:pt idx="34" formatCode="0.0000_ ">
                  <c:v>1.04E-2</c:v>
                </c:pt>
                <c:pt idx="35" formatCode="0.0000_ ">
                  <c:v>8.0000000000000002E-3</c:v>
                </c:pt>
                <c:pt idx="36" formatCode="0.0000_ ">
                  <c:v>5.5999999999999999E-3</c:v>
                </c:pt>
                <c:pt idx="37" formatCode="0.0000_ ">
                  <c:v>4.8999999999999998E-3</c:v>
                </c:pt>
                <c:pt idx="38" formatCode="0.0000_ ">
                  <c:v>4.1999999999999997E-3</c:v>
                </c:pt>
                <c:pt idx="39" formatCode="0.0000_ ">
                  <c:v>2.5999999999999999E-3</c:v>
                </c:pt>
                <c:pt idx="40" formatCode="0.0000_ ">
                  <c:v>1.8E-3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1'!$F$4:$F$46</c:f>
              <c:numCache>
                <c:formatCode>0.000</c:formatCode>
                <c:ptCount val="43"/>
                <c:pt idx="0">
                  <c:v>0.98670999999999998</c:v>
                </c:pt>
                <c:pt idx="1">
                  <c:v>0.97899999999999998</c:v>
                </c:pt>
                <c:pt idx="2">
                  <c:v>0.96870999999999996</c:v>
                </c:pt>
                <c:pt idx="3">
                  <c:v>0.95199999999999996</c:v>
                </c:pt>
                <c:pt idx="4">
                  <c:v>0.92413999999999996</c:v>
                </c:pt>
                <c:pt idx="5">
                  <c:v>0.90071000000000001</c:v>
                </c:pt>
                <c:pt idx="6">
                  <c:v>0.86943000000000004</c:v>
                </c:pt>
                <c:pt idx="7">
                  <c:v>0.82428999999999997</c:v>
                </c:pt>
                <c:pt idx="8">
                  <c:v>0.78956999999999999</c:v>
                </c:pt>
                <c:pt idx="9">
                  <c:v>0.72485999999999995</c:v>
                </c:pt>
                <c:pt idx="10">
                  <c:v>0.65886</c:v>
                </c:pt>
                <c:pt idx="11">
                  <c:v>0.61699999999999999</c:v>
                </c:pt>
                <c:pt idx="12">
                  <c:v>0.56157000000000001</c:v>
                </c:pt>
                <c:pt idx="13">
                  <c:v>0.51156999999999997</c:v>
                </c:pt>
                <c:pt idx="14">
                  <c:v>0.45900000000000002</c:v>
                </c:pt>
                <c:pt idx="15">
                  <c:v>0.40185999999999999</c:v>
                </c:pt>
                <c:pt idx="16">
                  <c:v>0.35757</c:v>
                </c:pt>
                <c:pt idx="17">
                  <c:v>0.30357000000000001</c:v>
                </c:pt>
                <c:pt idx="18">
                  <c:v>0.26029000000000002</c:v>
                </c:pt>
                <c:pt idx="19">
                  <c:v>0.23157</c:v>
                </c:pt>
                <c:pt idx="20">
                  <c:v>0.19686000000000001</c:v>
                </c:pt>
                <c:pt idx="21">
                  <c:v>0.16814000000000001</c:v>
                </c:pt>
                <c:pt idx="22">
                  <c:v>0.14113999999999999</c:v>
                </c:pt>
                <c:pt idx="23">
                  <c:v>0.12314</c:v>
                </c:pt>
                <c:pt idx="24">
                  <c:v>0.10170999999999999</c:v>
                </c:pt>
                <c:pt idx="25">
                  <c:v>8.2571000000000006E-2</c:v>
                </c:pt>
                <c:pt idx="26">
                  <c:v>6.8142999999999995E-2</c:v>
                </c:pt>
                <c:pt idx="27">
                  <c:v>6.0857000000000001E-2</c:v>
                </c:pt>
                <c:pt idx="28">
                  <c:v>5.1570999999999999E-2</c:v>
                </c:pt>
                <c:pt idx="29">
                  <c:v>4.4285999999999999E-2</c:v>
                </c:pt>
                <c:pt idx="30">
                  <c:v>3.4570999999999998E-2</c:v>
                </c:pt>
                <c:pt idx="31">
                  <c:v>2.8428999999999999E-2</c:v>
                </c:pt>
                <c:pt idx="32">
                  <c:v>2.4857000000000001E-2</c:v>
                </c:pt>
                <c:pt idx="33">
                  <c:v>0.02</c:v>
                </c:pt>
                <c:pt idx="34">
                  <c:v>1.6428999999999999E-2</c:v>
                </c:pt>
                <c:pt idx="35">
                  <c:v>1.2999999999999999E-2</c:v>
                </c:pt>
                <c:pt idx="36">
                  <c:v>9.2858999999999997E-3</c:v>
                </c:pt>
                <c:pt idx="37">
                  <c:v>7.8571000000000005E-3</c:v>
                </c:pt>
                <c:pt idx="38">
                  <c:v>6.2857E-3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1'!$G$4:$G$46</c:f>
              <c:numCache>
                <c:formatCode>General</c:formatCode>
                <c:ptCount val="43"/>
                <c:pt idx="0">
                  <c:v>0.98747200000000002</c:v>
                </c:pt>
                <c:pt idx="1">
                  <c:v>0.97699999999999998</c:v>
                </c:pt>
                <c:pt idx="2">
                  <c:v>0.96075999999999995</c:v>
                </c:pt>
                <c:pt idx="3">
                  <c:v>0.94005000000000005</c:v>
                </c:pt>
                <c:pt idx="4">
                  <c:v>0.91041799999999995</c:v>
                </c:pt>
                <c:pt idx="5">
                  <c:v>0.87323200000000001</c:v>
                </c:pt>
                <c:pt idx="6">
                  <c:v>0.82734399999999997</c:v>
                </c:pt>
                <c:pt idx="7">
                  <c:v>0.77700400000000003</c:v>
                </c:pt>
                <c:pt idx="8">
                  <c:v>0.71827399999999997</c:v>
                </c:pt>
                <c:pt idx="9">
                  <c:v>0.65993599999999997</c:v>
                </c:pt>
                <c:pt idx="10">
                  <c:v>0.59856799999999999</c:v>
                </c:pt>
                <c:pt idx="11">
                  <c:v>0.53845600000000005</c:v>
                </c:pt>
                <c:pt idx="12">
                  <c:v>0.47872999999999999</c:v>
                </c:pt>
                <c:pt idx="13">
                  <c:v>0.42142400000000002</c:v>
                </c:pt>
                <c:pt idx="14">
                  <c:v>0.36647000000000002</c:v>
                </c:pt>
                <c:pt idx="15">
                  <c:v>0.31462000000000001</c:v>
                </c:pt>
                <c:pt idx="16">
                  <c:v>0.27099800000000002</c:v>
                </c:pt>
                <c:pt idx="17">
                  <c:v>0.23221600000000001</c:v>
                </c:pt>
                <c:pt idx="18">
                  <c:v>0.198236</c:v>
                </c:pt>
                <c:pt idx="19">
                  <c:v>0.1653</c:v>
                </c:pt>
                <c:pt idx="20" formatCode="0.00E+00">
                  <c:v>0.13517799999999999</c:v>
                </c:pt>
                <c:pt idx="21" formatCode="0.0000">
                  <c:v>0.114928</c:v>
                </c:pt>
                <c:pt idx="22" formatCode="0.0000">
                  <c:v>9.4852000000000006E-2</c:v>
                </c:pt>
                <c:pt idx="23" formatCode="0.00E+00">
                  <c:v>7.9075999999999994E-2</c:v>
                </c:pt>
                <c:pt idx="24" formatCode="0.00E+00">
                  <c:v>6.5409999999999996E-2</c:v>
                </c:pt>
                <c:pt idx="25" formatCode="0.00E+00">
                  <c:v>5.3872000000000003E-2</c:v>
                </c:pt>
                <c:pt idx="26" formatCode="0.00E+00">
                  <c:v>4.4116000000000002E-2</c:v>
                </c:pt>
                <c:pt idx="27" formatCode="0.00E+00">
                  <c:v>3.6136000000000001E-2</c:v>
                </c:pt>
                <c:pt idx="28" formatCode="0.00E+00">
                  <c:v>2.8544E-2</c:v>
                </c:pt>
                <c:pt idx="29" formatCode="0.00E+00">
                  <c:v>2.3983999999999998E-2</c:v>
                </c:pt>
                <c:pt idx="30" formatCode="0.00E+00">
                  <c:v>1.9094E-2</c:v>
                </c:pt>
                <c:pt idx="31" formatCode="0.00E+00">
                  <c:v>1.5376000000000001E-2</c:v>
                </c:pt>
                <c:pt idx="32" formatCode="0.00E+00">
                  <c:v>1.2284E-2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1'!$I$4:$I$46</c:f>
              <c:numCache>
                <c:formatCode>0.000_);[Red]\(0.000\)</c:formatCode>
                <c:ptCount val="43"/>
                <c:pt idx="4">
                  <c:v>0.92100000000000004</c:v>
                </c:pt>
                <c:pt idx="5">
                  <c:v>0.88719999999999999</c:v>
                </c:pt>
                <c:pt idx="6">
                  <c:v>0.84799999999999998</c:v>
                </c:pt>
                <c:pt idx="7">
                  <c:v>0.79200000000000004</c:v>
                </c:pt>
                <c:pt idx="8">
                  <c:v>0.74880000000000002</c:v>
                </c:pt>
                <c:pt idx="9">
                  <c:v>0.68959999999999999</c:v>
                </c:pt>
                <c:pt idx="10">
                  <c:v>0.63819999999999999</c:v>
                </c:pt>
                <c:pt idx="11">
                  <c:v>0.57979999999999998</c:v>
                </c:pt>
                <c:pt idx="12">
                  <c:v>0.51400000000000001</c:v>
                </c:pt>
                <c:pt idx="13">
                  <c:v>0.45319999999999999</c:v>
                </c:pt>
                <c:pt idx="14">
                  <c:v>0.3926</c:v>
                </c:pt>
                <c:pt idx="15">
                  <c:v>0.33539999999999998</c:v>
                </c:pt>
                <c:pt idx="16">
                  <c:v>0.30020000000000002</c:v>
                </c:pt>
                <c:pt idx="17" formatCode="General">
                  <c:v>0.24340000000000001</c:v>
                </c:pt>
                <c:pt idx="18" formatCode="General">
                  <c:v>0.2094</c:v>
                </c:pt>
                <c:pt idx="19" formatCode="General">
                  <c:v>0.1696</c:v>
                </c:pt>
                <c:pt idx="20" formatCode="General">
                  <c:v>0.14080000000000001</c:v>
                </c:pt>
                <c:pt idx="21" formatCode="General">
                  <c:v>0.11940000000000001</c:v>
                </c:pt>
                <c:pt idx="22" formatCode="General">
                  <c:v>9.9199999999999997E-2</c:v>
                </c:pt>
                <c:pt idx="23" formatCode="General">
                  <c:v>8.8200000000000001E-2</c:v>
                </c:pt>
                <c:pt idx="24" formatCode="General">
                  <c:v>6.7000000000000004E-2</c:v>
                </c:pt>
                <c:pt idx="25" formatCode="General">
                  <c:v>5.6919999999999998E-2</c:v>
                </c:pt>
                <c:pt idx="26" formatCode="General">
                  <c:v>4.6699999999999998E-2</c:v>
                </c:pt>
                <c:pt idx="27" formatCode="General">
                  <c:v>3.6679999999999997E-2</c:v>
                </c:pt>
                <c:pt idx="28" formatCode="General">
                  <c:v>3.1199999999999999E-2</c:v>
                </c:pt>
                <c:pt idx="29" formatCode="General">
                  <c:v>2.3820000000000001E-2</c:v>
                </c:pt>
                <c:pt idx="30" formatCode="General">
                  <c:v>1.9560000000000001E-2</c:v>
                </c:pt>
                <c:pt idx="31" formatCode="General">
                  <c:v>1.5440000000000001E-2</c:v>
                </c:pt>
                <c:pt idx="32" formatCode="General">
                  <c:v>1.2619999999999999E-2</c:v>
                </c:pt>
                <c:pt idx="33" formatCode="General">
                  <c:v>9.6399999999999802E-3</c:v>
                </c:pt>
                <c:pt idx="34" formatCode="General">
                  <c:v>7.9799999999999906E-3</c:v>
                </c:pt>
                <c:pt idx="35" formatCode="General">
                  <c:v>6.2199999999999998E-3</c:v>
                </c:pt>
                <c:pt idx="36" formatCode="General">
                  <c:v>4.8399999999999598E-3</c:v>
                </c:pt>
                <c:pt idx="37" formatCode="General">
                  <c:v>3.9599999999999601E-3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Intel (4ReTx)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93184"/>
        <c:axId val="262293760"/>
      </c:scatterChart>
      <c:valAx>
        <c:axId val="262293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2293760"/>
        <c:crosses val="autoZero"/>
        <c:crossBetween val="midCat"/>
      </c:valAx>
      <c:valAx>
        <c:axId val="26229376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22931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2'!$B$2:$K$2</c:f>
          <c:strCache>
            <c:ptCount val="1"/>
            <c:pt idx="0">
              <c:v>Case 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2'!$C$4:$C$46</c:f>
              <c:numCache>
                <c:formatCode>General</c:formatCode>
                <c:ptCount val="43"/>
                <c:pt idx="0">
                  <c:v>0.99601600000000001</c:v>
                </c:pt>
                <c:pt idx="1">
                  <c:v>0.99009899999999995</c:v>
                </c:pt>
                <c:pt idx="2">
                  <c:v>0.98231800000000002</c:v>
                </c:pt>
                <c:pt idx="3">
                  <c:v>0.97656299999999996</c:v>
                </c:pt>
                <c:pt idx="4">
                  <c:v>0.95785399999999998</c:v>
                </c:pt>
                <c:pt idx="5">
                  <c:v>0.92421399999999998</c:v>
                </c:pt>
                <c:pt idx="6">
                  <c:v>0.89445399999999997</c:v>
                </c:pt>
                <c:pt idx="7">
                  <c:v>0.86355800000000005</c:v>
                </c:pt>
                <c:pt idx="8">
                  <c:v>0.82101800000000003</c:v>
                </c:pt>
                <c:pt idx="9">
                  <c:v>0.77279799999999998</c:v>
                </c:pt>
                <c:pt idx="10">
                  <c:v>0.70921999999999996</c:v>
                </c:pt>
                <c:pt idx="11">
                  <c:v>0.64020500000000002</c:v>
                </c:pt>
                <c:pt idx="12">
                  <c:v>0.578704</c:v>
                </c:pt>
                <c:pt idx="13">
                  <c:v>0.50301799999999997</c:v>
                </c:pt>
                <c:pt idx="14">
                  <c:v>0.43591999999999997</c:v>
                </c:pt>
                <c:pt idx="15">
                  <c:v>0.38080700000000001</c:v>
                </c:pt>
                <c:pt idx="16">
                  <c:v>0.340368</c:v>
                </c:pt>
                <c:pt idx="17">
                  <c:v>0.29993999999999998</c:v>
                </c:pt>
                <c:pt idx="18">
                  <c:v>0.25406499999999999</c:v>
                </c:pt>
                <c:pt idx="19">
                  <c:v>0.21701400000000001</c:v>
                </c:pt>
                <c:pt idx="20">
                  <c:v>0.18932199999999999</c:v>
                </c:pt>
                <c:pt idx="21">
                  <c:v>0.158078</c:v>
                </c:pt>
                <c:pt idx="22">
                  <c:v>0.131165</c:v>
                </c:pt>
                <c:pt idx="23">
                  <c:v>0.108932</c:v>
                </c:pt>
                <c:pt idx="24">
                  <c:v>8.9302000000000006E-2</c:v>
                </c:pt>
                <c:pt idx="25">
                  <c:v>7.5676999999999994E-2</c:v>
                </c:pt>
                <c:pt idx="26">
                  <c:v>6.1080000000000002E-2</c:v>
                </c:pt>
                <c:pt idx="27">
                  <c:v>5.1423999999999997E-2</c:v>
                </c:pt>
                <c:pt idx="28">
                  <c:v>4.2599999999999999E-2</c:v>
                </c:pt>
                <c:pt idx="29">
                  <c:v>3.5000000000000003E-2</c:v>
                </c:pt>
                <c:pt idx="30">
                  <c:v>2.8000000000000001E-2</c:v>
                </c:pt>
                <c:pt idx="31">
                  <c:v>2.3599999999999999E-2</c:v>
                </c:pt>
                <c:pt idx="32">
                  <c:v>1.9400000000000001E-2</c:v>
                </c:pt>
                <c:pt idx="33">
                  <c:v>1.5699999999999999E-2</c:v>
                </c:pt>
                <c:pt idx="34">
                  <c:v>1.35E-2</c:v>
                </c:pt>
                <c:pt idx="35">
                  <c:v>1.18E-2</c:v>
                </c:pt>
                <c:pt idx="36">
                  <c:v>1.0200000000000001E-2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0.99123300000000003</c:v>
                </c:pt>
                <c:pt idx="4" formatCode="General">
                  <c:v>0.98237799999999997</c:v>
                </c:pt>
                <c:pt idx="5" formatCode="General">
                  <c:v>0.96858900000000003</c:v>
                </c:pt>
                <c:pt idx="6" formatCode="General">
                  <c:v>0.948766</c:v>
                </c:pt>
                <c:pt idx="7" formatCode="General">
                  <c:v>0.923377</c:v>
                </c:pt>
                <c:pt idx="8" formatCode="General">
                  <c:v>0.89019899999999996</c:v>
                </c:pt>
                <c:pt idx="9" formatCode="General">
                  <c:v>0.84816499999999995</c:v>
                </c:pt>
                <c:pt idx="10" formatCode="General">
                  <c:v>0.79824200000000001</c:v>
                </c:pt>
                <c:pt idx="11" formatCode="General">
                  <c:v>0.74426400000000004</c:v>
                </c:pt>
                <c:pt idx="12" formatCode="General">
                  <c:v>0.68459599999999998</c:v>
                </c:pt>
                <c:pt idx="13" formatCode="General">
                  <c:v>0.62375100000000006</c:v>
                </c:pt>
                <c:pt idx="14" formatCode="General">
                  <c:v>0.56059499999999995</c:v>
                </c:pt>
                <c:pt idx="15" formatCode="General">
                  <c:v>0.49760599999999999</c:v>
                </c:pt>
                <c:pt idx="16" formatCode="General">
                  <c:v>0.43653799999999998</c:v>
                </c:pt>
                <c:pt idx="17" formatCode="General">
                  <c:v>0.37917099999999998</c:v>
                </c:pt>
                <c:pt idx="18" formatCode="General">
                  <c:v>0.32677</c:v>
                </c:pt>
                <c:pt idx="19" formatCode="General">
                  <c:v>0.27914800000000001</c:v>
                </c:pt>
                <c:pt idx="20" formatCode="General">
                  <c:v>0.23789199999999999</c:v>
                </c:pt>
                <c:pt idx="21" formatCode="General">
                  <c:v>0.20020199999999999</c:v>
                </c:pt>
                <c:pt idx="22" formatCode="General">
                  <c:v>0.16764599999999999</c:v>
                </c:pt>
                <c:pt idx="23" formatCode="General">
                  <c:v>0.14091300000000001</c:v>
                </c:pt>
                <c:pt idx="24" formatCode="General">
                  <c:v>0.117635</c:v>
                </c:pt>
                <c:pt idx="25" formatCode="General">
                  <c:v>9.7800999999999999E-2</c:v>
                </c:pt>
                <c:pt idx="26" formatCode="General">
                  <c:v>8.0300999999999997E-2</c:v>
                </c:pt>
                <c:pt idx="27" formatCode="General">
                  <c:v>6.5800999999999998E-2</c:v>
                </c:pt>
                <c:pt idx="28" formatCode="General">
                  <c:v>5.4156000000000003E-2</c:v>
                </c:pt>
                <c:pt idx="29" formatCode="General">
                  <c:v>4.4356E-2</c:v>
                </c:pt>
                <c:pt idx="30" formatCode="General">
                  <c:v>3.6323000000000001E-2</c:v>
                </c:pt>
                <c:pt idx="31" formatCode="General">
                  <c:v>2.9066999999999999E-2</c:v>
                </c:pt>
                <c:pt idx="32" formatCode="General">
                  <c:v>2.3289000000000001E-2</c:v>
                </c:pt>
                <c:pt idx="33" formatCode="General">
                  <c:v>1.8488999999999998E-2</c:v>
                </c:pt>
                <c:pt idx="34" formatCode="General">
                  <c:v>1.4744999999999999E-2</c:v>
                </c:pt>
                <c:pt idx="35" formatCode="General">
                  <c:v>1.1722E-2</c:v>
                </c:pt>
                <c:pt idx="36" formatCode="General">
                  <c:v>9.5219999999999992E-3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2'!$E$4:$E$46</c:f>
              <c:numCache>
                <c:formatCode>0.00E+00</c:formatCode>
                <c:ptCount val="43"/>
                <c:pt idx="8" formatCode="General">
                  <c:v>0.81659999999999999</c:v>
                </c:pt>
                <c:pt idx="9" formatCode="General">
                  <c:v>0.76029999999999998</c:v>
                </c:pt>
                <c:pt idx="10" formatCode="General">
                  <c:v>0.70399999999999996</c:v>
                </c:pt>
                <c:pt idx="11" formatCode="General">
                  <c:v>0.64569999999999994</c:v>
                </c:pt>
                <c:pt idx="12" formatCode="General">
                  <c:v>0.58740000000000003</c:v>
                </c:pt>
                <c:pt idx="13" formatCode="General">
                  <c:v>0.5222</c:v>
                </c:pt>
                <c:pt idx="14" formatCode="General">
                  <c:v>0.45700000000000002</c:v>
                </c:pt>
                <c:pt idx="15" formatCode="General">
                  <c:v>0.40239999999999998</c:v>
                </c:pt>
                <c:pt idx="16" formatCode="General">
                  <c:v>0.3478</c:v>
                </c:pt>
                <c:pt idx="17" formatCode="General">
                  <c:v>0.3009</c:v>
                </c:pt>
                <c:pt idx="18" formatCode="General">
                  <c:v>0.254</c:v>
                </c:pt>
                <c:pt idx="19" formatCode="General">
                  <c:v>0.21820000000000001</c:v>
                </c:pt>
                <c:pt idx="20" formatCode="General">
                  <c:v>0.18240000000000001</c:v>
                </c:pt>
                <c:pt idx="21" formatCode="General">
                  <c:v>0.15329999999999999</c:v>
                </c:pt>
                <c:pt idx="22" formatCode="General">
                  <c:v>0.1242</c:v>
                </c:pt>
                <c:pt idx="23" formatCode="General">
                  <c:v>0.1027</c:v>
                </c:pt>
                <c:pt idx="24" formatCode="General">
                  <c:v>8.1199999999999994E-2</c:v>
                </c:pt>
                <c:pt idx="25" formatCode="General">
                  <c:v>6.7299999999999999E-2</c:v>
                </c:pt>
                <c:pt idx="26" formatCode="General">
                  <c:v>5.3400000000000003E-2</c:v>
                </c:pt>
                <c:pt idx="27" formatCode="General">
                  <c:v>4.5600000000000002E-2</c:v>
                </c:pt>
                <c:pt idx="28" formatCode="General">
                  <c:v>3.78E-2</c:v>
                </c:pt>
                <c:pt idx="29" formatCode="General">
                  <c:v>3.09E-2</c:v>
                </c:pt>
                <c:pt idx="30" formatCode="General">
                  <c:v>2.4E-2</c:v>
                </c:pt>
                <c:pt idx="31" formatCode="General">
                  <c:v>2.0299999999999999E-2</c:v>
                </c:pt>
                <c:pt idx="32" formatCode="General">
                  <c:v>1.66E-2</c:v>
                </c:pt>
                <c:pt idx="33" formatCode="General">
                  <c:v>1.34E-2</c:v>
                </c:pt>
                <c:pt idx="34" formatCode="General">
                  <c:v>1.0200000000000001E-2</c:v>
                </c:pt>
                <c:pt idx="35" formatCode="General">
                  <c:v>8.2000000000000007E-3</c:v>
                </c:pt>
                <c:pt idx="36" formatCode="General">
                  <c:v>6.1999999999999998E-3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2'!$F$4:$F$46</c:f>
              <c:numCache>
                <c:formatCode>0.000</c:formatCode>
                <c:ptCount val="43"/>
                <c:pt idx="0">
                  <c:v>0.98699999999999999</c:v>
                </c:pt>
                <c:pt idx="1">
                  <c:v>0.97957000000000005</c:v>
                </c:pt>
                <c:pt idx="2">
                  <c:v>0.96986000000000006</c:v>
                </c:pt>
                <c:pt idx="3">
                  <c:v>0.95357000000000003</c:v>
                </c:pt>
                <c:pt idx="4">
                  <c:v>0.92500000000000004</c:v>
                </c:pt>
                <c:pt idx="5">
                  <c:v>0.90371000000000001</c:v>
                </c:pt>
                <c:pt idx="6">
                  <c:v>0.87029000000000001</c:v>
                </c:pt>
                <c:pt idx="7">
                  <c:v>0.82543</c:v>
                </c:pt>
                <c:pt idx="8">
                  <c:v>0.79042999999999997</c:v>
                </c:pt>
                <c:pt idx="9">
                  <c:v>0.72828999999999999</c:v>
                </c:pt>
                <c:pt idx="10">
                  <c:v>0.66186</c:v>
                </c:pt>
                <c:pt idx="11">
                  <c:v>0.61829000000000001</c:v>
                </c:pt>
                <c:pt idx="12">
                  <c:v>0.56386000000000003</c:v>
                </c:pt>
                <c:pt idx="13">
                  <c:v>0.51443000000000005</c:v>
                </c:pt>
                <c:pt idx="14">
                  <c:v>0.46056999999999998</c:v>
                </c:pt>
                <c:pt idx="15">
                  <c:v>0.40286</c:v>
                </c:pt>
                <c:pt idx="16">
                  <c:v>0.35886000000000001</c:v>
                </c:pt>
                <c:pt idx="17">
                  <c:v>0.30514000000000002</c:v>
                </c:pt>
                <c:pt idx="18">
                  <c:v>0.26200000000000001</c:v>
                </c:pt>
                <c:pt idx="19">
                  <c:v>0.23243</c:v>
                </c:pt>
                <c:pt idx="20">
                  <c:v>0.19971</c:v>
                </c:pt>
                <c:pt idx="21">
                  <c:v>0.17113999999999999</c:v>
                </c:pt>
                <c:pt idx="22">
                  <c:v>0.14313999999999999</c:v>
                </c:pt>
                <c:pt idx="23">
                  <c:v>0.12271</c:v>
                </c:pt>
                <c:pt idx="24">
                  <c:v>0.10229000000000001</c:v>
                </c:pt>
                <c:pt idx="25">
                  <c:v>8.3429000000000003E-2</c:v>
                </c:pt>
                <c:pt idx="26">
                  <c:v>6.8570999999999993E-2</c:v>
                </c:pt>
                <c:pt idx="27">
                  <c:v>6.2E-2</c:v>
                </c:pt>
                <c:pt idx="28">
                  <c:v>5.1285999999999998E-2</c:v>
                </c:pt>
                <c:pt idx="29">
                  <c:v>4.4713999999999997E-2</c:v>
                </c:pt>
                <c:pt idx="30">
                  <c:v>3.4429000000000001E-2</c:v>
                </c:pt>
                <c:pt idx="31">
                  <c:v>2.8285999999999999E-2</c:v>
                </c:pt>
                <c:pt idx="32">
                  <c:v>2.4285999999999999E-2</c:v>
                </c:pt>
                <c:pt idx="33">
                  <c:v>0.02</c:v>
                </c:pt>
                <c:pt idx="34">
                  <c:v>1.6285999999999998E-2</c:v>
                </c:pt>
                <c:pt idx="35">
                  <c:v>1.2286E-2</c:v>
                </c:pt>
                <c:pt idx="36">
                  <c:v>9.2856999999999992E-3</c:v>
                </c:pt>
                <c:pt idx="37">
                  <c:v>8.0000000000000002E-3</c:v>
                </c:pt>
                <c:pt idx="38">
                  <c:v>6.1428999999999997E-3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2'!$G$4:$G$46</c:f>
              <c:numCache>
                <c:formatCode>General</c:formatCode>
                <c:ptCount val="43"/>
                <c:pt idx="0">
                  <c:v>0.98746599999999995</c:v>
                </c:pt>
                <c:pt idx="1">
                  <c:v>0.97654200000000002</c:v>
                </c:pt>
                <c:pt idx="2">
                  <c:v>0.96217600000000003</c:v>
                </c:pt>
                <c:pt idx="3">
                  <c:v>0.94176599999999999</c:v>
                </c:pt>
                <c:pt idx="4">
                  <c:v>0.91072200000000003</c:v>
                </c:pt>
                <c:pt idx="5">
                  <c:v>0.87421000000000004</c:v>
                </c:pt>
                <c:pt idx="6">
                  <c:v>0.82924399999999998</c:v>
                </c:pt>
                <c:pt idx="7">
                  <c:v>0.77729800000000004</c:v>
                </c:pt>
                <c:pt idx="8">
                  <c:v>0.72064399999999995</c:v>
                </c:pt>
                <c:pt idx="9">
                  <c:v>0.663632</c:v>
                </c:pt>
                <c:pt idx="10">
                  <c:v>0.60131800000000002</c:v>
                </c:pt>
                <c:pt idx="11">
                  <c:v>0.54184399999999999</c:v>
                </c:pt>
                <c:pt idx="12">
                  <c:v>0.48253200000000002</c:v>
                </c:pt>
                <c:pt idx="13">
                  <c:v>0.42543999999999998</c:v>
                </c:pt>
                <c:pt idx="14">
                  <c:v>0.36502400000000002</c:v>
                </c:pt>
                <c:pt idx="15">
                  <c:v>0.317332</c:v>
                </c:pt>
                <c:pt idx="16">
                  <c:v>0.27505000000000002</c:v>
                </c:pt>
                <c:pt idx="17">
                  <c:v>0.23608599999999999</c:v>
                </c:pt>
                <c:pt idx="18">
                  <c:v>0.198182</c:v>
                </c:pt>
                <c:pt idx="19">
                  <c:v>0.16577800000000001</c:v>
                </c:pt>
                <c:pt idx="20" formatCode="0.00E+00">
                  <c:v>0.13844799999999999</c:v>
                </c:pt>
                <c:pt idx="21" formatCode="0.0000">
                  <c:v>0.116716</c:v>
                </c:pt>
                <c:pt idx="22" formatCode="0.0000">
                  <c:v>9.6262E-2</c:v>
                </c:pt>
                <c:pt idx="23" formatCode="0.00E+00">
                  <c:v>7.9558000000000004E-2</c:v>
                </c:pt>
                <c:pt idx="24" formatCode="0.00E+00">
                  <c:v>6.5946000000000005E-2</c:v>
                </c:pt>
                <c:pt idx="25" formatCode="0.00E+00">
                  <c:v>5.4114000000000002E-2</c:v>
                </c:pt>
                <c:pt idx="26" formatCode="0.00E+00">
                  <c:v>4.5179999999999998E-2</c:v>
                </c:pt>
                <c:pt idx="27" formatCode="0.00E+00">
                  <c:v>3.6650000000000002E-2</c:v>
                </c:pt>
                <c:pt idx="28" formatCode="0.00E+00">
                  <c:v>2.9326000000000001E-2</c:v>
                </c:pt>
                <c:pt idx="29" formatCode="0.00E+00">
                  <c:v>2.4112000000000001E-2</c:v>
                </c:pt>
                <c:pt idx="30" formatCode="0.00E+00">
                  <c:v>1.9542E-2</c:v>
                </c:pt>
                <c:pt idx="31" formatCode="0.00E+00">
                  <c:v>1.5092E-2</c:v>
                </c:pt>
                <c:pt idx="32" formatCode="0.00E+00">
                  <c:v>1.2385999999999999E-2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2'!$I$4:$I$46</c:f>
              <c:numCache>
                <c:formatCode>0.000_);[Red]\(0.000\)</c:formatCode>
                <c:ptCount val="43"/>
                <c:pt idx="4">
                  <c:v>0.9234</c:v>
                </c:pt>
                <c:pt idx="5">
                  <c:v>0.88819999999999999</c:v>
                </c:pt>
                <c:pt idx="6">
                  <c:v>0.8468</c:v>
                </c:pt>
                <c:pt idx="7">
                  <c:v>0.81100000000000005</c:v>
                </c:pt>
                <c:pt idx="8">
                  <c:v>0.75380000000000003</c:v>
                </c:pt>
                <c:pt idx="9">
                  <c:v>0.69399999999999995</c:v>
                </c:pt>
                <c:pt idx="10">
                  <c:v>0.63959999999999995</c:v>
                </c:pt>
                <c:pt idx="11">
                  <c:v>0.59099999999999997</c:v>
                </c:pt>
                <c:pt idx="12">
                  <c:v>0.5202</c:v>
                </c:pt>
                <c:pt idx="13">
                  <c:v>0.46739999999999998</c:v>
                </c:pt>
                <c:pt idx="14">
                  <c:v>0.39500000000000002</c:v>
                </c:pt>
                <c:pt idx="15">
                  <c:v>0.34420000000000001</c:v>
                </c:pt>
                <c:pt idx="16">
                  <c:v>0.2898</c:v>
                </c:pt>
                <c:pt idx="17" formatCode="General">
                  <c:v>0.25140000000000001</c:v>
                </c:pt>
                <c:pt idx="18" formatCode="General">
                  <c:v>0.20860000000000001</c:v>
                </c:pt>
                <c:pt idx="19" formatCode="General">
                  <c:v>0.17519999999999999</c:v>
                </c:pt>
                <c:pt idx="20" formatCode="General">
                  <c:v>0.1502</c:v>
                </c:pt>
                <c:pt idx="21" formatCode="General">
                  <c:v>0.1164</c:v>
                </c:pt>
                <c:pt idx="22" formatCode="General">
                  <c:v>0.10100000000000001</c:v>
                </c:pt>
                <c:pt idx="23" formatCode="General">
                  <c:v>8.5400000000000004E-2</c:v>
                </c:pt>
                <c:pt idx="24" formatCode="General">
                  <c:v>7.1400000000000005E-2</c:v>
                </c:pt>
                <c:pt idx="25" formatCode="General">
                  <c:v>5.8119999999999998E-2</c:v>
                </c:pt>
                <c:pt idx="26" formatCode="General">
                  <c:v>4.7579999999999997E-2</c:v>
                </c:pt>
                <c:pt idx="27" formatCode="General">
                  <c:v>3.6600000000000001E-2</c:v>
                </c:pt>
                <c:pt idx="28" formatCode="General">
                  <c:v>3.1460000000000002E-2</c:v>
                </c:pt>
                <c:pt idx="29" formatCode="General">
                  <c:v>2.4140000000000099E-2</c:v>
                </c:pt>
                <c:pt idx="30" formatCode="General">
                  <c:v>1.942E-2</c:v>
                </c:pt>
                <c:pt idx="31" formatCode="General">
                  <c:v>1.54E-2</c:v>
                </c:pt>
                <c:pt idx="32" formatCode="General">
                  <c:v>1.2500000000000001E-2</c:v>
                </c:pt>
                <c:pt idx="33" formatCode="General">
                  <c:v>9.5800000000000295E-3</c:v>
                </c:pt>
                <c:pt idx="34" formatCode="General">
                  <c:v>8.3199999999999906E-3</c:v>
                </c:pt>
                <c:pt idx="35" formatCode="General">
                  <c:v>6.8599999999999798E-3</c:v>
                </c:pt>
                <c:pt idx="36" formatCode="General">
                  <c:v>5.2600000000000398E-3</c:v>
                </c:pt>
                <c:pt idx="37" formatCode="General">
                  <c:v>3.9400000000000598E-3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Intel (4ReTx)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96064"/>
        <c:axId val="262296640"/>
      </c:scatterChart>
      <c:valAx>
        <c:axId val="262296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2296640"/>
        <c:crosses val="autoZero"/>
        <c:crossBetween val="midCat"/>
      </c:valAx>
      <c:valAx>
        <c:axId val="26229664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22960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3'!$B$2:$K$2</c:f>
          <c:strCache>
            <c:ptCount val="1"/>
            <c:pt idx="0">
              <c:v>Case 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General</c:formatCode>
                <c:ptCount val="43"/>
                <c:pt idx="0">
                  <c:v>0.998004</c:v>
                </c:pt>
                <c:pt idx="1">
                  <c:v>0.99009899999999995</c:v>
                </c:pt>
                <c:pt idx="2">
                  <c:v>0.98039200000000004</c:v>
                </c:pt>
                <c:pt idx="3">
                  <c:v>0.97276300000000004</c:v>
                </c:pt>
                <c:pt idx="4">
                  <c:v>0.95602299999999996</c:v>
                </c:pt>
                <c:pt idx="5">
                  <c:v>0.92764400000000002</c:v>
                </c:pt>
                <c:pt idx="6">
                  <c:v>0.88968000000000003</c:v>
                </c:pt>
                <c:pt idx="7">
                  <c:v>0.846024</c:v>
                </c:pt>
                <c:pt idx="8">
                  <c:v>0.80645199999999995</c:v>
                </c:pt>
                <c:pt idx="9">
                  <c:v>0.73637699999999995</c:v>
                </c:pt>
                <c:pt idx="10">
                  <c:v>0.690608</c:v>
                </c:pt>
                <c:pt idx="11">
                  <c:v>0.60168500000000003</c:v>
                </c:pt>
                <c:pt idx="12">
                  <c:v>0.530223</c:v>
                </c:pt>
                <c:pt idx="13">
                  <c:v>0.45829500000000001</c:v>
                </c:pt>
                <c:pt idx="14">
                  <c:v>0.38789800000000002</c:v>
                </c:pt>
                <c:pt idx="15">
                  <c:v>0.317662</c:v>
                </c:pt>
                <c:pt idx="16">
                  <c:v>0.25759900000000002</c:v>
                </c:pt>
                <c:pt idx="17">
                  <c:v>0.205761</c:v>
                </c:pt>
                <c:pt idx="18">
                  <c:v>0.15979499999999999</c:v>
                </c:pt>
                <c:pt idx="19">
                  <c:v>0.126135</c:v>
                </c:pt>
                <c:pt idx="20">
                  <c:v>9.5529000000000003E-2</c:v>
                </c:pt>
                <c:pt idx="21">
                  <c:v>7.2244000000000003E-2</c:v>
                </c:pt>
                <c:pt idx="22">
                  <c:v>5.5345999999999999E-2</c:v>
                </c:pt>
                <c:pt idx="23">
                  <c:v>4.1500000000000002E-2</c:v>
                </c:pt>
                <c:pt idx="24">
                  <c:v>3.0499999999999999E-2</c:v>
                </c:pt>
                <c:pt idx="25">
                  <c:v>2.3300000000000001E-2</c:v>
                </c:pt>
                <c:pt idx="26">
                  <c:v>1.6199999999999999E-2</c:v>
                </c:pt>
                <c:pt idx="27">
                  <c:v>1.21E-2</c:v>
                </c:pt>
                <c:pt idx="28">
                  <c:v>9.1000000000000004E-3</c:v>
                </c:pt>
                <c:pt idx="29">
                  <c:v>6.1999999999999998E-3</c:v>
                </c:pt>
                <c:pt idx="30">
                  <c:v>4.3E-3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0.88849599999999995</c:v>
                </c:pt>
                <c:pt idx="4" formatCode="General">
                  <c:v>0.85142799999999996</c:v>
                </c:pt>
                <c:pt idx="5" formatCode="General">
                  <c:v>0.80569400000000002</c:v>
                </c:pt>
                <c:pt idx="6" formatCode="General">
                  <c:v>0.75255799999999995</c:v>
                </c:pt>
                <c:pt idx="7" formatCode="General">
                  <c:v>0.69255599999999995</c:v>
                </c:pt>
                <c:pt idx="8" formatCode="General">
                  <c:v>0.630888</c:v>
                </c:pt>
                <c:pt idx="9" formatCode="General">
                  <c:v>0.56661899999999998</c:v>
                </c:pt>
                <c:pt idx="10" formatCode="General">
                  <c:v>0.50701700000000005</c:v>
                </c:pt>
                <c:pt idx="11" formatCode="General">
                  <c:v>0.44761499999999999</c:v>
                </c:pt>
                <c:pt idx="12" formatCode="General">
                  <c:v>0.39267999999999997</c:v>
                </c:pt>
                <c:pt idx="13" formatCode="General">
                  <c:v>0.34067799999999998</c:v>
                </c:pt>
                <c:pt idx="14" formatCode="General">
                  <c:v>0.29074299999999997</c:v>
                </c:pt>
                <c:pt idx="15" formatCode="General">
                  <c:v>0.24720800000000001</c:v>
                </c:pt>
                <c:pt idx="16" formatCode="General">
                  <c:v>0.20580699999999999</c:v>
                </c:pt>
                <c:pt idx="17" formatCode="General">
                  <c:v>0.168739</c:v>
                </c:pt>
                <c:pt idx="18" formatCode="General">
                  <c:v>0.13800499999999999</c:v>
                </c:pt>
                <c:pt idx="19" formatCode="General">
                  <c:v>0.11093699999999999</c:v>
                </c:pt>
                <c:pt idx="20" formatCode="General">
                  <c:v>9.0003E-2</c:v>
                </c:pt>
                <c:pt idx="21" formatCode="General">
                  <c:v>7.1136000000000005E-2</c:v>
                </c:pt>
                <c:pt idx="22" formatCode="General">
                  <c:v>5.5669000000000003E-2</c:v>
                </c:pt>
                <c:pt idx="23" formatCode="General">
                  <c:v>4.3468E-2</c:v>
                </c:pt>
                <c:pt idx="24" formatCode="General">
                  <c:v>3.3133999999999997E-2</c:v>
                </c:pt>
                <c:pt idx="25" formatCode="General">
                  <c:v>2.3934E-2</c:v>
                </c:pt>
                <c:pt idx="26" formatCode="General">
                  <c:v>1.7600999999999999E-2</c:v>
                </c:pt>
                <c:pt idx="27" formatCode="General">
                  <c:v>1.2734000000000001E-2</c:v>
                </c:pt>
                <c:pt idx="28" formatCode="General">
                  <c:v>9.7999999999999997E-3</c:v>
                </c:pt>
                <c:pt idx="29" formatCode="General">
                  <c:v>7.4669999999999997E-3</c:v>
                </c:pt>
                <c:pt idx="30" formatCode="General">
                  <c:v>5.7340000000000004E-3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0.00E+00</c:formatCode>
                <c:ptCount val="43"/>
                <c:pt idx="4" formatCode="General">
                  <c:v>0.83630000000000004</c:v>
                </c:pt>
                <c:pt idx="5" formatCode="General">
                  <c:v>0.77564999999999995</c:v>
                </c:pt>
                <c:pt idx="6" formatCode="General">
                  <c:v>0.71499999999999997</c:v>
                </c:pt>
                <c:pt idx="7" formatCode="General">
                  <c:v>0.63864999999999994</c:v>
                </c:pt>
                <c:pt idx="8" formatCode="General">
                  <c:v>0.56230000000000002</c:v>
                </c:pt>
                <c:pt idx="9" formatCode="General">
                  <c:v>0.48299999999999998</c:v>
                </c:pt>
                <c:pt idx="10" formatCode="General">
                  <c:v>0.4037</c:v>
                </c:pt>
                <c:pt idx="11" formatCode="General">
                  <c:v>0.33799999999999997</c:v>
                </c:pt>
                <c:pt idx="12" formatCode="General">
                  <c:v>0.27229999999999999</c:v>
                </c:pt>
                <c:pt idx="13" formatCode="General">
                  <c:v>0.21865000000000001</c:v>
                </c:pt>
                <c:pt idx="14" formatCode="General">
                  <c:v>0.16500000000000001</c:v>
                </c:pt>
                <c:pt idx="15" formatCode="General">
                  <c:v>0.12785000000000002</c:v>
                </c:pt>
                <c:pt idx="16" formatCode="General">
                  <c:v>9.0700000000000003E-2</c:v>
                </c:pt>
                <c:pt idx="17" formatCode="General">
                  <c:v>6.9849999999999995E-2</c:v>
                </c:pt>
                <c:pt idx="18" formatCode="General">
                  <c:v>4.9000000000000002E-2</c:v>
                </c:pt>
                <c:pt idx="19" formatCode="General">
                  <c:v>3.465E-2</c:v>
                </c:pt>
                <c:pt idx="20" formatCode="General">
                  <c:v>2.0299999999999999E-2</c:v>
                </c:pt>
                <c:pt idx="21" formatCode="General">
                  <c:v>1.4799999999999999E-2</c:v>
                </c:pt>
                <c:pt idx="22" formatCode="General">
                  <c:v>9.2999999999999992E-3</c:v>
                </c:pt>
                <c:pt idx="23" formatCode="General">
                  <c:v>6.6499999999999997E-3</c:v>
                </c:pt>
                <c:pt idx="24" formatCode="General">
                  <c:v>4.0000000000000001E-3</c:v>
                </c:pt>
                <c:pt idx="25" formatCode="General">
                  <c:v>2.65E-3</c:v>
                </c:pt>
                <c:pt idx="26" formatCode="General">
                  <c:v>1.2999999999999999E-3</c:v>
                </c:pt>
                <c:pt idx="27" formatCode="General">
                  <c:v>1E-3</c:v>
                </c:pt>
                <c:pt idx="28" formatCode="General">
                  <c:v>6.9999999999999999E-4</c:v>
                </c:pt>
                <c:pt idx="29" formatCode="General">
                  <c:v>5.0000000000000001E-4</c:v>
                </c:pt>
                <c:pt idx="30" formatCode="General">
                  <c:v>2.9999999999999997E-4</c:v>
                </c:pt>
                <c:pt idx="31" formatCode="General">
                  <c:v>1.4999999999999999E-4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</c:formatCode>
                <c:ptCount val="43"/>
                <c:pt idx="0">
                  <c:v>0.95050000000000001</c:v>
                </c:pt>
                <c:pt idx="1">
                  <c:v>0.93530000000000002</c:v>
                </c:pt>
                <c:pt idx="2">
                  <c:v>0.89849999999999997</c:v>
                </c:pt>
                <c:pt idx="3">
                  <c:v>0.85209999999999997</c:v>
                </c:pt>
                <c:pt idx="4">
                  <c:v>0.80379999999999996</c:v>
                </c:pt>
                <c:pt idx="5">
                  <c:v>0.74480000000000002</c:v>
                </c:pt>
                <c:pt idx="6">
                  <c:v>0.67210000000000003</c:v>
                </c:pt>
                <c:pt idx="7">
                  <c:v>0.61160000000000003</c:v>
                </c:pt>
                <c:pt idx="8">
                  <c:v>0.54590000000000005</c:v>
                </c:pt>
                <c:pt idx="9">
                  <c:v>0.47399999999999998</c:v>
                </c:pt>
                <c:pt idx="10">
                  <c:v>0.40600000000000003</c:v>
                </c:pt>
                <c:pt idx="11">
                  <c:v>0.34100000000000003</c:v>
                </c:pt>
                <c:pt idx="12">
                  <c:v>0.27889999999999998</c:v>
                </c:pt>
                <c:pt idx="13">
                  <c:v>0.23139999999999999</c:v>
                </c:pt>
                <c:pt idx="14">
                  <c:v>0.19120000000000001</c:v>
                </c:pt>
                <c:pt idx="15">
                  <c:v>0.15054999999999999</c:v>
                </c:pt>
                <c:pt idx="16">
                  <c:v>0.1168</c:v>
                </c:pt>
                <c:pt idx="17">
                  <c:v>8.9300000000000004E-2</c:v>
                </c:pt>
                <c:pt idx="18">
                  <c:v>6.9000000000000006E-2</c:v>
                </c:pt>
                <c:pt idx="19">
                  <c:v>5.1799999999999999E-2</c:v>
                </c:pt>
                <c:pt idx="20">
                  <c:v>3.9100000000000003E-2</c:v>
                </c:pt>
                <c:pt idx="21">
                  <c:v>2.9899999999999999E-2</c:v>
                </c:pt>
                <c:pt idx="22">
                  <c:v>2.1499999999999998E-2</c:v>
                </c:pt>
                <c:pt idx="23">
                  <c:v>1.61E-2</c:v>
                </c:pt>
                <c:pt idx="24">
                  <c:v>1.0999999999999999E-2</c:v>
                </c:pt>
                <c:pt idx="25">
                  <c:v>8.8000000000000005E-3</c:v>
                </c:pt>
                <c:pt idx="26">
                  <c:v>6.4000000000000003E-3</c:v>
                </c:pt>
                <c:pt idx="27">
                  <c:v>4.4000000000000003E-3</c:v>
                </c:pt>
                <c:pt idx="28">
                  <c:v>3.3999999999999998E-3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General</c:formatCode>
                <c:ptCount val="43"/>
                <c:pt idx="0">
                  <c:v>0.92888000000000004</c:v>
                </c:pt>
                <c:pt idx="1">
                  <c:v>0.89551999999999998</c:v>
                </c:pt>
                <c:pt idx="2">
                  <c:v>0.85724</c:v>
                </c:pt>
                <c:pt idx="3">
                  <c:v>0.81444000000000005</c:v>
                </c:pt>
                <c:pt idx="4">
                  <c:v>0.76107999999999998</c:v>
                </c:pt>
                <c:pt idx="5">
                  <c:v>0.70372000000000001</c:v>
                </c:pt>
                <c:pt idx="6">
                  <c:v>0.64671999999999996</c:v>
                </c:pt>
                <c:pt idx="7">
                  <c:v>0.58475999999999995</c:v>
                </c:pt>
                <c:pt idx="8">
                  <c:v>0.52244000000000002</c:v>
                </c:pt>
                <c:pt idx="9">
                  <c:v>0.47987999999999997</c:v>
                </c:pt>
                <c:pt idx="10">
                  <c:v>0.39916000000000001</c:v>
                </c:pt>
                <c:pt idx="11">
                  <c:v>0.35899999999999999</c:v>
                </c:pt>
                <c:pt idx="12">
                  <c:v>0.30475999999999998</c:v>
                </c:pt>
                <c:pt idx="13">
                  <c:v>0.26967999999999998</c:v>
                </c:pt>
                <c:pt idx="14">
                  <c:v>0.22464000000000001</c:v>
                </c:pt>
                <c:pt idx="15">
                  <c:v>0.18672</c:v>
                </c:pt>
                <c:pt idx="16">
                  <c:v>0.15312000000000001</c:v>
                </c:pt>
                <c:pt idx="17">
                  <c:v>0.12984000000000001</c:v>
                </c:pt>
                <c:pt idx="18">
                  <c:v>0.1052</c:v>
                </c:pt>
                <c:pt idx="19">
                  <c:v>8.8200000000000001E-2</c:v>
                </c:pt>
                <c:pt idx="20" formatCode="0.00E+00">
                  <c:v>7.084E-2</c:v>
                </c:pt>
                <c:pt idx="21" formatCode="0.0000">
                  <c:v>5.6399999999999999E-2</c:v>
                </c:pt>
                <c:pt idx="22" formatCode="0.0000">
                  <c:v>4.3679999999999997E-2</c:v>
                </c:pt>
                <c:pt idx="23" formatCode="0.00E+00">
                  <c:v>3.424E-2</c:v>
                </c:pt>
                <c:pt idx="24" formatCode="0.00E+00">
                  <c:v>2.496E-2</c:v>
                </c:pt>
                <c:pt idx="25" formatCode="0.00E+00">
                  <c:v>1.8440000000000002E-2</c:v>
                </c:pt>
                <c:pt idx="26" formatCode="0.00E+00">
                  <c:v>1.7080000000000001E-2</c:v>
                </c:pt>
                <c:pt idx="27" formatCode="0.00E+00">
                  <c:v>1.208E-2</c:v>
                </c:pt>
                <c:pt idx="28" formatCode="0.00E+00">
                  <c:v>9.1599999999999997E-3</c:v>
                </c:pt>
                <c:pt idx="29" formatCode="0.00E+00">
                  <c:v>6.8399999999999997E-3</c:v>
                </c:pt>
                <c:pt idx="30" formatCode="0.00E+00">
                  <c:v>4.96E-3</c:v>
                </c:pt>
                <c:pt idx="31" formatCode="0.00E+00">
                  <c:v>3.7599999999999999E-3</c:v>
                </c:pt>
                <c:pt idx="32" formatCode="0.00E+00">
                  <c:v>2.8800000000000002E-3</c:v>
                </c:pt>
                <c:pt idx="33" formatCode="0.00E+00">
                  <c:v>1.92E-3</c:v>
                </c:pt>
                <c:pt idx="34" formatCode="0.00E+00">
                  <c:v>1.6000000000000001E-3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0.000_);[Red]\(0.000\)</c:formatCode>
                <c:ptCount val="43"/>
                <c:pt idx="8">
                  <c:v>0.64231715365692699</c:v>
                </c:pt>
                <c:pt idx="9">
                  <c:v>0.56398872022559599</c:v>
                </c:pt>
                <c:pt idx="10">
                  <c:v>0.487640247195056</c:v>
                </c:pt>
                <c:pt idx="11">
                  <c:v>0.40907181856362901</c:v>
                </c:pt>
                <c:pt idx="12">
                  <c:v>0.33818323633527297</c:v>
                </c:pt>
                <c:pt idx="13">
                  <c:v>0.27482450350992998</c:v>
                </c:pt>
                <c:pt idx="14">
                  <c:v>0.214795704085918</c:v>
                </c:pt>
                <c:pt idx="15">
                  <c:v>0.165656686866263</c:v>
                </c:pt>
                <c:pt idx="16">
                  <c:v>0.124917501649967</c:v>
                </c:pt>
                <c:pt idx="17" formatCode="General">
                  <c:v>9.7078058438831202E-2</c:v>
                </c:pt>
                <c:pt idx="18" formatCode="General">
                  <c:v>6.88186236275274E-2</c:v>
                </c:pt>
                <c:pt idx="19" formatCode="General">
                  <c:v>4.85690286194276E-2</c:v>
                </c:pt>
                <c:pt idx="20" formatCode="General">
                  <c:v>3.6119277614447699E-2</c:v>
                </c:pt>
                <c:pt idx="21" formatCode="General">
                  <c:v>2.6639467210655798E-2</c:v>
                </c:pt>
                <c:pt idx="22" formatCode="General">
                  <c:v>1.8419631607367801E-2</c:v>
                </c:pt>
                <c:pt idx="23" formatCode="General">
                  <c:v>1.3319733605327899E-2</c:v>
                </c:pt>
                <c:pt idx="24" formatCode="General">
                  <c:v>8.7298254034918806E-3</c:v>
                </c:pt>
                <c:pt idx="25" formatCode="General">
                  <c:v>5.3998920021599596E-3</c:v>
                </c:pt>
                <c:pt idx="26" formatCode="General">
                  <c:v>3.8399232015359202E-3</c:v>
                </c:pt>
                <c:pt idx="27" formatCode="General">
                  <c:v>2.60994780104395E-3</c:v>
                </c:pt>
                <c:pt idx="28" formatCode="General">
                  <c:v>1.25997480050399E-3</c:v>
                </c:pt>
                <c:pt idx="29" formatCode="General">
                  <c:v>8.6998260034798502E-4</c:v>
                </c:pt>
                <c:pt idx="30" formatCode="General">
                  <c:v>6.2998740025199695E-4</c:v>
                </c:pt>
                <c:pt idx="31" formatCode="General">
                  <c:v>4.4999100017994998E-4</c:v>
                </c:pt>
                <c:pt idx="32" formatCode="General">
                  <c:v>2.3999520009598799E-4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59520"/>
        <c:axId val="264660096"/>
      </c:scatterChart>
      <c:valAx>
        <c:axId val="264659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60096"/>
        <c:crosses val="autoZero"/>
        <c:crossBetween val="midCat"/>
      </c:valAx>
      <c:valAx>
        <c:axId val="2646600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59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4'!$B$2:$K$2</c:f>
          <c:strCache>
            <c:ptCount val="1"/>
            <c:pt idx="0">
              <c:v>Case 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General</c:formatCode>
                <c:ptCount val="43"/>
                <c:pt idx="0">
                  <c:v>0.99009899999999995</c:v>
                </c:pt>
                <c:pt idx="1">
                  <c:v>0.98619299999999999</c:v>
                </c:pt>
                <c:pt idx="2">
                  <c:v>0.98425200000000002</c:v>
                </c:pt>
                <c:pt idx="3">
                  <c:v>0.97276300000000004</c:v>
                </c:pt>
                <c:pt idx="4">
                  <c:v>0.94518000000000002</c:v>
                </c:pt>
                <c:pt idx="5">
                  <c:v>0.90909099999999998</c:v>
                </c:pt>
                <c:pt idx="6">
                  <c:v>0.88495599999999996</c:v>
                </c:pt>
                <c:pt idx="7">
                  <c:v>0.846024</c:v>
                </c:pt>
                <c:pt idx="8">
                  <c:v>0.80128200000000005</c:v>
                </c:pt>
                <c:pt idx="9">
                  <c:v>0.73421400000000003</c:v>
                </c:pt>
                <c:pt idx="10">
                  <c:v>0.66934400000000005</c:v>
                </c:pt>
                <c:pt idx="11">
                  <c:v>0.58479499999999995</c:v>
                </c:pt>
                <c:pt idx="12">
                  <c:v>0.51282099999999997</c:v>
                </c:pt>
                <c:pt idx="13">
                  <c:v>0.43821199999999999</c:v>
                </c:pt>
                <c:pt idx="14">
                  <c:v>0.38550499999999999</c:v>
                </c:pt>
                <c:pt idx="15">
                  <c:v>0.32113000000000003</c:v>
                </c:pt>
                <c:pt idx="16">
                  <c:v>0.26205499999999998</c:v>
                </c:pt>
                <c:pt idx="17">
                  <c:v>0.20885500000000001</c:v>
                </c:pt>
                <c:pt idx="18">
                  <c:v>0.16644500000000001</c:v>
                </c:pt>
                <c:pt idx="19">
                  <c:v>0.130548</c:v>
                </c:pt>
                <c:pt idx="20">
                  <c:v>9.8366999999999996E-2</c:v>
                </c:pt>
                <c:pt idx="21">
                  <c:v>7.8789999999999999E-2</c:v>
                </c:pt>
                <c:pt idx="22">
                  <c:v>6.1973E-2</c:v>
                </c:pt>
                <c:pt idx="23">
                  <c:v>4.5100000000000001E-2</c:v>
                </c:pt>
                <c:pt idx="24">
                  <c:v>3.39E-2</c:v>
                </c:pt>
                <c:pt idx="25">
                  <c:v>2.4500000000000001E-2</c:v>
                </c:pt>
                <c:pt idx="26">
                  <c:v>1.8499999999999999E-2</c:v>
                </c:pt>
                <c:pt idx="27">
                  <c:v>1.43E-2</c:v>
                </c:pt>
                <c:pt idx="28">
                  <c:v>9.7000000000000003E-3</c:v>
                </c:pt>
                <c:pt idx="29">
                  <c:v>6.4000000000000003E-3</c:v>
                </c:pt>
                <c:pt idx="30">
                  <c:v>4.0000000000000001E-3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0.90042999999999995</c:v>
                </c:pt>
                <c:pt idx="4" formatCode="General">
                  <c:v>0.86402900000000005</c:v>
                </c:pt>
                <c:pt idx="5" formatCode="General">
                  <c:v>0.82289400000000001</c:v>
                </c:pt>
                <c:pt idx="6" formatCode="General">
                  <c:v>0.77482600000000001</c:v>
                </c:pt>
                <c:pt idx="7" formatCode="General">
                  <c:v>0.71935700000000002</c:v>
                </c:pt>
                <c:pt idx="8" formatCode="General">
                  <c:v>0.65835500000000002</c:v>
                </c:pt>
                <c:pt idx="9" formatCode="General">
                  <c:v>0.596553</c:v>
                </c:pt>
                <c:pt idx="10" formatCode="General">
                  <c:v>0.53441799999999995</c:v>
                </c:pt>
                <c:pt idx="11" formatCode="General">
                  <c:v>0.47061599999999998</c:v>
                </c:pt>
                <c:pt idx="12" formatCode="General">
                  <c:v>0.41414699999999999</c:v>
                </c:pt>
                <c:pt idx="13" formatCode="General">
                  <c:v>0.35867900000000003</c:v>
                </c:pt>
                <c:pt idx="14" formatCode="General">
                  <c:v>0.30920999999999998</c:v>
                </c:pt>
                <c:pt idx="15" formatCode="General">
                  <c:v>0.26234200000000002</c:v>
                </c:pt>
                <c:pt idx="16" formatCode="General">
                  <c:v>0.21874099999999999</c:v>
                </c:pt>
                <c:pt idx="17" formatCode="General">
                  <c:v>0.18493899999999999</c:v>
                </c:pt>
                <c:pt idx="18" formatCode="General">
                  <c:v>0.154338</c:v>
                </c:pt>
                <c:pt idx="19" formatCode="General">
                  <c:v>0.12653800000000001</c:v>
                </c:pt>
                <c:pt idx="20" formatCode="General">
                  <c:v>0.10287</c:v>
                </c:pt>
                <c:pt idx="21" formatCode="General">
                  <c:v>8.3403000000000005E-2</c:v>
                </c:pt>
                <c:pt idx="22" formatCode="General">
                  <c:v>6.6069000000000003E-2</c:v>
                </c:pt>
                <c:pt idx="23" formatCode="General">
                  <c:v>5.1802000000000001E-2</c:v>
                </c:pt>
                <c:pt idx="24" formatCode="General">
                  <c:v>4.0201000000000001E-2</c:v>
                </c:pt>
                <c:pt idx="25" formatCode="General">
                  <c:v>3.1933999999999997E-2</c:v>
                </c:pt>
                <c:pt idx="26" formatCode="General">
                  <c:v>2.4466999999999999E-2</c:v>
                </c:pt>
                <c:pt idx="27" formatCode="General">
                  <c:v>1.7534000000000001E-2</c:v>
                </c:pt>
                <c:pt idx="28" formatCode="General">
                  <c:v>1.3667E-2</c:v>
                </c:pt>
                <c:pt idx="29" formatCode="General">
                  <c:v>1.0067E-2</c:v>
                </c:pt>
                <c:pt idx="30" formatCode="General">
                  <c:v>8.2000000000000007E-3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0.00E+00</c:formatCode>
                <c:ptCount val="43"/>
                <c:pt idx="4" formatCode="General">
                  <c:v>0.85070000000000001</c:v>
                </c:pt>
                <c:pt idx="5" formatCode="General">
                  <c:v>0.78750000000000009</c:v>
                </c:pt>
                <c:pt idx="6" formatCode="General">
                  <c:v>0.72430000000000005</c:v>
                </c:pt>
                <c:pt idx="7" formatCode="General">
                  <c:v>0.64480000000000004</c:v>
                </c:pt>
                <c:pt idx="8" formatCode="General">
                  <c:v>0.56530000000000002</c:v>
                </c:pt>
                <c:pt idx="9" formatCode="General">
                  <c:v>0.48380000000000001</c:v>
                </c:pt>
                <c:pt idx="10" formatCode="General">
                  <c:v>0.40229999999999999</c:v>
                </c:pt>
                <c:pt idx="11" formatCode="General">
                  <c:v>0.33315</c:v>
                </c:pt>
                <c:pt idx="12" formatCode="General">
                  <c:v>0.26400000000000001</c:v>
                </c:pt>
                <c:pt idx="13" formatCode="General">
                  <c:v>0.20850000000000002</c:v>
                </c:pt>
                <c:pt idx="14" formatCode="General">
                  <c:v>0.153</c:v>
                </c:pt>
                <c:pt idx="15" formatCode="General">
                  <c:v>0.11799999999999999</c:v>
                </c:pt>
                <c:pt idx="16" formatCode="General">
                  <c:v>8.3000000000000004E-2</c:v>
                </c:pt>
                <c:pt idx="17" formatCode="General">
                  <c:v>6.2E-2</c:v>
                </c:pt>
                <c:pt idx="18" formatCode="General">
                  <c:v>4.1000000000000002E-2</c:v>
                </c:pt>
                <c:pt idx="19" formatCode="General">
                  <c:v>3.0350000000000002E-2</c:v>
                </c:pt>
                <c:pt idx="20" formatCode="General">
                  <c:v>1.9699999999999999E-2</c:v>
                </c:pt>
                <c:pt idx="21" formatCode="General">
                  <c:v>1.4849999999999999E-2</c:v>
                </c:pt>
                <c:pt idx="22" formatCode="General">
                  <c:v>0.01</c:v>
                </c:pt>
                <c:pt idx="23" formatCode="General">
                  <c:v>8.6499999999999997E-3</c:v>
                </c:pt>
                <c:pt idx="24" formatCode="General">
                  <c:v>7.3000000000000001E-3</c:v>
                </c:pt>
                <c:pt idx="25" formatCode="General">
                  <c:v>4.6499999999999996E-3</c:v>
                </c:pt>
                <c:pt idx="26" formatCode="General">
                  <c:v>2E-3</c:v>
                </c:pt>
                <c:pt idx="27" formatCode="General">
                  <c:v>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</c:formatCode>
                <c:ptCount val="43"/>
                <c:pt idx="0">
                  <c:v>0.95279999999999998</c:v>
                </c:pt>
                <c:pt idx="1">
                  <c:v>0.92869999999999997</c:v>
                </c:pt>
                <c:pt idx="2">
                  <c:v>0.90300000000000002</c:v>
                </c:pt>
                <c:pt idx="3">
                  <c:v>0.86509999999999998</c:v>
                </c:pt>
                <c:pt idx="4">
                  <c:v>0.81689999999999996</c:v>
                </c:pt>
                <c:pt idx="5">
                  <c:v>0.75049999999999994</c:v>
                </c:pt>
                <c:pt idx="6">
                  <c:v>0.70299999999999996</c:v>
                </c:pt>
                <c:pt idx="7">
                  <c:v>0.62890000000000001</c:v>
                </c:pt>
                <c:pt idx="8">
                  <c:v>0.56540000000000001</c:v>
                </c:pt>
                <c:pt idx="9">
                  <c:v>0.48859999999999998</c:v>
                </c:pt>
                <c:pt idx="10">
                  <c:v>0.41649999999999998</c:v>
                </c:pt>
                <c:pt idx="11">
                  <c:v>0.35170000000000001</c:v>
                </c:pt>
                <c:pt idx="12">
                  <c:v>0.30580000000000002</c:v>
                </c:pt>
                <c:pt idx="13">
                  <c:v>0.2525</c:v>
                </c:pt>
                <c:pt idx="14">
                  <c:v>0.2041</c:v>
                </c:pt>
                <c:pt idx="15">
                  <c:v>0.1575</c:v>
                </c:pt>
                <c:pt idx="16">
                  <c:v>0.1241</c:v>
                </c:pt>
                <c:pt idx="17">
                  <c:v>9.5005000000000006E-2</c:v>
                </c:pt>
                <c:pt idx="18">
                  <c:v>7.7100000000000002E-2</c:v>
                </c:pt>
                <c:pt idx="19">
                  <c:v>5.96E-2</c:v>
                </c:pt>
                <c:pt idx="20">
                  <c:v>4.7E-2</c:v>
                </c:pt>
                <c:pt idx="21">
                  <c:v>3.3399999999999999E-2</c:v>
                </c:pt>
                <c:pt idx="22">
                  <c:v>2.4400000000000002E-2</c:v>
                </c:pt>
                <c:pt idx="23">
                  <c:v>1.7600000000000001E-2</c:v>
                </c:pt>
                <c:pt idx="24">
                  <c:v>1.21E-2</c:v>
                </c:pt>
                <c:pt idx="25">
                  <c:v>8.6E-3</c:v>
                </c:pt>
                <c:pt idx="26">
                  <c:v>5.7999999999999996E-3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General</c:formatCode>
                <c:ptCount val="43"/>
                <c:pt idx="0">
                  <c:v>0.91644000000000003</c:v>
                </c:pt>
                <c:pt idx="1">
                  <c:v>0.88200000000000001</c:v>
                </c:pt>
                <c:pt idx="2">
                  <c:v>0.83587999999999996</c:v>
                </c:pt>
                <c:pt idx="3">
                  <c:v>0.79744000000000004</c:v>
                </c:pt>
                <c:pt idx="4">
                  <c:v>0.74416000000000004</c:v>
                </c:pt>
                <c:pt idx="5">
                  <c:v>0.68600000000000005</c:v>
                </c:pt>
                <c:pt idx="6">
                  <c:v>0.63268000000000002</c:v>
                </c:pt>
                <c:pt idx="7">
                  <c:v>0.56323999999999996</c:v>
                </c:pt>
                <c:pt idx="8">
                  <c:v>0.50216000000000005</c:v>
                </c:pt>
                <c:pt idx="9">
                  <c:v>0.44672000000000001</c:v>
                </c:pt>
                <c:pt idx="10">
                  <c:v>0.39700000000000002</c:v>
                </c:pt>
                <c:pt idx="11">
                  <c:v>0.33560000000000001</c:v>
                </c:pt>
                <c:pt idx="12">
                  <c:v>0.29520000000000002</c:v>
                </c:pt>
                <c:pt idx="13">
                  <c:v>0.24535999999999999</c:v>
                </c:pt>
                <c:pt idx="14">
                  <c:v>0.2024</c:v>
                </c:pt>
                <c:pt idx="15">
                  <c:v>0.17199999999999999</c:v>
                </c:pt>
                <c:pt idx="16">
                  <c:v>0.13963999999999999</c:v>
                </c:pt>
                <c:pt idx="17">
                  <c:v>0.11908000000000001</c:v>
                </c:pt>
                <c:pt idx="18">
                  <c:v>9.6680000000000002E-2</c:v>
                </c:pt>
                <c:pt idx="19">
                  <c:v>7.664E-2</c:v>
                </c:pt>
                <c:pt idx="20" formatCode="0.00E+00">
                  <c:v>6.3920000000000005E-2</c:v>
                </c:pt>
                <c:pt idx="21" formatCode="0.0000">
                  <c:v>5.1200000000000002E-2</c:v>
                </c:pt>
                <c:pt idx="22" formatCode="0.0000">
                  <c:v>4.0160000000000001E-2</c:v>
                </c:pt>
                <c:pt idx="23" formatCode="0.00E+00">
                  <c:v>3.0759999999999999E-2</c:v>
                </c:pt>
                <c:pt idx="24" formatCode="0.00E+00">
                  <c:v>2.4080000000000001E-2</c:v>
                </c:pt>
                <c:pt idx="25" formatCode="0.00E+00">
                  <c:v>1.796E-2</c:v>
                </c:pt>
                <c:pt idx="26" formatCode="0.00E+00">
                  <c:v>1.516E-2</c:v>
                </c:pt>
                <c:pt idx="27" formatCode="0.00E+00">
                  <c:v>1.076E-2</c:v>
                </c:pt>
                <c:pt idx="28" formatCode="0.00E+00">
                  <c:v>9.1599999999999997E-3</c:v>
                </c:pt>
                <c:pt idx="29" formatCode="0.00E+00">
                  <c:v>6.4000000000000003E-3</c:v>
                </c:pt>
                <c:pt idx="30" formatCode="0.00E+00">
                  <c:v>4.4799999999999996E-3</c:v>
                </c:pt>
                <c:pt idx="31" formatCode="0.00E+00">
                  <c:v>3.7200000000000002E-3</c:v>
                </c:pt>
                <c:pt idx="32" formatCode="0.00E+00">
                  <c:v>2.3600000000000001E-3</c:v>
                </c:pt>
                <c:pt idx="33" formatCode="0.00E+00">
                  <c:v>1.56E-3</c:v>
                </c:pt>
                <c:pt idx="34" formatCode="0.00E+00">
                  <c:v>1.8400000000000001E-3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0.000_);[Red]\(0.000\)</c:formatCode>
                <c:ptCount val="43"/>
                <c:pt idx="8">
                  <c:v>0.50323993520129595</c:v>
                </c:pt>
                <c:pt idx="9">
                  <c:v>0.45533089338213201</c:v>
                </c:pt>
                <c:pt idx="10">
                  <c:v>0.40085198296034102</c:v>
                </c:pt>
                <c:pt idx="11">
                  <c:v>0.34718305633887298</c:v>
                </c:pt>
                <c:pt idx="12">
                  <c:v>0.29738405231895398</c:v>
                </c:pt>
                <c:pt idx="13">
                  <c:v>0.24761504769904599</c:v>
                </c:pt>
                <c:pt idx="14">
                  <c:v>0.207385852282954</c:v>
                </c:pt>
                <c:pt idx="15">
                  <c:v>0.160106797864043</c:v>
                </c:pt>
                <c:pt idx="16">
                  <c:v>0.128577428451431</c:v>
                </c:pt>
                <c:pt idx="17" formatCode="General">
                  <c:v>9.8458030839383204E-2</c:v>
                </c:pt>
                <c:pt idx="18" formatCode="General">
                  <c:v>7.4128517429651403E-2</c:v>
                </c:pt>
                <c:pt idx="19" formatCode="General">
                  <c:v>5.4508909821803599E-2</c:v>
                </c:pt>
                <c:pt idx="20" formatCode="General">
                  <c:v>4.0889182216355603E-2</c:v>
                </c:pt>
                <c:pt idx="21" formatCode="General">
                  <c:v>2.8619427611447801E-2</c:v>
                </c:pt>
                <c:pt idx="22" formatCode="General">
                  <c:v>2.12695746085079E-2</c:v>
                </c:pt>
                <c:pt idx="23" formatCode="General">
                  <c:v>1.5299694006119901E-2</c:v>
                </c:pt>
                <c:pt idx="24" formatCode="General">
                  <c:v>1.0469790604188E-2</c:v>
                </c:pt>
                <c:pt idx="25" formatCode="General">
                  <c:v>7.5598488030239599E-3</c:v>
                </c:pt>
                <c:pt idx="26" formatCode="General">
                  <c:v>5.0398992020159704E-3</c:v>
                </c:pt>
                <c:pt idx="27" formatCode="General">
                  <c:v>3.5999280014399298E-3</c:v>
                </c:pt>
                <c:pt idx="28" formatCode="General">
                  <c:v>2.1599568008639999E-3</c:v>
                </c:pt>
                <c:pt idx="29" formatCode="General">
                  <c:v>1.7099658006839401E-3</c:v>
                </c:pt>
                <c:pt idx="30" formatCode="General">
                  <c:v>9.5998080038395305E-4</c:v>
                </c:pt>
                <c:pt idx="31" formatCode="General">
                  <c:v>4.4999100017994998E-4</c:v>
                </c:pt>
                <c:pt idx="32" formatCode="General">
                  <c:v>3.8999220015600898E-4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62400"/>
        <c:axId val="264662976"/>
      </c:scatterChart>
      <c:valAx>
        <c:axId val="264662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62976"/>
        <c:crosses val="autoZero"/>
        <c:crossBetween val="midCat"/>
      </c:valAx>
      <c:valAx>
        <c:axId val="2646629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62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5'!$B$2:$K$2</c:f>
          <c:strCache>
            <c:ptCount val="1"/>
            <c:pt idx="0">
              <c:v>Case 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5'!$C$4:$C$46</c:f>
              <c:numCache>
                <c:formatCode>General</c:formatCode>
                <c:ptCount val="43"/>
                <c:pt idx="0">
                  <c:v>1</c:v>
                </c:pt>
                <c:pt idx="1">
                  <c:v>0.99206300000000003</c:v>
                </c:pt>
                <c:pt idx="2">
                  <c:v>0.98425200000000002</c:v>
                </c:pt>
                <c:pt idx="3">
                  <c:v>0.98039200000000004</c:v>
                </c:pt>
                <c:pt idx="4">
                  <c:v>0.95238100000000003</c:v>
                </c:pt>
                <c:pt idx="5">
                  <c:v>0.92936799999999997</c:v>
                </c:pt>
                <c:pt idx="6">
                  <c:v>0.89285700000000001</c:v>
                </c:pt>
                <c:pt idx="7">
                  <c:v>0.86505200000000004</c:v>
                </c:pt>
                <c:pt idx="8">
                  <c:v>0.81300799999999995</c:v>
                </c:pt>
                <c:pt idx="9">
                  <c:v>0.75301200000000001</c:v>
                </c:pt>
                <c:pt idx="10">
                  <c:v>0.68681300000000001</c:v>
                </c:pt>
                <c:pt idx="11">
                  <c:v>0.61576399999999998</c:v>
                </c:pt>
                <c:pt idx="12">
                  <c:v>0.54407000000000005</c:v>
                </c:pt>
                <c:pt idx="13">
                  <c:v>0.46728999999999998</c:v>
                </c:pt>
                <c:pt idx="14">
                  <c:v>0.39872400000000002</c:v>
                </c:pt>
                <c:pt idx="15">
                  <c:v>0.327654</c:v>
                </c:pt>
                <c:pt idx="16">
                  <c:v>0.27777800000000002</c:v>
                </c:pt>
                <c:pt idx="17">
                  <c:v>0.21939400000000001</c:v>
                </c:pt>
                <c:pt idx="18">
                  <c:v>0.168407</c:v>
                </c:pt>
                <c:pt idx="19">
                  <c:v>0.12909899999999999</c:v>
                </c:pt>
                <c:pt idx="20">
                  <c:v>0.102987</c:v>
                </c:pt>
                <c:pt idx="21">
                  <c:v>7.4194999999999997E-2</c:v>
                </c:pt>
                <c:pt idx="22">
                  <c:v>5.6876000000000003E-2</c:v>
                </c:pt>
                <c:pt idx="23">
                  <c:v>4.2900000000000001E-2</c:v>
                </c:pt>
                <c:pt idx="24">
                  <c:v>3.1300000000000001E-2</c:v>
                </c:pt>
                <c:pt idx="25">
                  <c:v>2.3300000000000001E-2</c:v>
                </c:pt>
                <c:pt idx="26">
                  <c:v>1.6500000000000001E-2</c:v>
                </c:pt>
                <c:pt idx="27">
                  <c:v>1.2200000000000001E-2</c:v>
                </c:pt>
                <c:pt idx="28">
                  <c:v>9.7999999999999997E-3</c:v>
                </c:pt>
                <c:pt idx="29">
                  <c:v>7.3000000000000001E-3</c:v>
                </c:pt>
                <c:pt idx="30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0.89056299999999999</c:v>
                </c:pt>
                <c:pt idx="4" formatCode="General">
                  <c:v>0.85322799999999999</c:v>
                </c:pt>
                <c:pt idx="5" formatCode="General">
                  <c:v>0.80356000000000005</c:v>
                </c:pt>
                <c:pt idx="6" formatCode="General">
                  <c:v>0.75315799999999999</c:v>
                </c:pt>
                <c:pt idx="7" formatCode="General">
                  <c:v>0.69508999999999999</c:v>
                </c:pt>
                <c:pt idx="8" formatCode="General">
                  <c:v>0.63315399999999999</c:v>
                </c:pt>
                <c:pt idx="9" formatCode="General">
                  <c:v>0.56968600000000003</c:v>
                </c:pt>
                <c:pt idx="10" formatCode="General">
                  <c:v>0.51048400000000005</c:v>
                </c:pt>
                <c:pt idx="11" formatCode="General">
                  <c:v>0.45148199999999999</c:v>
                </c:pt>
                <c:pt idx="12" formatCode="General">
                  <c:v>0.39488000000000001</c:v>
                </c:pt>
                <c:pt idx="13" formatCode="General">
                  <c:v>0.34041100000000002</c:v>
                </c:pt>
                <c:pt idx="14" formatCode="General">
                  <c:v>0.29294300000000001</c:v>
                </c:pt>
                <c:pt idx="15" formatCode="General">
                  <c:v>0.244475</c:v>
                </c:pt>
                <c:pt idx="16" formatCode="General">
                  <c:v>0.20860699999999999</c:v>
                </c:pt>
                <c:pt idx="17" formatCode="General">
                  <c:v>0.16960600000000001</c:v>
                </c:pt>
                <c:pt idx="18" formatCode="General">
                  <c:v>0.13913800000000001</c:v>
                </c:pt>
                <c:pt idx="19" formatCode="General">
                  <c:v>0.11327</c:v>
                </c:pt>
                <c:pt idx="20" formatCode="General">
                  <c:v>9.1670000000000001E-2</c:v>
                </c:pt>
                <c:pt idx="21" formatCode="General">
                  <c:v>7.1735999999999994E-2</c:v>
                </c:pt>
                <c:pt idx="22" formatCode="General">
                  <c:v>5.6002000000000003E-2</c:v>
                </c:pt>
                <c:pt idx="23" formatCode="General">
                  <c:v>4.2667999999999998E-2</c:v>
                </c:pt>
                <c:pt idx="24" formatCode="General">
                  <c:v>3.2668000000000003E-2</c:v>
                </c:pt>
                <c:pt idx="25" formatCode="General">
                  <c:v>2.5401E-2</c:v>
                </c:pt>
                <c:pt idx="26" formatCode="General">
                  <c:v>1.9401000000000002E-2</c:v>
                </c:pt>
                <c:pt idx="27" formatCode="General">
                  <c:v>1.4067E-2</c:v>
                </c:pt>
                <c:pt idx="28" formatCode="General">
                  <c:v>1.0267E-2</c:v>
                </c:pt>
                <c:pt idx="29" formatCode="General">
                  <c:v>7.5339999999999999E-3</c:v>
                </c:pt>
                <c:pt idx="30" formatCode="General">
                  <c:v>5.4669999999999996E-3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5'!$E$4:$E$46</c:f>
              <c:numCache>
                <c:formatCode>0.00E+00</c:formatCode>
                <c:ptCount val="43"/>
                <c:pt idx="4" formatCode="General">
                  <c:v>0.84870000000000001</c:v>
                </c:pt>
                <c:pt idx="5" formatCode="General">
                  <c:v>0.7770999999999999</c:v>
                </c:pt>
                <c:pt idx="6" formatCode="General">
                  <c:v>0.74129999999999996</c:v>
                </c:pt>
                <c:pt idx="7" formatCode="General">
                  <c:v>0.63929999999999998</c:v>
                </c:pt>
                <c:pt idx="8" formatCode="General">
                  <c:v>0.58830000000000005</c:v>
                </c:pt>
                <c:pt idx="9" formatCode="General">
                  <c:v>0.48476666666666668</c:v>
                </c:pt>
                <c:pt idx="10" formatCode="General">
                  <c:v>0.433</c:v>
                </c:pt>
                <c:pt idx="11" formatCode="General">
                  <c:v>0.3414666666666667</c:v>
                </c:pt>
                <c:pt idx="12" formatCode="General">
                  <c:v>0.29570000000000002</c:v>
                </c:pt>
                <c:pt idx="13" formatCode="General">
                  <c:v>0.22056666666666669</c:v>
                </c:pt>
                <c:pt idx="14" formatCode="General">
                  <c:v>0.183</c:v>
                </c:pt>
                <c:pt idx="15" formatCode="General">
                  <c:v>0.12546666666666667</c:v>
                </c:pt>
                <c:pt idx="16" formatCode="General">
                  <c:v>9.6699999999999994E-2</c:v>
                </c:pt>
                <c:pt idx="17" formatCode="General">
                  <c:v>6.7766666666666669E-2</c:v>
                </c:pt>
                <c:pt idx="18" formatCode="General">
                  <c:v>5.33E-2</c:v>
                </c:pt>
                <c:pt idx="19" formatCode="General">
                  <c:v>3.4233333333333338E-2</c:v>
                </c:pt>
                <c:pt idx="20" formatCode="General">
                  <c:v>2.47E-2</c:v>
                </c:pt>
                <c:pt idx="21" formatCode="General">
                  <c:v>1.49E-2</c:v>
                </c:pt>
                <c:pt idx="22" formatCode="General">
                  <c:v>0.01</c:v>
                </c:pt>
                <c:pt idx="23" formatCode="General">
                  <c:v>4.8666666666666667E-3</c:v>
                </c:pt>
                <c:pt idx="24" formatCode="General">
                  <c:v>2.3E-3</c:v>
                </c:pt>
                <c:pt idx="25" formatCode="General">
                  <c:v>1.8999999999999998E-3</c:v>
                </c:pt>
                <c:pt idx="26" formatCode="General">
                  <c:v>1.6999999999999999E-3</c:v>
                </c:pt>
                <c:pt idx="27" formatCode="General">
                  <c:v>1.2333333333333332E-3</c:v>
                </c:pt>
                <c:pt idx="28" formatCode="General">
                  <c:v>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5'!$F$4:$F$46</c:f>
              <c:numCache>
                <c:formatCode>0.000</c:formatCode>
                <c:ptCount val="43"/>
                <c:pt idx="0">
                  <c:v>0.95320000000000005</c:v>
                </c:pt>
                <c:pt idx="1">
                  <c:v>0.93520000000000003</c:v>
                </c:pt>
                <c:pt idx="2">
                  <c:v>0.90139999999999998</c:v>
                </c:pt>
                <c:pt idx="3">
                  <c:v>0.85150000000000003</c:v>
                </c:pt>
                <c:pt idx="4">
                  <c:v>0.80930000000000002</c:v>
                </c:pt>
                <c:pt idx="5">
                  <c:v>0.74580000000000002</c:v>
                </c:pt>
                <c:pt idx="6">
                  <c:v>0.66820000000000002</c:v>
                </c:pt>
                <c:pt idx="7">
                  <c:v>0.61199999999999999</c:v>
                </c:pt>
                <c:pt idx="8">
                  <c:v>0.53959999999999997</c:v>
                </c:pt>
                <c:pt idx="9">
                  <c:v>0.46239999999999998</c:v>
                </c:pt>
                <c:pt idx="10">
                  <c:v>0.39839999999999998</c:v>
                </c:pt>
                <c:pt idx="11">
                  <c:v>0.31950000000000001</c:v>
                </c:pt>
                <c:pt idx="12">
                  <c:v>0.26929999999999998</c:v>
                </c:pt>
                <c:pt idx="13">
                  <c:v>0.2175</c:v>
                </c:pt>
                <c:pt idx="14">
                  <c:v>0.1714</c:v>
                </c:pt>
                <c:pt idx="15">
                  <c:v>0.12970000000000001</c:v>
                </c:pt>
                <c:pt idx="16">
                  <c:v>9.8022999999999999E-2</c:v>
                </c:pt>
                <c:pt idx="17">
                  <c:v>7.1400000000000005E-2</c:v>
                </c:pt>
                <c:pt idx="18">
                  <c:v>5.3900000000000003E-2</c:v>
                </c:pt>
                <c:pt idx="19">
                  <c:v>3.8699999999999998E-2</c:v>
                </c:pt>
                <c:pt idx="20">
                  <c:v>2.4899999999999999E-2</c:v>
                </c:pt>
                <c:pt idx="21">
                  <c:v>1.7299999999999999E-2</c:v>
                </c:pt>
                <c:pt idx="22">
                  <c:v>1.2500000000000001E-2</c:v>
                </c:pt>
                <c:pt idx="23">
                  <c:v>9.4999999999999998E-3</c:v>
                </c:pt>
                <c:pt idx="24">
                  <c:v>6.6E-3</c:v>
                </c:pt>
                <c:pt idx="25">
                  <c:v>3.8999999999999998E-3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5'!$G$4:$G$46</c:f>
              <c:numCache>
                <c:formatCode>General</c:formatCode>
                <c:ptCount val="43"/>
                <c:pt idx="0">
                  <c:v>0.92496</c:v>
                </c:pt>
                <c:pt idx="1">
                  <c:v>0.89559999999999995</c:v>
                </c:pt>
                <c:pt idx="2">
                  <c:v>0.85936000000000001</c:v>
                </c:pt>
                <c:pt idx="3">
                  <c:v>0.81499999999999995</c:v>
                </c:pt>
                <c:pt idx="4">
                  <c:v>0.76836000000000004</c:v>
                </c:pt>
                <c:pt idx="5">
                  <c:v>0.71687999999999996</c:v>
                </c:pt>
                <c:pt idx="6">
                  <c:v>0.65044000000000002</c:v>
                </c:pt>
                <c:pt idx="7">
                  <c:v>0.59372000000000003</c:v>
                </c:pt>
                <c:pt idx="8">
                  <c:v>0.53032000000000001</c:v>
                </c:pt>
                <c:pt idx="9">
                  <c:v>0.48020000000000002</c:v>
                </c:pt>
                <c:pt idx="10">
                  <c:v>0.41892000000000001</c:v>
                </c:pt>
                <c:pt idx="11">
                  <c:v>0.3574</c:v>
                </c:pt>
                <c:pt idx="12">
                  <c:v>0.30659999999999998</c:v>
                </c:pt>
                <c:pt idx="13">
                  <c:v>0.25856000000000001</c:v>
                </c:pt>
                <c:pt idx="14">
                  <c:v>0.22151999999999999</c:v>
                </c:pt>
                <c:pt idx="15">
                  <c:v>0.19524</c:v>
                </c:pt>
                <c:pt idx="16">
                  <c:v>0.15731999999999999</c:v>
                </c:pt>
                <c:pt idx="17">
                  <c:v>0.12703999999999999</c:v>
                </c:pt>
                <c:pt idx="18">
                  <c:v>0.10424</c:v>
                </c:pt>
                <c:pt idx="19">
                  <c:v>8.9560000000000001E-2</c:v>
                </c:pt>
                <c:pt idx="20" formatCode="0.00E+00">
                  <c:v>7.0080000000000003E-2</c:v>
                </c:pt>
                <c:pt idx="21" formatCode="0.0000">
                  <c:v>5.1920000000000001E-2</c:v>
                </c:pt>
                <c:pt idx="22" formatCode="0.0000">
                  <c:v>4.3360000000000003E-2</c:v>
                </c:pt>
                <c:pt idx="23" formatCode="0.00E+00">
                  <c:v>3.3640000000000003E-2</c:v>
                </c:pt>
                <c:pt idx="24" formatCode="0.00E+00">
                  <c:v>2.7720000000000002E-2</c:v>
                </c:pt>
                <c:pt idx="25" formatCode="0.00E+00">
                  <c:v>2.1319999999999999E-2</c:v>
                </c:pt>
                <c:pt idx="26" formatCode="0.00E+00">
                  <c:v>1.7999999999999999E-2</c:v>
                </c:pt>
                <c:pt idx="27" formatCode="0.00E+00">
                  <c:v>1.256E-2</c:v>
                </c:pt>
                <c:pt idx="28" formatCode="0.00E+00">
                  <c:v>9.9600000000000001E-3</c:v>
                </c:pt>
                <c:pt idx="29" formatCode="0.00E+00">
                  <c:v>8.1600000000000006E-3</c:v>
                </c:pt>
                <c:pt idx="30" formatCode="0.00E+00">
                  <c:v>4.5199999999999997E-3</c:v>
                </c:pt>
                <c:pt idx="31" formatCode="0.00E+00">
                  <c:v>5.0400000000000002E-3</c:v>
                </c:pt>
                <c:pt idx="32" formatCode="0.00E+00">
                  <c:v>2.5200000000000001E-3</c:v>
                </c:pt>
                <c:pt idx="33" formatCode="0.00E+00">
                  <c:v>1.7600000000000001E-3</c:v>
                </c:pt>
                <c:pt idx="34" formatCode="0.00E+00">
                  <c:v>1.1999999999999999E-3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5'!$I$4:$I$46</c:f>
              <c:numCache>
                <c:formatCode>0.000_);[Red]\(0.000\)</c:formatCode>
                <c:ptCount val="43"/>
                <c:pt idx="8">
                  <c:v>0.66835663286734304</c:v>
                </c:pt>
                <c:pt idx="9">
                  <c:v>0.59401811963760698</c:v>
                </c:pt>
                <c:pt idx="10">
                  <c:v>0.51838963220735601</c:v>
                </c:pt>
                <c:pt idx="11">
                  <c:v>0.43382132357352898</c:v>
                </c:pt>
                <c:pt idx="12">
                  <c:v>0.35903281934361297</c:v>
                </c:pt>
                <c:pt idx="13">
                  <c:v>0.29579408411831798</c:v>
                </c:pt>
                <c:pt idx="14">
                  <c:v>0.228865422691546</c:v>
                </c:pt>
                <c:pt idx="15">
                  <c:v>0.18050638987220299</c:v>
                </c:pt>
                <c:pt idx="16">
                  <c:v>0.13961720765584701</c:v>
                </c:pt>
                <c:pt idx="17" formatCode="General">
                  <c:v>0.105177896442071</c:v>
                </c:pt>
                <c:pt idx="18" formatCode="General">
                  <c:v>7.7908441831163397E-2</c:v>
                </c:pt>
                <c:pt idx="19" formatCode="General">
                  <c:v>5.7868842623147503E-2</c:v>
                </c:pt>
                <c:pt idx="20" formatCode="General">
                  <c:v>4.01991960160797E-2</c:v>
                </c:pt>
                <c:pt idx="21" formatCode="General">
                  <c:v>3.0239395212095701E-2</c:v>
                </c:pt>
                <c:pt idx="22" formatCode="General">
                  <c:v>1.96496070078599E-2</c:v>
                </c:pt>
                <c:pt idx="23" formatCode="General">
                  <c:v>1.42197156056879E-2</c:v>
                </c:pt>
                <c:pt idx="24" formatCode="General">
                  <c:v>9.0898182036359704E-3</c:v>
                </c:pt>
                <c:pt idx="25" formatCode="General">
                  <c:v>6.7198656026878903E-3</c:v>
                </c:pt>
                <c:pt idx="26" formatCode="General">
                  <c:v>4.8299034019320102E-3</c:v>
                </c:pt>
                <c:pt idx="27" formatCode="General">
                  <c:v>2.96994060118794E-3</c:v>
                </c:pt>
                <c:pt idx="28" formatCode="General">
                  <c:v>1.6499670006600001E-3</c:v>
                </c:pt>
                <c:pt idx="29" formatCode="General">
                  <c:v>1.16997660046803E-3</c:v>
                </c:pt>
                <c:pt idx="30" formatCode="General">
                  <c:v>7.4998500029999104E-4</c:v>
                </c:pt>
                <c:pt idx="31" formatCode="General">
                  <c:v>2.3999520009598799E-4</c:v>
                </c:pt>
                <c:pt idx="32" formatCode="General">
                  <c:v>4.4999100017994998E-4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66432"/>
        <c:axId val="264757248"/>
      </c:scatterChart>
      <c:valAx>
        <c:axId val="264666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757248"/>
        <c:crosses val="autoZero"/>
        <c:crossBetween val="midCat"/>
      </c:valAx>
      <c:valAx>
        <c:axId val="26475724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664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6'!$B$2:$K$2</c:f>
          <c:strCache>
            <c:ptCount val="1"/>
            <c:pt idx="0">
              <c:v>Case 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6'!$C$4:$C$46</c:f>
              <c:numCache>
                <c:formatCode>General</c:formatCode>
                <c:ptCount val="43"/>
                <c:pt idx="0">
                  <c:v>0.99206300000000003</c:v>
                </c:pt>
                <c:pt idx="1">
                  <c:v>0.98619299999999999</c:v>
                </c:pt>
                <c:pt idx="2">
                  <c:v>0.98039200000000004</c:v>
                </c:pt>
                <c:pt idx="3">
                  <c:v>0.96525099999999997</c:v>
                </c:pt>
                <c:pt idx="4">
                  <c:v>0.94339600000000001</c:v>
                </c:pt>
                <c:pt idx="5">
                  <c:v>0.92081000000000002</c:v>
                </c:pt>
                <c:pt idx="6">
                  <c:v>0.89285700000000001</c:v>
                </c:pt>
                <c:pt idx="7">
                  <c:v>0.85033999999999998</c:v>
                </c:pt>
                <c:pt idx="8">
                  <c:v>0.78988899999999995</c:v>
                </c:pt>
                <c:pt idx="9">
                  <c:v>0.73421400000000003</c:v>
                </c:pt>
                <c:pt idx="10">
                  <c:v>0.67750699999999997</c:v>
                </c:pt>
                <c:pt idx="11">
                  <c:v>0.60168500000000003</c:v>
                </c:pt>
                <c:pt idx="12">
                  <c:v>0.52356000000000003</c:v>
                </c:pt>
                <c:pt idx="13">
                  <c:v>0.456621</c:v>
                </c:pt>
                <c:pt idx="14">
                  <c:v>0.39246500000000001</c:v>
                </c:pt>
                <c:pt idx="15">
                  <c:v>0.32278899999999999</c:v>
                </c:pt>
                <c:pt idx="16">
                  <c:v>0.27307500000000001</c:v>
                </c:pt>
                <c:pt idx="17">
                  <c:v>0.220361</c:v>
                </c:pt>
                <c:pt idx="18">
                  <c:v>0.17199900000000001</c:v>
                </c:pt>
                <c:pt idx="19">
                  <c:v>0.136463</c:v>
                </c:pt>
                <c:pt idx="20">
                  <c:v>0.10491</c:v>
                </c:pt>
                <c:pt idx="21">
                  <c:v>7.9478999999999994E-2</c:v>
                </c:pt>
                <c:pt idx="22">
                  <c:v>6.2562999999999994E-2</c:v>
                </c:pt>
                <c:pt idx="23">
                  <c:v>4.5600000000000002E-2</c:v>
                </c:pt>
                <c:pt idx="24">
                  <c:v>3.4000000000000002E-2</c:v>
                </c:pt>
                <c:pt idx="25">
                  <c:v>2.4E-2</c:v>
                </c:pt>
                <c:pt idx="26">
                  <c:v>1.8100000000000002E-2</c:v>
                </c:pt>
                <c:pt idx="27">
                  <c:v>1.34E-2</c:v>
                </c:pt>
                <c:pt idx="28">
                  <c:v>9.7000000000000003E-3</c:v>
                </c:pt>
                <c:pt idx="29">
                  <c:v>6.8999999999999999E-3</c:v>
                </c:pt>
                <c:pt idx="30">
                  <c:v>4.7999999999999996E-3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0.90203</c:v>
                </c:pt>
                <c:pt idx="4" formatCode="General">
                  <c:v>0.86489499999999997</c:v>
                </c:pt>
                <c:pt idx="5" formatCode="General">
                  <c:v>0.82189400000000001</c:v>
                </c:pt>
                <c:pt idx="6" formatCode="General">
                  <c:v>0.773559</c:v>
                </c:pt>
                <c:pt idx="7" formatCode="General">
                  <c:v>0.71815700000000005</c:v>
                </c:pt>
                <c:pt idx="8" formatCode="General">
                  <c:v>0.65882200000000002</c:v>
                </c:pt>
                <c:pt idx="9" formatCode="General">
                  <c:v>0.59488600000000003</c:v>
                </c:pt>
                <c:pt idx="10" formatCode="General">
                  <c:v>0.53075099999999997</c:v>
                </c:pt>
                <c:pt idx="11" formatCode="General">
                  <c:v>0.47028199999999998</c:v>
                </c:pt>
                <c:pt idx="12" formatCode="General">
                  <c:v>0.41448000000000002</c:v>
                </c:pt>
                <c:pt idx="13" formatCode="General">
                  <c:v>0.36121199999999998</c:v>
                </c:pt>
                <c:pt idx="14" formatCode="General">
                  <c:v>0.30907699999999999</c:v>
                </c:pt>
                <c:pt idx="15" formatCode="General">
                  <c:v>0.26294200000000001</c:v>
                </c:pt>
                <c:pt idx="16" formatCode="General">
                  <c:v>0.222941</c:v>
                </c:pt>
                <c:pt idx="17" formatCode="General">
                  <c:v>0.184673</c:v>
                </c:pt>
                <c:pt idx="18" formatCode="General">
                  <c:v>0.151338</c:v>
                </c:pt>
                <c:pt idx="19" formatCode="General">
                  <c:v>0.126004</c:v>
                </c:pt>
                <c:pt idx="20" formatCode="General">
                  <c:v>0.100603</c:v>
                </c:pt>
                <c:pt idx="21" formatCode="General">
                  <c:v>8.1136E-2</c:v>
                </c:pt>
                <c:pt idx="22" formatCode="General">
                  <c:v>6.4735000000000001E-2</c:v>
                </c:pt>
                <c:pt idx="23" formatCode="General">
                  <c:v>5.0735000000000002E-2</c:v>
                </c:pt>
                <c:pt idx="24" formatCode="General">
                  <c:v>3.9201E-2</c:v>
                </c:pt>
                <c:pt idx="25" formatCode="General">
                  <c:v>2.9668E-2</c:v>
                </c:pt>
                <c:pt idx="26" formatCode="General">
                  <c:v>2.3067000000000001E-2</c:v>
                </c:pt>
                <c:pt idx="27" formatCode="General">
                  <c:v>1.7201000000000001E-2</c:v>
                </c:pt>
                <c:pt idx="28" formatCode="General">
                  <c:v>1.3667E-2</c:v>
                </c:pt>
                <c:pt idx="29" formatCode="General">
                  <c:v>1.0134000000000001E-2</c:v>
                </c:pt>
                <c:pt idx="30" formatCode="General">
                  <c:v>6.9340000000000001E-3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6'!$E$4:$E$46</c:f>
              <c:numCache>
                <c:formatCode>0.00E+00</c:formatCode>
                <c:ptCount val="43"/>
                <c:pt idx="4" formatCode="General">
                  <c:v>0.85099999999999998</c:v>
                </c:pt>
                <c:pt idx="5" formatCode="General">
                  <c:v>0.77346666666666675</c:v>
                </c:pt>
                <c:pt idx="6" formatCode="General">
                  <c:v>0.73470000000000002</c:v>
                </c:pt>
                <c:pt idx="7" formatCode="General">
                  <c:v>0.6255666666666666</c:v>
                </c:pt>
                <c:pt idx="8" formatCode="General">
                  <c:v>0.57099999999999995</c:v>
                </c:pt>
                <c:pt idx="9" formatCode="General">
                  <c:v>0.46699999999999997</c:v>
                </c:pt>
                <c:pt idx="10" formatCode="General">
                  <c:v>0.41499999999999998</c:v>
                </c:pt>
                <c:pt idx="11" formatCode="General">
                  <c:v>0.31853333333333333</c:v>
                </c:pt>
                <c:pt idx="12" formatCode="General">
                  <c:v>0.27029999999999998</c:v>
                </c:pt>
                <c:pt idx="13" formatCode="General">
                  <c:v>0.19876666666666667</c:v>
                </c:pt>
                <c:pt idx="14" formatCode="General">
                  <c:v>0.16300000000000001</c:v>
                </c:pt>
                <c:pt idx="15" formatCode="General">
                  <c:v>0.11120000000000001</c:v>
                </c:pt>
                <c:pt idx="16" formatCode="General">
                  <c:v>8.5300000000000001E-2</c:v>
                </c:pt>
                <c:pt idx="17" formatCode="General">
                  <c:v>5.7766666666666668E-2</c:v>
                </c:pt>
                <c:pt idx="18" formatCode="General">
                  <c:v>4.3999999999999997E-2</c:v>
                </c:pt>
                <c:pt idx="19" formatCode="General">
                  <c:v>2.8866666666666665E-2</c:v>
                </c:pt>
                <c:pt idx="20" formatCode="General">
                  <c:v>2.1299999999999999E-2</c:v>
                </c:pt>
                <c:pt idx="21" formatCode="General">
                  <c:v>1.3966666666666665E-2</c:v>
                </c:pt>
                <c:pt idx="22" formatCode="General">
                  <c:v>1.03E-2</c:v>
                </c:pt>
                <c:pt idx="23" formatCode="General">
                  <c:v>6.7666666666666674E-3</c:v>
                </c:pt>
                <c:pt idx="24" formatCode="General">
                  <c:v>5.0000000000000001E-3</c:v>
                </c:pt>
                <c:pt idx="25" formatCode="General">
                  <c:v>2.8E-3</c:v>
                </c:pt>
                <c:pt idx="26" formatCode="General">
                  <c:v>1.6999999999999999E-3</c:v>
                </c:pt>
                <c:pt idx="27" formatCode="General">
                  <c:v>7.6666666666666658E-4</c:v>
                </c:pt>
                <c:pt idx="28" formatCode="General">
                  <c:v>2.9999999999999997E-4</c:v>
                </c:pt>
                <c:pt idx="29" formatCode="General">
                  <c:v>9.9999999999999991E-5</c:v>
                </c:pt>
                <c:pt idx="30" formatCode="General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6'!$F$4:$F$46</c:f>
              <c:numCache>
                <c:formatCode>0.000</c:formatCode>
                <c:ptCount val="43"/>
                <c:pt idx="0">
                  <c:v>0.95740000000000003</c:v>
                </c:pt>
                <c:pt idx="1">
                  <c:v>0.93269999999999997</c:v>
                </c:pt>
                <c:pt idx="2">
                  <c:v>0.90669999999999995</c:v>
                </c:pt>
                <c:pt idx="3">
                  <c:v>0.87350000000000005</c:v>
                </c:pt>
                <c:pt idx="4">
                  <c:v>0.81799999999999995</c:v>
                </c:pt>
                <c:pt idx="5">
                  <c:v>0.75239999999999996</c:v>
                </c:pt>
                <c:pt idx="6">
                  <c:v>0.7006</c:v>
                </c:pt>
                <c:pt idx="7">
                  <c:v>0.62949999999999995</c:v>
                </c:pt>
                <c:pt idx="8">
                  <c:v>0.56079999999999997</c:v>
                </c:pt>
                <c:pt idx="9">
                  <c:v>0.49130000000000001</c:v>
                </c:pt>
                <c:pt idx="10">
                  <c:v>0.39850000000000002</c:v>
                </c:pt>
                <c:pt idx="11">
                  <c:v>0.34210000000000002</c:v>
                </c:pt>
                <c:pt idx="12">
                  <c:v>0.28310000000000002</c:v>
                </c:pt>
                <c:pt idx="13">
                  <c:v>0.23250000000000001</c:v>
                </c:pt>
                <c:pt idx="14">
                  <c:v>0.17849999999999999</c:v>
                </c:pt>
                <c:pt idx="15">
                  <c:v>0.13930000000000001</c:v>
                </c:pt>
                <c:pt idx="16">
                  <c:v>0.1061</c:v>
                </c:pt>
                <c:pt idx="17">
                  <c:v>8.1799999999999998E-2</c:v>
                </c:pt>
                <c:pt idx="18">
                  <c:v>6.2300000000000001E-2</c:v>
                </c:pt>
                <c:pt idx="19">
                  <c:v>4.4299999999999999E-2</c:v>
                </c:pt>
                <c:pt idx="20">
                  <c:v>3.2099999999999997E-2</c:v>
                </c:pt>
                <c:pt idx="21">
                  <c:v>2.2599999999999999E-2</c:v>
                </c:pt>
                <c:pt idx="22">
                  <c:v>1.5299999999999999E-2</c:v>
                </c:pt>
                <c:pt idx="23">
                  <c:v>1.03E-2</c:v>
                </c:pt>
                <c:pt idx="24">
                  <c:v>7.3000000000000001E-3</c:v>
                </c:pt>
                <c:pt idx="25">
                  <c:v>5.0000000000000001E-3</c:v>
                </c:pt>
                <c:pt idx="26">
                  <c:v>3.2000000000000002E-3</c:v>
                </c:pt>
                <c:pt idx="27">
                  <c:v>2E-3</c:v>
                </c:pt>
                <c:pt idx="28">
                  <c:v>1.1000000000000001E-3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6'!$G$4:$G$46</c:f>
              <c:numCache>
                <c:formatCode>General</c:formatCode>
                <c:ptCount val="43"/>
                <c:pt idx="0">
                  <c:v>0.91576000000000002</c:v>
                </c:pt>
                <c:pt idx="1">
                  <c:v>0.88583999999999996</c:v>
                </c:pt>
                <c:pt idx="2">
                  <c:v>0.84231999999999996</c:v>
                </c:pt>
                <c:pt idx="3">
                  <c:v>0.80064000000000002</c:v>
                </c:pt>
                <c:pt idx="4">
                  <c:v>0.74787999999999999</c:v>
                </c:pt>
                <c:pt idx="5">
                  <c:v>0.68844000000000005</c:v>
                </c:pt>
                <c:pt idx="6">
                  <c:v>0.62631999999999999</c:v>
                </c:pt>
                <c:pt idx="7">
                  <c:v>0.57067999999999997</c:v>
                </c:pt>
                <c:pt idx="8">
                  <c:v>0.51695999999999998</c:v>
                </c:pt>
                <c:pt idx="9">
                  <c:v>0.45900000000000002</c:v>
                </c:pt>
                <c:pt idx="10">
                  <c:v>0.39140000000000003</c:v>
                </c:pt>
                <c:pt idx="11">
                  <c:v>0.34195999999999999</c:v>
                </c:pt>
                <c:pt idx="12">
                  <c:v>0.28639999999999999</c:v>
                </c:pt>
                <c:pt idx="13">
                  <c:v>0.25052000000000002</c:v>
                </c:pt>
                <c:pt idx="14">
                  <c:v>0.2082</c:v>
                </c:pt>
                <c:pt idx="15">
                  <c:v>0.17763999999999999</c:v>
                </c:pt>
                <c:pt idx="16">
                  <c:v>0.14712</c:v>
                </c:pt>
                <c:pt idx="17">
                  <c:v>0.11556</c:v>
                </c:pt>
                <c:pt idx="18">
                  <c:v>0.10324</c:v>
                </c:pt>
                <c:pt idx="19">
                  <c:v>8.1280000000000005E-2</c:v>
                </c:pt>
                <c:pt idx="20" formatCode="0.00E+00">
                  <c:v>6.3439999999999996E-2</c:v>
                </c:pt>
                <c:pt idx="21" formatCode="0.0000">
                  <c:v>5.0040000000000001E-2</c:v>
                </c:pt>
                <c:pt idx="22" formatCode="0.0000">
                  <c:v>4.0759999999999998E-2</c:v>
                </c:pt>
                <c:pt idx="23" formatCode="0.00E+00">
                  <c:v>3.2160000000000001E-2</c:v>
                </c:pt>
                <c:pt idx="24" formatCode="0.00E+00">
                  <c:v>2.2120000000000001E-2</c:v>
                </c:pt>
                <c:pt idx="25" formatCode="0.00E+00">
                  <c:v>1.9E-2</c:v>
                </c:pt>
                <c:pt idx="26" formatCode="0.00E+00">
                  <c:v>1.404E-2</c:v>
                </c:pt>
                <c:pt idx="27" formatCode="0.00E+00">
                  <c:v>1.172E-2</c:v>
                </c:pt>
                <c:pt idx="28" formatCode="0.00E+00">
                  <c:v>8.2000000000000007E-3</c:v>
                </c:pt>
                <c:pt idx="29" formatCode="0.00E+00">
                  <c:v>7.0800000000000004E-3</c:v>
                </c:pt>
                <c:pt idx="30" formatCode="0.00E+00">
                  <c:v>4.5999999999999999E-3</c:v>
                </c:pt>
                <c:pt idx="31" formatCode="0.00E+00">
                  <c:v>2.96E-3</c:v>
                </c:pt>
                <c:pt idx="32" formatCode="0.00E+00">
                  <c:v>2.8800000000000002E-3</c:v>
                </c:pt>
                <c:pt idx="33" formatCode="0.00E+00">
                  <c:v>2.16E-3</c:v>
                </c:pt>
                <c:pt idx="34" formatCode="0.00E+00">
                  <c:v>1.16E-3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6'!$I$4:$I$46</c:f>
              <c:numCache>
                <c:formatCode>0.000_);[Red]\(0.000\)</c:formatCode>
                <c:ptCount val="43"/>
                <c:pt idx="8">
                  <c:v>0.51733965320693598</c:v>
                </c:pt>
                <c:pt idx="9">
                  <c:v>0.47090058198835999</c:v>
                </c:pt>
                <c:pt idx="10">
                  <c:v>0.41720165596688102</c:v>
                </c:pt>
                <c:pt idx="11">
                  <c:v>0.368122637547249</c:v>
                </c:pt>
                <c:pt idx="12">
                  <c:v>0.309383812323754</c:v>
                </c:pt>
                <c:pt idx="13">
                  <c:v>0.26066478670426602</c:v>
                </c:pt>
                <c:pt idx="14">
                  <c:v>0.21437571248574999</c:v>
                </c:pt>
                <c:pt idx="15">
                  <c:v>0.17039659206815899</c:v>
                </c:pt>
                <c:pt idx="16">
                  <c:v>0.13574728505429901</c:v>
                </c:pt>
                <c:pt idx="17" formatCode="General">
                  <c:v>0.105147897042059</c:v>
                </c:pt>
                <c:pt idx="18" formatCode="General">
                  <c:v>8.2618347633047304E-2</c:v>
                </c:pt>
                <c:pt idx="19" formatCode="General">
                  <c:v>5.9668806623867497E-2</c:v>
                </c:pt>
                <c:pt idx="20" formatCode="General">
                  <c:v>4.4999100017999699E-2</c:v>
                </c:pt>
                <c:pt idx="21" formatCode="General">
                  <c:v>3.2369352612947697E-2</c:v>
                </c:pt>
                <c:pt idx="22" formatCode="General">
                  <c:v>2.3069538609227801E-2</c:v>
                </c:pt>
                <c:pt idx="23" formatCode="General">
                  <c:v>1.6349673006539899E-2</c:v>
                </c:pt>
                <c:pt idx="24" formatCode="General">
                  <c:v>1.1279774404511901E-2</c:v>
                </c:pt>
                <c:pt idx="25" formatCode="General">
                  <c:v>8.3098338033239499E-3</c:v>
                </c:pt>
                <c:pt idx="26" formatCode="General">
                  <c:v>5.4298914021719798E-3</c:v>
                </c:pt>
                <c:pt idx="27" formatCode="General">
                  <c:v>4.1399172016559601E-3</c:v>
                </c:pt>
                <c:pt idx="28" formatCode="General">
                  <c:v>2.9999400011999598E-3</c:v>
                </c:pt>
                <c:pt idx="29" formatCode="General">
                  <c:v>1.73996520069597E-3</c:v>
                </c:pt>
                <c:pt idx="30" formatCode="General">
                  <c:v>1.16997660046803E-3</c:v>
                </c:pt>
                <c:pt idx="31" formatCode="General">
                  <c:v>4.4999100017994998E-4</c:v>
                </c:pt>
                <c:pt idx="32" formatCode="General">
                  <c:v>4.7999040019197598E-4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290304"/>
        <c:axId val="273290880"/>
      </c:scatterChart>
      <c:valAx>
        <c:axId val="27329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3290880"/>
        <c:crosses val="autoZero"/>
        <c:crossBetween val="midCat"/>
      </c:valAx>
      <c:valAx>
        <c:axId val="2732908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32903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7'!$B$2:$K$2</c:f>
          <c:strCache>
            <c:ptCount val="1"/>
            <c:pt idx="0">
              <c:v>Case 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0.99601600000000001</c:v>
                </c:pt>
                <c:pt idx="3">
                  <c:v>0.99403600000000003</c:v>
                </c:pt>
                <c:pt idx="4">
                  <c:v>0.98814199999999996</c:v>
                </c:pt>
                <c:pt idx="5">
                  <c:v>0.97465900000000005</c:v>
                </c:pt>
                <c:pt idx="6">
                  <c:v>0.96711800000000003</c:v>
                </c:pt>
                <c:pt idx="7">
                  <c:v>0.93633</c:v>
                </c:pt>
                <c:pt idx="8">
                  <c:v>0.89766599999999996</c:v>
                </c:pt>
                <c:pt idx="9">
                  <c:v>0.83892599999999995</c:v>
                </c:pt>
                <c:pt idx="10">
                  <c:v>0.78616399999999997</c:v>
                </c:pt>
                <c:pt idx="11">
                  <c:v>0.68870500000000001</c:v>
                </c:pt>
                <c:pt idx="12">
                  <c:v>0.58548</c:v>
                </c:pt>
                <c:pt idx="13">
                  <c:v>0.49553999999999998</c:v>
                </c:pt>
                <c:pt idx="14">
                  <c:v>0.379075</c:v>
                </c:pt>
                <c:pt idx="15">
                  <c:v>0.29429100000000002</c:v>
                </c:pt>
                <c:pt idx="16">
                  <c:v>0.21795999999999999</c:v>
                </c:pt>
                <c:pt idx="17">
                  <c:v>0.158328</c:v>
                </c:pt>
                <c:pt idx="18">
                  <c:v>0.10957699999999999</c:v>
                </c:pt>
                <c:pt idx="19">
                  <c:v>7.2170999999999999E-2</c:v>
                </c:pt>
                <c:pt idx="20">
                  <c:v>4.6800000000000001E-2</c:v>
                </c:pt>
                <c:pt idx="21">
                  <c:v>3.2099999999999997E-2</c:v>
                </c:pt>
                <c:pt idx="22">
                  <c:v>1.84E-2</c:v>
                </c:pt>
                <c:pt idx="23">
                  <c:v>1.06E-2</c:v>
                </c:pt>
                <c:pt idx="24">
                  <c:v>5.8999999999999999E-3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 formatCode="General">
                  <c:v>0.99933300000000003</c:v>
                </c:pt>
                <c:pt idx="4" formatCode="General">
                  <c:v>0.99733300000000003</c:v>
                </c:pt>
                <c:pt idx="5" formatCode="General">
                  <c:v>0.99333300000000002</c:v>
                </c:pt>
                <c:pt idx="6" formatCode="General">
                  <c:v>0.98644399999999999</c:v>
                </c:pt>
                <c:pt idx="7" formatCode="General">
                  <c:v>0.97022200000000003</c:v>
                </c:pt>
                <c:pt idx="8" formatCode="General">
                  <c:v>0.94666700000000004</c:v>
                </c:pt>
                <c:pt idx="9" formatCode="General">
                  <c:v>0.90533300000000005</c:v>
                </c:pt>
                <c:pt idx="10" formatCode="General">
                  <c:v>0.85422200000000004</c:v>
                </c:pt>
                <c:pt idx="11" formatCode="General">
                  <c:v>0.77955600000000003</c:v>
                </c:pt>
                <c:pt idx="12" formatCode="General">
                  <c:v>0.68733299999999997</c:v>
                </c:pt>
                <c:pt idx="13" formatCode="General">
                  <c:v>0.58222200000000002</c:v>
                </c:pt>
                <c:pt idx="14" formatCode="General">
                  <c:v>0.47733300000000001</c:v>
                </c:pt>
                <c:pt idx="15" formatCode="General">
                  <c:v>0.371556</c:v>
                </c:pt>
                <c:pt idx="16" formatCode="General">
                  <c:v>0.27800000000000002</c:v>
                </c:pt>
                <c:pt idx="17" formatCode="General">
                  <c:v>0.193111</c:v>
                </c:pt>
                <c:pt idx="18" formatCode="General">
                  <c:v>0.128667</c:v>
                </c:pt>
                <c:pt idx="19" formatCode="General">
                  <c:v>8.0444000000000002E-2</c:v>
                </c:pt>
                <c:pt idx="20" formatCode="General">
                  <c:v>4.6443999999999999E-2</c:v>
                </c:pt>
                <c:pt idx="21" formatCode="General">
                  <c:v>2.6221999999999999E-2</c:v>
                </c:pt>
                <c:pt idx="22" formatCode="General">
                  <c:v>1.3332999999999999E-2</c:v>
                </c:pt>
                <c:pt idx="23" formatCode="General">
                  <c:v>7.1110000000000001E-3</c:v>
                </c:pt>
                <c:pt idx="24" formatCode="General">
                  <c:v>2.444E-3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7'!$F$4:$F$46</c:f>
              <c:numCache>
                <c:formatCode>0.000</c:formatCode>
                <c:ptCount val="43"/>
                <c:pt idx="0">
                  <c:v>0.99960000000000004</c:v>
                </c:pt>
                <c:pt idx="1">
                  <c:v>0.99819999999999998</c:v>
                </c:pt>
                <c:pt idx="2">
                  <c:v>0.99570000000000003</c:v>
                </c:pt>
                <c:pt idx="3">
                  <c:v>0.98740000000000006</c:v>
                </c:pt>
                <c:pt idx="4">
                  <c:v>0.97770000000000001</c:v>
                </c:pt>
                <c:pt idx="5">
                  <c:v>0.95130000000000003</c:v>
                </c:pt>
                <c:pt idx="6">
                  <c:v>0.91869999999999996</c:v>
                </c:pt>
                <c:pt idx="7">
                  <c:v>0.86319999999999997</c:v>
                </c:pt>
                <c:pt idx="8">
                  <c:v>0.79720000000000002</c:v>
                </c:pt>
                <c:pt idx="9">
                  <c:v>0.70750000000000002</c:v>
                </c:pt>
                <c:pt idx="10">
                  <c:v>0.61499999999999999</c:v>
                </c:pt>
                <c:pt idx="11">
                  <c:v>0.51549999999999996</c:v>
                </c:pt>
                <c:pt idx="12">
                  <c:v>0.41899999999999998</c:v>
                </c:pt>
                <c:pt idx="13">
                  <c:v>0.33210000000000001</c:v>
                </c:pt>
                <c:pt idx="14">
                  <c:v>0.24759999999999999</c:v>
                </c:pt>
                <c:pt idx="15">
                  <c:v>0.1779</c:v>
                </c:pt>
                <c:pt idx="16">
                  <c:v>0.12959999999999999</c:v>
                </c:pt>
                <c:pt idx="17">
                  <c:v>8.9399999999999993E-2</c:v>
                </c:pt>
                <c:pt idx="18">
                  <c:v>5.8099999999999999E-2</c:v>
                </c:pt>
                <c:pt idx="19">
                  <c:v>3.2800000000000003E-2</c:v>
                </c:pt>
                <c:pt idx="20">
                  <c:v>1.8800000000000001E-2</c:v>
                </c:pt>
                <c:pt idx="21">
                  <c:v>1.03E-2</c:v>
                </c:pt>
                <c:pt idx="22">
                  <c:v>6.4000000000000003E-3</c:v>
                </c:pt>
                <c:pt idx="23">
                  <c:v>3.5999999999999999E-3</c:v>
                </c:pt>
                <c:pt idx="24">
                  <c:v>1.5E-3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7'!$I$4:$I$46</c:f>
              <c:numCache>
                <c:formatCode>0.000_);[Red]\(0.000\)</c:formatCode>
                <c:ptCount val="43"/>
                <c:pt idx="6">
                  <c:v>0.66020000000000001</c:v>
                </c:pt>
                <c:pt idx="7">
                  <c:v>0.62880000000000003</c:v>
                </c:pt>
                <c:pt idx="8">
                  <c:v>0.58020000000000005</c:v>
                </c:pt>
                <c:pt idx="9">
                  <c:v>0.52400000000000002</c:v>
                </c:pt>
                <c:pt idx="10">
                  <c:v>0.45319999999999999</c:v>
                </c:pt>
                <c:pt idx="11">
                  <c:v>0.37259999999999999</c:v>
                </c:pt>
                <c:pt idx="12">
                  <c:v>0.28939999999999999</c:v>
                </c:pt>
                <c:pt idx="13">
                  <c:v>0.2122</c:v>
                </c:pt>
                <c:pt idx="14">
                  <c:v>0.1474</c:v>
                </c:pt>
                <c:pt idx="15">
                  <c:v>9.7799999999999998E-2</c:v>
                </c:pt>
                <c:pt idx="16">
                  <c:v>6.2199999999999998E-2</c:v>
                </c:pt>
                <c:pt idx="17" formatCode="General">
                  <c:v>3.7600000000000001E-2</c:v>
                </c:pt>
                <c:pt idx="18" formatCode="General">
                  <c:v>2.0400000000000001E-2</c:v>
                </c:pt>
                <c:pt idx="19" formatCode="General">
                  <c:v>1.2599999999999899E-2</c:v>
                </c:pt>
                <c:pt idx="20" formatCode="General">
                  <c:v>5.80000000000003E-3</c:v>
                </c:pt>
                <c:pt idx="21" formatCode="General">
                  <c:v>2.1999999999999802E-3</c:v>
                </c:pt>
                <c:pt idx="22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7'!$J$4:$J$46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7'!$K$4:$K$46</c:f>
              <c:numCache>
                <c:formatCode>0.000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300928"/>
        <c:axId val="274301504"/>
      </c:scatterChart>
      <c:valAx>
        <c:axId val="274300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4301504"/>
        <c:crosses val="autoZero"/>
        <c:crossBetween val="midCat"/>
      </c:valAx>
      <c:valAx>
        <c:axId val="2743015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43009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8'!$B$2:$K$2</c:f>
          <c:strCache>
            <c:ptCount val="1"/>
            <c:pt idx="0">
              <c:v>Case 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0.998004</c:v>
                </c:pt>
                <c:pt idx="6">
                  <c:v>0.99206300000000003</c:v>
                </c:pt>
                <c:pt idx="7">
                  <c:v>0.98814199999999996</c:v>
                </c:pt>
                <c:pt idx="8">
                  <c:v>0.96711800000000003</c:v>
                </c:pt>
                <c:pt idx="9">
                  <c:v>0.93984999999999996</c:v>
                </c:pt>
                <c:pt idx="10">
                  <c:v>0.89766599999999996</c:v>
                </c:pt>
                <c:pt idx="11">
                  <c:v>0.80256799999999995</c:v>
                </c:pt>
                <c:pt idx="12">
                  <c:v>0.71022700000000005</c:v>
                </c:pt>
                <c:pt idx="13">
                  <c:v>0.59665900000000005</c:v>
                </c:pt>
                <c:pt idx="14">
                  <c:v>0.45871600000000001</c:v>
                </c:pt>
                <c:pt idx="15">
                  <c:v>0.327654</c:v>
                </c:pt>
                <c:pt idx="16">
                  <c:v>0.23980799999999999</c:v>
                </c:pt>
                <c:pt idx="17">
                  <c:v>0.15379899999999999</c:v>
                </c:pt>
                <c:pt idx="18">
                  <c:v>0.104603</c:v>
                </c:pt>
                <c:pt idx="19">
                  <c:v>5.9816000000000001E-2</c:v>
                </c:pt>
                <c:pt idx="20">
                  <c:v>3.1E-2</c:v>
                </c:pt>
                <c:pt idx="21">
                  <c:v>1.5299999999999999E-2</c:v>
                </c:pt>
                <c:pt idx="22">
                  <c:v>6.7000000000000002E-3</c:v>
                </c:pt>
                <c:pt idx="23">
                  <c:v>3.3999999999999998E-3</c:v>
                </c:pt>
                <c:pt idx="24">
                  <c:v>1.6999999999999999E-3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1</c:v>
                </c:pt>
                <c:pt idx="5" formatCode="General">
                  <c:v>1</c:v>
                </c:pt>
                <c:pt idx="6" formatCode="General">
                  <c:v>1</c:v>
                </c:pt>
                <c:pt idx="7" formatCode="General">
                  <c:v>0.999556</c:v>
                </c:pt>
                <c:pt idx="8" formatCode="General">
                  <c:v>0.998</c:v>
                </c:pt>
                <c:pt idx="9" formatCode="General">
                  <c:v>0.99222200000000005</c:v>
                </c:pt>
                <c:pt idx="10" formatCode="General">
                  <c:v>0.97533300000000001</c:v>
                </c:pt>
                <c:pt idx="11" formatCode="General">
                  <c:v>0.93888899999999997</c:v>
                </c:pt>
                <c:pt idx="12" formatCode="General">
                  <c:v>0.870444</c:v>
                </c:pt>
                <c:pt idx="13" formatCode="General">
                  <c:v>0.76444400000000001</c:v>
                </c:pt>
                <c:pt idx="14" formatCode="General">
                  <c:v>0.63511099999999998</c:v>
                </c:pt>
                <c:pt idx="15" formatCode="General">
                  <c:v>0.48044399999999998</c:v>
                </c:pt>
                <c:pt idx="16" formatCode="General">
                  <c:v>0.32688899999999999</c:v>
                </c:pt>
                <c:pt idx="17" formatCode="General">
                  <c:v>0.19911100000000001</c:v>
                </c:pt>
                <c:pt idx="18" formatCode="General">
                  <c:v>0.114444</c:v>
                </c:pt>
                <c:pt idx="19" formatCode="General">
                  <c:v>6.0443999999999998E-2</c:v>
                </c:pt>
                <c:pt idx="20" formatCode="General">
                  <c:v>3.0221999999999999E-2</c:v>
                </c:pt>
                <c:pt idx="21" formatCode="General">
                  <c:v>1.2888999999999999E-2</c:v>
                </c:pt>
                <c:pt idx="22" formatCode="General">
                  <c:v>5.3330000000000001E-3</c:v>
                </c:pt>
                <c:pt idx="23" formatCode="General">
                  <c:v>2.222E-3</c:v>
                </c:pt>
                <c:pt idx="24" formatCode="General">
                  <c:v>6.6699999999999995E-4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0.998</c:v>
                </c:pt>
                <c:pt idx="5">
                  <c:v>0.99319999999999997</c:v>
                </c:pt>
                <c:pt idx="6">
                  <c:v>0.9758</c:v>
                </c:pt>
                <c:pt idx="7">
                  <c:v>0.9476</c:v>
                </c:pt>
                <c:pt idx="8">
                  <c:v>0.88439999999999996</c:v>
                </c:pt>
                <c:pt idx="9">
                  <c:v>0.79900000000000004</c:v>
                </c:pt>
                <c:pt idx="10">
                  <c:v>0.67259999999999998</c:v>
                </c:pt>
                <c:pt idx="11">
                  <c:v>0.54039999999999999</c:v>
                </c:pt>
                <c:pt idx="12">
                  <c:v>0.39700000000000002</c:v>
                </c:pt>
                <c:pt idx="13">
                  <c:v>0.2742</c:v>
                </c:pt>
                <c:pt idx="14">
                  <c:v>0.17560000000000001</c:v>
                </c:pt>
                <c:pt idx="15">
                  <c:v>0.1032</c:v>
                </c:pt>
                <c:pt idx="16">
                  <c:v>5.2200000000000003E-2</c:v>
                </c:pt>
                <c:pt idx="17">
                  <c:v>2.58E-2</c:v>
                </c:pt>
                <c:pt idx="18">
                  <c:v>1.1599999999999999E-2</c:v>
                </c:pt>
                <c:pt idx="19">
                  <c:v>5.4000000000000003E-3</c:v>
                </c:pt>
                <c:pt idx="20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8'!$I$4:$I$46</c:f>
              <c:numCache>
                <c:formatCode>0.000_);[Red]\(0.000\)</c:formatCode>
                <c:ptCount val="43"/>
                <c:pt idx="8">
                  <c:v>0.66659999999999997</c:v>
                </c:pt>
                <c:pt idx="9">
                  <c:v>0.62860000000000005</c:v>
                </c:pt>
                <c:pt idx="10">
                  <c:v>0.55379999999999996</c:v>
                </c:pt>
                <c:pt idx="11">
                  <c:v>0.45679999999999998</c:v>
                </c:pt>
                <c:pt idx="12">
                  <c:v>0.3458</c:v>
                </c:pt>
                <c:pt idx="13">
                  <c:v>0.2424</c:v>
                </c:pt>
                <c:pt idx="14">
                  <c:v>0.14979999999999999</c:v>
                </c:pt>
                <c:pt idx="15">
                  <c:v>8.4000000000000005E-2</c:v>
                </c:pt>
                <c:pt idx="16">
                  <c:v>4.2999999999999997E-2</c:v>
                </c:pt>
                <c:pt idx="17" formatCode="General">
                  <c:v>2.0799999999999999E-2</c:v>
                </c:pt>
                <c:pt idx="18" formatCode="General">
                  <c:v>8.0000000000000106E-3</c:v>
                </c:pt>
                <c:pt idx="19" formatCode="General">
                  <c:v>2.1999999999999802E-3</c:v>
                </c:pt>
                <c:pt idx="20" formatCode="General">
                  <c:v>8.0000000000002302E-4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8'!$J$4:$J$46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303808"/>
        <c:axId val="274304960"/>
      </c:scatterChart>
      <c:valAx>
        <c:axId val="274303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4304960"/>
        <c:crosses val="autoZero"/>
        <c:crossBetween val="midCat"/>
      </c:valAx>
      <c:valAx>
        <c:axId val="27430496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43038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9'!$B$2:$K$2</c:f>
          <c:strCache>
            <c:ptCount val="1"/>
            <c:pt idx="0">
              <c:v>Case 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0.98619299999999999</c:v>
                </c:pt>
                <c:pt idx="5">
                  <c:v>0.97087400000000001</c:v>
                </c:pt>
                <c:pt idx="6">
                  <c:v>0.95785399999999998</c:v>
                </c:pt>
                <c:pt idx="7">
                  <c:v>0.92081000000000002</c:v>
                </c:pt>
                <c:pt idx="8">
                  <c:v>0.88028200000000001</c:v>
                </c:pt>
                <c:pt idx="9">
                  <c:v>0.81433199999999994</c:v>
                </c:pt>
                <c:pt idx="10">
                  <c:v>0.74074099999999998</c:v>
                </c:pt>
                <c:pt idx="11">
                  <c:v>0.64766800000000002</c:v>
                </c:pt>
                <c:pt idx="12">
                  <c:v>0.54229899999999998</c:v>
                </c:pt>
                <c:pt idx="13">
                  <c:v>0.44484000000000001</c:v>
                </c:pt>
                <c:pt idx="14">
                  <c:v>0.33806599999999998</c:v>
                </c:pt>
                <c:pt idx="15">
                  <c:v>0.25432300000000002</c:v>
                </c:pt>
                <c:pt idx="16">
                  <c:v>0.17158499999999999</c:v>
                </c:pt>
                <c:pt idx="17">
                  <c:v>0.118008</c:v>
                </c:pt>
                <c:pt idx="18">
                  <c:v>7.5676999999999994E-2</c:v>
                </c:pt>
                <c:pt idx="19">
                  <c:v>4.5999999999999999E-2</c:v>
                </c:pt>
                <c:pt idx="20">
                  <c:v>2.9000000000000001E-2</c:v>
                </c:pt>
                <c:pt idx="21">
                  <c:v>1.8200000000000001E-2</c:v>
                </c:pt>
                <c:pt idx="22">
                  <c:v>1.15E-2</c:v>
                </c:pt>
                <c:pt idx="23">
                  <c:v>6.7999999999999996E-3</c:v>
                </c:pt>
                <c:pt idx="24">
                  <c:v>3.2000000000000002E-3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0.99977799999999994</c:v>
                </c:pt>
                <c:pt idx="5" formatCode="General">
                  <c:v>0.99933300000000003</c:v>
                </c:pt>
                <c:pt idx="6" formatCode="General">
                  <c:v>0.99733300000000003</c:v>
                </c:pt>
                <c:pt idx="7" formatCode="General">
                  <c:v>0.99222200000000005</c:v>
                </c:pt>
                <c:pt idx="8" formatCode="General">
                  <c:v>0.97755599999999998</c:v>
                </c:pt>
                <c:pt idx="9" formatCode="General">
                  <c:v>0.94688899999999998</c:v>
                </c:pt>
                <c:pt idx="10" formatCode="General">
                  <c:v>0.89888900000000005</c:v>
                </c:pt>
                <c:pt idx="11" formatCode="General">
                  <c:v>0.82088899999999998</c:v>
                </c:pt>
                <c:pt idx="12" formatCode="General">
                  <c:v>0.71911099999999994</c:v>
                </c:pt>
                <c:pt idx="13" formatCode="General">
                  <c:v>0.58911100000000005</c:v>
                </c:pt>
                <c:pt idx="14" formatCode="General">
                  <c:v>0.45733299999999999</c:v>
                </c:pt>
                <c:pt idx="15" formatCode="General">
                  <c:v>0.32244400000000001</c:v>
                </c:pt>
                <c:pt idx="16" formatCode="General">
                  <c:v>0.214222</c:v>
                </c:pt>
                <c:pt idx="17" formatCode="General">
                  <c:v>0.13311100000000001</c:v>
                </c:pt>
                <c:pt idx="18" formatCode="General">
                  <c:v>7.4443999999999996E-2</c:v>
                </c:pt>
                <c:pt idx="19" formatCode="General">
                  <c:v>4.0667000000000002E-2</c:v>
                </c:pt>
                <c:pt idx="20" formatCode="General">
                  <c:v>1.8667E-2</c:v>
                </c:pt>
                <c:pt idx="21" formatCode="General">
                  <c:v>7.3330000000000001E-3</c:v>
                </c:pt>
                <c:pt idx="22" formatCode="General">
                  <c:v>2.6670000000000001E-3</c:v>
                </c:pt>
                <c:pt idx="23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9'!$F$4:$F$46</c:f>
              <c:numCache>
                <c:formatCode>0.000</c:formatCode>
                <c:ptCount val="43"/>
                <c:pt idx="0">
                  <c:v>1</c:v>
                </c:pt>
                <c:pt idx="1">
                  <c:v>0.99980000000000002</c:v>
                </c:pt>
                <c:pt idx="2">
                  <c:v>0.99909999999999999</c:v>
                </c:pt>
                <c:pt idx="3">
                  <c:v>0.997</c:v>
                </c:pt>
                <c:pt idx="4">
                  <c:v>0.99399999999999999</c:v>
                </c:pt>
                <c:pt idx="5">
                  <c:v>0.97940000000000005</c:v>
                </c:pt>
                <c:pt idx="6">
                  <c:v>0.95589999999999997</c:v>
                </c:pt>
                <c:pt idx="7">
                  <c:v>0.9113</c:v>
                </c:pt>
                <c:pt idx="8">
                  <c:v>0.84640000000000004</c:v>
                </c:pt>
                <c:pt idx="9">
                  <c:v>0.75060000000000004</c:v>
                </c:pt>
                <c:pt idx="10">
                  <c:v>0.63260000000000005</c:v>
                </c:pt>
                <c:pt idx="11">
                  <c:v>0.5131</c:v>
                </c:pt>
                <c:pt idx="12">
                  <c:v>0.38750000000000001</c:v>
                </c:pt>
                <c:pt idx="13">
                  <c:v>0.27060000000000001</c:v>
                </c:pt>
                <c:pt idx="14">
                  <c:v>0.18909999999999999</c:v>
                </c:pt>
                <c:pt idx="15">
                  <c:v>0.1205</c:v>
                </c:pt>
                <c:pt idx="16">
                  <c:v>6.9500000000000006E-2</c:v>
                </c:pt>
                <c:pt idx="17">
                  <c:v>3.56E-2</c:v>
                </c:pt>
                <c:pt idx="18">
                  <c:v>1.8700000000000001E-2</c:v>
                </c:pt>
                <c:pt idx="19">
                  <c:v>9.7000000000000003E-3</c:v>
                </c:pt>
                <c:pt idx="20">
                  <c:v>5.4000000000000003E-3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9'!$G$4:$G$46</c:f>
              <c:numCache>
                <c:formatCode>General</c:formatCode>
                <c:ptCount val="43"/>
                <c:pt idx="0">
                  <c:v>0.94240000000000002</c:v>
                </c:pt>
                <c:pt idx="1">
                  <c:v>0.91239999999999999</c:v>
                </c:pt>
                <c:pt idx="2">
                  <c:v>0.87080000000000002</c:v>
                </c:pt>
                <c:pt idx="3">
                  <c:v>0.81159999999999999</c:v>
                </c:pt>
                <c:pt idx="4">
                  <c:v>0.75544</c:v>
                </c:pt>
                <c:pt idx="5">
                  <c:v>0.66688000000000003</c:v>
                </c:pt>
                <c:pt idx="6">
                  <c:v>0.59160000000000001</c:v>
                </c:pt>
                <c:pt idx="7">
                  <c:v>0.50231999999999999</c:v>
                </c:pt>
                <c:pt idx="8">
                  <c:v>0.42015999999999998</c:v>
                </c:pt>
                <c:pt idx="9">
                  <c:v>0.32816000000000001</c:v>
                </c:pt>
                <c:pt idx="10">
                  <c:v>0.26688000000000001</c:v>
                </c:pt>
                <c:pt idx="11">
                  <c:v>0.20296</c:v>
                </c:pt>
                <c:pt idx="12">
                  <c:v>0.13583999999999999</c:v>
                </c:pt>
                <c:pt idx="13">
                  <c:v>0.10144</c:v>
                </c:pt>
                <c:pt idx="14">
                  <c:v>6.5920000000000006E-2</c:v>
                </c:pt>
                <c:pt idx="15">
                  <c:v>4.3200000000000002E-2</c:v>
                </c:pt>
                <c:pt idx="16">
                  <c:v>2.6720000000000001E-2</c:v>
                </c:pt>
                <c:pt idx="17">
                  <c:v>1.584E-2</c:v>
                </c:pt>
                <c:pt idx="18">
                  <c:v>8.7200000000000003E-3</c:v>
                </c:pt>
                <c:pt idx="19">
                  <c:v>4.64E-3</c:v>
                </c:pt>
                <c:pt idx="20" formatCode="0.00E+00">
                  <c:v>2.32E-3</c:v>
                </c:pt>
                <c:pt idx="21" formatCode="0.0000">
                  <c:v>1.0399999999999999E-3</c:v>
                </c:pt>
                <c:pt idx="22" formatCode="0.0000">
                  <c:v>4.0000000000000002E-4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9'!$I$4:$I$46</c:f>
              <c:numCache>
                <c:formatCode>0.000_);[Red]\(0.000\)</c:formatCode>
                <c:ptCount val="43"/>
                <c:pt idx="6">
                  <c:v>0.95899999999999996</c:v>
                </c:pt>
                <c:pt idx="7">
                  <c:v>0.91639999999999999</c:v>
                </c:pt>
                <c:pt idx="8">
                  <c:v>0.83779999999999999</c:v>
                </c:pt>
                <c:pt idx="9">
                  <c:v>0.73980000000000001</c:v>
                </c:pt>
                <c:pt idx="10">
                  <c:v>0.61819999999999997</c:v>
                </c:pt>
                <c:pt idx="11">
                  <c:v>0.47420000000000001</c:v>
                </c:pt>
                <c:pt idx="12">
                  <c:v>0.34399999999999997</c:v>
                </c:pt>
                <c:pt idx="13">
                  <c:v>0.22459999999999999</c:v>
                </c:pt>
                <c:pt idx="14">
                  <c:v>0.13159999999999999</c:v>
                </c:pt>
                <c:pt idx="15">
                  <c:v>7.0999999999999994E-2</c:v>
                </c:pt>
                <c:pt idx="16">
                  <c:v>3.6400000000000002E-2</c:v>
                </c:pt>
                <c:pt idx="17" formatCode="General">
                  <c:v>1.78E-2</c:v>
                </c:pt>
                <c:pt idx="18" formatCode="General">
                  <c:v>9.0000000000000097E-3</c:v>
                </c:pt>
                <c:pt idx="19" formatCode="General">
                  <c:v>3.8000000000000299E-3</c:v>
                </c:pt>
                <c:pt idx="20" formatCode="General">
                  <c:v>1.3999999999999601E-3</c:v>
                </c:pt>
                <c:pt idx="21" formatCode="General">
                  <c:v>3.99999999999956E-4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307264"/>
        <c:axId val="274307840"/>
      </c:scatterChart>
      <c:valAx>
        <c:axId val="274307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4307840"/>
        <c:crosses val="autoZero"/>
        <c:crossBetween val="midCat"/>
      </c:valAx>
      <c:valAx>
        <c:axId val="27430784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743072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10'!$B$2:$K$2</c:f>
          <c:strCache>
            <c:ptCount val="1"/>
            <c:pt idx="0">
              <c:v>Case 10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0.99601600000000001</c:v>
                </c:pt>
                <c:pt idx="5">
                  <c:v>0.99206300000000003</c:v>
                </c:pt>
                <c:pt idx="6">
                  <c:v>0.98814199999999996</c:v>
                </c:pt>
                <c:pt idx="7">
                  <c:v>0.95238100000000003</c:v>
                </c:pt>
                <c:pt idx="8">
                  <c:v>0.91575099999999998</c:v>
                </c:pt>
                <c:pt idx="9">
                  <c:v>0.85616400000000004</c:v>
                </c:pt>
                <c:pt idx="10">
                  <c:v>0.78003100000000003</c:v>
                </c:pt>
                <c:pt idx="11">
                  <c:v>0.66577900000000001</c:v>
                </c:pt>
                <c:pt idx="12">
                  <c:v>0.54054100000000005</c:v>
                </c:pt>
                <c:pt idx="13">
                  <c:v>0.39619700000000002</c:v>
                </c:pt>
                <c:pt idx="14">
                  <c:v>0.29377199999999998</c:v>
                </c:pt>
                <c:pt idx="15">
                  <c:v>0.206954</c:v>
                </c:pt>
                <c:pt idx="16">
                  <c:v>0.12693599999999999</c:v>
                </c:pt>
                <c:pt idx="17">
                  <c:v>8.1658999999999995E-2</c:v>
                </c:pt>
                <c:pt idx="18">
                  <c:v>4.5400000000000003E-2</c:v>
                </c:pt>
                <c:pt idx="19">
                  <c:v>2.6200000000000001E-2</c:v>
                </c:pt>
                <c:pt idx="20">
                  <c:v>1.3599999999999999E-2</c:v>
                </c:pt>
                <c:pt idx="21">
                  <c:v>6.6E-3</c:v>
                </c:pt>
                <c:pt idx="22">
                  <c:v>3.5999999999999999E-3</c:v>
                </c:pt>
                <c:pt idx="23">
                  <c:v>1.6000000000000001E-3</c:v>
                </c:pt>
                <c:pt idx="24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0.995556</c:v>
                </c:pt>
                <c:pt idx="7" formatCode="General">
                  <c:v>0.98844399999999999</c:v>
                </c:pt>
                <c:pt idx="8" formatCode="General">
                  <c:v>0.97244399999999998</c:v>
                </c:pt>
                <c:pt idx="9" formatCode="General">
                  <c:v>0.94244399999999995</c:v>
                </c:pt>
                <c:pt idx="10" formatCode="General">
                  <c:v>0.89755600000000002</c:v>
                </c:pt>
                <c:pt idx="11" formatCode="General">
                  <c:v>0.82977800000000002</c:v>
                </c:pt>
                <c:pt idx="12" formatCode="General">
                  <c:v>0.73</c:v>
                </c:pt>
                <c:pt idx="13" formatCode="General">
                  <c:v>0.60777800000000004</c:v>
                </c:pt>
                <c:pt idx="14" formatCode="General">
                  <c:v>0.47755599999999998</c:v>
                </c:pt>
                <c:pt idx="15" formatCode="General">
                  <c:v>0.35755599999999998</c:v>
                </c:pt>
                <c:pt idx="16" formatCode="General">
                  <c:v>0.24311099999999999</c:v>
                </c:pt>
                <c:pt idx="17" formatCode="General">
                  <c:v>0.153111</c:v>
                </c:pt>
                <c:pt idx="18" formatCode="General">
                  <c:v>8.6221999999999993E-2</c:v>
                </c:pt>
                <c:pt idx="19" formatCode="General">
                  <c:v>4.4666999999999998E-2</c:v>
                </c:pt>
                <c:pt idx="20" formatCode="General">
                  <c:v>1.9778E-2</c:v>
                </c:pt>
                <c:pt idx="21" formatCode="General">
                  <c:v>9.5560000000000003E-3</c:v>
                </c:pt>
                <c:pt idx="22" formatCode="General">
                  <c:v>4.444E-3</c:v>
                </c:pt>
                <c:pt idx="23" formatCode="General">
                  <c:v>2E-3</c:v>
                </c:pt>
                <c:pt idx="24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10'!$F$4:$F$46</c:f>
              <c:numCache>
                <c:formatCode>0.000</c:formatCode>
                <c:ptCount val="43"/>
                <c:pt idx="0">
                  <c:v>1</c:v>
                </c:pt>
                <c:pt idx="1">
                  <c:v>0.99990000000000001</c:v>
                </c:pt>
                <c:pt idx="2">
                  <c:v>0.99960000000000004</c:v>
                </c:pt>
                <c:pt idx="3">
                  <c:v>0.998</c:v>
                </c:pt>
                <c:pt idx="4">
                  <c:v>0.99439999999999995</c:v>
                </c:pt>
                <c:pt idx="5">
                  <c:v>0.98540000000000005</c:v>
                </c:pt>
                <c:pt idx="6">
                  <c:v>0.96030000000000004</c:v>
                </c:pt>
                <c:pt idx="7">
                  <c:v>0.91779999999999995</c:v>
                </c:pt>
                <c:pt idx="8">
                  <c:v>0.85489999999999999</c:v>
                </c:pt>
                <c:pt idx="9">
                  <c:v>0.76170000000000004</c:v>
                </c:pt>
                <c:pt idx="10">
                  <c:v>0.65300000000000002</c:v>
                </c:pt>
                <c:pt idx="11">
                  <c:v>0.51970000000000005</c:v>
                </c:pt>
                <c:pt idx="12">
                  <c:v>0.40089999999999998</c:v>
                </c:pt>
                <c:pt idx="13">
                  <c:v>0.2823</c:v>
                </c:pt>
                <c:pt idx="14">
                  <c:v>0.18970000000000001</c:v>
                </c:pt>
                <c:pt idx="15">
                  <c:v>0.114</c:v>
                </c:pt>
                <c:pt idx="16">
                  <c:v>6.7500000000000004E-2</c:v>
                </c:pt>
                <c:pt idx="17">
                  <c:v>3.95E-2</c:v>
                </c:pt>
                <c:pt idx="18">
                  <c:v>2.07E-2</c:v>
                </c:pt>
                <c:pt idx="19">
                  <c:v>9.9000000000000008E-3</c:v>
                </c:pt>
                <c:pt idx="20">
                  <c:v>4.7999999999999996E-3</c:v>
                </c:pt>
                <c:pt idx="21">
                  <c:v>1.6999999999999999E-3</c:v>
                </c:pt>
                <c:pt idx="22">
                  <c:v>6.9999999999999999E-4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10'!$I$4:$I$46</c:f>
              <c:numCache>
                <c:formatCode>0.000_);[Red]\(0.000\)</c:formatCode>
                <c:ptCount val="43"/>
                <c:pt idx="8">
                  <c:v>0.61219999999999997</c:v>
                </c:pt>
                <c:pt idx="9">
                  <c:v>0.54279999999999995</c:v>
                </c:pt>
                <c:pt idx="10">
                  <c:v>0.45639999999999997</c:v>
                </c:pt>
                <c:pt idx="11">
                  <c:v>0.36620000000000003</c:v>
                </c:pt>
                <c:pt idx="12">
                  <c:v>0.26800000000000002</c:v>
                </c:pt>
                <c:pt idx="13">
                  <c:v>0.17960000000000001</c:v>
                </c:pt>
                <c:pt idx="14">
                  <c:v>0.1106</c:v>
                </c:pt>
                <c:pt idx="15">
                  <c:v>6.1000000000000103E-2</c:v>
                </c:pt>
                <c:pt idx="16">
                  <c:v>3.2399999999999998E-2</c:v>
                </c:pt>
                <c:pt idx="17" formatCode="General">
                  <c:v>1.2800000000000001E-2</c:v>
                </c:pt>
                <c:pt idx="18" formatCode="General">
                  <c:v>6.3999999999999604E-3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68640"/>
        <c:axId val="309569216"/>
      </c:scatterChart>
      <c:valAx>
        <c:axId val="309568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309569216"/>
        <c:crosses val="autoZero"/>
        <c:crossBetween val="midCat"/>
      </c:valAx>
      <c:valAx>
        <c:axId val="30956921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3095686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11'!$B$2:$K$2</c:f>
          <c:strCache>
            <c:ptCount val="1"/>
            <c:pt idx="0">
              <c:v>Case 11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0.99601600000000001</c:v>
                </c:pt>
                <c:pt idx="6">
                  <c:v>0.99009899999999995</c:v>
                </c:pt>
                <c:pt idx="7">
                  <c:v>0.97276300000000004</c:v>
                </c:pt>
                <c:pt idx="8">
                  <c:v>0.93109900000000001</c:v>
                </c:pt>
                <c:pt idx="9">
                  <c:v>0.88652500000000001</c:v>
                </c:pt>
                <c:pt idx="10">
                  <c:v>0.80515300000000001</c:v>
                </c:pt>
                <c:pt idx="11">
                  <c:v>0.70921999999999996</c:v>
                </c:pt>
                <c:pt idx="12">
                  <c:v>0.59594800000000003</c:v>
                </c:pt>
                <c:pt idx="13">
                  <c:v>0.47348499999999999</c:v>
                </c:pt>
                <c:pt idx="14">
                  <c:v>0.34722199999999998</c:v>
                </c:pt>
                <c:pt idx="15">
                  <c:v>0.26068799999999998</c:v>
                </c:pt>
                <c:pt idx="16">
                  <c:v>0.179921</c:v>
                </c:pt>
                <c:pt idx="17">
                  <c:v>0.11547300000000001</c:v>
                </c:pt>
                <c:pt idx="18">
                  <c:v>7.5313000000000005E-2</c:v>
                </c:pt>
                <c:pt idx="19">
                  <c:v>4.65E-2</c:v>
                </c:pt>
                <c:pt idx="20">
                  <c:v>2.8899999999999999E-2</c:v>
                </c:pt>
                <c:pt idx="21">
                  <c:v>1.6799999999999999E-2</c:v>
                </c:pt>
                <c:pt idx="22">
                  <c:v>9.5999999999999992E-3</c:v>
                </c:pt>
                <c:pt idx="23">
                  <c:v>4.7999999999999996E-3</c:v>
                </c:pt>
                <c:pt idx="24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0.99444399999999999</c:v>
                </c:pt>
                <c:pt idx="7" formatCode="General">
                  <c:v>0.98533300000000001</c:v>
                </c:pt>
                <c:pt idx="8" formatCode="General">
                  <c:v>0.96711100000000005</c:v>
                </c:pt>
                <c:pt idx="9" formatCode="General">
                  <c:v>0.93488899999999997</c:v>
                </c:pt>
                <c:pt idx="10" formatCode="General">
                  <c:v>0.876</c:v>
                </c:pt>
                <c:pt idx="11" formatCode="General">
                  <c:v>0.79933299999999996</c:v>
                </c:pt>
                <c:pt idx="12" formatCode="General">
                  <c:v>0.69711100000000004</c:v>
                </c:pt>
                <c:pt idx="13" formatCode="General">
                  <c:v>0.58355599999999996</c:v>
                </c:pt>
                <c:pt idx="14" formatCode="General">
                  <c:v>0.45866699999999999</c:v>
                </c:pt>
                <c:pt idx="15" formatCode="General">
                  <c:v>0.33622200000000002</c:v>
                </c:pt>
                <c:pt idx="16" formatCode="General">
                  <c:v>0.22888900000000001</c:v>
                </c:pt>
                <c:pt idx="17" formatCode="General">
                  <c:v>0.151778</c:v>
                </c:pt>
                <c:pt idx="18" formatCode="General">
                  <c:v>9.4222E-2</c:v>
                </c:pt>
                <c:pt idx="19" formatCode="General">
                  <c:v>5.6000000000000001E-2</c:v>
                </c:pt>
                <c:pt idx="20" formatCode="General">
                  <c:v>2.8889000000000001E-2</c:v>
                </c:pt>
                <c:pt idx="21" formatCode="General">
                  <c:v>1.4444E-2</c:v>
                </c:pt>
                <c:pt idx="22" formatCode="General">
                  <c:v>6.6670000000000002E-3</c:v>
                </c:pt>
                <c:pt idx="23" formatCode="General">
                  <c:v>2.8890000000000001E-3</c:v>
                </c:pt>
                <c:pt idx="24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11'!$E$4:$E$46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11'!$F$4:$F$46</c:f>
              <c:numCache>
                <c:formatCode>0.000</c:formatCode>
                <c:ptCount val="43"/>
                <c:pt idx="0">
                  <c:v>0.99980000000000002</c:v>
                </c:pt>
                <c:pt idx="1">
                  <c:v>0.99939999999999996</c:v>
                </c:pt>
                <c:pt idx="2">
                  <c:v>0.99729999999999996</c:v>
                </c:pt>
                <c:pt idx="3">
                  <c:v>0.99180000000000001</c:v>
                </c:pt>
                <c:pt idx="4">
                  <c:v>0.98229999999999995</c:v>
                </c:pt>
                <c:pt idx="5">
                  <c:v>0.96250000000000002</c:v>
                </c:pt>
                <c:pt idx="6">
                  <c:v>0.92630000000000001</c:v>
                </c:pt>
                <c:pt idx="7">
                  <c:v>0.87180000000000002</c:v>
                </c:pt>
                <c:pt idx="8">
                  <c:v>0.80159999999999998</c:v>
                </c:pt>
                <c:pt idx="9">
                  <c:v>0.70520000000000005</c:v>
                </c:pt>
                <c:pt idx="10">
                  <c:v>0.61260000000000003</c:v>
                </c:pt>
                <c:pt idx="11">
                  <c:v>0.51060000000000005</c:v>
                </c:pt>
                <c:pt idx="12">
                  <c:v>0.40329999999999999</c:v>
                </c:pt>
                <c:pt idx="13">
                  <c:v>0.31530000000000002</c:v>
                </c:pt>
                <c:pt idx="14">
                  <c:v>0.2341</c:v>
                </c:pt>
                <c:pt idx="15">
                  <c:v>0.16070000000000001</c:v>
                </c:pt>
                <c:pt idx="16">
                  <c:v>0.1071</c:v>
                </c:pt>
                <c:pt idx="17">
                  <c:v>7.4800000000000005E-2</c:v>
                </c:pt>
                <c:pt idx="18">
                  <c:v>4.87E-2</c:v>
                </c:pt>
                <c:pt idx="19">
                  <c:v>2.81E-2</c:v>
                </c:pt>
                <c:pt idx="20">
                  <c:v>1.5800000000000002E-2</c:v>
                </c:pt>
                <c:pt idx="21">
                  <c:v>8.3999999999999995E-3</c:v>
                </c:pt>
                <c:pt idx="22">
                  <c:v>5.3E-3</c:v>
                </c:pt>
                <c:pt idx="23">
                  <c:v>3.2000000000000002E-3</c:v>
                </c:pt>
                <c:pt idx="24">
                  <c:v>1.4E-3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11'!$I$4:$I$46</c:f>
              <c:numCache>
                <c:formatCode>0.000_);[Red]\(0.000\)</c:formatCode>
                <c:ptCount val="43"/>
                <c:pt idx="6">
                  <c:v>0.93879999999999997</c:v>
                </c:pt>
                <c:pt idx="7">
                  <c:v>0.879</c:v>
                </c:pt>
                <c:pt idx="8">
                  <c:v>0.78720000000000001</c:v>
                </c:pt>
                <c:pt idx="9">
                  <c:v>0.68179999999999996</c:v>
                </c:pt>
                <c:pt idx="10">
                  <c:v>0.54759999999999998</c:v>
                </c:pt>
                <c:pt idx="11">
                  <c:v>0.40960000000000002</c:v>
                </c:pt>
                <c:pt idx="12">
                  <c:v>0.29060000000000002</c:v>
                </c:pt>
                <c:pt idx="13">
                  <c:v>0.1782</c:v>
                </c:pt>
                <c:pt idx="14">
                  <c:v>0.1036</c:v>
                </c:pt>
                <c:pt idx="15">
                  <c:v>4.9200000000000001E-2</c:v>
                </c:pt>
                <c:pt idx="16">
                  <c:v>2.4400000000000002E-2</c:v>
                </c:pt>
                <c:pt idx="17" formatCode="General">
                  <c:v>1.16000000000001E-2</c:v>
                </c:pt>
                <c:pt idx="18" formatCode="General">
                  <c:v>5.3999999999999604E-3</c:v>
                </c:pt>
                <c:pt idx="19" formatCode="General">
                  <c:v>2E-3</c:v>
                </c:pt>
                <c:pt idx="20" formatCode="General">
                  <c:v>8.0000000000002302E-4</c:v>
                </c:pt>
                <c:pt idx="21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71520"/>
        <c:axId val="309572096"/>
      </c:scatterChart>
      <c:valAx>
        <c:axId val="309571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309572096"/>
        <c:crosses val="autoZero"/>
        <c:crossBetween val="midCat"/>
      </c:valAx>
      <c:valAx>
        <c:axId val="3095720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309571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12'!$B$2:$K$2</c:f>
          <c:strCache>
            <c:ptCount val="1"/>
            <c:pt idx="0">
              <c:v>Case 12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0.99403600000000003</c:v>
                </c:pt>
                <c:pt idx="6">
                  <c:v>0.97656299999999996</c:v>
                </c:pt>
                <c:pt idx="7">
                  <c:v>0.95419799999999999</c:v>
                </c:pt>
                <c:pt idx="8">
                  <c:v>0.90415900000000005</c:v>
                </c:pt>
                <c:pt idx="9">
                  <c:v>0.86355800000000005</c:v>
                </c:pt>
                <c:pt idx="10">
                  <c:v>0.80128200000000005</c:v>
                </c:pt>
                <c:pt idx="11">
                  <c:v>0.68212799999999996</c:v>
                </c:pt>
                <c:pt idx="12">
                  <c:v>0.55991000000000002</c:v>
                </c:pt>
                <c:pt idx="13">
                  <c:v>0.44602999999999998</c:v>
                </c:pt>
                <c:pt idx="14">
                  <c:v>0.35688799999999998</c:v>
                </c:pt>
                <c:pt idx="15">
                  <c:v>0.25826399999999999</c:v>
                </c:pt>
                <c:pt idx="16">
                  <c:v>0.17818999999999999</c:v>
                </c:pt>
                <c:pt idx="17">
                  <c:v>0.11709600000000001</c:v>
                </c:pt>
                <c:pt idx="18">
                  <c:v>7.2150000000000006E-2</c:v>
                </c:pt>
                <c:pt idx="19">
                  <c:v>4.4600000000000001E-2</c:v>
                </c:pt>
                <c:pt idx="20">
                  <c:v>2.46E-2</c:v>
                </c:pt>
                <c:pt idx="21">
                  <c:v>1.41E-2</c:v>
                </c:pt>
                <c:pt idx="22">
                  <c:v>7.1000000000000004E-3</c:v>
                </c:pt>
                <c:pt idx="23">
                  <c:v>3.2000000000000002E-3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0.999556</c:v>
                </c:pt>
                <c:pt idx="5">
                  <c:v>0.99866699999999997</c:v>
                </c:pt>
                <c:pt idx="6">
                  <c:v>0.99688900000000003</c:v>
                </c:pt>
                <c:pt idx="7">
                  <c:v>0.98799999999999999</c:v>
                </c:pt>
                <c:pt idx="8">
                  <c:v>0.97111099999999995</c:v>
                </c:pt>
                <c:pt idx="9">
                  <c:v>0.94377800000000001</c:v>
                </c:pt>
                <c:pt idx="10">
                  <c:v>0.88533300000000004</c:v>
                </c:pt>
                <c:pt idx="11">
                  <c:v>0.80866700000000002</c:v>
                </c:pt>
                <c:pt idx="12">
                  <c:v>0.71577800000000003</c:v>
                </c:pt>
                <c:pt idx="13">
                  <c:v>0.60288900000000001</c:v>
                </c:pt>
                <c:pt idx="14">
                  <c:v>0.46800000000000003</c:v>
                </c:pt>
                <c:pt idx="15">
                  <c:v>0.34777799999999998</c:v>
                </c:pt>
                <c:pt idx="16">
                  <c:v>0.24266699999999999</c:v>
                </c:pt>
                <c:pt idx="17">
                  <c:v>0.152667</c:v>
                </c:pt>
                <c:pt idx="18">
                  <c:v>8.8888999999999996E-2</c:v>
                </c:pt>
                <c:pt idx="19">
                  <c:v>4.6667E-2</c:v>
                </c:pt>
                <c:pt idx="20">
                  <c:v>2.2221999999999999E-2</c:v>
                </c:pt>
                <c:pt idx="21">
                  <c:v>9.7780000000000002E-3</c:v>
                </c:pt>
                <c:pt idx="22">
                  <c:v>5.1110000000000001E-3</c:v>
                </c:pt>
                <c:pt idx="23">
                  <c:v>1.5560000000000001E-3</c:v>
                </c:pt>
                <c:pt idx="24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12'!$F$4:$F$46</c:f>
              <c:numCache>
                <c:formatCode>0.000</c:formatCode>
                <c:ptCount val="43"/>
                <c:pt idx="0">
                  <c:v>1</c:v>
                </c:pt>
                <c:pt idx="1">
                  <c:v>0.99960000000000004</c:v>
                </c:pt>
                <c:pt idx="2">
                  <c:v>0.99860000000000004</c:v>
                </c:pt>
                <c:pt idx="3">
                  <c:v>0.99509999999999998</c:v>
                </c:pt>
                <c:pt idx="4">
                  <c:v>0.98880000000000001</c:v>
                </c:pt>
                <c:pt idx="5">
                  <c:v>0.97350000000000003</c:v>
                </c:pt>
                <c:pt idx="6">
                  <c:v>0.9395</c:v>
                </c:pt>
                <c:pt idx="7">
                  <c:v>0.89549999999999996</c:v>
                </c:pt>
                <c:pt idx="8">
                  <c:v>0.82369999999999999</c:v>
                </c:pt>
                <c:pt idx="9">
                  <c:v>0.7329</c:v>
                </c:pt>
                <c:pt idx="10">
                  <c:v>0.63519999999999999</c:v>
                </c:pt>
                <c:pt idx="11">
                  <c:v>0.51539999999999997</c:v>
                </c:pt>
                <c:pt idx="12">
                  <c:v>0.41010000000000002</c:v>
                </c:pt>
                <c:pt idx="13">
                  <c:v>0.307</c:v>
                </c:pt>
                <c:pt idx="14">
                  <c:v>0.22320000000000001</c:v>
                </c:pt>
                <c:pt idx="15">
                  <c:v>0.1482</c:v>
                </c:pt>
                <c:pt idx="16">
                  <c:v>9.6699999999999994E-2</c:v>
                </c:pt>
                <c:pt idx="17">
                  <c:v>5.9200000000000003E-2</c:v>
                </c:pt>
                <c:pt idx="18">
                  <c:v>3.5400000000000001E-2</c:v>
                </c:pt>
                <c:pt idx="19">
                  <c:v>2.0400000000000001E-2</c:v>
                </c:pt>
                <c:pt idx="20">
                  <c:v>1.0699999999999999E-2</c:v>
                </c:pt>
                <c:pt idx="21">
                  <c:v>5.5999999999999999E-3</c:v>
                </c:pt>
                <c:pt idx="22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12'!$I$4:$I$46</c:f>
              <c:numCache>
                <c:formatCode>0.000_);[Red]\(0.000\)</c:formatCode>
                <c:ptCount val="43"/>
                <c:pt idx="7">
                  <c:v>0.64259999999999995</c:v>
                </c:pt>
                <c:pt idx="8">
                  <c:v>0.58960000000000001</c:v>
                </c:pt>
                <c:pt idx="9">
                  <c:v>0.52100000000000002</c:v>
                </c:pt>
                <c:pt idx="10">
                  <c:v>0.42959999999999998</c:v>
                </c:pt>
                <c:pt idx="11">
                  <c:v>0.33860000000000001</c:v>
                </c:pt>
                <c:pt idx="12">
                  <c:v>0.24</c:v>
                </c:pt>
                <c:pt idx="13">
                  <c:v>0.151</c:v>
                </c:pt>
                <c:pt idx="14">
                  <c:v>8.8800000000000004E-2</c:v>
                </c:pt>
                <c:pt idx="15">
                  <c:v>4.82E-2</c:v>
                </c:pt>
                <c:pt idx="16">
                  <c:v>2.2599999999999999E-2</c:v>
                </c:pt>
                <c:pt idx="17" formatCode="General">
                  <c:v>9.8000000000000292E-3</c:v>
                </c:pt>
                <c:pt idx="18" formatCode="General">
                  <c:v>4.3999999999999604E-3</c:v>
                </c:pt>
                <c:pt idx="19" formatCode="General">
                  <c:v>1.6000000000000499E-3</c:v>
                </c:pt>
                <c:pt idx="20" formatCode="General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74400"/>
        <c:axId val="421912576"/>
      </c:scatterChart>
      <c:valAx>
        <c:axId val="309574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421912576"/>
        <c:crosses val="autoZero"/>
        <c:crossBetween val="midCat"/>
      </c:valAx>
      <c:valAx>
        <c:axId val="4219125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309574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13'!$B$2:$K$2</c:f>
          <c:strCache>
            <c:ptCount val="1"/>
            <c:pt idx="0">
              <c:v>Case 13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0.998004</c:v>
                </c:pt>
                <c:pt idx="7">
                  <c:v>0.99601600000000001</c:v>
                </c:pt>
                <c:pt idx="8">
                  <c:v>0.98231800000000002</c:v>
                </c:pt>
                <c:pt idx="9">
                  <c:v>0.961538</c:v>
                </c:pt>
                <c:pt idx="10">
                  <c:v>0.92250900000000002</c:v>
                </c:pt>
                <c:pt idx="11">
                  <c:v>0.82644600000000001</c:v>
                </c:pt>
                <c:pt idx="12">
                  <c:v>0.724638</c:v>
                </c:pt>
                <c:pt idx="13">
                  <c:v>0.61652300000000004</c:v>
                </c:pt>
                <c:pt idx="14">
                  <c:v>0.477099</c:v>
                </c:pt>
                <c:pt idx="15">
                  <c:v>0.36496400000000001</c:v>
                </c:pt>
                <c:pt idx="16">
                  <c:v>0.25536300000000001</c:v>
                </c:pt>
                <c:pt idx="17">
                  <c:v>0.16863400000000001</c:v>
                </c:pt>
                <c:pt idx="18">
                  <c:v>0.105374</c:v>
                </c:pt>
                <c:pt idx="19">
                  <c:v>5.8713000000000001E-2</c:v>
                </c:pt>
                <c:pt idx="20">
                  <c:v>3.0800000000000001E-2</c:v>
                </c:pt>
                <c:pt idx="21">
                  <c:v>1.4800000000000001E-2</c:v>
                </c:pt>
                <c:pt idx="22">
                  <c:v>7.6E-3</c:v>
                </c:pt>
                <c:pt idx="23">
                  <c:v>3.7000000000000002E-3</c:v>
                </c:pt>
                <c:pt idx="24">
                  <c:v>1.4E-3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0.998</c:v>
                </c:pt>
                <c:pt idx="8">
                  <c:v>0.99311099999999997</c:v>
                </c:pt>
                <c:pt idx="9">
                  <c:v>0.97688900000000001</c:v>
                </c:pt>
                <c:pt idx="10">
                  <c:v>0.94555599999999995</c:v>
                </c:pt>
                <c:pt idx="11">
                  <c:v>0.89266699999999999</c:v>
                </c:pt>
                <c:pt idx="12">
                  <c:v>0.80666700000000002</c:v>
                </c:pt>
                <c:pt idx="13">
                  <c:v>0.69444399999999995</c:v>
                </c:pt>
                <c:pt idx="14">
                  <c:v>0.55222199999999999</c:v>
                </c:pt>
                <c:pt idx="15">
                  <c:v>0.40444400000000003</c:v>
                </c:pt>
                <c:pt idx="16">
                  <c:v>0.26888899999999999</c:v>
                </c:pt>
                <c:pt idx="17">
                  <c:v>0.16400000000000001</c:v>
                </c:pt>
                <c:pt idx="18">
                  <c:v>9.1332999999999998E-2</c:v>
                </c:pt>
                <c:pt idx="19">
                  <c:v>4.4221999999999997E-2</c:v>
                </c:pt>
                <c:pt idx="20">
                  <c:v>1.8667E-2</c:v>
                </c:pt>
                <c:pt idx="21">
                  <c:v>7.1110000000000001E-3</c:v>
                </c:pt>
                <c:pt idx="22">
                  <c:v>3.5560000000000001E-3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</c:v>
                </c:pt>
                <c:pt idx="5">
                  <c:v>0.99570000000000003</c:v>
                </c:pt>
                <c:pt idx="6">
                  <c:v>0.98850000000000005</c:v>
                </c:pt>
                <c:pt idx="7">
                  <c:v>0.9738</c:v>
                </c:pt>
                <c:pt idx="8">
                  <c:v>0.93820000000000003</c:v>
                </c:pt>
                <c:pt idx="9">
                  <c:v>0.89180000000000004</c:v>
                </c:pt>
                <c:pt idx="10">
                  <c:v>0.81159999999999999</c:v>
                </c:pt>
                <c:pt idx="11">
                  <c:v>0.71560000000000001</c:v>
                </c:pt>
                <c:pt idx="12">
                  <c:v>0.58950000000000002</c:v>
                </c:pt>
                <c:pt idx="13">
                  <c:v>0.45910000000000001</c:v>
                </c:pt>
                <c:pt idx="14">
                  <c:v>0.3407</c:v>
                </c:pt>
                <c:pt idx="15">
                  <c:v>0.23330000000000001</c:v>
                </c:pt>
                <c:pt idx="16">
                  <c:v>0.1547</c:v>
                </c:pt>
                <c:pt idx="17">
                  <c:v>9.2100000000000001E-2</c:v>
                </c:pt>
                <c:pt idx="18">
                  <c:v>4.7199999999999999E-2</c:v>
                </c:pt>
                <c:pt idx="19">
                  <c:v>2.5899999999999999E-2</c:v>
                </c:pt>
                <c:pt idx="20">
                  <c:v>1.35E-2</c:v>
                </c:pt>
                <c:pt idx="21">
                  <c:v>6.1999999999999998E-3</c:v>
                </c:pt>
                <c:pt idx="22">
                  <c:v>1.5E-3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13'!$G$4:$G$46</c:f>
              <c:numCache>
                <c:formatCode>General</c:formatCode>
                <c:ptCount val="43"/>
                <c:pt idx="0">
                  <c:v>0.98336000000000001</c:v>
                </c:pt>
                <c:pt idx="1">
                  <c:v>0.96760000000000002</c:v>
                </c:pt>
                <c:pt idx="2">
                  <c:v>0.94072</c:v>
                </c:pt>
                <c:pt idx="3">
                  <c:v>0.88863999999999999</c:v>
                </c:pt>
                <c:pt idx="4">
                  <c:v>0.83423999999999998</c:v>
                </c:pt>
                <c:pt idx="5">
                  <c:v>0.74472000000000005</c:v>
                </c:pt>
                <c:pt idx="6">
                  <c:v>0.64663999999999999</c:v>
                </c:pt>
                <c:pt idx="7">
                  <c:v>0.53527999999999998</c:v>
                </c:pt>
                <c:pt idx="8">
                  <c:v>0.42743999999999999</c:v>
                </c:pt>
                <c:pt idx="9">
                  <c:v>0.30096000000000001</c:v>
                </c:pt>
                <c:pt idx="10">
                  <c:v>0.21944</c:v>
                </c:pt>
                <c:pt idx="11">
                  <c:v>0.14112</c:v>
                </c:pt>
                <c:pt idx="12">
                  <c:v>8.5680000000000006E-2</c:v>
                </c:pt>
                <c:pt idx="13">
                  <c:v>5.008E-2</c:v>
                </c:pt>
                <c:pt idx="14">
                  <c:v>2.7040000000000002E-2</c:v>
                </c:pt>
                <c:pt idx="15">
                  <c:v>1.6639999999999999E-2</c:v>
                </c:pt>
                <c:pt idx="16">
                  <c:v>7.0400000000000003E-3</c:v>
                </c:pt>
                <c:pt idx="17">
                  <c:v>2.5600000000000002E-3</c:v>
                </c:pt>
                <c:pt idx="18">
                  <c:v>1.1199999999999999E-3</c:v>
                </c:pt>
                <c:pt idx="19">
                  <c:v>5.5999999999999995E-4</c:v>
                </c:pt>
                <c:pt idx="20" formatCode="0.00E+00">
                  <c:v>0</c:v>
                </c:pt>
                <c:pt idx="21" formatCode="0.0000">
                  <c:v>0</c:v>
                </c:pt>
                <c:pt idx="22" formatCode="0.0000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13'!$I$4:$I$46</c:f>
              <c:numCache>
                <c:formatCode>0.000_);[Red]\(0.000\)</c:formatCode>
                <c:ptCount val="43"/>
                <c:pt idx="6">
                  <c:v>0.9728</c:v>
                </c:pt>
                <c:pt idx="7">
                  <c:v>0.93820000000000003</c:v>
                </c:pt>
                <c:pt idx="8">
                  <c:v>0.87960000000000005</c:v>
                </c:pt>
                <c:pt idx="9">
                  <c:v>0.78439999999999999</c:v>
                </c:pt>
                <c:pt idx="10">
                  <c:v>0.65720000000000001</c:v>
                </c:pt>
                <c:pt idx="11">
                  <c:v>0.51919999999999999</c:v>
                </c:pt>
                <c:pt idx="12">
                  <c:v>0.36599999999999999</c:v>
                </c:pt>
                <c:pt idx="13">
                  <c:v>0.23680000000000001</c:v>
                </c:pt>
                <c:pt idx="14">
                  <c:v>0.13739999999999999</c:v>
                </c:pt>
                <c:pt idx="15">
                  <c:v>7.0199999999999999E-2</c:v>
                </c:pt>
                <c:pt idx="16">
                  <c:v>3.28000000000001E-2</c:v>
                </c:pt>
                <c:pt idx="17" formatCode="General">
                  <c:v>1.34E-2</c:v>
                </c:pt>
                <c:pt idx="18" formatCode="General">
                  <c:v>5.1999999999999798E-3</c:v>
                </c:pt>
                <c:pt idx="19" formatCode="General">
                  <c:v>2.8000000000000199E-3</c:v>
                </c:pt>
                <c:pt idx="20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14880"/>
        <c:axId val="421915456"/>
      </c:scatterChart>
      <c:valAx>
        <c:axId val="421914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421915456"/>
        <c:crosses val="autoZero"/>
        <c:crossBetween val="midCat"/>
      </c:valAx>
      <c:valAx>
        <c:axId val="42191545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421914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14'!$B$2:$K$2</c:f>
          <c:strCache>
            <c:ptCount val="1"/>
            <c:pt idx="0">
              <c:v>Case 14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General</c:formatCode>
                <c:ptCount val="43"/>
                <c:pt idx="0">
                  <c:v>1</c:v>
                </c:pt>
                <c:pt idx="1">
                  <c:v>0.998004</c:v>
                </c:pt>
                <c:pt idx="2">
                  <c:v>0.99206300000000003</c:v>
                </c:pt>
                <c:pt idx="3">
                  <c:v>0.95969300000000002</c:v>
                </c:pt>
                <c:pt idx="4">
                  <c:v>0.91911799999999999</c:v>
                </c:pt>
                <c:pt idx="5">
                  <c:v>0.86206899999999997</c:v>
                </c:pt>
                <c:pt idx="6">
                  <c:v>0.75987800000000005</c:v>
                </c:pt>
                <c:pt idx="7">
                  <c:v>0.63694300000000004</c:v>
                </c:pt>
                <c:pt idx="8">
                  <c:v>0.49309700000000001</c:v>
                </c:pt>
                <c:pt idx="9">
                  <c:v>0.34891800000000001</c:v>
                </c:pt>
                <c:pt idx="10">
                  <c:v>0.24084800000000001</c:v>
                </c:pt>
                <c:pt idx="11">
                  <c:v>0.142816</c:v>
                </c:pt>
                <c:pt idx="12">
                  <c:v>8.2020999999999997E-2</c:v>
                </c:pt>
                <c:pt idx="13">
                  <c:v>4.2799999999999998E-2</c:v>
                </c:pt>
                <c:pt idx="14">
                  <c:v>0.02</c:v>
                </c:pt>
                <c:pt idx="15">
                  <c:v>9.4999999999999998E-3</c:v>
                </c:pt>
                <c:pt idx="16">
                  <c:v>3.0000000000000001E-3</c:v>
                </c:pt>
                <c:pt idx="17">
                  <c:v>1E-3</c:v>
                </c:pt>
                <c:pt idx="18">
                  <c:v>2.9999999999999997E-4</c:v>
                </c:pt>
                <c:pt idx="1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0.95777800000000002</c:v>
                </c:pt>
                <c:pt idx="5" formatCode="General">
                  <c:v>0.91333299999999995</c:v>
                </c:pt>
                <c:pt idx="6" formatCode="General">
                  <c:v>0.83199999999999996</c:v>
                </c:pt>
                <c:pt idx="7" formatCode="General">
                  <c:v>0.72066699999999995</c:v>
                </c:pt>
                <c:pt idx="8" formatCode="General">
                  <c:v>0.566222</c:v>
                </c:pt>
                <c:pt idx="9" formatCode="General">
                  <c:v>0.40422200000000003</c:v>
                </c:pt>
                <c:pt idx="10" formatCode="General">
                  <c:v>0.26355600000000001</c:v>
                </c:pt>
                <c:pt idx="11" formatCode="General">
                  <c:v>0.159333</c:v>
                </c:pt>
                <c:pt idx="12" formatCode="General">
                  <c:v>7.5555999999999998E-2</c:v>
                </c:pt>
                <c:pt idx="13" formatCode="General">
                  <c:v>3.2000000000000001E-2</c:v>
                </c:pt>
                <c:pt idx="14" formatCode="General">
                  <c:v>1.0888999999999999E-2</c:v>
                </c:pt>
                <c:pt idx="15" formatCode="General">
                  <c:v>4.2220000000000001E-3</c:v>
                </c:pt>
                <c:pt idx="16" formatCode="General">
                  <c:v>1.333E-3</c:v>
                </c:pt>
                <c:pt idx="17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General</c:formatCode>
                <c:ptCount val="43"/>
                <c:pt idx="0">
                  <c:v>0.94440000000000002</c:v>
                </c:pt>
                <c:pt idx="1">
                  <c:v>0.84693333333333332</c:v>
                </c:pt>
                <c:pt idx="2">
                  <c:v>0.79820000000000002</c:v>
                </c:pt>
                <c:pt idx="3">
                  <c:v>0.63993333333333324</c:v>
                </c:pt>
                <c:pt idx="4">
                  <c:v>0.56079999999999997</c:v>
                </c:pt>
                <c:pt idx="5">
                  <c:v>0.39399999999999996</c:v>
                </c:pt>
                <c:pt idx="6">
                  <c:v>0.31059999999999999</c:v>
                </c:pt>
                <c:pt idx="7">
                  <c:v>0.18859999999999999</c:v>
                </c:pt>
                <c:pt idx="8">
                  <c:v>0.12759999999999999</c:v>
                </c:pt>
                <c:pt idx="9">
                  <c:v>6.6799999999999998E-2</c:v>
                </c:pt>
                <c:pt idx="10">
                  <c:v>3.6400000000000002E-2</c:v>
                </c:pt>
                <c:pt idx="11">
                  <c:v>1.5733333333333335E-2</c:v>
                </c:pt>
                <c:pt idx="12">
                  <c:v>5.4000000000000003E-3</c:v>
                </c:pt>
                <c:pt idx="13">
                  <c:v>1.9333333333333336E-3</c:v>
                </c:pt>
                <c:pt idx="14">
                  <c:v>2.0000000000000001E-4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</c:formatCode>
                <c:ptCount val="43"/>
                <c:pt idx="0">
                  <c:v>0.99470000000000003</c:v>
                </c:pt>
                <c:pt idx="1">
                  <c:v>0.98709999999999998</c:v>
                </c:pt>
                <c:pt idx="2">
                  <c:v>0.96909999999999996</c:v>
                </c:pt>
                <c:pt idx="3">
                  <c:v>0.93100000000000005</c:v>
                </c:pt>
                <c:pt idx="4">
                  <c:v>0.86680000000000001</c:v>
                </c:pt>
                <c:pt idx="5">
                  <c:v>0.77390000000000003</c:v>
                </c:pt>
                <c:pt idx="6">
                  <c:v>0.64039999999999997</c:v>
                </c:pt>
                <c:pt idx="7">
                  <c:v>0.50409999999999999</c:v>
                </c:pt>
                <c:pt idx="8">
                  <c:v>0.36170000000000002</c:v>
                </c:pt>
                <c:pt idx="9">
                  <c:v>0.24129999999999999</c:v>
                </c:pt>
                <c:pt idx="10">
                  <c:v>0.14149999999999999</c:v>
                </c:pt>
                <c:pt idx="11">
                  <c:v>7.4800000000000005E-2</c:v>
                </c:pt>
                <c:pt idx="12">
                  <c:v>3.73E-2</c:v>
                </c:pt>
                <c:pt idx="13">
                  <c:v>1.34E-2</c:v>
                </c:pt>
                <c:pt idx="14">
                  <c:v>5.4999999999999997E-3</c:v>
                </c:pt>
                <c:pt idx="15">
                  <c:v>2E-3</c:v>
                </c:pt>
                <c:pt idx="16">
                  <c:v>6.9999999999999999E-4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General</c:formatCode>
                <c:ptCount val="43"/>
                <c:pt idx="0">
                  <c:v>0.65288000000000002</c:v>
                </c:pt>
                <c:pt idx="1">
                  <c:v>0.52183999999999997</c:v>
                </c:pt>
                <c:pt idx="2">
                  <c:v>0.40023999999999998</c:v>
                </c:pt>
                <c:pt idx="3">
                  <c:v>0.26407999999999998</c:v>
                </c:pt>
                <c:pt idx="4">
                  <c:v>0.17624000000000001</c:v>
                </c:pt>
                <c:pt idx="5">
                  <c:v>9.9040000000000003E-2</c:v>
                </c:pt>
                <c:pt idx="6">
                  <c:v>5.296E-2</c:v>
                </c:pt>
                <c:pt idx="7">
                  <c:v>2.9919999999999999E-2</c:v>
                </c:pt>
                <c:pt idx="8">
                  <c:v>1.2319999999999999E-2</c:v>
                </c:pt>
                <c:pt idx="9">
                  <c:v>6.4799999999999996E-3</c:v>
                </c:pt>
                <c:pt idx="10">
                  <c:v>1.6800000000000001E-3</c:v>
                </c:pt>
                <c:pt idx="11">
                  <c:v>3.2000000000000003E-4</c:v>
                </c:pt>
                <c:pt idx="12">
                  <c:v>8.0000000000000007E-5</c:v>
                </c:pt>
                <c:pt idx="13">
                  <c:v>8.0000000000000007E-5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0.000_);[Red]\(0.000\)</c:formatCode>
                <c:ptCount val="43"/>
                <c:pt idx="2">
                  <c:v>0.65180000000000005</c:v>
                </c:pt>
                <c:pt idx="3">
                  <c:v>0.59540000000000004</c:v>
                </c:pt>
                <c:pt idx="4">
                  <c:v>0.50739999999999996</c:v>
                </c:pt>
                <c:pt idx="5">
                  <c:v>0.40460000000000002</c:v>
                </c:pt>
                <c:pt idx="6">
                  <c:v>0.27879999999999999</c:v>
                </c:pt>
                <c:pt idx="7">
                  <c:v>0.17680000000000001</c:v>
                </c:pt>
                <c:pt idx="8">
                  <c:v>9.7000000000000003E-2</c:v>
                </c:pt>
                <c:pt idx="9">
                  <c:v>4.2200000000000001E-2</c:v>
                </c:pt>
                <c:pt idx="10">
                  <c:v>1.7399999999999999E-2</c:v>
                </c:pt>
                <c:pt idx="11">
                  <c:v>5.3999999999999604E-3</c:v>
                </c:pt>
                <c:pt idx="12">
                  <c:v>2.3999999999999599E-3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918336"/>
        <c:axId val="421918912"/>
      </c:scatterChart>
      <c:valAx>
        <c:axId val="421918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421918912"/>
        <c:crosses val="autoZero"/>
        <c:crossBetween val="midCat"/>
      </c:valAx>
      <c:valAx>
        <c:axId val="4219189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4219183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15'!$B$2:$K$2</c:f>
          <c:strCache>
            <c:ptCount val="1"/>
            <c:pt idx="0">
              <c:v>Case 15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0.98814199999999996</c:v>
                </c:pt>
                <c:pt idx="11">
                  <c:v>0.96525099999999997</c:v>
                </c:pt>
                <c:pt idx="12">
                  <c:v>0.91407700000000003</c:v>
                </c:pt>
                <c:pt idx="13">
                  <c:v>0.81967199999999996</c:v>
                </c:pt>
                <c:pt idx="14">
                  <c:v>0.70921999999999996</c:v>
                </c:pt>
                <c:pt idx="15">
                  <c:v>0.54054100000000005</c:v>
                </c:pt>
                <c:pt idx="16">
                  <c:v>0.404858</c:v>
                </c:pt>
                <c:pt idx="17">
                  <c:v>0.24776999999999999</c:v>
                </c:pt>
                <c:pt idx="18">
                  <c:v>0.150648</c:v>
                </c:pt>
                <c:pt idx="19">
                  <c:v>8.1860000000000002E-2</c:v>
                </c:pt>
                <c:pt idx="20">
                  <c:v>4.0399999999999998E-2</c:v>
                </c:pt>
                <c:pt idx="21">
                  <c:v>1.67E-2</c:v>
                </c:pt>
                <c:pt idx="22">
                  <c:v>6.4000000000000003E-3</c:v>
                </c:pt>
                <c:pt idx="23">
                  <c:v>2.7000000000000001E-3</c:v>
                </c:pt>
                <c:pt idx="24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0.998444</c:v>
                </c:pt>
                <c:pt idx="11">
                  <c:v>0.99422200000000005</c:v>
                </c:pt>
                <c:pt idx="12">
                  <c:v>0.96577800000000003</c:v>
                </c:pt>
                <c:pt idx="13">
                  <c:v>0.90377799999999997</c:v>
                </c:pt>
                <c:pt idx="14">
                  <c:v>0.77066699999999999</c:v>
                </c:pt>
                <c:pt idx="15">
                  <c:v>0.59511099999999995</c:v>
                </c:pt>
                <c:pt idx="16">
                  <c:v>0.39688899999999999</c:v>
                </c:pt>
                <c:pt idx="17">
                  <c:v>0.214222</c:v>
                </c:pt>
                <c:pt idx="18">
                  <c:v>9.5556000000000002E-2</c:v>
                </c:pt>
                <c:pt idx="19">
                  <c:v>3.4000000000000002E-2</c:v>
                </c:pt>
                <c:pt idx="20">
                  <c:v>1.0444E-2</c:v>
                </c:pt>
                <c:pt idx="21">
                  <c:v>2.6670000000000001E-3</c:v>
                </c:pt>
                <c:pt idx="22">
                  <c:v>8.8900000000000003E-4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15'!$E$4:$E$46</c:f>
              <c:numCache>
                <c:formatCode>General</c:formatCode>
                <c:ptCount val="43"/>
                <c:pt idx="2">
                  <c:v>1</c:v>
                </c:pt>
                <c:pt idx="3">
                  <c:v>0.99920000000000009</c:v>
                </c:pt>
                <c:pt idx="4">
                  <c:v>0.99880000000000002</c:v>
                </c:pt>
                <c:pt idx="5">
                  <c:v>0.98599999999999999</c:v>
                </c:pt>
                <c:pt idx="6">
                  <c:v>0.97960000000000003</c:v>
                </c:pt>
                <c:pt idx="7">
                  <c:v>0.87493333333333334</c:v>
                </c:pt>
                <c:pt idx="8">
                  <c:v>0.8226</c:v>
                </c:pt>
                <c:pt idx="9">
                  <c:v>0.5719333333333334</c:v>
                </c:pt>
                <c:pt idx="10">
                  <c:v>0.4466</c:v>
                </c:pt>
                <c:pt idx="11">
                  <c:v>0.23486666666666667</c:v>
                </c:pt>
                <c:pt idx="12">
                  <c:v>0.129</c:v>
                </c:pt>
                <c:pt idx="13">
                  <c:v>5.2333333333333336E-2</c:v>
                </c:pt>
                <c:pt idx="14">
                  <c:v>1.4E-2</c:v>
                </c:pt>
                <c:pt idx="15">
                  <c:v>5.8666666666666667E-3</c:v>
                </c:pt>
                <c:pt idx="16">
                  <c:v>1.8E-3</c:v>
                </c:pt>
                <c:pt idx="17">
                  <c:v>5.9999999999999995E-4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0.99939999999999996</c:v>
                </c:pt>
                <c:pt idx="7">
                  <c:v>0.99780000000000002</c:v>
                </c:pt>
                <c:pt idx="8">
                  <c:v>0.98699999999999999</c:v>
                </c:pt>
                <c:pt idx="9">
                  <c:v>0.96740000000000004</c:v>
                </c:pt>
                <c:pt idx="10">
                  <c:v>0.90780000000000005</c:v>
                </c:pt>
                <c:pt idx="11">
                  <c:v>0.8034</c:v>
                </c:pt>
                <c:pt idx="12">
                  <c:v>0.6492</c:v>
                </c:pt>
                <c:pt idx="13">
                  <c:v>0.47260000000000002</c:v>
                </c:pt>
                <c:pt idx="14">
                  <c:v>0.28720000000000001</c:v>
                </c:pt>
                <c:pt idx="15">
                  <c:v>0.16619999999999999</c:v>
                </c:pt>
                <c:pt idx="16">
                  <c:v>7.5999999999999998E-2</c:v>
                </c:pt>
                <c:pt idx="17">
                  <c:v>0.03</c:v>
                </c:pt>
                <c:pt idx="18">
                  <c:v>1.14E-2</c:v>
                </c:pt>
                <c:pt idx="19">
                  <c:v>4.0000000000000001E-3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15'!$I$4:$I$46</c:f>
              <c:numCache>
                <c:formatCode>0.000_);[Red]\(0.000\)</c:formatCode>
                <c:ptCount val="43"/>
                <c:pt idx="8">
                  <c:v>0.97399999999999998</c:v>
                </c:pt>
                <c:pt idx="9">
                  <c:v>0.93540000000000001</c:v>
                </c:pt>
                <c:pt idx="10">
                  <c:v>0.84360000000000002</c:v>
                </c:pt>
                <c:pt idx="11">
                  <c:v>0.6976</c:v>
                </c:pt>
                <c:pt idx="12">
                  <c:v>0.51800000000000002</c:v>
                </c:pt>
                <c:pt idx="13">
                  <c:v>0.33479999999999999</c:v>
                </c:pt>
                <c:pt idx="14">
                  <c:v>0.18440000000000001</c:v>
                </c:pt>
                <c:pt idx="15">
                  <c:v>8.6200000000000096E-2</c:v>
                </c:pt>
                <c:pt idx="16">
                  <c:v>3.0800000000000102E-2</c:v>
                </c:pt>
                <c:pt idx="17" formatCode="General">
                  <c:v>8.1999999999999903E-3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69440"/>
        <c:axId val="109070016"/>
      </c:scatterChart>
      <c:valAx>
        <c:axId val="109069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09070016"/>
        <c:crosses val="autoZero"/>
        <c:crossBetween val="midCat"/>
      </c:valAx>
      <c:valAx>
        <c:axId val="10907001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090694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16'!$B$2:$K$2</c:f>
          <c:strCache>
            <c:ptCount val="1"/>
            <c:pt idx="0">
              <c:v>Case 16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0.998004</c:v>
                </c:pt>
                <c:pt idx="5">
                  <c:v>0.98814199999999996</c:v>
                </c:pt>
                <c:pt idx="6">
                  <c:v>0.96525099999999997</c:v>
                </c:pt>
                <c:pt idx="7">
                  <c:v>0.90579699999999996</c:v>
                </c:pt>
                <c:pt idx="8">
                  <c:v>0.77519400000000005</c:v>
                </c:pt>
                <c:pt idx="9">
                  <c:v>0.59880199999999995</c:v>
                </c:pt>
                <c:pt idx="10">
                  <c:v>0.41911100000000001</c:v>
                </c:pt>
                <c:pt idx="11">
                  <c:v>0.26001000000000002</c:v>
                </c:pt>
                <c:pt idx="12">
                  <c:v>0.14192399999999999</c:v>
                </c:pt>
                <c:pt idx="13">
                  <c:v>6.25E-2</c:v>
                </c:pt>
                <c:pt idx="14">
                  <c:v>2.7900000000000001E-2</c:v>
                </c:pt>
                <c:pt idx="15">
                  <c:v>1.18E-2</c:v>
                </c:pt>
                <c:pt idx="16">
                  <c:v>3.5999999999999999E-3</c:v>
                </c:pt>
                <c:pt idx="17">
                  <c:v>1.6000000000000001E-3</c:v>
                </c:pt>
                <c:pt idx="1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 formatCode="0.00E+00">
                  <c:v>0.99977800000000006</c:v>
                </c:pt>
                <c:pt idx="4">
                  <c:v>0.99933300000000003</c:v>
                </c:pt>
                <c:pt idx="5">
                  <c:v>0.99622200000000005</c:v>
                </c:pt>
                <c:pt idx="6">
                  <c:v>0.973333</c:v>
                </c:pt>
                <c:pt idx="7">
                  <c:v>0.92333299999999996</c:v>
                </c:pt>
                <c:pt idx="8">
                  <c:v>0.80333299999999996</c:v>
                </c:pt>
                <c:pt idx="9">
                  <c:v>0.61311099999999996</c:v>
                </c:pt>
                <c:pt idx="10">
                  <c:v>0.373556</c:v>
                </c:pt>
                <c:pt idx="11">
                  <c:v>0.191333</c:v>
                </c:pt>
                <c:pt idx="12">
                  <c:v>7.3777999999999996E-2</c:v>
                </c:pt>
                <c:pt idx="13">
                  <c:v>2.0889000000000001E-2</c:v>
                </c:pt>
                <c:pt idx="14">
                  <c:v>5.3330000000000001E-3</c:v>
                </c:pt>
                <c:pt idx="15">
                  <c:v>8.8900000000000003E-4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16'!$E$4:$E$46</c:f>
              <c:numCache>
                <c:formatCode>General</c:formatCode>
                <c:ptCount val="43"/>
                <c:pt idx="0">
                  <c:v>0.99739999999999995</c:v>
                </c:pt>
                <c:pt idx="1">
                  <c:v>0.95406666666666662</c:v>
                </c:pt>
                <c:pt idx="2">
                  <c:v>0.93240000000000001</c:v>
                </c:pt>
                <c:pt idx="3">
                  <c:v>0.72839999999999994</c:v>
                </c:pt>
                <c:pt idx="4">
                  <c:v>0.62639999999999996</c:v>
                </c:pt>
                <c:pt idx="5">
                  <c:v>0.34039999999999998</c:v>
                </c:pt>
                <c:pt idx="6">
                  <c:v>0.19739999999999999</c:v>
                </c:pt>
                <c:pt idx="7">
                  <c:v>8.4466666666666662E-2</c:v>
                </c:pt>
                <c:pt idx="8">
                  <c:v>2.8000000000000001E-2</c:v>
                </c:pt>
                <c:pt idx="9">
                  <c:v>1.0133333333333334E-2</c:v>
                </c:pt>
                <c:pt idx="10">
                  <c:v>1.1999999999999999E-3</c:v>
                </c:pt>
                <c:pt idx="11">
                  <c:v>3.9999999999999996E-4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16'!$F$4:$F$46</c:f>
              <c:numCache>
                <c:formatCode>0.000</c:formatCode>
                <c:ptCount val="43"/>
                <c:pt idx="0">
                  <c:v>0.99980000000000002</c:v>
                </c:pt>
                <c:pt idx="1">
                  <c:v>0.99980000000000002</c:v>
                </c:pt>
                <c:pt idx="2">
                  <c:v>0.99719999999999998</c:v>
                </c:pt>
                <c:pt idx="3">
                  <c:v>0.98440000000000005</c:v>
                </c:pt>
                <c:pt idx="4">
                  <c:v>0.95740000000000003</c:v>
                </c:pt>
                <c:pt idx="5">
                  <c:v>0.86980000000000002</c:v>
                </c:pt>
                <c:pt idx="6">
                  <c:v>0.73280000000000001</c:v>
                </c:pt>
                <c:pt idx="7">
                  <c:v>0.53439999999999999</c:v>
                </c:pt>
                <c:pt idx="8">
                  <c:v>0.32719999999999999</c:v>
                </c:pt>
                <c:pt idx="9">
                  <c:v>0.1704</c:v>
                </c:pt>
                <c:pt idx="10">
                  <c:v>6.8000000000000005E-2</c:v>
                </c:pt>
                <c:pt idx="11">
                  <c:v>2.3800000000000002E-2</c:v>
                </c:pt>
                <c:pt idx="12">
                  <c:v>5.5999999999999999E-3</c:v>
                </c:pt>
                <c:pt idx="13">
                  <c:v>1.4E-3</c:v>
                </c:pt>
                <c:pt idx="14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16'!$I$4:$I$46</c:f>
              <c:numCache>
                <c:formatCode>0.000_);[Red]\(0.000\)</c:formatCode>
                <c:ptCount val="43"/>
                <c:pt idx="4">
                  <c:v>0.63739999999999997</c:v>
                </c:pt>
                <c:pt idx="5">
                  <c:v>0.55359999999999998</c:v>
                </c:pt>
                <c:pt idx="6">
                  <c:v>0.42</c:v>
                </c:pt>
                <c:pt idx="7">
                  <c:v>0.24879999999999999</c:v>
                </c:pt>
                <c:pt idx="8">
                  <c:v>0.1346</c:v>
                </c:pt>
                <c:pt idx="9">
                  <c:v>5.9000000000000101E-2</c:v>
                </c:pt>
                <c:pt idx="10">
                  <c:v>1.8599999999999998E-2</c:v>
                </c:pt>
                <c:pt idx="11">
                  <c:v>3.6000000000000502E-3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72320"/>
        <c:axId val="109072896"/>
      </c:scatterChart>
      <c:valAx>
        <c:axId val="109072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09072896"/>
        <c:crosses val="autoZero"/>
        <c:crossBetween val="midCat"/>
      </c:valAx>
      <c:valAx>
        <c:axId val="1090728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090723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17'!$B$2:$K$2</c:f>
          <c:strCache>
            <c:ptCount val="1"/>
            <c:pt idx="0">
              <c:v>Case 17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0.998004</c:v>
                </c:pt>
                <c:pt idx="7">
                  <c:v>0.99009899999999995</c:v>
                </c:pt>
                <c:pt idx="8">
                  <c:v>0.97465900000000005</c:v>
                </c:pt>
                <c:pt idx="9">
                  <c:v>0.94876700000000003</c:v>
                </c:pt>
                <c:pt idx="10">
                  <c:v>0.91407700000000003</c:v>
                </c:pt>
                <c:pt idx="11">
                  <c:v>0.81433199999999994</c:v>
                </c:pt>
                <c:pt idx="12">
                  <c:v>0.73746299999999998</c:v>
                </c:pt>
                <c:pt idx="13">
                  <c:v>0.61425099999999999</c:v>
                </c:pt>
                <c:pt idx="14">
                  <c:v>0.46468399999999999</c:v>
                </c:pt>
                <c:pt idx="15">
                  <c:v>0.36284499999999997</c:v>
                </c:pt>
                <c:pt idx="16">
                  <c:v>0.26553399999999999</c:v>
                </c:pt>
                <c:pt idx="17">
                  <c:v>0.18188399999999999</c:v>
                </c:pt>
                <c:pt idx="18">
                  <c:v>0.11322500000000001</c:v>
                </c:pt>
                <c:pt idx="19">
                  <c:v>6.25E-2</c:v>
                </c:pt>
                <c:pt idx="20">
                  <c:v>3.5099999999999999E-2</c:v>
                </c:pt>
                <c:pt idx="21">
                  <c:v>1.9099999999999999E-2</c:v>
                </c:pt>
                <c:pt idx="22">
                  <c:v>8.8000000000000005E-3</c:v>
                </c:pt>
                <c:pt idx="23">
                  <c:v>4.1999999999999997E-3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0.99777800000000005</c:v>
                </c:pt>
                <c:pt idx="8">
                  <c:v>0.99177800000000005</c:v>
                </c:pt>
                <c:pt idx="9">
                  <c:v>0.97777800000000004</c:v>
                </c:pt>
                <c:pt idx="10">
                  <c:v>0.94755599999999995</c:v>
                </c:pt>
                <c:pt idx="11">
                  <c:v>0.89800000000000002</c:v>
                </c:pt>
                <c:pt idx="12">
                  <c:v>0.80866700000000002</c:v>
                </c:pt>
                <c:pt idx="13">
                  <c:v>0.69466700000000003</c:v>
                </c:pt>
                <c:pt idx="14">
                  <c:v>0.55666700000000002</c:v>
                </c:pt>
                <c:pt idx="15">
                  <c:v>0.406889</c:v>
                </c:pt>
                <c:pt idx="16">
                  <c:v>0.27288899999999999</c:v>
                </c:pt>
                <c:pt idx="17">
                  <c:v>0.16666700000000001</c:v>
                </c:pt>
                <c:pt idx="18">
                  <c:v>9.2888999999999999E-2</c:v>
                </c:pt>
                <c:pt idx="19">
                  <c:v>4.3555999999999997E-2</c:v>
                </c:pt>
                <c:pt idx="20">
                  <c:v>2.0667000000000001E-2</c:v>
                </c:pt>
                <c:pt idx="21">
                  <c:v>0.01</c:v>
                </c:pt>
                <c:pt idx="22">
                  <c:v>3.333E-3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17'!$E$4:$E$46</c:f>
              <c:numCache>
                <c:formatCode>General</c:formatCode>
                <c:ptCount val="43"/>
                <c:pt idx="2">
                  <c:v>0.99680000000000002</c:v>
                </c:pt>
                <c:pt idx="3">
                  <c:v>0.98120000000000007</c:v>
                </c:pt>
                <c:pt idx="4">
                  <c:v>0.97340000000000004</c:v>
                </c:pt>
                <c:pt idx="5">
                  <c:v>0.92193333333333338</c:v>
                </c:pt>
                <c:pt idx="6">
                  <c:v>0.8962</c:v>
                </c:pt>
                <c:pt idx="7">
                  <c:v>0.78806666666666669</c:v>
                </c:pt>
                <c:pt idx="8">
                  <c:v>0.73399999999999999</c:v>
                </c:pt>
                <c:pt idx="9">
                  <c:v>0.5802666666666666</c:v>
                </c:pt>
                <c:pt idx="10">
                  <c:v>0.50339999999999996</c:v>
                </c:pt>
                <c:pt idx="11">
                  <c:v>0.35139999999999993</c:v>
                </c:pt>
                <c:pt idx="12">
                  <c:v>0.27539999999999998</c:v>
                </c:pt>
                <c:pt idx="13">
                  <c:v>0.16913333333333333</c:v>
                </c:pt>
                <c:pt idx="14">
                  <c:v>0.11600000000000001</c:v>
                </c:pt>
                <c:pt idx="15">
                  <c:v>6.2666666666666662E-2</c:v>
                </c:pt>
                <c:pt idx="16">
                  <c:v>3.5999999999999997E-2</c:v>
                </c:pt>
                <c:pt idx="17">
                  <c:v>1.7866666666666666E-2</c:v>
                </c:pt>
                <c:pt idx="18">
                  <c:v>8.8000000000000005E-3</c:v>
                </c:pt>
                <c:pt idx="19">
                  <c:v>3.7333333333333333E-3</c:v>
                </c:pt>
                <c:pt idx="20">
                  <c:v>1.1999999999999999E-3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17'!$F$4:$F$46</c:f>
              <c:numCache>
                <c:formatCode>0.000_);[Red]\(0.000\)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0.99939999999999996</c:v>
                </c:pt>
                <c:pt idx="5">
                  <c:v>0.99580000000000002</c:v>
                </c:pt>
                <c:pt idx="6">
                  <c:v>0.98919999999999997</c:v>
                </c:pt>
                <c:pt idx="7">
                  <c:v>0.97399999999999998</c:v>
                </c:pt>
                <c:pt idx="8">
                  <c:v>0.93979999999999997</c:v>
                </c:pt>
                <c:pt idx="9">
                  <c:v>0.89700000000000002</c:v>
                </c:pt>
                <c:pt idx="10">
                  <c:v>0.81200000000000006</c:v>
                </c:pt>
                <c:pt idx="11">
                  <c:v>0.71699999999999997</c:v>
                </c:pt>
                <c:pt idx="12">
                  <c:v>0.58560000000000001</c:v>
                </c:pt>
                <c:pt idx="13">
                  <c:v>0.46739999999999998</c:v>
                </c:pt>
                <c:pt idx="14">
                  <c:v>0.34960000000000002</c:v>
                </c:pt>
                <c:pt idx="15">
                  <c:v>0.23019999999999999</c:v>
                </c:pt>
                <c:pt idx="16">
                  <c:v>0.15279999999999999</c:v>
                </c:pt>
                <c:pt idx="17">
                  <c:v>8.7400000000000005E-2</c:v>
                </c:pt>
                <c:pt idx="18">
                  <c:v>4.58E-2</c:v>
                </c:pt>
                <c:pt idx="19">
                  <c:v>2.24E-2</c:v>
                </c:pt>
                <c:pt idx="20">
                  <c:v>1.06E-2</c:v>
                </c:pt>
                <c:pt idx="21">
                  <c:v>3.8E-3</c:v>
                </c:pt>
                <c:pt idx="22">
                  <c:v>1.1999999999999999E-3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17'!$I$4:$I$46</c:f>
              <c:numCache>
                <c:formatCode>0.000_);[Red]\(0.000\)</c:formatCode>
                <c:ptCount val="43"/>
                <c:pt idx="6">
                  <c:v>0.98619999999999997</c:v>
                </c:pt>
                <c:pt idx="7">
                  <c:v>0.96499999999999997</c:v>
                </c:pt>
                <c:pt idx="8">
                  <c:v>0.9204</c:v>
                </c:pt>
                <c:pt idx="9">
                  <c:v>0.85399999999999998</c:v>
                </c:pt>
                <c:pt idx="10">
                  <c:v>0.74680000000000002</c:v>
                </c:pt>
                <c:pt idx="11">
                  <c:v>0.61180000000000001</c:v>
                </c:pt>
                <c:pt idx="12">
                  <c:v>0.47260000000000002</c:v>
                </c:pt>
                <c:pt idx="13">
                  <c:v>0.31919999999999998</c:v>
                </c:pt>
                <c:pt idx="14">
                  <c:v>0.1978</c:v>
                </c:pt>
                <c:pt idx="15">
                  <c:v>0.1114</c:v>
                </c:pt>
                <c:pt idx="16">
                  <c:v>5.6599999999999998E-2</c:v>
                </c:pt>
                <c:pt idx="17" formatCode="General">
                  <c:v>2.5600000000000001E-2</c:v>
                </c:pt>
                <c:pt idx="18" formatCode="General">
                  <c:v>9.3999999999999605E-3</c:v>
                </c:pt>
                <c:pt idx="19" formatCode="General">
                  <c:v>3.3999999999999599E-3</c:v>
                </c:pt>
                <c:pt idx="20" formatCode="General">
                  <c:v>2E-3</c:v>
                </c:pt>
                <c:pt idx="21" formatCode="General">
                  <c:v>3.99999999999956E-4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75200"/>
        <c:axId val="109075776"/>
      </c:scatterChart>
      <c:valAx>
        <c:axId val="109075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09075776"/>
        <c:crosses val="autoZero"/>
        <c:crossBetween val="midCat"/>
      </c:valAx>
      <c:valAx>
        <c:axId val="1090757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090752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18'!$B$2:$K$2</c:f>
          <c:strCache>
            <c:ptCount val="1"/>
            <c:pt idx="0">
              <c:v>Case 18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0.99206300000000003</c:v>
                </c:pt>
                <c:pt idx="3">
                  <c:v>0.96525099999999997</c:v>
                </c:pt>
                <c:pt idx="4">
                  <c:v>0.92421399999999998</c:v>
                </c:pt>
                <c:pt idx="5">
                  <c:v>0.86956500000000003</c:v>
                </c:pt>
                <c:pt idx="6">
                  <c:v>0.77041599999999999</c:v>
                </c:pt>
                <c:pt idx="7">
                  <c:v>0.64432999999999996</c:v>
                </c:pt>
                <c:pt idx="8">
                  <c:v>0.51546400000000003</c:v>
                </c:pt>
                <c:pt idx="9">
                  <c:v>0.36818899999999999</c:v>
                </c:pt>
                <c:pt idx="10">
                  <c:v>0.25367800000000001</c:v>
                </c:pt>
                <c:pt idx="11">
                  <c:v>0.15523100000000001</c:v>
                </c:pt>
                <c:pt idx="12">
                  <c:v>8.9880000000000002E-2</c:v>
                </c:pt>
                <c:pt idx="13">
                  <c:v>5.0347000000000003E-2</c:v>
                </c:pt>
                <c:pt idx="14">
                  <c:v>2.2100000000000002E-2</c:v>
                </c:pt>
                <c:pt idx="15">
                  <c:v>8.6999999999999994E-3</c:v>
                </c:pt>
                <c:pt idx="16">
                  <c:v>3.8E-3</c:v>
                </c:pt>
                <c:pt idx="17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0.95622200000000002</c:v>
                </c:pt>
                <c:pt idx="5" formatCode="General">
                  <c:v>0.91266700000000001</c:v>
                </c:pt>
                <c:pt idx="6" formatCode="General">
                  <c:v>0.83288899999999999</c:v>
                </c:pt>
                <c:pt idx="7" formatCode="General">
                  <c:v>0.71822200000000003</c:v>
                </c:pt>
                <c:pt idx="8" formatCode="General">
                  <c:v>0.565778</c:v>
                </c:pt>
                <c:pt idx="9" formatCode="General">
                  <c:v>0.40799999999999997</c:v>
                </c:pt>
                <c:pt idx="10" formatCode="General">
                  <c:v>0.26377800000000001</c:v>
                </c:pt>
                <c:pt idx="11" formatCode="General">
                  <c:v>0.160444</c:v>
                </c:pt>
                <c:pt idx="12" formatCode="General">
                  <c:v>7.7332999999999999E-2</c:v>
                </c:pt>
                <c:pt idx="13" formatCode="General">
                  <c:v>3.2000000000000001E-2</c:v>
                </c:pt>
                <c:pt idx="14" formatCode="General">
                  <c:v>1.2444E-2</c:v>
                </c:pt>
                <c:pt idx="15" formatCode="General">
                  <c:v>4.6670000000000001E-3</c:v>
                </c:pt>
                <c:pt idx="16" formatCode="General">
                  <c:v>1.333E-3</c:v>
                </c:pt>
                <c:pt idx="17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18'!$E$4:$E$46</c:f>
              <c:numCache>
                <c:formatCode>General</c:formatCode>
                <c:ptCount val="43"/>
                <c:pt idx="0">
                  <c:v>0.94599999999999995</c:v>
                </c:pt>
                <c:pt idx="1">
                  <c:v>0.85293333333333332</c:v>
                </c:pt>
                <c:pt idx="2">
                  <c:v>0.80640000000000001</c:v>
                </c:pt>
                <c:pt idx="3">
                  <c:v>0.65186666666666659</c:v>
                </c:pt>
                <c:pt idx="4">
                  <c:v>0.5746</c:v>
                </c:pt>
                <c:pt idx="5">
                  <c:v>0.40913333333333335</c:v>
                </c:pt>
                <c:pt idx="6">
                  <c:v>0.32640000000000002</c:v>
                </c:pt>
                <c:pt idx="7">
                  <c:v>0.19813333333333333</c:v>
                </c:pt>
                <c:pt idx="8">
                  <c:v>0.13400000000000001</c:v>
                </c:pt>
                <c:pt idx="9">
                  <c:v>7.2800000000000004E-2</c:v>
                </c:pt>
                <c:pt idx="10">
                  <c:v>4.2200000000000001E-2</c:v>
                </c:pt>
                <c:pt idx="11">
                  <c:v>1.8599999999999998E-2</c:v>
                </c:pt>
                <c:pt idx="12">
                  <c:v>6.7999999999999996E-3</c:v>
                </c:pt>
                <c:pt idx="13">
                  <c:v>2.5333333333333332E-3</c:v>
                </c:pt>
                <c:pt idx="14">
                  <c:v>4.0000000000000002E-4</c:v>
                </c:pt>
                <c:pt idx="15">
                  <c:v>1.3333333333333334E-4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18'!$F$4:$F$46</c:f>
              <c:numCache>
                <c:formatCode>0.000_);[Red]\(0.000\)</c:formatCode>
                <c:ptCount val="43"/>
                <c:pt idx="0">
                  <c:v>0.99470000000000003</c:v>
                </c:pt>
                <c:pt idx="1">
                  <c:v>0.9869</c:v>
                </c:pt>
                <c:pt idx="2">
                  <c:v>0.96850000000000003</c:v>
                </c:pt>
                <c:pt idx="3">
                  <c:v>0.93149999999999999</c:v>
                </c:pt>
                <c:pt idx="4">
                  <c:v>0.86980000000000002</c:v>
                </c:pt>
                <c:pt idx="5">
                  <c:v>0.76980000000000004</c:v>
                </c:pt>
                <c:pt idx="6">
                  <c:v>0.6411</c:v>
                </c:pt>
                <c:pt idx="7">
                  <c:v>0.50229999999999997</c:v>
                </c:pt>
                <c:pt idx="8">
                  <c:v>0.36199999999999999</c:v>
                </c:pt>
                <c:pt idx="9">
                  <c:v>0.2399</c:v>
                </c:pt>
                <c:pt idx="10">
                  <c:v>0.14119999999999999</c:v>
                </c:pt>
                <c:pt idx="11">
                  <c:v>7.2099999999999997E-2</c:v>
                </c:pt>
                <c:pt idx="12">
                  <c:v>3.7699999999999997E-2</c:v>
                </c:pt>
                <c:pt idx="13">
                  <c:v>1.43E-2</c:v>
                </c:pt>
                <c:pt idx="14">
                  <c:v>5.5999999999999999E-3</c:v>
                </c:pt>
                <c:pt idx="15">
                  <c:v>2E-3</c:v>
                </c:pt>
                <c:pt idx="16">
                  <c:v>6.9999999999999999E-4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18'!$I$4:$I$46</c:f>
              <c:numCache>
                <c:formatCode>0.000_);[Red]\(0.000\)</c:formatCode>
                <c:ptCount val="43"/>
                <c:pt idx="3">
                  <c:v>0.65100000000000002</c:v>
                </c:pt>
                <c:pt idx="4">
                  <c:v>0.59</c:v>
                </c:pt>
                <c:pt idx="5">
                  <c:v>0.50539999999999996</c:v>
                </c:pt>
                <c:pt idx="6">
                  <c:v>0.39340000000000003</c:v>
                </c:pt>
                <c:pt idx="7">
                  <c:v>0.26779999999999998</c:v>
                </c:pt>
                <c:pt idx="8">
                  <c:v>0.16900000000000001</c:v>
                </c:pt>
                <c:pt idx="9">
                  <c:v>9.0999999999999998E-2</c:v>
                </c:pt>
                <c:pt idx="10">
                  <c:v>0.04</c:v>
                </c:pt>
                <c:pt idx="11">
                  <c:v>1.4E-2</c:v>
                </c:pt>
                <c:pt idx="12">
                  <c:v>5.1999999999999798E-3</c:v>
                </c:pt>
                <c:pt idx="13">
                  <c:v>1.8000000000000199E-3</c:v>
                </c:pt>
                <c:pt idx="14">
                  <c:v>6.0000000000004505E-4</c:v>
                </c:pt>
                <c:pt idx="15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83936"/>
        <c:axId val="153184512"/>
      </c:scatterChart>
      <c:valAx>
        <c:axId val="153183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53184512"/>
        <c:crosses val="autoZero"/>
        <c:crossBetween val="midCat"/>
      </c:valAx>
      <c:valAx>
        <c:axId val="1531845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53183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19'!$B$2:$K$2</c:f>
          <c:strCache>
            <c:ptCount val="1"/>
            <c:pt idx="0">
              <c:v>Case 19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19'!$C$4:$C$46</c:f>
              <c:numCache>
                <c:formatCode>General</c:formatCode>
                <c:ptCount val="43"/>
                <c:pt idx="0">
                  <c:v>0.99009899999999995</c:v>
                </c:pt>
                <c:pt idx="1">
                  <c:v>0.98039200000000004</c:v>
                </c:pt>
                <c:pt idx="2">
                  <c:v>0.94876700000000003</c:v>
                </c:pt>
                <c:pt idx="3">
                  <c:v>0.92936799999999997</c:v>
                </c:pt>
                <c:pt idx="4">
                  <c:v>0.891266</c:v>
                </c:pt>
                <c:pt idx="5">
                  <c:v>0.82918700000000001</c:v>
                </c:pt>
                <c:pt idx="6">
                  <c:v>0.74074099999999998</c:v>
                </c:pt>
                <c:pt idx="7">
                  <c:v>0.62972300000000003</c:v>
                </c:pt>
                <c:pt idx="8">
                  <c:v>0.53078599999999998</c:v>
                </c:pt>
                <c:pt idx="9">
                  <c:v>0.43066300000000002</c:v>
                </c:pt>
                <c:pt idx="10">
                  <c:v>0.33003300000000002</c:v>
                </c:pt>
                <c:pt idx="11">
                  <c:v>0.24319099999999999</c:v>
                </c:pt>
                <c:pt idx="12">
                  <c:v>0.18201700000000001</c:v>
                </c:pt>
                <c:pt idx="13">
                  <c:v>0.123335</c:v>
                </c:pt>
                <c:pt idx="14">
                  <c:v>7.2801000000000005E-2</c:v>
                </c:pt>
                <c:pt idx="15">
                  <c:v>4.3900000000000002E-2</c:v>
                </c:pt>
                <c:pt idx="16">
                  <c:v>2.4899999999999999E-2</c:v>
                </c:pt>
                <c:pt idx="17">
                  <c:v>1.49E-2</c:v>
                </c:pt>
                <c:pt idx="18">
                  <c:v>7.7999999999999996E-3</c:v>
                </c:pt>
                <c:pt idx="19">
                  <c:v>4.0000000000000001E-3</c:v>
                </c:pt>
                <c:pt idx="20">
                  <c:v>2.2000000000000001E-3</c:v>
                </c:pt>
                <c:pt idx="21">
                  <c:v>8.9999999999999998E-4</c:v>
                </c:pt>
                <c:pt idx="22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0.87711099999999997</c:v>
                </c:pt>
                <c:pt idx="6" formatCode="General">
                  <c:v>0.81511100000000003</c:v>
                </c:pt>
                <c:pt idx="7" formatCode="General">
                  <c:v>0.72644399999999998</c:v>
                </c:pt>
                <c:pt idx="8" formatCode="General">
                  <c:v>0.62822199999999995</c:v>
                </c:pt>
                <c:pt idx="9" formatCode="General">
                  <c:v>0.51955600000000002</c:v>
                </c:pt>
                <c:pt idx="10" formatCode="General">
                  <c:v>0.41</c:v>
                </c:pt>
                <c:pt idx="11" formatCode="General">
                  <c:v>0.3</c:v>
                </c:pt>
                <c:pt idx="12" formatCode="General">
                  <c:v>0.215111</c:v>
                </c:pt>
                <c:pt idx="13" formatCode="General">
                  <c:v>0.14155599999999999</c:v>
                </c:pt>
                <c:pt idx="14" formatCode="General">
                  <c:v>8.6221999999999993E-2</c:v>
                </c:pt>
                <c:pt idx="15" formatCode="General">
                  <c:v>5.3777999999999999E-2</c:v>
                </c:pt>
                <c:pt idx="16" formatCode="General">
                  <c:v>2.9777999999999999E-2</c:v>
                </c:pt>
                <c:pt idx="17" formatCode="General">
                  <c:v>1.6E-2</c:v>
                </c:pt>
                <c:pt idx="18" formatCode="General">
                  <c:v>8.6669999999999994E-3</c:v>
                </c:pt>
                <c:pt idx="19" formatCode="General">
                  <c:v>3.333E-3</c:v>
                </c:pt>
                <c:pt idx="20" formatCode="General">
                  <c:v>1.5560000000000001E-3</c:v>
                </c:pt>
                <c:pt idx="21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19'!$F$4:$F$46</c:f>
              <c:numCache>
                <c:formatCode>0.000</c:formatCode>
                <c:ptCount val="43"/>
                <c:pt idx="0">
                  <c:v>0.98050000000000004</c:v>
                </c:pt>
                <c:pt idx="1">
                  <c:v>0.96009999999999995</c:v>
                </c:pt>
                <c:pt idx="2">
                  <c:v>0.92459999999999998</c:v>
                </c:pt>
                <c:pt idx="3">
                  <c:v>0.87609999999999999</c:v>
                </c:pt>
                <c:pt idx="4">
                  <c:v>0.81189999999999996</c:v>
                </c:pt>
                <c:pt idx="5">
                  <c:v>0.73980000000000001</c:v>
                </c:pt>
                <c:pt idx="6">
                  <c:v>0.64739999999999998</c:v>
                </c:pt>
                <c:pt idx="7">
                  <c:v>0.54749999999999999</c:v>
                </c:pt>
                <c:pt idx="8">
                  <c:v>0.44379999999999997</c:v>
                </c:pt>
                <c:pt idx="9">
                  <c:v>0.3538</c:v>
                </c:pt>
                <c:pt idx="10">
                  <c:v>0.2626</c:v>
                </c:pt>
                <c:pt idx="11">
                  <c:v>0.20069999999999999</c:v>
                </c:pt>
                <c:pt idx="12">
                  <c:v>0.14269999999999999</c:v>
                </c:pt>
                <c:pt idx="13">
                  <c:v>9.7199999999999995E-2</c:v>
                </c:pt>
                <c:pt idx="14">
                  <c:v>5.5800000000000002E-2</c:v>
                </c:pt>
                <c:pt idx="15">
                  <c:v>3.4599999999999999E-2</c:v>
                </c:pt>
                <c:pt idx="16">
                  <c:v>1.9400000000000001E-2</c:v>
                </c:pt>
                <c:pt idx="17">
                  <c:v>1.0500000000000001E-2</c:v>
                </c:pt>
                <c:pt idx="18">
                  <c:v>6.3E-3</c:v>
                </c:pt>
                <c:pt idx="19">
                  <c:v>3.0000000000000001E-3</c:v>
                </c:pt>
                <c:pt idx="20">
                  <c:v>1.6999999999999999E-3</c:v>
                </c:pt>
                <c:pt idx="21">
                  <c:v>5.0000000000000001E-4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19'!$I$4:$I$46</c:f>
              <c:numCache>
                <c:formatCode>0.000_);[Red]\(0.000\)</c:formatCode>
                <c:ptCount val="43"/>
                <c:pt idx="0">
                  <c:v>1</c:v>
                </c:pt>
                <c:pt idx="1">
                  <c:v>0.66379999999999995</c:v>
                </c:pt>
                <c:pt idx="2">
                  <c:v>0.63539999999999996</c:v>
                </c:pt>
                <c:pt idx="3">
                  <c:v>0.59240000000000004</c:v>
                </c:pt>
                <c:pt idx="4">
                  <c:v>0.53839999999999999</c:v>
                </c:pt>
                <c:pt idx="5">
                  <c:v>0.46960000000000002</c:v>
                </c:pt>
                <c:pt idx="6">
                  <c:v>0.38740000000000002</c:v>
                </c:pt>
                <c:pt idx="7">
                  <c:v>0.30559999999999998</c:v>
                </c:pt>
                <c:pt idx="8">
                  <c:v>0.22620000000000001</c:v>
                </c:pt>
                <c:pt idx="9">
                  <c:v>0.1598</c:v>
                </c:pt>
                <c:pt idx="10">
                  <c:v>0.1056</c:v>
                </c:pt>
                <c:pt idx="11">
                  <c:v>6.4000000000000001E-2</c:v>
                </c:pt>
                <c:pt idx="12">
                  <c:v>3.9800000000000002E-2</c:v>
                </c:pt>
                <c:pt idx="13">
                  <c:v>2.3400000000000001E-2</c:v>
                </c:pt>
                <c:pt idx="14">
                  <c:v>1.14E-2</c:v>
                </c:pt>
                <c:pt idx="15">
                  <c:v>5.1999999999999798E-3</c:v>
                </c:pt>
                <c:pt idx="16">
                  <c:v>3.8000000000000299E-3</c:v>
                </c:pt>
                <c:pt idx="17" formatCode="General">
                  <c:v>1.1999999999999799E-3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86816"/>
        <c:axId val="153187392"/>
      </c:scatterChart>
      <c:valAx>
        <c:axId val="153186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53187392"/>
        <c:crosses val="autoZero"/>
        <c:crossBetween val="midCat"/>
      </c:valAx>
      <c:valAx>
        <c:axId val="15318739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531868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20'!$B$2:$K$2</c:f>
          <c:strCache>
            <c:ptCount val="1"/>
            <c:pt idx="0">
              <c:v>Case 20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20'!$C$4:$C$46</c:f>
              <c:numCache>
                <c:formatCode>General</c:formatCode>
                <c:ptCount val="43"/>
                <c:pt idx="0">
                  <c:v>0.99206300000000003</c:v>
                </c:pt>
                <c:pt idx="1">
                  <c:v>0.98039200000000004</c:v>
                </c:pt>
                <c:pt idx="2">
                  <c:v>0.96711800000000003</c:v>
                </c:pt>
                <c:pt idx="3">
                  <c:v>0.932836</c:v>
                </c:pt>
                <c:pt idx="4">
                  <c:v>0.88809899999999997</c:v>
                </c:pt>
                <c:pt idx="5">
                  <c:v>0.80906100000000003</c:v>
                </c:pt>
                <c:pt idx="6">
                  <c:v>0.735294</c:v>
                </c:pt>
                <c:pt idx="7">
                  <c:v>0.632911</c:v>
                </c:pt>
                <c:pt idx="8">
                  <c:v>0.51867200000000002</c:v>
                </c:pt>
                <c:pt idx="9">
                  <c:v>0.41322300000000001</c:v>
                </c:pt>
                <c:pt idx="10">
                  <c:v>0.300481</c:v>
                </c:pt>
                <c:pt idx="11">
                  <c:v>0.233427</c:v>
                </c:pt>
                <c:pt idx="12">
                  <c:v>0.14863299999999999</c:v>
                </c:pt>
                <c:pt idx="13">
                  <c:v>9.2730000000000007E-2</c:v>
                </c:pt>
                <c:pt idx="14">
                  <c:v>5.7346000000000001E-2</c:v>
                </c:pt>
                <c:pt idx="15">
                  <c:v>3.5499999999999997E-2</c:v>
                </c:pt>
                <c:pt idx="16">
                  <c:v>1.9E-2</c:v>
                </c:pt>
                <c:pt idx="17">
                  <c:v>8.6999999999999994E-3</c:v>
                </c:pt>
                <c:pt idx="18">
                  <c:v>4.3E-3</c:v>
                </c:pt>
                <c:pt idx="19">
                  <c:v>1.9E-3</c:v>
                </c:pt>
                <c:pt idx="20">
                  <c:v>5.0000000000000001E-4</c:v>
                </c:pt>
                <c:pt idx="2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0.99933300000000003</c:v>
                </c:pt>
                <c:pt idx="2" formatCode="General">
                  <c:v>0.99733300000000003</c:v>
                </c:pt>
                <c:pt idx="3">
                  <c:v>0.99222200000000005</c:v>
                </c:pt>
                <c:pt idx="4" formatCode="General">
                  <c:v>0.97755599999999998</c:v>
                </c:pt>
                <c:pt idx="5">
                  <c:v>0.94688899999999998</c:v>
                </c:pt>
                <c:pt idx="6" formatCode="General">
                  <c:v>0.91666700000000001</c:v>
                </c:pt>
                <c:pt idx="7" formatCode="General">
                  <c:v>0.85177800000000004</c:v>
                </c:pt>
                <c:pt idx="8" formatCode="General">
                  <c:v>0.76444400000000001</c:v>
                </c:pt>
                <c:pt idx="9" formatCode="General">
                  <c:v>0.63911099999999998</c:v>
                </c:pt>
                <c:pt idx="10" formatCode="General">
                  <c:v>0.50377799999999995</c:v>
                </c:pt>
                <c:pt idx="11" formatCode="General">
                  <c:v>0.36911100000000002</c:v>
                </c:pt>
                <c:pt idx="12" formatCode="General">
                  <c:v>0.24133299999999999</c:v>
                </c:pt>
                <c:pt idx="13" formatCode="General">
                  <c:v>0.151778</c:v>
                </c:pt>
                <c:pt idx="14" formatCode="General">
                  <c:v>8.6443999999999993E-2</c:v>
                </c:pt>
                <c:pt idx="15" formatCode="General">
                  <c:v>4.8222000000000001E-2</c:v>
                </c:pt>
                <c:pt idx="16" formatCode="General">
                  <c:v>2.2221999999999999E-2</c:v>
                </c:pt>
                <c:pt idx="17" formatCode="General">
                  <c:v>9.5560000000000003E-3</c:v>
                </c:pt>
                <c:pt idx="18" formatCode="General">
                  <c:v>4.0000000000000001E-3</c:v>
                </c:pt>
                <c:pt idx="19" formatCode="General">
                  <c:v>2E-3</c:v>
                </c:pt>
                <c:pt idx="20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20'!$F$4:$F$46</c:f>
              <c:numCache>
                <c:formatCode>0.000</c:formatCode>
                <c:ptCount val="43"/>
                <c:pt idx="0">
                  <c:v>0.99299999999999999</c:v>
                </c:pt>
                <c:pt idx="1">
                  <c:v>0.98219999999999996</c:v>
                </c:pt>
                <c:pt idx="2">
                  <c:v>0.96350000000000002</c:v>
                </c:pt>
                <c:pt idx="3">
                  <c:v>0.92190000000000005</c:v>
                </c:pt>
                <c:pt idx="4">
                  <c:v>0.85899999999999999</c:v>
                </c:pt>
                <c:pt idx="5">
                  <c:v>0.77500000000000002</c:v>
                </c:pt>
                <c:pt idx="6">
                  <c:v>0.66039999999999999</c:v>
                </c:pt>
                <c:pt idx="7">
                  <c:v>0.54010000000000002</c:v>
                </c:pt>
                <c:pt idx="8">
                  <c:v>0.41399999999999998</c:v>
                </c:pt>
                <c:pt idx="9">
                  <c:v>0.30320000000000003</c:v>
                </c:pt>
                <c:pt idx="10">
                  <c:v>0.20039999999999999</c:v>
                </c:pt>
                <c:pt idx="11">
                  <c:v>0.1258</c:v>
                </c:pt>
                <c:pt idx="12">
                  <c:v>7.5899999999999995E-2</c:v>
                </c:pt>
                <c:pt idx="13">
                  <c:v>4.3900000000000002E-2</c:v>
                </c:pt>
                <c:pt idx="14">
                  <c:v>2.0199999999999999E-2</c:v>
                </c:pt>
                <c:pt idx="15">
                  <c:v>1.1299999999999999E-2</c:v>
                </c:pt>
                <c:pt idx="16">
                  <c:v>4.5999999999999999E-3</c:v>
                </c:pt>
                <c:pt idx="17">
                  <c:v>2.2000000000000001E-3</c:v>
                </c:pt>
                <c:pt idx="18">
                  <c:v>8.9999999999999998E-4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20'!$I$4:$I$46</c:f>
              <c:numCache>
                <c:formatCode>0.000_);[Red]\(0.000\)</c:formatCode>
                <c:ptCount val="43"/>
                <c:pt idx="0">
                  <c:v>0.98360000000000003</c:v>
                </c:pt>
                <c:pt idx="1">
                  <c:v>0.96</c:v>
                </c:pt>
                <c:pt idx="2">
                  <c:v>0.91859999999999997</c:v>
                </c:pt>
                <c:pt idx="3">
                  <c:v>0.84719999999999995</c:v>
                </c:pt>
                <c:pt idx="4">
                  <c:v>0.755</c:v>
                </c:pt>
                <c:pt idx="5">
                  <c:v>0.63639999999999997</c:v>
                </c:pt>
                <c:pt idx="6">
                  <c:v>0.50360000000000005</c:v>
                </c:pt>
                <c:pt idx="7">
                  <c:v>0.36180000000000001</c:v>
                </c:pt>
                <c:pt idx="8">
                  <c:v>0.2442</c:v>
                </c:pt>
                <c:pt idx="9">
                  <c:v>0.1454</c:v>
                </c:pt>
                <c:pt idx="10">
                  <c:v>8.2400000000000001E-2</c:v>
                </c:pt>
                <c:pt idx="11">
                  <c:v>4.1399999999999999E-2</c:v>
                </c:pt>
                <c:pt idx="12">
                  <c:v>2.0799999999999999E-2</c:v>
                </c:pt>
                <c:pt idx="13">
                  <c:v>8.6000000000000503E-3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89696"/>
        <c:axId val="254468096"/>
      </c:scatterChart>
      <c:valAx>
        <c:axId val="153189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4468096"/>
        <c:crosses val="autoZero"/>
        <c:crossBetween val="midCat"/>
      </c:valAx>
      <c:valAx>
        <c:axId val="2544680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1531896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21'!$B$2:$K$2</c:f>
          <c:strCache>
            <c:ptCount val="1"/>
            <c:pt idx="0">
              <c:v>Case 21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21'!$C$4:$C$46</c:f>
              <c:numCache>
                <c:formatCode>General</c:formatCode>
                <c:ptCount val="43"/>
                <c:pt idx="0">
                  <c:v>0.998004</c:v>
                </c:pt>
                <c:pt idx="1">
                  <c:v>0.99403600000000003</c:v>
                </c:pt>
                <c:pt idx="2">
                  <c:v>0.98425200000000002</c:v>
                </c:pt>
                <c:pt idx="3">
                  <c:v>0.97087400000000001</c:v>
                </c:pt>
                <c:pt idx="4">
                  <c:v>0.90744100000000005</c:v>
                </c:pt>
                <c:pt idx="5">
                  <c:v>0.82236799999999999</c:v>
                </c:pt>
                <c:pt idx="6">
                  <c:v>0.71736</c:v>
                </c:pt>
                <c:pt idx="7">
                  <c:v>0.60606099999999996</c:v>
                </c:pt>
                <c:pt idx="8">
                  <c:v>0.49652400000000002</c:v>
                </c:pt>
                <c:pt idx="9">
                  <c:v>0.387297</c:v>
                </c:pt>
                <c:pt idx="10">
                  <c:v>0.288684</c:v>
                </c:pt>
                <c:pt idx="11">
                  <c:v>0.184366</c:v>
                </c:pt>
                <c:pt idx="12">
                  <c:v>0.110988</c:v>
                </c:pt>
                <c:pt idx="13">
                  <c:v>6.3298999999999994E-2</c:v>
                </c:pt>
                <c:pt idx="14">
                  <c:v>3.32E-2</c:v>
                </c:pt>
                <c:pt idx="15">
                  <c:v>1.7899999999999999E-2</c:v>
                </c:pt>
                <c:pt idx="16">
                  <c:v>7.7999999999999996E-3</c:v>
                </c:pt>
                <c:pt idx="17">
                  <c:v>3.0999999999999999E-3</c:v>
                </c:pt>
                <c:pt idx="18">
                  <c:v>1.4E-3</c:v>
                </c:pt>
                <c:pt idx="19">
                  <c:v>5.0000000000000001E-4</c:v>
                </c:pt>
                <c:pt idx="2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0.91733299999999995</c:v>
                </c:pt>
                <c:pt idx="6" formatCode="General">
                  <c:v>0.86</c:v>
                </c:pt>
                <c:pt idx="7" formatCode="General">
                  <c:v>0.76288900000000004</c:v>
                </c:pt>
                <c:pt idx="8" formatCode="General">
                  <c:v>0.64644400000000002</c:v>
                </c:pt>
                <c:pt idx="9" formatCode="General">
                  <c:v>0.51488900000000004</c:v>
                </c:pt>
                <c:pt idx="10" formatCode="General">
                  <c:v>0.39133299999999999</c:v>
                </c:pt>
                <c:pt idx="11" formatCode="General">
                  <c:v>0.27533299999999999</c:v>
                </c:pt>
                <c:pt idx="12" formatCode="General">
                  <c:v>0.17533299999999999</c:v>
                </c:pt>
                <c:pt idx="13" formatCode="General">
                  <c:v>0.10155599999999999</c:v>
                </c:pt>
                <c:pt idx="14" formatCode="General">
                  <c:v>5.0222000000000003E-2</c:v>
                </c:pt>
                <c:pt idx="15" formatCode="General">
                  <c:v>2.1777999999999999E-2</c:v>
                </c:pt>
                <c:pt idx="16" formatCode="General">
                  <c:v>9.3329999999999993E-3</c:v>
                </c:pt>
                <c:pt idx="17" formatCode="General">
                  <c:v>4.2220000000000001E-3</c:v>
                </c:pt>
                <c:pt idx="18" formatCode="General">
                  <c:v>2E-3</c:v>
                </c:pt>
                <c:pt idx="19" formatCode="General">
                  <c:v>1.5560000000000001E-3</c:v>
                </c:pt>
                <c:pt idx="20" formatCode="General">
                  <c:v>2.22E-4</c:v>
                </c:pt>
                <c:pt idx="21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21'!$F$4:$F$46</c:f>
              <c:numCache>
                <c:formatCode>0.000</c:formatCode>
                <c:ptCount val="43"/>
                <c:pt idx="0">
                  <c:v>0.995</c:v>
                </c:pt>
                <c:pt idx="1">
                  <c:v>0.98429999999999995</c:v>
                </c:pt>
                <c:pt idx="2">
                  <c:v>0.96519999999999995</c:v>
                </c:pt>
                <c:pt idx="3">
                  <c:v>0.92949999999999999</c:v>
                </c:pt>
                <c:pt idx="4">
                  <c:v>0.87539999999999996</c:v>
                </c:pt>
                <c:pt idx="5">
                  <c:v>0.79059999999999997</c:v>
                </c:pt>
                <c:pt idx="6">
                  <c:v>0.6704</c:v>
                </c:pt>
                <c:pt idx="7">
                  <c:v>0.55369999999999997</c:v>
                </c:pt>
                <c:pt idx="8">
                  <c:v>0.41880000000000001</c:v>
                </c:pt>
                <c:pt idx="9">
                  <c:v>0.30070000000000002</c:v>
                </c:pt>
                <c:pt idx="10">
                  <c:v>0.2046</c:v>
                </c:pt>
                <c:pt idx="11">
                  <c:v>0.12720000000000001</c:v>
                </c:pt>
                <c:pt idx="12">
                  <c:v>7.2499999999999995E-2</c:v>
                </c:pt>
                <c:pt idx="13">
                  <c:v>3.9399999999999998E-2</c:v>
                </c:pt>
                <c:pt idx="14">
                  <c:v>2.1999999999999999E-2</c:v>
                </c:pt>
                <c:pt idx="15">
                  <c:v>1.17E-2</c:v>
                </c:pt>
                <c:pt idx="16">
                  <c:v>4.7000000000000002E-3</c:v>
                </c:pt>
                <c:pt idx="17">
                  <c:v>2E-3</c:v>
                </c:pt>
                <c:pt idx="18">
                  <c:v>8.9999999999999998E-4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21'!$I$4:$I$46</c:f>
              <c:numCache>
                <c:formatCode>0.000_);[Red]\(0.000\)</c:formatCode>
                <c:ptCount val="43"/>
                <c:pt idx="3">
                  <c:v>0.61780000000000002</c:v>
                </c:pt>
                <c:pt idx="4">
                  <c:v>0.55559999999999998</c:v>
                </c:pt>
                <c:pt idx="5">
                  <c:v>0.46779999999999999</c:v>
                </c:pt>
                <c:pt idx="6">
                  <c:v>0.38540000000000002</c:v>
                </c:pt>
                <c:pt idx="7">
                  <c:v>0.28299999999999997</c:v>
                </c:pt>
                <c:pt idx="8">
                  <c:v>0.19600000000000001</c:v>
                </c:pt>
                <c:pt idx="9">
                  <c:v>0.1152</c:v>
                </c:pt>
                <c:pt idx="10">
                  <c:v>7.0999999999999994E-2</c:v>
                </c:pt>
                <c:pt idx="11">
                  <c:v>3.8199999999999998E-2</c:v>
                </c:pt>
                <c:pt idx="12">
                  <c:v>1.9400000000000001E-2</c:v>
                </c:pt>
                <c:pt idx="13">
                  <c:v>7.1999999999999799E-3</c:v>
                </c:pt>
                <c:pt idx="14">
                  <c:v>3.1999999999999802E-3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70400"/>
        <c:axId val="254470976"/>
      </c:scatterChart>
      <c:valAx>
        <c:axId val="254470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4470976"/>
        <c:crosses val="autoZero"/>
        <c:crossBetween val="midCat"/>
      </c:valAx>
      <c:valAx>
        <c:axId val="2544709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4470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22'!$B$2:$K$2</c:f>
          <c:strCache>
            <c:ptCount val="1"/>
            <c:pt idx="0">
              <c:v>Case 22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General</c:formatCode>
                <c:ptCount val="43"/>
                <c:pt idx="0">
                  <c:v>0.99403600000000003</c:v>
                </c:pt>
                <c:pt idx="1">
                  <c:v>0.98814199999999996</c:v>
                </c:pt>
                <c:pt idx="2">
                  <c:v>0.97276300000000004</c:v>
                </c:pt>
                <c:pt idx="3">
                  <c:v>0.94876700000000003</c:v>
                </c:pt>
                <c:pt idx="4">
                  <c:v>0.89605699999999999</c:v>
                </c:pt>
                <c:pt idx="5">
                  <c:v>0.84745800000000004</c:v>
                </c:pt>
                <c:pt idx="6">
                  <c:v>0.74850300000000003</c:v>
                </c:pt>
                <c:pt idx="7">
                  <c:v>0.66225199999999995</c:v>
                </c:pt>
                <c:pt idx="8">
                  <c:v>0.54288800000000004</c:v>
                </c:pt>
                <c:pt idx="9">
                  <c:v>0.41493799999999997</c:v>
                </c:pt>
                <c:pt idx="10">
                  <c:v>0.291545</c:v>
                </c:pt>
                <c:pt idx="11">
                  <c:v>0.202184</c:v>
                </c:pt>
                <c:pt idx="12">
                  <c:v>0.13458999999999999</c:v>
                </c:pt>
                <c:pt idx="13">
                  <c:v>8.1658999999999995E-2</c:v>
                </c:pt>
                <c:pt idx="14">
                  <c:v>4.82E-2</c:v>
                </c:pt>
                <c:pt idx="15">
                  <c:v>2.69E-2</c:v>
                </c:pt>
                <c:pt idx="16">
                  <c:v>1.37E-2</c:v>
                </c:pt>
                <c:pt idx="17">
                  <c:v>8.0000000000000002E-3</c:v>
                </c:pt>
                <c:pt idx="18">
                  <c:v>3.7000000000000002E-3</c:v>
                </c:pt>
                <c:pt idx="19">
                  <c:v>2E-3</c:v>
                </c:pt>
                <c:pt idx="20">
                  <c:v>1.2999999999999999E-3</c:v>
                </c:pt>
                <c:pt idx="21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0.90333300000000005</c:v>
                </c:pt>
                <c:pt idx="6" formatCode="General">
                  <c:v>0.83422200000000002</c:v>
                </c:pt>
                <c:pt idx="7" formatCode="General">
                  <c:v>0.73911099999999996</c:v>
                </c:pt>
                <c:pt idx="8" formatCode="General">
                  <c:v>0.622</c:v>
                </c:pt>
                <c:pt idx="9" formatCode="General">
                  <c:v>0.497778</c:v>
                </c:pt>
                <c:pt idx="10" formatCode="General">
                  <c:v>0.37288900000000003</c:v>
                </c:pt>
                <c:pt idx="11" formatCode="General">
                  <c:v>0.26155600000000001</c:v>
                </c:pt>
                <c:pt idx="12" formatCode="General">
                  <c:v>0.17444399999999999</c:v>
                </c:pt>
                <c:pt idx="13" formatCode="General">
                  <c:v>0.104889</c:v>
                </c:pt>
                <c:pt idx="14" formatCode="General">
                  <c:v>6.4667000000000002E-2</c:v>
                </c:pt>
                <c:pt idx="15" formatCode="General">
                  <c:v>3.4667000000000003E-2</c:v>
                </c:pt>
                <c:pt idx="16" formatCode="General">
                  <c:v>1.4888999999999999E-2</c:v>
                </c:pt>
                <c:pt idx="17" formatCode="General">
                  <c:v>6.4440000000000001E-3</c:v>
                </c:pt>
                <c:pt idx="18" formatCode="General">
                  <c:v>2E-3</c:v>
                </c:pt>
                <c:pt idx="19" formatCode="General">
                  <c:v>4.44E-4</c:v>
                </c:pt>
                <c:pt idx="20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</c:formatCode>
                <c:ptCount val="43"/>
                <c:pt idx="0">
                  <c:v>0.98309999999999997</c:v>
                </c:pt>
                <c:pt idx="1">
                  <c:v>0.96409999999999996</c:v>
                </c:pt>
                <c:pt idx="2">
                  <c:v>0.93479999999999996</c:v>
                </c:pt>
                <c:pt idx="3">
                  <c:v>0.8821</c:v>
                </c:pt>
                <c:pt idx="4">
                  <c:v>0.82050000000000001</c:v>
                </c:pt>
                <c:pt idx="5">
                  <c:v>0.73170000000000002</c:v>
                </c:pt>
                <c:pt idx="6">
                  <c:v>0.64339999999999997</c:v>
                </c:pt>
                <c:pt idx="7">
                  <c:v>0.54010000000000002</c:v>
                </c:pt>
                <c:pt idx="8">
                  <c:v>0.43009999999999998</c:v>
                </c:pt>
                <c:pt idx="9">
                  <c:v>0.33300000000000002</c:v>
                </c:pt>
                <c:pt idx="10">
                  <c:v>0.25019999999999998</c:v>
                </c:pt>
                <c:pt idx="11">
                  <c:v>0.17510000000000001</c:v>
                </c:pt>
                <c:pt idx="12">
                  <c:v>0.1201</c:v>
                </c:pt>
                <c:pt idx="13">
                  <c:v>8.5300000000000001E-2</c:v>
                </c:pt>
                <c:pt idx="14">
                  <c:v>5.21E-2</c:v>
                </c:pt>
                <c:pt idx="15">
                  <c:v>3.1300000000000001E-2</c:v>
                </c:pt>
                <c:pt idx="16">
                  <c:v>1.6199999999999999E-2</c:v>
                </c:pt>
                <c:pt idx="17">
                  <c:v>8.9999999999999993E-3</c:v>
                </c:pt>
                <c:pt idx="18">
                  <c:v>5.1000000000000004E-3</c:v>
                </c:pt>
                <c:pt idx="19">
                  <c:v>3.0000000000000001E-3</c:v>
                </c:pt>
                <c:pt idx="20">
                  <c:v>1.2999999999999999E-3</c:v>
                </c:pt>
                <c:pt idx="21">
                  <c:v>5.0000000000000001E-4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0.000_);[Red]\(0.000\)</c:formatCode>
                <c:ptCount val="43"/>
                <c:pt idx="0">
                  <c:v>0.97799999999999998</c:v>
                </c:pt>
                <c:pt idx="1">
                  <c:v>0.94840000000000002</c:v>
                </c:pt>
                <c:pt idx="2">
                  <c:v>0.89780000000000004</c:v>
                </c:pt>
                <c:pt idx="3">
                  <c:v>0.8236</c:v>
                </c:pt>
                <c:pt idx="4">
                  <c:v>0.71779999999999999</c:v>
                </c:pt>
                <c:pt idx="5">
                  <c:v>0.59</c:v>
                </c:pt>
                <c:pt idx="6">
                  <c:v>0.45839999999999997</c:v>
                </c:pt>
                <c:pt idx="7">
                  <c:v>0.32819999999999999</c:v>
                </c:pt>
                <c:pt idx="8">
                  <c:v>0.21</c:v>
                </c:pt>
                <c:pt idx="9">
                  <c:v>0.12859999999999999</c:v>
                </c:pt>
                <c:pt idx="10">
                  <c:v>7.0999999999999994E-2</c:v>
                </c:pt>
                <c:pt idx="11">
                  <c:v>3.2199999999999999E-2</c:v>
                </c:pt>
                <c:pt idx="12">
                  <c:v>1.6E-2</c:v>
                </c:pt>
                <c:pt idx="13">
                  <c:v>8.0000000000000002E-3</c:v>
                </c:pt>
                <c:pt idx="14">
                  <c:v>3.6000000000000502E-3</c:v>
                </c:pt>
                <c:pt idx="15">
                  <c:v>1.3999999999999601E-3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73280"/>
        <c:axId val="254473856"/>
      </c:scatterChart>
      <c:valAx>
        <c:axId val="254473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4473856"/>
        <c:crosses val="autoZero"/>
        <c:crossBetween val="midCat"/>
      </c:valAx>
      <c:valAx>
        <c:axId val="25447385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44732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23'!$B$2:$K$2</c:f>
          <c:strCache>
            <c:ptCount val="1"/>
            <c:pt idx="0">
              <c:v>Case 23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General</c:formatCode>
                <c:ptCount val="43"/>
                <c:pt idx="0">
                  <c:v>1</c:v>
                </c:pt>
                <c:pt idx="1">
                  <c:v>0.99403600000000003</c:v>
                </c:pt>
                <c:pt idx="2">
                  <c:v>0.98039200000000004</c:v>
                </c:pt>
                <c:pt idx="3">
                  <c:v>0.94339600000000001</c:v>
                </c:pt>
                <c:pt idx="4">
                  <c:v>0.88028200000000001</c:v>
                </c:pt>
                <c:pt idx="5">
                  <c:v>0.82644600000000001</c:v>
                </c:pt>
                <c:pt idx="6">
                  <c:v>0.73099400000000003</c:v>
                </c:pt>
                <c:pt idx="7">
                  <c:v>0.63938600000000001</c:v>
                </c:pt>
                <c:pt idx="8">
                  <c:v>0.52083299999999999</c:v>
                </c:pt>
                <c:pt idx="9">
                  <c:v>0.40322599999999997</c:v>
                </c:pt>
                <c:pt idx="10">
                  <c:v>0.28280499999999997</c:v>
                </c:pt>
                <c:pt idx="11">
                  <c:v>0.202184</c:v>
                </c:pt>
                <c:pt idx="12">
                  <c:v>0.13800699999999999</c:v>
                </c:pt>
                <c:pt idx="13">
                  <c:v>8.5426000000000002E-2</c:v>
                </c:pt>
                <c:pt idx="14">
                  <c:v>4.4200000000000003E-2</c:v>
                </c:pt>
                <c:pt idx="15">
                  <c:v>2.4400000000000002E-2</c:v>
                </c:pt>
                <c:pt idx="16">
                  <c:v>1.35E-2</c:v>
                </c:pt>
                <c:pt idx="17">
                  <c:v>6.6E-3</c:v>
                </c:pt>
                <c:pt idx="18">
                  <c:v>3.0000000000000001E-3</c:v>
                </c:pt>
                <c:pt idx="19">
                  <c:v>1.6000000000000001E-3</c:v>
                </c:pt>
                <c:pt idx="20">
                  <c:v>5.9999999999999995E-4</c:v>
                </c:pt>
                <c:pt idx="21">
                  <c:v>2.0000000000000001E-4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0.90955600000000003</c:v>
                </c:pt>
                <c:pt idx="6" formatCode="General">
                  <c:v>0.84422200000000003</c:v>
                </c:pt>
                <c:pt idx="7" formatCode="General">
                  <c:v>0.75422199999999995</c:v>
                </c:pt>
                <c:pt idx="8" formatCode="General">
                  <c:v>0.63822199999999996</c:v>
                </c:pt>
                <c:pt idx="9" formatCode="General">
                  <c:v>0.50644400000000001</c:v>
                </c:pt>
                <c:pt idx="10" formatCode="General">
                  <c:v>0.37933299999999998</c:v>
                </c:pt>
                <c:pt idx="11" formatCode="General">
                  <c:v>0.26933299999999999</c:v>
                </c:pt>
                <c:pt idx="12" formatCode="General">
                  <c:v>0.16733300000000001</c:v>
                </c:pt>
                <c:pt idx="13" formatCode="General">
                  <c:v>0.1</c:v>
                </c:pt>
                <c:pt idx="14" formatCode="General">
                  <c:v>5.2666999999999999E-2</c:v>
                </c:pt>
                <c:pt idx="15" formatCode="General">
                  <c:v>2.3778000000000001E-2</c:v>
                </c:pt>
                <c:pt idx="16" formatCode="General">
                  <c:v>1.1556E-2</c:v>
                </c:pt>
                <c:pt idx="17" formatCode="General">
                  <c:v>4.8890000000000001E-3</c:v>
                </c:pt>
                <c:pt idx="18" formatCode="General">
                  <c:v>2E-3</c:v>
                </c:pt>
                <c:pt idx="19" formatCode="General">
                  <c:v>2.22E-4</c:v>
                </c:pt>
                <c:pt idx="20" formatCode="General">
                  <c:v>2.22E-4</c:v>
                </c:pt>
                <c:pt idx="21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</c:formatCode>
                <c:ptCount val="43"/>
                <c:pt idx="0">
                  <c:v>0.99</c:v>
                </c:pt>
                <c:pt idx="1">
                  <c:v>0.97319999999999995</c:v>
                </c:pt>
                <c:pt idx="2">
                  <c:v>0.94950000000000001</c:v>
                </c:pt>
                <c:pt idx="3">
                  <c:v>0.9103</c:v>
                </c:pt>
                <c:pt idx="4">
                  <c:v>0.84650000000000003</c:v>
                </c:pt>
                <c:pt idx="5">
                  <c:v>0.76190000000000002</c:v>
                </c:pt>
                <c:pt idx="6">
                  <c:v>0.65659999999999996</c:v>
                </c:pt>
                <c:pt idx="7">
                  <c:v>0.54730000000000001</c:v>
                </c:pt>
                <c:pt idx="8">
                  <c:v>0.42580000000000001</c:v>
                </c:pt>
                <c:pt idx="9">
                  <c:v>0.31969999999999998</c:v>
                </c:pt>
                <c:pt idx="10">
                  <c:v>0.23080000000000001</c:v>
                </c:pt>
                <c:pt idx="11">
                  <c:v>0.156</c:v>
                </c:pt>
                <c:pt idx="12">
                  <c:v>9.4899999999999998E-2</c:v>
                </c:pt>
                <c:pt idx="13">
                  <c:v>6.0299999999999999E-2</c:v>
                </c:pt>
                <c:pt idx="14">
                  <c:v>3.32E-2</c:v>
                </c:pt>
                <c:pt idx="15">
                  <c:v>1.9199999999999998E-2</c:v>
                </c:pt>
                <c:pt idx="16">
                  <c:v>9.1999999999999998E-3</c:v>
                </c:pt>
                <c:pt idx="17">
                  <c:v>5.1000000000000004E-3</c:v>
                </c:pt>
                <c:pt idx="18">
                  <c:v>2E-3</c:v>
                </c:pt>
                <c:pt idx="19">
                  <c:v>5.9999999999999995E-4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0.000_);[Red]\(0.000\)</c:formatCode>
                <c:ptCount val="43"/>
                <c:pt idx="1">
                  <c:v>0.67520000000000002</c:v>
                </c:pt>
                <c:pt idx="2">
                  <c:v>0.64959999999999996</c:v>
                </c:pt>
                <c:pt idx="3">
                  <c:v>0.60499999999999998</c:v>
                </c:pt>
                <c:pt idx="4">
                  <c:v>0.53639999999999999</c:v>
                </c:pt>
                <c:pt idx="5">
                  <c:v>0.45679999999999998</c:v>
                </c:pt>
                <c:pt idx="6">
                  <c:v>0.36059999999999998</c:v>
                </c:pt>
                <c:pt idx="7">
                  <c:v>0.26019999999999999</c:v>
                </c:pt>
                <c:pt idx="8">
                  <c:v>0.1832</c:v>
                </c:pt>
                <c:pt idx="9">
                  <c:v>0.1062</c:v>
                </c:pt>
                <c:pt idx="10">
                  <c:v>6.2600000000000003E-2</c:v>
                </c:pt>
                <c:pt idx="11">
                  <c:v>3.3399999999999999E-2</c:v>
                </c:pt>
                <c:pt idx="12">
                  <c:v>1.45999999999999E-2</c:v>
                </c:pt>
                <c:pt idx="13">
                  <c:v>5.80000000000003E-3</c:v>
                </c:pt>
                <c:pt idx="14">
                  <c:v>2.1999999999999802E-3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81312"/>
        <c:axId val="259981888"/>
      </c:scatterChart>
      <c:valAx>
        <c:axId val="259981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9981888"/>
        <c:crosses val="autoZero"/>
        <c:crossBetween val="midCat"/>
      </c:valAx>
      <c:valAx>
        <c:axId val="25998188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99813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24'!$B$2:$K$2</c:f>
          <c:strCache>
            <c:ptCount val="1"/>
            <c:pt idx="0">
              <c:v>Case 24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General</c:formatCode>
                <c:ptCount val="43"/>
                <c:pt idx="0">
                  <c:v>0.67024099999999998</c:v>
                </c:pt>
                <c:pt idx="1">
                  <c:v>0.61957899999999999</c:v>
                </c:pt>
                <c:pt idx="2">
                  <c:v>0.55126799999999998</c:v>
                </c:pt>
                <c:pt idx="3">
                  <c:v>0.49800800000000001</c:v>
                </c:pt>
                <c:pt idx="4">
                  <c:v>0.44883299999999998</c:v>
                </c:pt>
                <c:pt idx="5">
                  <c:v>0.38580199999999998</c:v>
                </c:pt>
                <c:pt idx="6">
                  <c:v>0.34340700000000002</c:v>
                </c:pt>
                <c:pt idx="7">
                  <c:v>0.29103600000000002</c:v>
                </c:pt>
                <c:pt idx="8">
                  <c:v>0.24038499999999999</c:v>
                </c:pt>
                <c:pt idx="9">
                  <c:v>0.21404100000000001</c:v>
                </c:pt>
                <c:pt idx="10">
                  <c:v>0.182949</c:v>
                </c:pt>
                <c:pt idx="11">
                  <c:v>0.15006</c:v>
                </c:pt>
                <c:pt idx="12">
                  <c:v>0.1288</c:v>
                </c:pt>
                <c:pt idx="13">
                  <c:v>0.104822</c:v>
                </c:pt>
                <c:pt idx="14">
                  <c:v>8.1939999999999999E-2</c:v>
                </c:pt>
                <c:pt idx="15">
                  <c:v>6.9930000000000006E-2</c:v>
                </c:pt>
                <c:pt idx="16">
                  <c:v>5.8886000000000001E-2</c:v>
                </c:pt>
                <c:pt idx="17">
                  <c:v>4.5600000000000002E-2</c:v>
                </c:pt>
                <c:pt idx="18">
                  <c:v>3.7699999999999997E-2</c:v>
                </c:pt>
                <c:pt idx="19">
                  <c:v>3.15E-2</c:v>
                </c:pt>
                <c:pt idx="20">
                  <c:v>2.4899999999999999E-2</c:v>
                </c:pt>
                <c:pt idx="21">
                  <c:v>1.9599999999999999E-2</c:v>
                </c:pt>
                <c:pt idx="22">
                  <c:v>1.6299999999999999E-2</c:v>
                </c:pt>
                <c:pt idx="23">
                  <c:v>1.3299999999999999E-2</c:v>
                </c:pt>
                <c:pt idx="24">
                  <c:v>1.0200000000000001E-2</c:v>
                </c:pt>
                <c:pt idx="25">
                  <c:v>8.0999999999999996E-3</c:v>
                </c:pt>
                <c:pt idx="26">
                  <c:v>6.7000000000000002E-3</c:v>
                </c:pt>
                <c:pt idx="27">
                  <c:v>5.4999999999999997E-3</c:v>
                </c:pt>
                <c:pt idx="28">
                  <c:v>4.7999999999999996E-3</c:v>
                </c:pt>
                <c:pt idx="29">
                  <c:v>3.2000000000000002E-3</c:v>
                </c:pt>
                <c:pt idx="30">
                  <c:v>2.2000000000000001E-3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General</c:formatCode>
                <c:ptCount val="43"/>
                <c:pt idx="0">
                  <c:v>0.72356399999999998</c:v>
                </c:pt>
                <c:pt idx="1">
                  <c:v>0.67023460000000001</c:v>
                </c:pt>
                <c:pt idx="2">
                  <c:v>0.61824500000000004</c:v>
                </c:pt>
                <c:pt idx="3" formatCode="0.000_);[Red]\(0.000\)">
                  <c:v>0.57232400000000005</c:v>
                </c:pt>
                <c:pt idx="4">
                  <c:v>0.534667</c:v>
                </c:pt>
                <c:pt idx="5">
                  <c:v>0.471111</c:v>
                </c:pt>
                <c:pt idx="6">
                  <c:v>0.404889</c:v>
                </c:pt>
                <c:pt idx="7">
                  <c:v>0.34577799999999997</c:v>
                </c:pt>
                <c:pt idx="8">
                  <c:v>0.29644399999999999</c:v>
                </c:pt>
                <c:pt idx="9">
                  <c:v>0.26</c:v>
                </c:pt>
                <c:pt idx="10">
                  <c:v>0.220889</c:v>
                </c:pt>
                <c:pt idx="11">
                  <c:v>0.184444</c:v>
                </c:pt>
                <c:pt idx="12">
                  <c:v>0.155111</c:v>
                </c:pt>
                <c:pt idx="13">
                  <c:v>0.127556</c:v>
                </c:pt>
                <c:pt idx="14">
                  <c:v>0.105333</c:v>
                </c:pt>
                <c:pt idx="15">
                  <c:v>8.3111000000000004E-2</c:v>
                </c:pt>
                <c:pt idx="16">
                  <c:v>6.8444000000000005E-2</c:v>
                </c:pt>
                <c:pt idx="17">
                  <c:v>0.06</c:v>
                </c:pt>
                <c:pt idx="18">
                  <c:v>4.8000000000000001E-2</c:v>
                </c:pt>
                <c:pt idx="19">
                  <c:v>3.8667E-2</c:v>
                </c:pt>
                <c:pt idx="20">
                  <c:v>2.9777999999999999E-2</c:v>
                </c:pt>
                <c:pt idx="21">
                  <c:v>2.1777999999999999E-2</c:v>
                </c:pt>
                <c:pt idx="22">
                  <c:v>1.7777999999999999E-2</c:v>
                </c:pt>
                <c:pt idx="23">
                  <c:v>1.2E-2</c:v>
                </c:pt>
                <c:pt idx="24">
                  <c:v>8.8889999999999993E-3</c:v>
                </c:pt>
                <c:pt idx="25">
                  <c:v>7.5560000000000002E-3</c:v>
                </c:pt>
                <c:pt idx="26">
                  <c:v>6.6670000000000002E-3</c:v>
                </c:pt>
                <c:pt idx="27">
                  <c:v>3.5560000000000001E-3</c:v>
                </c:pt>
                <c:pt idx="28">
                  <c:v>2.222E-3</c:v>
                </c:pt>
                <c:pt idx="29">
                  <c:v>2.222E-3</c:v>
                </c:pt>
                <c:pt idx="30">
                  <c:v>2.222E-3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0.000_);[Red]\(0.000\)</c:formatCode>
                <c:ptCount val="43"/>
                <c:pt idx="0">
                  <c:v>0.57210000000000005</c:v>
                </c:pt>
                <c:pt idx="1">
                  <c:v>0.51859999999999995</c:v>
                </c:pt>
                <c:pt idx="2">
                  <c:v>0.47339999999999999</c:v>
                </c:pt>
                <c:pt idx="3">
                  <c:v>0.4143</c:v>
                </c:pt>
                <c:pt idx="4">
                  <c:v>0.35149999999999998</c:v>
                </c:pt>
                <c:pt idx="5">
                  <c:v>0.31519999999999998</c:v>
                </c:pt>
                <c:pt idx="6">
                  <c:v>0.27950000000000003</c:v>
                </c:pt>
                <c:pt idx="7">
                  <c:v>0.23830000000000001</c:v>
                </c:pt>
                <c:pt idx="8">
                  <c:v>0.2072</c:v>
                </c:pt>
                <c:pt idx="9">
                  <c:v>0.1804</c:v>
                </c:pt>
                <c:pt idx="10">
                  <c:v>0.1525</c:v>
                </c:pt>
                <c:pt idx="11">
                  <c:v>0.13089999999999999</c:v>
                </c:pt>
                <c:pt idx="12">
                  <c:v>0.10630000000000001</c:v>
                </c:pt>
                <c:pt idx="13">
                  <c:v>8.9800000000000005E-2</c:v>
                </c:pt>
                <c:pt idx="14">
                  <c:v>7.4300000000000005E-2</c:v>
                </c:pt>
                <c:pt idx="15">
                  <c:v>6.3E-2</c:v>
                </c:pt>
                <c:pt idx="16">
                  <c:v>5.3999999999999999E-2</c:v>
                </c:pt>
                <c:pt idx="17">
                  <c:v>4.4999999999999998E-2</c:v>
                </c:pt>
                <c:pt idx="18">
                  <c:v>3.5200000000000002E-2</c:v>
                </c:pt>
                <c:pt idx="19">
                  <c:v>2.9899999999999999E-2</c:v>
                </c:pt>
                <c:pt idx="20">
                  <c:v>2.41E-2</c:v>
                </c:pt>
                <c:pt idx="21">
                  <c:v>1.8800000000000001E-2</c:v>
                </c:pt>
                <c:pt idx="22">
                  <c:v>1.5299999999999999E-2</c:v>
                </c:pt>
                <c:pt idx="23">
                  <c:v>1.1299999999999999E-2</c:v>
                </c:pt>
                <c:pt idx="24">
                  <c:v>8.8000000000000005E-3</c:v>
                </c:pt>
                <c:pt idx="25">
                  <c:v>6.7999999999999996E-3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0.000_);[Red]\(0.000\)</c:formatCode>
                <c:ptCount val="43"/>
                <c:pt idx="0">
                  <c:v>0.42359999999999998</c:v>
                </c:pt>
                <c:pt idx="1">
                  <c:v>0.37880000000000003</c:v>
                </c:pt>
                <c:pt idx="2">
                  <c:v>0.33500000000000002</c:v>
                </c:pt>
                <c:pt idx="3">
                  <c:v>0.30099999999999999</c:v>
                </c:pt>
                <c:pt idx="4">
                  <c:v>0.25919999999999999</c:v>
                </c:pt>
                <c:pt idx="5">
                  <c:v>0.22420000000000001</c:v>
                </c:pt>
                <c:pt idx="6">
                  <c:v>0.20019999999999999</c:v>
                </c:pt>
                <c:pt idx="7">
                  <c:v>0.1668</c:v>
                </c:pt>
                <c:pt idx="8">
                  <c:v>0.13719999999999999</c:v>
                </c:pt>
                <c:pt idx="9">
                  <c:v>0.1128</c:v>
                </c:pt>
                <c:pt idx="10">
                  <c:v>9.5200000000000007E-2</c:v>
                </c:pt>
                <c:pt idx="11" formatCode="General">
                  <c:v>7.9200000000000104E-2</c:v>
                </c:pt>
                <c:pt idx="12" formatCode="General">
                  <c:v>6.2999999999999903E-2</c:v>
                </c:pt>
                <c:pt idx="13" formatCode="General">
                  <c:v>4.9599999999999998E-2</c:v>
                </c:pt>
                <c:pt idx="14" formatCode="General">
                  <c:v>4.2799999999999998E-2</c:v>
                </c:pt>
                <c:pt idx="15" formatCode="General">
                  <c:v>3.28000000000001E-2</c:v>
                </c:pt>
                <c:pt idx="16" formatCode="General">
                  <c:v>2.8000000000000001E-2</c:v>
                </c:pt>
                <c:pt idx="17" formatCode="General">
                  <c:v>2.2800000000000001E-2</c:v>
                </c:pt>
                <c:pt idx="18" formatCode="General">
                  <c:v>1.72E-2</c:v>
                </c:pt>
                <c:pt idx="19" formatCode="General">
                  <c:v>1.4999999999999999E-2</c:v>
                </c:pt>
                <c:pt idx="20" formatCode="General">
                  <c:v>1.2200000000000001E-2</c:v>
                </c:pt>
                <c:pt idx="21" formatCode="General">
                  <c:v>1.04E-2</c:v>
                </c:pt>
                <c:pt idx="22" formatCode="General">
                  <c:v>8.0000000000000106E-3</c:v>
                </c:pt>
                <c:pt idx="23" formatCode="General">
                  <c:v>6.0000000000000097E-3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84192"/>
        <c:axId val="259984768"/>
      </c:scatterChart>
      <c:valAx>
        <c:axId val="259984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9984768"/>
        <c:crosses val="autoZero"/>
        <c:crossBetween val="midCat"/>
      </c:valAx>
      <c:valAx>
        <c:axId val="2599847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99841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25'!$B$2:$K$2</c:f>
          <c:strCache>
            <c:ptCount val="1"/>
            <c:pt idx="0">
              <c:v>Case 25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0.99403600000000003</c:v>
                </c:pt>
                <c:pt idx="6">
                  <c:v>0.99009899999999995</c:v>
                </c:pt>
                <c:pt idx="7">
                  <c:v>0.95602299999999996</c:v>
                </c:pt>
                <c:pt idx="8">
                  <c:v>0.91407700000000003</c:v>
                </c:pt>
                <c:pt idx="9">
                  <c:v>0.82781499999999997</c:v>
                </c:pt>
                <c:pt idx="10">
                  <c:v>0.70028000000000001</c:v>
                </c:pt>
                <c:pt idx="11">
                  <c:v>0.52301299999999995</c:v>
                </c:pt>
                <c:pt idx="12">
                  <c:v>0.36284499999999997</c:v>
                </c:pt>
                <c:pt idx="13">
                  <c:v>0.23148099999999999</c:v>
                </c:pt>
                <c:pt idx="14">
                  <c:v>0.12683900000000001</c:v>
                </c:pt>
                <c:pt idx="15">
                  <c:v>7.1705000000000005E-2</c:v>
                </c:pt>
                <c:pt idx="16">
                  <c:v>3.4000000000000002E-2</c:v>
                </c:pt>
                <c:pt idx="17">
                  <c:v>1.4800000000000001E-2</c:v>
                </c:pt>
                <c:pt idx="18">
                  <c:v>5.8999999999999999E-3</c:v>
                </c:pt>
                <c:pt idx="19">
                  <c:v>2.2000000000000001E-3</c:v>
                </c:pt>
                <c:pt idx="20">
                  <c:v>1.1000000000000001E-3</c:v>
                </c:pt>
                <c:pt idx="21">
                  <c:v>2.0000000000000001E-4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0.99996700000000005</c:v>
                </c:pt>
                <c:pt idx="4" formatCode="General">
                  <c:v>1</c:v>
                </c:pt>
                <c:pt idx="5" formatCode="General">
                  <c:v>0.99960000000000004</c:v>
                </c:pt>
                <c:pt idx="6" formatCode="General">
                  <c:v>0.99650000000000005</c:v>
                </c:pt>
                <c:pt idx="7" formatCode="General">
                  <c:v>0.99339999999999995</c:v>
                </c:pt>
                <c:pt idx="8" formatCode="General">
                  <c:v>0.96776549999999995</c:v>
                </c:pt>
                <c:pt idx="9" formatCode="General">
                  <c:v>0.94213100000000005</c:v>
                </c:pt>
                <c:pt idx="10" formatCode="General">
                  <c:v>0.84349450000000004</c:v>
                </c:pt>
                <c:pt idx="11" formatCode="General">
                  <c:v>0.74485800000000002</c:v>
                </c:pt>
                <c:pt idx="12" formatCode="General">
                  <c:v>0.57371899999999998</c:v>
                </c:pt>
                <c:pt idx="13" formatCode="General">
                  <c:v>0.40257999999999999</c:v>
                </c:pt>
                <c:pt idx="14" formatCode="General">
                  <c:v>0.26644200000000001</c:v>
                </c:pt>
                <c:pt idx="15" formatCode="General">
                  <c:v>0.130304</c:v>
                </c:pt>
                <c:pt idx="16" formatCode="General">
                  <c:v>6.1235999999999999E-2</c:v>
                </c:pt>
                <c:pt idx="17" formatCode="General">
                  <c:v>2.3033999999999999E-2</c:v>
                </c:pt>
                <c:pt idx="18" formatCode="General">
                  <c:v>9.2130000000000007E-3</c:v>
                </c:pt>
                <c:pt idx="19" formatCode="General">
                  <c:v>3.0999999999999999E-3</c:v>
                </c:pt>
                <c:pt idx="20" formatCode="General">
                  <c:v>9.8743000000000008E-4</c:v>
                </c:pt>
                <c:pt idx="21" formatCode="General">
                  <c:v>2.6699999999999998E-4</c:v>
                </c:pt>
                <c:pt idx="22" formatCode="General">
                  <c:v>8.0000000000000007E-5</c:v>
                </c:pt>
                <c:pt idx="23" formatCode="General">
                  <c:v>3.3000000000000003E-5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0.99860000000000004</c:v>
                </c:pt>
                <c:pt idx="4">
                  <c:v>0.99760000000000004</c:v>
                </c:pt>
                <c:pt idx="5">
                  <c:v>0.98819999999999997</c:v>
                </c:pt>
                <c:pt idx="6">
                  <c:v>0.96120000000000005</c:v>
                </c:pt>
                <c:pt idx="7">
                  <c:v>0.91039999999999999</c:v>
                </c:pt>
                <c:pt idx="8">
                  <c:v>0.81940000000000002</c:v>
                </c:pt>
                <c:pt idx="9">
                  <c:v>0.68759999999999999</c:v>
                </c:pt>
                <c:pt idx="10">
                  <c:v>0.5262</c:v>
                </c:pt>
                <c:pt idx="11">
                  <c:v>0.3654</c:v>
                </c:pt>
                <c:pt idx="12">
                  <c:v>0.21160000000000001</c:v>
                </c:pt>
                <c:pt idx="13">
                  <c:v>0.1168</c:v>
                </c:pt>
                <c:pt idx="14">
                  <c:v>5.9400000000000001E-2</c:v>
                </c:pt>
                <c:pt idx="15">
                  <c:v>2.06E-2</c:v>
                </c:pt>
                <c:pt idx="16">
                  <c:v>8.3999999999999995E-3</c:v>
                </c:pt>
                <c:pt idx="17">
                  <c:v>3.3999999999999998E-3</c:v>
                </c:pt>
                <c:pt idx="18">
                  <c:v>1E-3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General</c:formatCode>
                <c:ptCount val="43"/>
                <c:pt idx="0">
                  <c:v>0.99962499999999999</c:v>
                </c:pt>
                <c:pt idx="1">
                  <c:v>0.99875000000000003</c:v>
                </c:pt>
                <c:pt idx="2">
                  <c:v>0.99512500000000004</c:v>
                </c:pt>
                <c:pt idx="3">
                  <c:v>0.98050000000000004</c:v>
                </c:pt>
                <c:pt idx="4">
                  <c:v>0.955125</c:v>
                </c:pt>
                <c:pt idx="5">
                  <c:v>0.89175000000000004</c:v>
                </c:pt>
                <c:pt idx="6">
                  <c:v>0.798875</c:v>
                </c:pt>
                <c:pt idx="7">
                  <c:v>0.64887499999999998</c:v>
                </c:pt>
                <c:pt idx="8">
                  <c:v>0.48912499999999998</c:v>
                </c:pt>
                <c:pt idx="9">
                  <c:v>0.32387500000000002</c:v>
                </c:pt>
                <c:pt idx="10">
                  <c:v>0.19025</c:v>
                </c:pt>
                <c:pt idx="11">
                  <c:v>9.8500000000000004E-2</c:v>
                </c:pt>
                <c:pt idx="12">
                  <c:v>4.1125000000000002E-2</c:v>
                </c:pt>
                <c:pt idx="13">
                  <c:v>1.7500000000000002E-2</c:v>
                </c:pt>
                <c:pt idx="14">
                  <c:v>4.6249999999999998E-3</c:v>
                </c:pt>
                <c:pt idx="15">
                  <c:v>1.75E-3</c:v>
                </c:pt>
                <c:pt idx="16">
                  <c:v>3.7500000000000001E-4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0.000_);[Red]\(0.000\)</c:formatCode>
                <c:ptCount val="43"/>
                <c:pt idx="4">
                  <c:v>1</c:v>
                </c:pt>
                <c:pt idx="6">
                  <c:v>0.99985000000000002</c:v>
                </c:pt>
                <c:pt idx="8">
                  <c:v>0.99719999999999998</c:v>
                </c:pt>
                <c:pt idx="10">
                  <c:v>0.98350000000000004</c:v>
                </c:pt>
                <c:pt idx="12">
                  <c:v>0.93594999999999995</c:v>
                </c:pt>
                <c:pt idx="14">
                  <c:v>0.8206</c:v>
                </c:pt>
                <c:pt idx="16">
                  <c:v>0.62690000000000001</c:v>
                </c:pt>
                <c:pt idx="18">
                  <c:v>0.40444999999999998</c:v>
                </c:pt>
                <c:pt idx="20">
                  <c:v>0.21604999999999999</c:v>
                </c:pt>
                <c:pt idx="22">
                  <c:v>9.4600000000000004E-2</c:v>
                </c:pt>
                <c:pt idx="24">
                  <c:v>3.4599999999999999E-2</c:v>
                </c:pt>
                <c:pt idx="25">
                  <c:v>1.09E-2</c:v>
                </c:pt>
                <c:pt idx="27" formatCode="General">
                  <c:v>3.0500000000000002E-3</c:v>
                </c:pt>
                <c:pt idx="29" formatCode="General">
                  <c:v>8.5000000000001697E-4</c:v>
                </c:pt>
                <c:pt idx="31" formatCode="General">
                  <c:v>4.4999999999995001E-4</c:v>
                </c:pt>
                <c:pt idx="33" formatCode="General">
                  <c:v>1.99999999999978E-4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87072"/>
        <c:axId val="259987648"/>
      </c:scatterChart>
      <c:valAx>
        <c:axId val="259987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9987648"/>
        <c:crosses val="autoZero"/>
        <c:crossBetween val="midCat"/>
      </c:valAx>
      <c:valAx>
        <c:axId val="25998764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59987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26'!$B$2:$K$2</c:f>
          <c:strCache>
            <c:ptCount val="1"/>
            <c:pt idx="0">
              <c:v>Case 26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0.98814199999999996</c:v>
                </c:pt>
                <c:pt idx="4">
                  <c:v>0.95419799999999999</c:v>
                </c:pt>
                <c:pt idx="5">
                  <c:v>0.89766599999999996</c:v>
                </c:pt>
                <c:pt idx="6">
                  <c:v>0.75872499999999998</c:v>
                </c:pt>
                <c:pt idx="7">
                  <c:v>0.568828</c:v>
                </c:pt>
                <c:pt idx="8">
                  <c:v>0.34176299999999998</c:v>
                </c:pt>
                <c:pt idx="9">
                  <c:v>0.171233</c:v>
                </c:pt>
                <c:pt idx="10">
                  <c:v>7.2097999999999995E-2</c:v>
                </c:pt>
                <c:pt idx="11">
                  <c:v>2.6700000000000002E-2</c:v>
                </c:pt>
                <c:pt idx="12">
                  <c:v>8.2000000000000007E-3</c:v>
                </c:pt>
                <c:pt idx="13">
                  <c:v>2.2000000000000001E-3</c:v>
                </c:pt>
                <c:pt idx="14">
                  <c:v>5.0000000000000001E-4</c:v>
                </c:pt>
                <c:pt idx="15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0.99950000000000006</c:v>
                </c:pt>
                <c:pt idx="3" formatCode="General">
                  <c:v>0.99599800000000005</c:v>
                </c:pt>
                <c:pt idx="4" formatCode="General">
                  <c:v>0.99249600000000004</c:v>
                </c:pt>
                <c:pt idx="5" formatCode="General">
                  <c:v>0.94122050000000002</c:v>
                </c:pt>
                <c:pt idx="6" formatCode="General">
                  <c:v>0.88994499999999999</c:v>
                </c:pt>
                <c:pt idx="7" formatCode="General">
                  <c:v>0.70235099999999995</c:v>
                </c:pt>
                <c:pt idx="8" formatCode="General">
                  <c:v>0.51475700000000002</c:v>
                </c:pt>
                <c:pt idx="9" formatCode="General">
                  <c:v>0.318409</c:v>
                </c:pt>
                <c:pt idx="10" formatCode="General">
                  <c:v>0.122061</c:v>
                </c:pt>
                <c:pt idx="11" formatCode="General">
                  <c:v>3.5124000000000002E-2</c:v>
                </c:pt>
                <c:pt idx="12" formatCode="General">
                  <c:v>7.0039999999999998E-3</c:v>
                </c:pt>
                <c:pt idx="13" formatCode="General">
                  <c:v>5.3399999999999997E-4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</c:formatCode>
                <c:ptCount val="43"/>
                <c:pt idx="0">
                  <c:v>0.96719999999999995</c:v>
                </c:pt>
                <c:pt idx="1">
                  <c:v>0.91359999999999997</c:v>
                </c:pt>
                <c:pt idx="2">
                  <c:v>0.78100000000000003</c:v>
                </c:pt>
                <c:pt idx="3">
                  <c:v>0.59060000000000001</c:v>
                </c:pt>
                <c:pt idx="4">
                  <c:v>0.38719999999999999</c:v>
                </c:pt>
                <c:pt idx="5">
                  <c:v>0.21179999999999999</c:v>
                </c:pt>
                <c:pt idx="6">
                  <c:v>8.6199999999999999E-2</c:v>
                </c:pt>
                <c:pt idx="7">
                  <c:v>3.04E-2</c:v>
                </c:pt>
                <c:pt idx="8">
                  <c:v>7.7999999999999996E-3</c:v>
                </c:pt>
                <c:pt idx="9">
                  <c:v>1.8E-3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General</c:formatCode>
                <c:ptCount val="43"/>
                <c:pt idx="0">
                  <c:v>0.73919999999999997</c:v>
                </c:pt>
                <c:pt idx="1">
                  <c:v>0.53920000000000001</c:v>
                </c:pt>
                <c:pt idx="2">
                  <c:v>0.30959999999999999</c:v>
                </c:pt>
                <c:pt idx="3">
                  <c:v>0.1396</c:v>
                </c:pt>
                <c:pt idx="4">
                  <c:v>5.3600000000000002E-2</c:v>
                </c:pt>
                <c:pt idx="5">
                  <c:v>1.04E-2</c:v>
                </c:pt>
                <c:pt idx="6">
                  <c:v>3.2000000000000002E-3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0.000_);[Red]\(0.000\)</c:formatCode>
                <c:ptCount val="43"/>
                <c:pt idx="0">
                  <c:v>0.99580000000000002</c:v>
                </c:pt>
                <c:pt idx="2">
                  <c:v>0.95979999999999999</c:v>
                </c:pt>
                <c:pt idx="4">
                  <c:v>0.80920000000000003</c:v>
                </c:pt>
                <c:pt idx="6">
                  <c:v>0.51739999999999997</c:v>
                </c:pt>
                <c:pt idx="8">
                  <c:v>0.22800000000000001</c:v>
                </c:pt>
                <c:pt idx="10">
                  <c:v>8.1799999999999998E-2</c:v>
                </c:pt>
                <c:pt idx="12">
                  <c:v>2.7400000000000001E-2</c:v>
                </c:pt>
                <c:pt idx="14">
                  <c:v>7.80000000000003E-3</c:v>
                </c:pt>
                <c:pt idx="16">
                  <c:v>2E-3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67712"/>
        <c:axId val="264668288"/>
      </c:scatterChart>
      <c:valAx>
        <c:axId val="264667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68288"/>
        <c:crosses val="autoZero"/>
        <c:crossBetween val="midCat"/>
      </c:valAx>
      <c:valAx>
        <c:axId val="26466828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677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27'!$B$2:$K$2</c:f>
          <c:strCache>
            <c:ptCount val="1"/>
            <c:pt idx="0">
              <c:v>Case 27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0.98425200000000002</c:v>
                </c:pt>
                <c:pt idx="3">
                  <c:v>0.95238100000000003</c:v>
                </c:pt>
                <c:pt idx="4">
                  <c:v>0.85178900000000002</c:v>
                </c:pt>
                <c:pt idx="5">
                  <c:v>0.75075099999999995</c:v>
                </c:pt>
                <c:pt idx="6">
                  <c:v>0.60532699999999995</c:v>
                </c:pt>
                <c:pt idx="7">
                  <c:v>0.41946299999999997</c:v>
                </c:pt>
                <c:pt idx="8">
                  <c:v>0.25693700000000003</c:v>
                </c:pt>
                <c:pt idx="9">
                  <c:v>0.13993800000000001</c:v>
                </c:pt>
                <c:pt idx="10">
                  <c:v>6.5359E-2</c:v>
                </c:pt>
                <c:pt idx="11">
                  <c:v>2.46E-2</c:v>
                </c:pt>
                <c:pt idx="12">
                  <c:v>8.2000000000000007E-3</c:v>
                </c:pt>
                <c:pt idx="13">
                  <c:v>2.5000000000000001E-3</c:v>
                </c:pt>
                <c:pt idx="14">
                  <c:v>5.9999999999999995E-4</c:v>
                </c:pt>
                <c:pt idx="15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27'!$E$4:$E$46</c:f>
              <c:numCache>
                <c:formatCode>General</c:formatCode>
                <c:ptCount val="43"/>
                <c:pt idx="0">
                  <c:v>0.82299999999999995</c:v>
                </c:pt>
                <c:pt idx="1">
                  <c:v>0.65080000000000005</c:v>
                </c:pt>
                <c:pt idx="2">
                  <c:v>0.41499999999999998</c:v>
                </c:pt>
                <c:pt idx="3">
                  <c:v>0.22320000000000001</c:v>
                </c:pt>
                <c:pt idx="4">
                  <c:v>8.5000000000000006E-2</c:v>
                </c:pt>
                <c:pt idx="5">
                  <c:v>2.4E-2</c:v>
                </c:pt>
                <c:pt idx="6">
                  <c:v>6.4000000000000003E-3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27'!$F$4:$F$46</c:f>
              <c:numCache>
                <c:formatCode>0.000_);[Red]\(0.000\)</c:formatCode>
                <c:ptCount val="43"/>
                <c:pt idx="0">
                  <c:v>0.33700000000000002</c:v>
                </c:pt>
                <c:pt idx="1">
                  <c:v>0.18257000000000001</c:v>
                </c:pt>
                <c:pt idx="2">
                  <c:v>8.5999999999999993E-2</c:v>
                </c:pt>
                <c:pt idx="3">
                  <c:v>3.8857000000000003E-2</c:v>
                </c:pt>
                <c:pt idx="4">
                  <c:v>1.2714E-2</c:v>
                </c:pt>
                <c:pt idx="5">
                  <c:v>4.0571000000000001E-3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27'!$G$4:$G$46</c:f>
              <c:numCache>
                <c:formatCode>General</c:formatCode>
                <c:ptCount val="43"/>
                <c:pt idx="0">
                  <c:v>1.9199999999999998E-2</c:v>
                </c:pt>
                <c:pt idx="1">
                  <c:v>4.4000000000000003E-3</c:v>
                </c:pt>
                <c:pt idx="2">
                  <c:v>0</c:v>
                </c:pt>
                <c:pt idx="3">
                  <c:v>8.0000000000000004E-4</c:v>
                </c:pt>
                <c:pt idx="4">
                  <c:v>8.0000000000000004E-4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27'!$H$4:$H$46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27'!$I$4:$I$46</c:f>
              <c:numCache>
                <c:formatCode>0.000_);[Red]\(0.000\)</c:formatCode>
                <c:ptCount val="43"/>
                <c:pt idx="12" formatCode="General">
                  <c:v>1</c:v>
                </c:pt>
                <c:pt idx="13" formatCode="General">
                  <c:v>1</c:v>
                </c:pt>
                <c:pt idx="14" formatCode="General">
                  <c:v>1</c:v>
                </c:pt>
                <c:pt idx="15" formatCode="General">
                  <c:v>0.98319999999999996</c:v>
                </c:pt>
                <c:pt idx="16" formatCode="General">
                  <c:v>0.96879999999999999</c:v>
                </c:pt>
                <c:pt idx="17" formatCode="General">
                  <c:v>0.88319999999999999</c:v>
                </c:pt>
                <c:pt idx="18" formatCode="General">
                  <c:v>0.752</c:v>
                </c:pt>
                <c:pt idx="19" formatCode="General">
                  <c:v>0.54239999999999999</c:v>
                </c:pt>
                <c:pt idx="20" formatCode="0.00E+00">
                  <c:v>0.28960000000000002</c:v>
                </c:pt>
                <c:pt idx="21" formatCode="0.0000">
                  <c:v>0.1128</c:v>
                </c:pt>
                <c:pt idx="22" formatCode="0.0000">
                  <c:v>3.28000000000001E-2</c:v>
                </c:pt>
                <c:pt idx="23" formatCode="0.00E+00">
                  <c:v>4.8000000000000299E-3</c:v>
                </c:pt>
                <c:pt idx="24" formatCode="0.00E+00">
                  <c:v>8.0000000000002302E-4</c:v>
                </c:pt>
                <c:pt idx="25" formatCode="0.00E+00">
                  <c:v>0</c:v>
                </c:pt>
                <c:pt idx="26" formatCode="0.00E+00">
                  <c:v>0</c:v>
                </c:pt>
                <c:pt idx="27" formatCode="0.00E+00">
                  <c:v>0</c:v>
                </c:pt>
                <c:pt idx="28" formatCode="0.00E+00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70592"/>
        <c:axId val="264671168"/>
      </c:scatterChart>
      <c:valAx>
        <c:axId val="264670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71168"/>
        <c:crosses val="autoZero"/>
        <c:crossBetween val="midCat"/>
      </c:valAx>
      <c:valAx>
        <c:axId val="2646711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70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28'!$B$2:$K$2</c:f>
          <c:strCache>
            <c:ptCount val="1"/>
            <c:pt idx="0">
              <c:v>Case 28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0.94162000000000001</c:v>
                </c:pt>
                <c:pt idx="6">
                  <c:v>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28'!$E$4:$E$46</c:f>
              <c:numCache>
                <c:formatCode>General</c:formatCode>
                <c:ptCount val="43"/>
                <c:pt idx="4">
                  <c:v>1</c:v>
                </c:pt>
                <c:pt idx="5">
                  <c:v>1</c:v>
                </c:pt>
                <c:pt idx="6">
                  <c:v>0.86939999999999995</c:v>
                </c:pt>
                <c:pt idx="7">
                  <c:v>2.0999999999999999E-3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0.97319999999999995</c:v>
                </c:pt>
                <c:pt idx="6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28'!$G$4:$G$46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0.12771199999999999</c:v>
                </c:pt>
                <c:pt idx="6">
                  <c:v>5.44E-4</c:v>
                </c:pt>
                <c:pt idx="7">
                  <c:v>2.0799999999999999E-4</c:v>
                </c:pt>
                <c:pt idx="8">
                  <c:v>8.0000000000000007E-5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28'!$I$4:$I$46</c:f>
              <c:numCache>
                <c:formatCode>0.000_);[Red]\(0.000\)</c:formatCode>
                <c:ptCount val="43"/>
                <c:pt idx="4" formatCode="General">
                  <c:v>1</c:v>
                </c:pt>
                <c:pt idx="5" formatCode="General">
                  <c:v>0.49919999999999998</c:v>
                </c:pt>
                <c:pt idx="6" formatCode="General">
                  <c:v>1.1999999999999799E-3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73472"/>
        <c:axId val="264674048"/>
      </c:scatterChart>
      <c:valAx>
        <c:axId val="264673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74048"/>
        <c:crosses val="autoZero"/>
        <c:crossBetween val="midCat"/>
      </c:valAx>
      <c:valAx>
        <c:axId val="26467404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4673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29'!$B$2:$K$2</c:f>
          <c:strCache>
            <c:ptCount val="1"/>
            <c:pt idx="0">
              <c:v>Case 29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0.99403600000000003</c:v>
                </c:pt>
                <c:pt idx="19">
                  <c:v>0.297265</c:v>
                </c:pt>
                <c:pt idx="20">
                  <c:v>2.5999999999999999E-3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29'!$E$4:$E$46</c:f>
              <c:numCache>
                <c:formatCode>0.00E+00</c:formatCode>
                <c:ptCount val="43"/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0.98640000000000005</c:v>
                </c:pt>
                <c:pt idx="21" formatCode="General">
                  <c:v>0.55759999999999998</c:v>
                </c:pt>
                <c:pt idx="22" formatCode="General">
                  <c:v>2.1100000000000001E-2</c:v>
                </c:pt>
                <c:pt idx="23" formatCode="General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0.91600000000000004</c:v>
                </c:pt>
                <c:pt idx="19">
                  <c:v>6.7199999999999996E-2</c:v>
                </c:pt>
                <c:pt idx="20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29'!$G$4:$G$46</c:f>
              <c:numCache>
                <c:formatCode>General</c:formatCode>
                <c:ptCount val="43"/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0.99982400000000005</c:v>
                </c:pt>
                <c:pt idx="12">
                  <c:v>0.63129599999999997</c:v>
                </c:pt>
                <c:pt idx="13">
                  <c:v>1.1887999999999999E-2</c:v>
                </c:pt>
                <c:pt idx="14">
                  <c:v>1.088E-3</c:v>
                </c:pt>
                <c:pt idx="15">
                  <c:v>4.8000000000000001E-4</c:v>
                </c:pt>
                <c:pt idx="16">
                  <c:v>2.72E-4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29'!$I$4:$I$46</c:f>
              <c:numCache>
                <c:formatCode>0.000_);[Red]\(0.000\)</c:formatCode>
                <c:ptCount val="43"/>
                <c:pt idx="17" formatCode="General">
                  <c:v>1</c:v>
                </c:pt>
                <c:pt idx="18">
                  <c:v>0.75319999999999998</c:v>
                </c:pt>
                <c:pt idx="19">
                  <c:v>1.7999999999999999E-2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805248"/>
        <c:axId val="268805824"/>
      </c:scatterChart>
      <c:valAx>
        <c:axId val="268805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8805824"/>
        <c:crosses val="autoZero"/>
        <c:crossBetween val="midCat"/>
      </c:valAx>
      <c:valAx>
        <c:axId val="26880582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2688052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27384</xdr:colOff>
      <xdr:row>1</xdr:row>
      <xdr:rowOff>3572</xdr:rowOff>
    </xdr:from>
    <xdr:to>
      <xdr:col>23</xdr:col>
      <xdr:colOff>589359</xdr:colOff>
      <xdr:row>17</xdr:row>
      <xdr:rowOff>175022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" growShrinkType="overwriteClear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" growShrinkType="overwriteClear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" growShrinkType="overwriteClear" connectionId="2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5" growShrinkType="overwriteClear" connectionId="2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6" growShrinkType="overwriteClear" connectionId="26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7" growShrinkType="overwriteClear" connectionId="27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8" connectionId="2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9" growShrinkType="overwriteClear" connectionId="29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0" growShrinkType="overwriteClear" connectionId="2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11" growShrinkType="overwriteClear" connectionId="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12" growShrinkType="overwriteClear" connectionId="4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13" growShrinkType="overwriteClear" connectionId="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14" growShrinkType="overwriteClear" connectionId="6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15" growShrinkType="overwriteClear" connectionId="7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ase16" connectionId="8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Case17" growShrinkType="overwriteClear" connectionId="9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Case18" growShrinkType="overwriteClear" connectionId="10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Case19" growShrinkType="overwriteClear" connectionId="11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Case20" growShrinkType="overwriteClear" connectionId="13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Case21" connectionId="14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Case22" growShrinkType="overwriteClear" connectionId="15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Case23" growShrinkType="overwriteClear" connectionId="16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Case24" growShrinkType="overwriteClear" connectionId="17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Case25" growShrinkType="overwriteClear" connectionId="18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Case26" growShrinkType="overwriteClear" connectionId="19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Case27" growShrinkType="overwriteClear" connectionId="20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Case28" growShrinkType="overwriteClear" connectionId="21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Case29" growShrinkType="overwriteClear" connectionId="2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0.xml"/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1.xml"/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2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3.xml"/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4.xml"/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5.x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6.xml"/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7.xml"/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8.xml"/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9.xml"/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39997558519241921"/>
  </sheetPr>
  <dimension ref="A1:AE55"/>
  <sheetViews>
    <sheetView tabSelected="1" topLeftCell="C1" zoomScale="70" zoomScaleNormal="70" workbookViewId="0">
      <selection activeCell="AB55" sqref="AB55"/>
    </sheetView>
  </sheetViews>
  <sheetFormatPr defaultColWidth="9.125" defaultRowHeight="12.75" x14ac:dyDescent="0.3"/>
  <cols>
    <col min="1" max="1" width="19.25" style="46" customWidth="1"/>
    <col min="2" max="2" width="29.875" style="46" bestFit="1" customWidth="1"/>
    <col min="3" max="3" width="20.875" style="46" customWidth="1"/>
    <col min="4" max="4" width="12.125" style="46" customWidth="1"/>
    <col min="5" max="5" width="12.625" style="46" customWidth="1"/>
    <col min="6" max="7" width="13.125" style="46" customWidth="1"/>
    <col min="8" max="8" width="9.125" style="46"/>
    <col min="9" max="9" width="9.25" style="46" bestFit="1" customWidth="1"/>
    <col min="10" max="10" width="9.125" style="46"/>
    <col min="11" max="11" width="8.75" style="46" customWidth="1"/>
    <col min="12" max="12" width="11.625" style="46" bestFit="1" customWidth="1"/>
    <col min="13" max="13" width="13" style="46" bestFit="1" customWidth="1"/>
    <col min="14" max="14" width="15.625" style="46" customWidth="1"/>
    <col min="15" max="15" width="19.75" style="46" customWidth="1"/>
    <col min="16" max="16" width="10.125" style="46" bestFit="1" customWidth="1"/>
    <col min="17" max="17" width="17.25" style="46" bestFit="1" customWidth="1"/>
    <col min="18" max="18" width="15.875" style="46" customWidth="1"/>
    <col min="19" max="19" width="13.875" style="46" customWidth="1"/>
    <col min="20" max="20" width="9.125" style="46"/>
    <col min="21" max="27" width="5.75" style="46" customWidth="1"/>
    <col min="28" max="16384" width="9.125" style="46"/>
  </cols>
  <sheetData>
    <row r="1" spans="1:31" ht="12.75" customHeight="1" x14ac:dyDescent="0.3">
      <c r="A1" s="160" t="s">
        <v>0</v>
      </c>
      <c r="B1" s="160" t="s">
        <v>1</v>
      </c>
      <c r="C1" s="160" t="s">
        <v>4</v>
      </c>
      <c r="D1" s="160" t="s">
        <v>31</v>
      </c>
      <c r="E1" s="160" t="s">
        <v>30</v>
      </c>
      <c r="F1" s="165" t="s">
        <v>33</v>
      </c>
      <c r="G1" s="166"/>
      <c r="H1" s="166"/>
      <c r="I1" s="166"/>
      <c r="J1" s="166"/>
      <c r="K1" s="166"/>
      <c r="L1" s="166"/>
      <c r="M1" s="166"/>
      <c r="N1" s="166"/>
      <c r="O1" s="167"/>
      <c r="P1" s="160" t="s">
        <v>47</v>
      </c>
      <c r="Q1" s="160" t="s">
        <v>50</v>
      </c>
      <c r="R1" s="160" t="s">
        <v>53</v>
      </c>
      <c r="S1" s="160" t="s">
        <v>59</v>
      </c>
      <c r="U1" s="159" t="s">
        <v>140</v>
      </c>
      <c r="V1" s="159"/>
      <c r="W1" s="159"/>
      <c r="X1" s="159"/>
      <c r="Y1" s="159"/>
      <c r="Z1" s="159"/>
      <c r="AA1" s="159"/>
    </row>
    <row r="2" spans="1:31" ht="63" customHeight="1" x14ac:dyDescent="0.3">
      <c r="A2" s="160"/>
      <c r="B2" s="160"/>
      <c r="C2" s="160"/>
      <c r="D2" s="160"/>
      <c r="E2" s="160"/>
      <c r="F2" s="47" t="s">
        <v>34</v>
      </c>
      <c r="G2" s="47" t="s">
        <v>35</v>
      </c>
      <c r="H2" s="47" t="s">
        <v>37</v>
      </c>
      <c r="I2" s="47" t="s">
        <v>36</v>
      </c>
      <c r="J2" s="47" t="s">
        <v>38</v>
      </c>
      <c r="K2" s="47" t="s">
        <v>39</v>
      </c>
      <c r="L2" s="47" t="s">
        <v>44</v>
      </c>
      <c r="M2" s="47" t="s">
        <v>49</v>
      </c>
      <c r="N2" s="47" t="s">
        <v>114</v>
      </c>
      <c r="O2" s="47" t="s">
        <v>115</v>
      </c>
      <c r="P2" s="160"/>
      <c r="Q2" s="160"/>
      <c r="R2" s="160"/>
      <c r="S2" s="160"/>
      <c r="U2" s="70" t="s">
        <v>70</v>
      </c>
      <c r="V2" s="70" t="s">
        <v>71</v>
      </c>
      <c r="W2" s="70" t="s">
        <v>72</v>
      </c>
      <c r="X2" s="70" t="s">
        <v>73</v>
      </c>
      <c r="Y2" s="70" t="s">
        <v>74</v>
      </c>
      <c r="Z2" s="70" t="s">
        <v>75</v>
      </c>
      <c r="AA2" s="70" t="s">
        <v>76</v>
      </c>
      <c r="AB2" s="157" t="s">
        <v>80</v>
      </c>
      <c r="AC2" s="157" t="s">
        <v>81</v>
      </c>
      <c r="AD2" s="157" t="s">
        <v>142</v>
      </c>
      <c r="AE2" s="157" t="s">
        <v>82</v>
      </c>
    </row>
    <row r="3" spans="1:31" ht="13.5" customHeight="1" x14ac:dyDescent="0.3">
      <c r="A3" s="161" t="s">
        <v>2</v>
      </c>
      <c r="B3" s="161" t="s">
        <v>3</v>
      </c>
      <c r="C3" s="64" t="s">
        <v>85</v>
      </c>
      <c r="D3" s="64" t="s">
        <v>25</v>
      </c>
      <c r="E3" s="64" t="s">
        <v>26</v>
      </c>
      <c r="F3" s="161" t="s">
        <v>32</v>
      </c>
      <c r="G3" s="161" t="s">
        <v>40</v>
      </c>
      <c r="H3" s="161" t="s">
        <v>41</v>
      </c>
      <c r="I3" s="161">
        <v>232</v>
      </c>
      <c r="J3" s="161">
        <v>24</v>
      </c>
      <c r="K3" s="161">
        <v>2</v>
      </c>
      <c r="L3" s="161" t="s">
        <v>32</v>
      </c>
      <c r="M3" s="161">
        <v>0</v>
      </c>
      <c r="N3" s="162" t="s">
        <v>32</v>
      </c>
      <c r="O3" s="162" t="s">
        <v>32</v>
      </c>
      <c r="P3" s="161" t="s">
        <v>68</v>
      </c>
      <c r="Q3" s="65" t="s">
        <v>51</v>
      </c>
      <c r="R3" s="65" t="s">
        <v>54</v>
      </c>
      <c r="S3" s="64" t="s">
        <v>6</v>
      </c>
      <c r="U3" s="69">
        <f ca="1">'Case 1'!C53</f>
        <v>7.5765203245710673</v>
      </c>
      <c r="V3" s="69">
        <f ca="1">'Case 1'!D53</f>
        <v>8.1834351969271673</v>
      </c>
      <c r="W3" s="69">
        <f ca="1">'Case 1'!E53</f>
        <v>7.197733471468724</v>
      </c>
      <c r="X3" s="69">
        <f ca="1">'Case 1'!F53</f>
        <v>8.1015703951228968</v>
      </c>
      <c r="Y3" s="156">
        <f ca="1">'Case 1'!G53</f>
        <v>6.6866671979955905</v>
      </c>
      <c r="Z3" s="156" t="str">
        <f ca="1">'Case 1'!H53</f>
        <v/>
      </c>
      <c r="AA3" s="156">
        <f ca="1">'Case 1'!I53</f>
        <v>6.8274938333186546</v>
      </c>
      <c r="AB3" s="158">
        <f t="shared" ref="AB3" ca="1" si="0">STDEV(U3:AA3)</f>
        <v>0.6339775165793432</v>
      </c>
      <c r="AC3" s="158">
        <f t="shared" ref="AC3" ca="1" si="1">MAX(U3:AA3)-MIN(U3:AA3)</f>
        <v>1.4967679989315767</v>
      </c>
      <c r="AD3" s="158">
        <f t="shared" ref="AD3" ca="1" si="2">MEDIAN(U3:AA3)</f>
        <v>7.3871268980198952</v>
      </c>
      <c r="AE3" s="158">
        <f t="shared" ref="AE3" ca="1" si="3">AVERAGE(U3:AA3)</f>
        <v>7.4289034032340169</v>
      </c>
    </row>
    <row r="4" spans="1:31" x14ac:dyDescent="0.3">
      <c r="A4" s="161"/>
      <c r="B4" s="161"/>
      <c r="C4" s="64" t="s">
        <v>86</v>
      </c>
      <c r="D4" s="64" t="s">
        <v>25</v>
      </c>
      <c r="E4" s="64" t="s">
        <v>26</v>
      </c>
      <c r="F4" s="161"/>
      <c r="G4" s="161"/>
      <c r="H4" s="161"/>
      <c r="I4" s="161"/>
      <c r="J4" s="161"/>
      <c r="K4" s="161"/>
      <c r="L4" s="161"/>
      <c r="M4" s="161"/>
      <c r="N4" s="163"/>
      <c r="O4" s="163"/>
      <c r="P4" s="161"/>
      <c r="Q4" s="65" t="s">
        <v>51</v>
      </c>
      <c r="R4" s="65" t="s">
        <v>113</v>
      </c>
      <c r="S4" s="64" t="s">
        <v>7</v>
      </c>
      <c r="U4" s="69">
        <f ca="1">'Case 2'!C53</f>
        <v>7.5745866515104092</v>
      </c>
      <c r="V4" s="69">
        <f ca="1">'Case 2'!D53</f>
        <v>8.1999936173679053</v>
      </c>
      <c r="W4" s="69">
        <f ca="1">'Case 2'!E53</f>
        <v>7.2083169042699762</v>
      </c>
      <c r="X4" s="69">
        <f ca="1">'Case 2'!F53</f>
        <v>8.0925931248943321</v>
      </c>
      <c r="Y4" s="156">
        <f ca="1">'Case 2'!G53</f>
        <v>6.71910501760755</v>
      </c>
      <c r="Z4" s="156" t="str">
        <f ca="1">'Case 2'!H53</f>
        <v/>
      </c>
      <c r="AA4" s="156">
        <f ca="1">'Case 2'!I53</f>
        <v>6.8760340790043726</v>
      </c>
      <c r="AB4" s="158">
        <f t="shared" ref="AB4:AB49" ca="1" si="4">STDEV(U4:AA4)</f>
        <v>0.61852234954360508</v>
      </c>
      <c r="AC4" s="158">
        <f t="shared" ref="AC4:AC49" ca="1" si="5">MAX(U4:AA4)-MIN(U4:AA4)</f>
        <v>1.4808885997603554</v>
      </c>
      <c r="AD4" s="158">
        <f t="shared" ref="AD4:AD49" ca="1" si="6">MEDIAN(U4:AA4)</f>
        <v>7.3914517778901931</v>
      </c>
      <c r="AE4" s="158">
        <f t="shared" ref="AE4:AE49" ca="1" si="7">AVERAGE(U4:AA4)</f>
        <v>7.44510489910909</v>
      </c>
    </row>
    <row r="5" spans="1:31" x14ac:dyDescent="0.3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U5" s="68"/>
      <c r="V5" s="140"/>
      <c r="W5" s="68"/>
      <c r="X5" s="68"/>
      <c r="Y5" s="155"/>
      <c r="Z5" s="155"/>
      <c r="AA5" s="155"/>
      <c r="AB5" s="158"/>
      <c r="AC5" s="158"/>
      <c r="AD5" s="158"/>
      <c r="AE5" s="158"/>
    </row>
    <row r="6" spans="1:31" ht="15" customHeight="1" x14ac:dyDescent="0.3">
      <c r="A6" s="161"/>
      <c r="B6" s="161" t="s">
        <v>5</v>
      </c>
      <c r="C6" s="161" t="s">
        <v>85</v>
      </c>
      <c r="D6" s="64" t="s">
        <v>25</v>
      </c>
      <c r="E6" s="64" t="s">
        <v>27</v>
      </c>
      <c r="F6" s="161" t="s">
        <v>32</v>
      </c>
      <c r="G6" s="161" t="s">
        <v>40</v>
      </c>
      <c r="H6" s="161" t="s">
        <v>42</v>
      </c>
      <c r="I6" s="64">
        <v>41</v>
      </c>
      <c r="J6" s="161">
        <v>16</v>
      </c>
      <c r="K6" s="161">
        <v>1</v>
      </c>
      <c r="L6" s="161" t="s">
        <v>32</v>
      </c>
      <c r="M6" s="161">
        <v>1</v>
      </c>
      <c r="N6" s="162" t="s">
        <v>116</v>
      </c>
      <c r="O6" s="162" t="s">
        <v>117</v>
      </c>
      <c r="P6" s="161" t="s">
        <v>48</v>
      </c>
      <c r="Q6" s="65" t="s">
        <v>51</v>
      </c>
      <c r="R6" s="65" t="s">
        <v>54</v>
      </c>
      <c r="S6" s="64" t="s">
        <v>8</v>
      </c>
      <c r="U6" s="69">
        <f ca="1">'Case 3'!C53</f>
        <v>1.17641110822822</v>
      </c>
      <c r="V6" s="69">
        <f ca="1">'Case 3'!D53</f>
        <v>1.217059673675907</v>
      </c>
      <c r="W6" s="69">
        <f ca="1">'Case 3'!E53</f>
        <v>-1.0284922565388914</v>
      </c>
      <c r="X6" s="69">
        <f ca="1">'Case 3'!F53</f>
        <v>-0.43712903033981831</v>
      </c>
      <c r="Y6" s="156">
        <f ca="1">'Case 3'!G53</f>
        <v>0.73563405947574978</v>
      </c>
      <c r="Z6" s="156" t="str">
        <f ca="1">'Case 3'!H53</f>
        <v/>
      </c>
      <c r="AA6" s="156">
        <f ca="1">'Case 3'!I53</f>
        <v>-0.54166129135946406</v>
      </c>
      <c r="AB6" s="158">
        <f t="shared" ca="1" si="4"/>
        <v>0.97353606488050104</v>
      </c>
      <c r="AC6" s="158">
        <f t="shared" ca="1" si="5"/>
        <v>2.2455519302147984</v>
      </c>
      <c r="AD6" s="158">
        <f t="shared" ca="1" si="6"/>
        <v>0.14925251456796573</v>
      </c>
      <c r="AE6" s="158">
        <f t="shared" ca="1" si="7"/>
        <v>0.18697037719028384</v>
      </c>
    </row>
    <row r="7" spans="1:31" x14ac:dyDescent="0.3">
      <c r="A7" s="161"/>
      <c r="B7" s="161"/>
      <c r="C7" s="161"/>
      <c r="D7" s="64" t="s">
        <v>28</v>
      </c>
      <c r="E7" s="64" t="s">
        <v>27</v>
      </c>
      <c r="F7" s="161"/>
      <c r="G7" s="161"/>
      <c r="H7" s="161"/>
      <c r="I7" s="64">
        <v>43</v>
      </c>
      <c r="J7" s="161"/>
      <c r="K7" s="161"/>
      <c r="L7" s="161"/>
      <c r="M7" s="161"/>
      <c r="N7" s="164"/>
      <c r="O7" s="164"/>
      <c r="P7" s="161"/>
      <c r="Q7" s="65" t="s">
        <v>51</v>
      </c>
      <c r="R7" s="65" t="s">
        <v>54</v>
      </c>
      <c r="S7" s="64" t="s">
        <v>9</v>
      </c>
      <c r="U7" s="69">
        <f ca="1">'Case 4'!C53</f>
        <v>1.3377353921085806</v>
      </c>
      <c r="V7" s="69">
        <f ca="1">'Case 4'!D53</f>
        <v>1.5698236723317516</v>
      </c>
      <c r="W7" s="69" t="str">
        <f ca="1">'Case 4'!H53</f>
        <v/>
      </c>
      <c r="X7" s="69">
        <f ca="1">'Case 4'!F53</f>
        <v>-0.13025963529336959</v>
      </c>
      <c r="Y7" s="156">
        <f ca="1">'Case 4'!G53</f>
        <v>0.54882594883674685</v>
      </c>
      <c r="Z7" s="156" t="str">
        <f ca="1">'Case 4'!H53</f>
        <v/>
      </c>
      <c r="AA7" s="156">
        <f ca="1">'Case 4'!I53</f>
        <v>-0.34984073865671039</v>
      </c>
      <c r="AB7" s="158">
        <f t="shared" ca="1" si="4"/>
        <v>0.85480909093514346</v>
      </c>
      <c r="AC7" s="158">
        <f t="shared" ca="1" si="5"/>
        <v>1.919664410988462</v>
      </c>
      <c r="AD7" s="158">
        <f t="shared" ca="1" si="6"/>
        <v>0.54882594883674685</v>
      </c>
      <c r="AE7" s="158">
        <f t="shared" ca="1" si="7"/>
        <v>0.59525692786539985</v>
      </c>
    </row>
    <row r="8" spans="1:31" x14ac:dyDescent="0.3">
      <c r="A8" s="161"/>
      <c r="B8" s="161"/>
      <c r="C8" s="161" t="s">
        <v>86</v>
      </c>
      <c r="D8" s="64" t="s">
        <v>25</v>
      </c>
      <c r="E8" s="64" t="s">
        <v>27</v>
      </c>
      <c r="F8" s="161"/>
      <c r="G8" s="161"/>
      <c r="H8" s="161"/>
      <c r="I8" s="64">
        <v>41</v>
      </c>
      <c r="J8" s="161"/>
      <c r="K8" s="161"/>
      <c r="L8" s="161"/>
      <c r="M8" s="161"/>
      <c r="N8" s="164"/>
      <c r="O8" s="164"/>
      <c r="P8" s="161"/>
      <c r="Q8" s="65" t="s">
        <v>52</v>
      </c>
      <c r="R8" s="65" t="s">
        <v>113</v>
      </c>
      <c r="S8" s="64" t="s">
        <v>10</v>
      </c>
      <c r="U8" s="69">
        <f ca="1">'Case 5'!C53</f>
        <v>1.2284569285309113</v>
      </c>
      <c r="V8" s="69">
        <f ca="1">'Case 5'!D53</f>
        <v>1.2084378131703275</v>
      </c>
      <c r="W8" s="69" t="str">
        <f ca="1">'Case 5'!H53</f>
        <v/>
      </c>
      <c r="X8" s="69">
        <f ca="1">'Case 5'!F53</f>
        <v>-0.88664421886951406</v>
      </c>
      <c r="Y8" s="156">
        <f ca="1">'Case 5'!G53</f>
        <v>0.6045727755883803</v>
      </c>
      <c r="Z8" s="156" t="str">
        <f ca="1">'Case 5'!H53</f>
        <v/>
      </c>
      <c r="AA8" s="156">
        <f ca="1">'Case 5'!I53</f>
        <v>-0.29941912564100104</v>
      </c>
      <c r="AB8" s="158">
        <f t="shared" ca="1" si="4"/>
        <v>0.93837911705760635</v>
      </c>
      <c r="AC8" s="158">
        <f t="shared" ca="1" si="5"/>
        <v>2.1151011474004253</v>
      </c>
      <c r="AD8" s="158">
        <f t="shared" ca="1" si="6"/>
        <v>0.6045727755883803</v>
      </c>
      <c r="AE8" s="158">
        <f t="shared" ca="1" si="7"/>
        <v>0.3710808345558208</v>
      </c>
    </row>
    <row r="9" spans="1:31" x14ac:dyDescent="0.3">
      <c r="A9" s="161"/>
      <c r="B9" s="161"/>
      <c r="C9" s="161"/>
      <c r="D9" s="64" t="s">
        <v>28</v>
      </c>
      <c r="E9" s="64" t="s">
        <v>27</v>
      </c>
      <c r="F9" s="161"/>
      <c r="G9" s="161"/>
      <c r="H9" s="161"/>
      <c r="I9" s="64">
        <v>43</v>
      </c>
      <c r="J9" s="161"/>
      <c r="K9" s="161"/>
      <c r="L9" s="161"/>
      <c r="M9" s="161"/>
      <c r="N9" s="164"/>
      <c r="O9" s="164"/>
      <c r="P9" s="161"/>
      <c r="Q9" s="65" t="s">
        <v>52</v>
      </c>
      <c r="R9" s="65" t="s">
        <v>113</v>
      </c>
      <c r="S9" s="64" t="s">
        <v>11</v>
      </c>
      <c r="U9" s="69">
        <f ca="1">'Case 6'!C53</f>
        <v>1.3543707005254317</v>
      </c>
      <c r="V9" s="69">
        <f ca="1">'Case 6'!D53</f>
        <v>1.5282904696689394</v>
      </c>
      <c r="W9" s="69">
        <f ca="1">'Case 6'!E53</f>
        <v>-1.2347959437117941</v>
      </c>
      <c r="X9" s="69">
        <f ca="1">'Case 6'!F53</f>
        <v>-0.67748765689083257</v>
      </c>
      <c r="Y9" s="156">
        <f ca="1">'Case 6'!G53</f>
        <v>0.50194928434922659</v>
      </c>
      <c r="Z9" s="156" t="str">
        <f ca="1">'Case 6'!H53</f>
        <v/>
      </c>
      <c r="AA9" s="156">
        <f ca="1">'Case 6'!I53</f>
        <v>-0.18673437340425103</v>
      </c>
      <c r="AB9" s="158">
        <f t="shared" ca="1" si="4"/>
        <v>1.1104113749330147</v>
      </c>
      <c r="AC9" s="158">
        <f t="shared" ca="1" si="5"/>
        <v>2.7630864133807336</v>
      </c>
      <c r="AD9" s="158">
        <f t="shared" ca="1" si="6"/>
        <v>0.15760745547248778</v>
      </c>
      <c r="AE9" s="158">
        <f t="shared" ca="1" si="7"/>
        <v>0.21426541342278668</v>
      </c>
    </row>
    <row r="10" spans="1:31" x14ac:dyDescent="0.3">
      <c r="A10" s="161"/>
      <c r="B10" s="161"/>
      <c r="C10" s="161" t="s">
        <v>91</v>
      </c>
      <c r="D10" s="64" t="s">
        <v>25</v>
      </c>
      <c r="E10" s="64" t="s">
        <v>27</v>
      </c>
      <c r="F10" s="161"/>
      <c r="G10" s="161"/>
      <c r="H10" s="161"/>
      <c r="I10" s="64">
        <v>41</v>
      </c>
      <c r="J10" s="161"/>
      <c r="K10" s="161"/>
      <c r="L10" s="161"/>
      <c r="M10" s="161"/>
      <c r="N10" s="164"/>
      <c r="O10" s="164"/>
      <c r="P10" s="161"/>
      <c r="Q10" s="65" t="s">
        <v>51</v>
      </c>
      <c r="R10" s="65" t="s">
        <v>54</v>
      </c>
      <c r="S10" s="64" t="s">
        <v>8</v>
      </c>
      <c r="U10" s="69">
        <f ca="1">'Case 3'!C53</f>
        <v>1.17641110822822</v>
      </c>
      <c r="V10" s="69">
        <f ca="1">'Case 3'!D53</f>
        <v>1.217059673675907</v>
      </c>
      <c r="W10" s="69">
        <f ca="1">'Case 3'!E53</f>
        <v>-1.0284922565388914</v>
      </c>
      <c r="X10" s="69">
        <f ca="1">'Case 3'!F53</f>
        <v>-0.43712903033981831</v>
      </c>
      <c r="Y10" s="156">
        <f ca="1">'Case 3'!G53</f>
        <v>0.73563405947574978</v>
      </c>
      <c r="Z10" s="156" t="str">
        <f ca="1">'Case 3'!H53</f>
        <v/>
      </c>
      <c r="AA10" s="156">
        <f ca="1">'Case 3'!I53</f>
        <v>-0.54166129135946406</v>
      </c>
      <c r="AB10" s="158">
        <f t="shared" ca="1" si="4"/>
        <v>0.97353606488050104</v>
      </c>
      <c r="AC10" s="158">
        <f t="shared" ca="1" si="5"/>
        <v>2.2455519302147984</v>
      </c>
      <c r="AD10" s="158">
        <f t="shared" ca="1" si="6"/>
        <v>0.14925251456796573</v>
      </c>
      <c r="AE10" s="158">
        <f t="shared" ca="1" si="7"/>
        <v>0.18697037719028384</v>
      </c>
    </row>
    <row r="11" spans="1:31" x14ac:dyDescent="0.3">
      <c r="A11" s="161"/>
      <c r="B11" s="161"/>
      <c r="C11" s="161"/>
      <c r="D11" s="64" t="s">
        <v>28</v>
      </c>
      <c r="E11" s="64" t="s">
        <v>27</v>
      </c>
      <c r="F11" s="161"/>
      <c r="G11" s="161"/>
      <c r="H11" s="161"/>
      <c r="I11" s="64">
        <v>43</v>
      </c>
      <c r="J11" s="161"/>
      <c r="K11" s="161"/>
      <c r="L11" s="161"/>
      <c r="M11" s="161"/>
      <c r="N11" s="163"/>
      <c r="O11" s="163"/>
      <c r="P11" s="161"/>
      <c r="Q11" s="65" t="s">
        <v>51</v>
      </c>
      <c r="R11" s="65" t="s">
        <v>54</v>
      </c>
      <c r="S11" s="64" t="s">
        <v>9</v>
      </c>
      <c r="U11" s="69">
        <f ca="1">'Case 4'!C53</f>
        <v>1.3377353921085806</v>
      </c>
      <c r="V11" s="69">
        <f ca="1">'Case 4'!D53</f>
        <v>1.5698236723317516</v>
      </c>
      <c r="W11" s="69">
        <f ca="1">'Case 4'!E53</f>
        <v>-1.2399286998873893</v>
      </c>
      <c r="X11" s="69">
        <f ca="1">'Case 4'!F53</f>
        <v>-0.13025963529336959</v>
      </c>
      <c r="Y11" s="156">
        <f ca="1">'Case 4'!G53</f>
        <v>0.54882594883674685</v>
      </c>
      <c r="Z11" s="156" t="str">
        <f ca="1">'Case 4'!H53</f>
        <v/>
      </c>
      <c r="AA11" s="156">
        <f ca="1">'Case 4'!I53</f>
        <v>-0.34984073865671039</v>
      </c>
      <c r="AB11" s="158">
        <f t="shared" ca="1" si="4"/>
        <v>1.0704562486504028</v>
      </c>
      <c r="AC11" s="158">
        <f t="shared" ca="1" si="5"/>
        <v>2.8097523722191409</v>
      </c>
      <c r="AD11" s="158">
        <f t="shared" ca="1" si="6"/>
        <v>0.20928315677168863</v>
      </c>
      <c r="AE11" s="158">
        <f t="shared" ca="1" si="7"/>
        <v>0.28939265657326829</v>
      </c>
    </row>
    <row r="12" spans="1:31" x14ac:dyDescent="0.3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U12" s="69"/>
      <c r="V12" s="69"/>
      <c r="W12" s="68"/>
      <c r="X12" s="69"/>
      <c r="Y12" s="156"/>
      <c r="Z12" s="156"/>
      <c r="AA12" s="156"/>
      <c r="AB12" s="158"/>
      <c r="AC12" s="158"/>
      <c r="AD12" s="158"/>
      <c r="AE12" s="158"/>
    </row>
    <row r="13" spans="1:31" ht="12.75" customHeight="1" x14ac:dyDescent="0.3">
      <c r="A13" s="161"/>
      <c r="B13" s="161"/>
      <c r="C13" s="161" t="s">
        <v>85</v>
      </c>
      <c r="D13" s="64" t="s">
        <v>25</v>
      </c>
      <c r="E13" s="64" t="s">
        <v>29</v>
      </c>
      <c r="F13" s="162" t="s">
        <v>138</v>
      </c>
      <c r="G13" s="162" t="s">
        <v>43</v>
      </c>
      <c r="H13" s="162" t="s">
        <v>41</v>
      </c>
      <c r="I13" s="162">
        <v>2536</v>
      </c>
      <c r="J13" s="162">
        <v>24</v>
      </c>
      <c r="K13" s="162">
        <v>10</v>
      </c>
      <c r="L13" s="162">
        <v>14</v>
      </c>
      <c r="M13" s="162">
        <v>3</v>
      </c>
      <c r="N13" s="162" t="s">
        <v>118</v>
      </c>
      <c r="O13" s="161" t="s">
        <v>119</v>
      </c>
      <c r="P13" s="162" t="s">
        <v>48</v>
      </c>
      <c r="Q13" s="65" t="s">
        <v>51</v>
      </c>
      <c r="R13" s="65" t="s">
        <v>54</v>
      </c>
      <c r="S13" s="162" t="s">
        <v>12</v>
      </c>
      <c r="U13" s="69">
        <f ca="1">'Case 7'!C53</f>
        <v>3.9236534413789901</v>
      </c>
      <c r="V13" s="69">
        <f ca="1">'Case 7'!D53</f>
        <v>3.9328474068825634</v>
      </c>
      <c r="W13" s="156" t="str">
        <f ca="1">'Case 7'!E53</f>
        <v/>
      </c>
      <c r="X13" s="69">
        <f ca="1">'Case 7'!F53</f>
        <v>3.1313039207195965</v>
      </c>
      <c r="Y13" s="156" t="str">
        <f ca="1">'Case 7'!G53</f>
        <v/>
      </c>
      <c r="Z13" s="156" t="str">
        <f ca="1">'Case 7'!H53</f>
        <v/>
      </c>
      <c r="AA13" s="156">
        <f ca="1">'Case 7'!I53</f>
        <v>2.2168784966028579</v>
      </c>
      <c r="AB13" s="158">
        <f t="shared" ca="1" si="4"/>
        <v>0.81466650239706118</v>
      </c>
      <c r="AC13" s="158">
        <f t="shared" ca="1" si="5"/>
        <v>1.7159689102797056</v>
      </c>
      <c r="AD13" s="158">
        <f t="shared" ca="1" si="6"/>
        <v>3.5274786810492933</v>
      </c>
      <c r="AE13" s="158">
        <f t="shared" ca="1" si="7"/>
        <v>3.3011708163960019</v>
      </c>
    </row>
    <row r="14" spans="1:31" x14ac:dyDescent="0.3">
      <c r="A14" s="161"/>
      <c r="B14" s="161"/>
      <c r="C14" s="161"/>
      <c r="D14" s="64" t="s">
        <v>28</v>
      </c>
      <c r="E14" s="64" t="s">
        <v>29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1"/>
      <c r="P14" s="163"/>
      <c r="Q14" s="65" t="s">
        <v>51</v>
      </c>
      <c r="R14" s="65" t="s">
        <v>54</v>
      </c>
      <c r="S14" s="163"/>
      <c r="U14" s="69">
        <f ca="1">'Case 7'!C53</f>
        <v>3.9236534413789901</v>
      </c>
      <c r="V14" s="69">
        <f ca="1">'Case 7'!D53</f>
        <v>3.9328474068825634</v>
      </c>
      <c r="W14" s="156" t="str">
        <f ca="1">'Case 7'!E53</f>
        <v/>
      </c>
      <c r="X14" s="69">
        <f ca="1">'Case 7'!F53</f>
        <v>3.1313039207195965</v>
      </c>
      <c r="Y14" s="156" t="str">
        <f ca="1">'Case 7'!G53</f>
        <v/>
      </c>
      <c r="Z14" s="156" t="str">
        <f ca="1">'Case 7'!H53</f>
        <v/>
      </c>
      <c r="AA14" s="156">
        <f ca="1">'Case 7'!I53</f>
        <v>2.2168784966028579</v>
      </c>
      <c r="AB14" s="158">
        <f t="shared" ca="1" si="4"/>
        <v>0.81466650239706118</v>
      </c>
      <c r="AC14" s="158">
        <f t="shared" ca="1" si="5"/>
        <v>1.7159689102797056</v>
      </c>
      <c r="AD14" s="158">
        <f t="shared" ca="1" si="6"/>
        <v>3.5274786810492933</v>
      </c>
      <c r="AE14" s="158">
        <f t="shared" ca="1" si="7"/>
        <v>3.3011708163960019</v>
      </c>
    </row>
    <row r="15" spans="1:31" x14ac:dyDescent="0.3">
      <c r="A15" s="161"/>
      <c r="B15" s="161"/>
      <c r="C15" s="161" t="s">
        <v>85</v>
      </c>
      <c r="D15" s="64" t="s">
        <v>25</v>
      </c>
      <c r="E15" s="64" t="s">
        <v>29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61" t="s">
        <v>119</v>
      </c>
      <c r="P15" s="162" t="s">
        <v>110</v>
      </c>
      <c r="Q15" s="65" t="s">
        <v>51</v>
      </c>
      <c r="R15" s="65" t="s">
        <v>54</v>
      </c>
      <c r="S15" s="162" t="s">
        <v>13</v>
      </c>
      <c r="U15" s="69">
        <f ca="1">'Case 8'!C53</f>
        <v>3.6363563075575098</v>
      </c>
      <c r="V15" s="69">
        <f ca="1">'Case 8'!D53</f>
        <v>3.6368355209712653</v>
      </c>
      <c r="W15" s="156" t="str">
        <f ca="1">'Case 8'!E53</f>
        <v/>
      </c>
      <c r="X15" s="69">
        <f ca="1">'Case 8'!F53</f>
        <v>2.0305512987503485</v>
      </c>
      <c r="Y15" s="156" t="str">
        <f ca="1">'Case 8'!G53</f>
        <v/>
      </c>
      <c r="Z15" s="156" t="str">
        <f ca="1">'Case 8'!H53</f>
        <v/>
      </c>
      <c r="AA15" s="156">
        <f ca="1">'Case 8'!I53</f>
        <v>1.8873811737895023</v>
      </c>
      <c r="AB15" s="158">
        <f t="shared" ca="1" si="4"/>
        <v>0.97034191459354535</v>
      </c>
      <c r="AC15" s="158">
        <f t="shared" ca="1" si="5"/>
        <v>1.749454347181763</v>
      </c>
      <c r="AD15" s="158">
        <f t="shared" ca="1" si="6"/>
        <v>2.8334538031539291</v>
      </c>
      <c r="AE15" s="158">
        <f t="shared" ca="1" si="7"/>
        <v>2.7977810752671566</v>
      </c>
    </row>
    <row r="16" spans="1:31" x14ac:dyDescent="0.3">
      <c r="A16" s="161"/>
      <c r="B16" s="161"/>
      <c r="C16" s="161"/>
      <c r="D16" s="64" t="s">
        <v>28</v>
      </c>
      <c r="E16" s="64" t="s">
        <v>29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1"/>
      <c r="P16" s="163"/>
      <c r="Q16" s="65" t="s">
        <v>51</v>
      </c>
      <c r="R16" s="65" t="s">
        <v>54</v>
      </c>
      <c r="S16" s="163"/>
      <c r="U16" s="69">
        <f ca="1">'Case 8'!C53</f>
        <v>3.6363563075575098</v>
      </c>
      <c r="V16" s="69">
        <f ca="1">'Case 8'!D53</f>
        <v>3.6368355209712653</v>
      </c>
      <c r="W16" s="156" t="str">
        <f ca="1">'Case 8'!E53</f>
        <v/>
      </c>
      <c r="X16" s="69">
        <f ca="1">'Case 8'!F53</f>
        <v>2.0305512987503485</v>
      </c>
      <c r="Y16" s="156" t="str">
        <f ca="1">'Case 8'!G53</f>
        <v/>
      </c>
      <c r="Z16" s="156" t="str">
        <f ca="1">'Case 8'!H53</f>
        <v/>
      </c>
      <c r="AA16" s="156">
        <f ca="1">'Case 8'!I53</f>
        <v>1.8873811737895023</v>
      </c>
      <c r="AB16" s="158">
        <f t="shared" ca="1" si="4"/>
        <v>0.97034191459354535</v>
      </c>
      <c r="AC16" s="158">
        <f t="shared" ca="1" si="5"/>
        <v>1.749454347181763</v>
      </c>
      <c r="AD16" s="158">
        <f t="shared" ca="1" si="6"/>
        <v>2.8334538031539291</v>
      </c>
      <c r="AE16" s="158">
        <f t="shared" ca="1" si="7"/>
        <v>2.7977810752671566</v>
      </c>
    </row>
    <row r="17" spans="1:31" x14ac:dyDescent="0.3">
      <c r="A17" s="161"/>
      <c r="B17" s="161"/>
      <c r="C17" s="161" t="s">
        <v>86</v>
      </c>
      <c r="D17" s="64" t="s">
        <v>25</v>
      </c>
      <c r="E17" s="64" t="s">
        <v>29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1" t="s">
        <v>120</v>
      </c>
      <c r="P17" s="162" t="s">
        <v>48</v>
      </c>
      <c r="Q17" s="65" t="s">
        <v>52</v>
      </c>
      <c r="R17" s="65" t="s">
        <v>113</v>
      </c>
      <c r="S17" s="149" t="s">
        <v>14</v>
      </c>
      <c r="U17" s="69">
        <f ca="1">'Case 9'!C53</f>
        <v>3.4162554231178413</v>
      </c>
      <c r="V17" s="69">
        <f ca="1">'Case 9'!D53</f>
        <v>3.3291467672878619</v>
      </c>
      <c r="W17" s="156" t="str">
        <f ca="1">'Case 9'!E53</f>
        <v/>
      </c>
      <c r="X17" s="69">
        <f ca="1">'Case 9'!F53</f>
        <v>2.2461233507944338</v>
      </c>
      <c r="Y17" s="156">
        <f ca="1">'Case 9'!G53</f>
        <v>1.327044451916481</v>
      </c>
      <c r="Z17" s="156" t="str">
        <f ca="1">'Case 9'!H53</f>
        <v/>
      </c>
      <c r="AA17" s="156">
        <f ca="1">'Case 9'!I53</f>
        <v>1.7624240716508508</v>
      </c>
      <c r="AB17" s="158">
        <f t="shared" ca="1" si="4"/>
        <v>0.93222737143582624</v>
      </c>
      <c r="AC17" s="158">
        <f t="shared" ca="1" si="5"/>
        <v>2.0892109712013602</v>
      </c>
      <c r="AD17" s="158">
        <f t="shared" ca="1" si="6"/>
        <v>2.2461233507944338</v>
      </c>
      <c r="AE17" s="158">
        <f t="shared" ca="1" si="7"/>
        <v>2.4161988129534939</v>
      </c>
    </row>
    <row r="18" spans="1:31" x14ac:dyDescent="0.3">
      <c r="A18" s="161"/>
      <c r="B18" s="161"/>
      <c r="C18" s="161"/>
      <c r="D18" s="64" t="s">
        <v>28</v>
      </c>
      <c r="E18" s="64" t="s">
        <v>29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1"/>
      <c r="P18" s="163"/>
      <c r="Q18" s="65" t="s">
        <v>52</v>
      </c>
      <c r="R18" s="65" t="s">
        <v>113</v>
      </c>
      <c r="S18" s="149" t="s">
        <v>15</v>
      </c>
      <c r="U18" s="69">
        <f ca="1">'Case 10'!C53</f>
        <v>2.9177986925182822</v>
      </c>
      <c r="V18" s="69">
        <f ca="1">'Case 10'!D53</f>
        <v>3.4142544630952973</v>
      </c>
      <c r="W18" s="156" t="str">
        <f ca="1">'Case 10'!E53</f>
        <v/>
      </c>
      <c r="X18" s="69">
        <f ca="1">'Case 10'!F53</f>
        <v>2.2800387381674359</v>
      </c>
      <c r="Y18" s="156" t="str">
        <f ca="1">'Case 10'!G53</f>
        <v/>
      </c>
      <c r="Z18" s="156" t="str">
        <f ca="1">'Case 10'!H53</f>
        <v/>
      </c>
      <c r="AA18" s="156">
        <f ca="1">'Case 10'!I53</f>
        <v>1.6571408296224135</v>
      </c>
      <c r="AB18" s="158">
        <f t="shared" ca="1" si="4"/>
        <v>0.76400042402222512</v>
      </c>
      <c r="AC18" s="158">
        <f t="shared" ca="1" si="5"/>
        <v>1.7571136334728839</v>
      </c>
      <c r="AD18" s="158">
        <f t="shared" ca="1" si="6"/>
        <v>2.598918715342859</v>
      </c>
      <c r="AE18" s="158">
        <f t="shared" ca="1" si="7"/>
        <v>2.5673081808508571</v>
      </c>
    </row>
    <row r="19" spans="1:31" x14ac:dyDescent="0.3">
      <c r="A19" s="161"/>
      <c r="B19" s="161"/>
      <c r="C19" s="161" t="s">
        <v>91</v>
      </c>
      <c r="D19" s="64" t="s">
        <v>25</v>
      </c>
      <c r="E19" s="64" t="s">
        <v>29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1" t="s">
        <v>121</v>
      </c>
      <c r="P19" s="162" t="s">
        <v>48</v>
      </c>
      <c r="Q19" s="65" t="s">
        <v>51</v>
      </c>
      <c r="R19" s="65" t="s">
        <v>54</v>
      </c>
      <c r="S19" s="64" t="s">
        <v>16</v>
      </c>
      <c r="U19" s="69">
        <f ca="1">'Case 11'!C53</f>
        <v>3.4247504924313823</v>
      </c>
      <c r="V19" s="69">
        <f ca="1">'Case 11'!D53</f>
        <v>3.5856098066807198</v>
      </c>
      <c r="W19" s="156" t="str">
        <f ca="1">'Case 11'!E53</f>
        <v/>
      </c>
      <c r="X19" s="69">
        <f ca="1">'Case 11'!F53</f>
        <v>2.9693060007975287</v>
      </c>
      <c r="Y19" s="156" t="str">
        <f ca="1">'Case 11'!G53</f>
        <v/>
      </c>
      <c r="Z19" s="156" t="str">
        <f ca="1">'Case 11'!H53</f>
        <v/>
      </c>
      <c r="AA19" s="156">
        <f ca="1">'Case 11'!I53</f>
        <v>1.489169731918208</v>
      </c>
      <c r="AB19" s="158">
        <f t="shared" ca="1" si="4"/>
        <v>0.95505117782057003</v>
      </c>
      <c r="AC19" s="158">
        <f t="shared" ca="1" si="5"/>
        <v>2.096440074762512</v>
      </c>
      <c r="AD19" s="158">
        <f t="shared" ca="1" si="6"/>
        <v>3.1970282466144555</v>
      </c>
      <c r="AE19" s="158">
        <f t="shared" ca="1" si="7"/>
        <v>2.8672090079569599</v>
      </c>
    </row>
    <row r="20" spans="1:31" ht="12.75" customHeight="1" x14ac:dyDescent="0.3">
      <c r="A20" s="161"/>
      <c r="B20" s="161"/>
      <c r="C20" s="161"/>
      <c r="D20" s="64" t="s">
        <v>28</v>
      </c>
      <c r="E20" s="64" t="s">
        <v>29</v>
      </c>
      <c r="F20" s="163"/>
      <c r="G20" s="163"/>
      <c r="H20" s="163"/>
      <c r="I20" s="163"/>
      <c r="J20" s="163"/>
      <c r="K20" s="163"/>
      <c r="L20" s="163"/>
      <c r="M20" s="163"/>
      <c r="N20" s="163"/>
      <c r="O20" s="161"/>
      <c r="P20" s="163"/>
      <c r="Q20" s="65" t="s">
        <v>51</v>
      </c>
      <c r="R20" s="65" t="s">
        <v>54</v>
      </c>
      <c r="S20" s="64" t="s">
        <v>17</v>
      </c>
      <c r="U20" s="69">
        <f ca="1">'Case 12'!C53</f>
        <v>3.3811996295961335</v>
      </c>
      <c r="V20" s="69">
        <f ca="1">'Case 12'!D53</f>
        <v>3.4464688380813397</v>
      </c>
      <c r="W20" s="156" t="str">
        <f ca="1">'Case 12'!E53</f>
        <v/>
      </c>
      <c r="X20" s="69">
        <f ca="1">'Case 12'!F53</f>
        <v>2.6642311777837739</v>
      </c>
      <c r="Y20" s="156" t="str">
        <f ca="1">'Case 12'!G53</f>
        <v/>
      </c>
      <c r="Z20" s="156" t="str">
        <f ca="1">'Case 12'!H53</f>
        <v/>
      </c>
      <c r="AA20" s="156">
        <f ca="1">'Case 12'!I53</f>
        <v>1.4699980961293839</v>
      </c>
      <c r="AB20" s="158">
        <f t="shared" ca="1" si="4"/>
        <v>0.91812853749233758</v>
      </c>
      <c r="AC20" s="158">
        <f t="shared" ca="1" si="5"/>
        <v>1.9764707419519558</v>
      </c>
      <c r="AD20" s="158">
        <f t="shared" ca="1" si="6"/>
        <v>3.0227154036899537</v>
      </c>
      <c r="AE20" s="158">
        <f t="shared" ca="1" si="7"/>
        <v>2.7404744353976578</v>
      </c>
    </row>
    <row r="21" spans="1:31" ht="12.75" customHeight="1" x14ac:dyDescent="0.3">
      <c r="A21" s="161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U21" s="69"/>
      <c r="V21" s="69"/>
      <c r="W21" s="156"/>
      <c r="X21" s="69"/>
      <c r="Y21" s="156"/>
      <c r="Z21" s="156"/>
      <c r="AA21" s="156"/>
      <c r="AB21" s="158"/>
      <c r="AC21" s="158"/>
      <c r="AD21" s="158"/>
      <c r="AE21" s="158"/>
    </row>
    <row r="22" spans="1:31" ht="12.75" customHeight="1" x14ac:dyDescent="0.3">
      <c r="A22" s="161"/>
      <c r="B22" s="161"/>
      <c r="C22" s="161" t="s">
        <v>85</v>
      </c>
      <c r="D22" s="64" t="s">
        <v>25</v>
      </c>
      <c r="E22" s="64" t="s">
        <v>29</v>
      </c>
      <c r="F22" s="161" t="s">
        <v>45</v>
      </c>
      <c r="G22" s="161" t="s">
        <v>43</v>
      </c>
      <c r="H22" s="161" t="s">
        <v>41</v>
      </c>
      <c r="I22" s="64">
        <v>6456</v>
      </c>
      <c r="J22" s="161">
        <v>24</v>
      </c>
      <c r="K22" s="64">
        <v>25</v>
      </c>
      <c r="L22" s="161">
        <v>14</v>
      </c>
      <c r="M22" s="161">
        <v>3</v>
      </c>
      <c r="N22" s="162" t="s">
        <v>118</v>
      </c>
      <c r="O22" s="162" t="s">
        <v>119</v>
      </c>
      <c r="P22" s="162" t="s">
        <v>48</v>
      </c>
      <c r="Q22" s="65" t="s">
        <v>51</v>
      </c>
      <c r="R22" s="65" t="s">
        <v>54</v>
      </c>
      <c r="S22" s="149" t="s">
        <v>18</v>
      </c>
      <c r="U22" s="69">
        <f ca="1">'Case 13'!C53</f>
        <v>3.6244974339837834</v>
      </c>
      <c r="V22" s="69">
        <f ca="1">'Case 13'!D53</f>
        <v>3.4153437643141462</v>
      </c>
      <c r="W22" s="156" t="str">
        <f ca="1">'Case 13'!E53</f>
        <v/>
      </c>
      <c r="X22" s="69">
        <f ca="1">'Case 13'!F53</f>
        <v>2.9568954776063601</v>
      </c>
      <c r="Y22" s="156">
        <f ca="1">'Case 13'!G53</f>
        <v>0.50129702235416707</v>
      </c>
      <c r="Z22" s="156" t="str">
        <f ca="1">'Case 13'!H53</f>
        <v/>
      </c>
      <c r="AA22" s="156">
        <f ca="1">'Case 13'!I53</f>
        <v>1.7229704809542212</v>
      </c>
      <c r="AB22" s="158">
        <f t="shared" ca="1" si="4"/>
        <v>1.3128330906933221</v>
      </c>
      <c r="AC22" s="158">
        <f t="shared" ca="1" si="5"/>
        <v>3.1232004116296164</v>
      </c>
      <c r="AD22" s="158">
        <f t="shared" ca="1" si="6"/>
        <v>2.9568954776063601</v>
      </c>
      <c r="AE22" s="158">
        <f t="shared" ca="1" si="7"/>
        <v>2.444200835842536</v>
      </c>
    </row>
    <row r="23" spans="1:31" x14ac:dyDescent="0.3">
      <c r="A23" s="161"/>
      <c r="B23" s="161"/>
      <c r="C23" s="161"/>
      <c r="D23" s="64" t="s">
        <v>28</v>
      </c>
      <c r="E23" s="64" t="s">
        <v>29</v>
      </c>
      <c r="F23" s="161"/>
      <c r="G23" s="161"/>
      <c r="H23" s="161"/>
      <c r="I23" s="64">
        <v>12960</v>
      </c>
      <c r="J23" s="161"/>
      <c r="K23" s="64">
        <v>50</v>
      </c>
      <c r="L23" s="161"/>
      <c r="M23" s="161"/>
      <c r="N23" s="164"/>
      <c r="O23" s="164"/>
      <c r="P23" s="163"/>
      <c r="Q23" s="65" t="s">
        <v>51</v>
      </c>
      <c r="R23" s="65" t="s">
        <v>54</v>
      </c>
      <c r="S23" s="149" t="s">
        <v>19</v>
      </c>
      <c r="U23" s="69">
        <f ca="1">'Case 14'!C53</f>
        <v>3.3804766235838133</v>
      </c>
      <c r="V23" s="69">
        <f ca="1">'Case 14'!D53</f>
        <v>3.2402704812588361</v>
      </c>
      <c r="W23" s="156">
        <f ca="1">'Case 14'!E53</f>
        <v>1.7385634218816581</v>
      </c>
      <c r="X23" s="69">
        <f ca="1">'Case 14'!F53</f>
        <v>2.7894370964130832</v>
      </c>
      <c r="Y23" s="156">
        <f ca="1">'Case 14'!G53</f>
        <v>5.0361579064277073E-2</v>
      </c>
      <c r="Z23" s="156" t="str">
        <f ca="1">'Case 14'!H53</f>
        <v/>
      </c>
      <c r="AA23" s="156">
        <f ca="1">'Case 14'!I53</f>
        <v>1.3981108567734861</v>
      </c>
      <c r="AB23" s="158">
        <f t="shared" ca="1" si="4"/>
        <v>1.2837025980989811</v>
      </c>
      <c r="AC23" s="158">
        <f t="shared" ca="1" si="5"/>
        <v>3.3301150445195362</v>
      </c>
      <c r="AD23" s="158">
        <f t="shared" ca="1" si="6"/>
        <v>2.2640002591473705</v>
      </c>
      <c r="AE23" s="158">
        <f t="shared" ca="1" si="7"/>
        <v>2.0995366764958594</v>
      </c>
    </row>
    <row r="24" spans="1:31" x14ac:dyDescent="0.3">
      <c r="A24" s="161"/>
      <c r="B24" s="161"/>
      <c r="C24" s="161"/>
      <c r="D24" s="64" t="s">
        <v>25</v>
      </c>
      <c r="E24" s="64" t="s">
        <v>29</v>
      </c>
      <c r="F24" s="161"/>
      <c r="G24" s="161"/>
      <c r="H24" s="161"/>
      <c r="I24" s="64">
        <v>6456</v>
      </c>
      <c r="J24" s="161"/>
      <c r="K24" s="64">
        <v>25</v>
      </c>
      <c r="L24" s="161"/>
      <c r="M24" s="161"/>
      <c r="N24" s="164"/>
      <c r="O24" s="164"/>
      <c r="P24" s="162" t="s">
        <v>110</v>
      </c>
      <c r="Q24" s="65" t="s">
        <v>51</v>
      </c>
      <c r="R24" s="65" t="s">
        <v>54</v>
      </c>
      <c r="S24" s="64" t="s">
        <v>20</v>
      </c>
      <c r="U24" s="69">
        <f ca="1">'Case 15'!C53</f>
        <v>3.849051931992578</v>
      </c>
      <c r="V24" s="69">
        <f ca="1">'Case 15'!D53</f>
        <v>3.3133924820465657</v>
      </c>
      <c r="W24" s="156">
        <f ca="1">'Case 15'!E53</f>
        <v>0.51729536438602719</v>
      </c>
      <c r="X24" s="69">
        <f ca="1">'Case 15'!F53</f>
        <v>2.2252254638313973</v>
      </c>
      <c r="Y24" s="156" t="str">
        <f ca="1">'Case 15'!G53</f>
        <v/>
      </c>
      <c r="Z24" s="156" t="str">
        <f ca="1">'Case 15'!H53</f>
        <v/>
      </c>
      <c r="AA24" s="156">
        <f ca="1">'Case 15'!I53</f>
        <v>1.7646087878635004</v>
      </c>
      <c r="AB24" s="158">
        <f t="shared" ca="1" si="4"/>
        <v>1.3125400888612868</v>
      </c>
      <c r="AC24" s="158">
        <f t="shared" ca="1" si="5"/>
        <v>3.3317565676065506</v>
      </c>
      <c r="AD24" s="158">
        <f t="shared" ca="1" si="6"/>
        <v>2.2252254638313973</v>
      </c>
      <c r="AE24" s="158">
        <f t="shared" ca="1" si="7"/>
        <v>2.3339148060240134</v>
      </c>
    </row>
    <row r="25" spans="1:31" x14ac:dyDescent="0.3">
      <c r="A25" s="161"/>
      <c r="B25" s="161"/>
      <c r="C25" s="161"/>
      <c r="D25" s="64" t="s">
        <v>28</v>
      </c>
      <c r="E25" s="64" t="s">
        <v>29</v>
      </c>
      <c r="F25" s="161"/>
      <c r="G25" s="161"/>
      <c r="H25" s="161"/>
      <c r="I25" s="64">
        <v>12960</v>
      </c>
      <c r="J25" s="161"/>
      <c r="K25" s="64">
        <v>50</v>
      </c>
      <c r="L25" s="161"/>
      <c r="M25" s="161"/>
      <c r="N25" s="164"/>
      <c r="O25" s="164"/>
      <c r="P25" s="163"/>
      <c r="Q25" s="65" t="s">
        <v>51</v>
      </c>
      <c r="R25" s="65" t="s">
        <v>54</v>
      </c>
      <c r="S25" s="64" t="s">
        <v>21</v>
      </c>
      <c r="U25" s="69">
        <f ca="1">'Case 16'!C53</f>
        <v>3.6383338630804776</v>
      </c>
      <c r="V25" s="69">
        <f ca="1">'Case 16'!D53</f>
        <v>3.1541551355602095</v>
      </c>
      <c r="W25" s="156">
        <f ca="1">'Case 16'!E53</f>
        <v>0.73743730530480733</v>
      </c>
      <c r="X25" s="69">
        <f ca="1">'Case 16'!F53</f>
        <v>2.1464460943299297</v>
      </c>
      <c r="Y25" s="156" t="str">
        <f ca="1">'Case 16'!G53</f>
        <v/>
      </c>
      <c r="Z25" s="156" t="str">
        <f ca="1">'Case 16'!H53</f>
        <v/>
      </c>
      <c r="AA25" s="156">
        <f ca="1">'Case 16'!I53</f>
        <v>1.5716900117872723</v>
      </c>
      <c r="AB25" s="158">
        <f t="shared" ca="1" si="4"/>
        <v>1.1729919469626773</v>
      </c>
      <c r="AC25" s="158">
        <f t="shared" ca="1" si="5"/>
        <v>2.9008965577756705</v>
      </c>
      <c r="AD25" s="158">
        <f t="shared" ca="1" si="6"/>
        <v>2.1464460943299297</v>
      </c>
      <c r="AE25" s="158">
        <f t="shared" ca="1" si="7"/>
        <v>2.2496124820125392</v>
      </c>
    </row>
    <row r="26" spans="1:31" x14ac:dyDescent="0.3">
      <c r="A26" s="161"/>
      <c r="B26" s="161"/>
      <c r="C26" s="161" t="s">
        <v>86</v>
      </c>
      <c r="D26" s="64" t="s">
        <v>25</v>
      </c>
      <c r="E26" s="64" t="s">
        <v>29</v>
      </c>
      <c r="F26" s="161"/>
      <c r="G26" s="161"/>
      <c r="H26" s="161"/>
      <c r="I26" s="64">
        <v>6456</v>
      </c>
      <c r="J26" s="161"/>
      <c r="K26" s="64">
        <v>25</v>
      </c>
      <c r="L26" s="161"/>
      <c r="M26" s="161"/>
      <c r="N26" s="164"/>
      <c r="O26" s="164"/>
      <c r="P26" s="162" t="s">
        <v>48</v>
      </c>
      <c r="Q26" s="65" t="s">
        <v>52</v>
      </c>
      <c r="R26" s="65" t="s">
        <v>113</v>
      </c>
      <c r="S26" s="64" t="s">
        <v>22</v>
      </c>
      <c r="U26" s="69">
        <f ca="1">'Case 17'!C53</f>
        <v>3.6933768828719895</v>
      </c>
      <c r="V26" s="69">
        <f ca="1">'Case 17'!D53</f>
        <v>3.4089099331642396</v>
      </c>
      <c r="W26" s="156">
        <f ca="1">'Case 17'!E53</f>
        <v>1.7036823880437786</v>
      </c>
      <c r="X26" s="69">
        <f ca="1">'Case 17'!F53</f>
        <v>2.932112817406697</v>
      </c>
      <c r="Y26" s="156" t="str">
        <f ca="1">'Case 17'!G53</f>
        <v/>
      </c>
      <c r="Z26" s="156" t="str">
        <f ca="1">'Case 17'!H53</f>
        <v/>
      </c>
      <c r="AA26" s="156">
        <f ca="1">'Case 17'!I53</f>
        <v>2.0781342201001678</v>
      </c>
      <c r="AB26" s="158">
        <f t="shared" ca="1" si="4"/>
        <v>0.85185012980332697</v>
      </c>
      <c r="AC26" s="158">
        <f t="shared" ca="1" si="5"/>
        <v>1.9896944948282109</v>
      </c>
      <c r="AD26" s="158">
        <f t="shared" ca="1" si="6"/>
        <v>2.932112817406697</v>
      </c>
      <c r="AE26" s="158">
        <f t="shared" ca="1" si="7"/>
        <v>2.7632432483173743</v>
      </c>
    </row>
    <row r="27" spans="1:31" x14ac:dyDescent="0.3">
      <c r="A27" s="161"/>
      <c r="B27" s="161"/>
      <c r="C27" s="161"/>
      <c r="D27" s="64" t="s">
        <v>28</v>
      </c>
      <c r="E27" s="64" t="s">
        <v>29</v>
      </c>
      <c r="F27" s="161"/>
      <c r="G27" s="161"/>
      <c r="H27" s="161"/>
      <c r="I27" s="64">
        <v>12960</v>
      </c>
      <c r="J27" s="161"/>
      <c r="K27" s="64">
        <v>50</v>
      </c>
      <c r="L27" s="161"/>
      <c r="M27" s="161"/>
      <c r="N27" s="164"/>
      <c r="O27" s="164"/>
      <c r="P27" s="164"/>
      <c r="Q27" s="65" t="s">
        <v>52</v>
      </c>
      <c r="R27" s="65" t="s">
        <v>113</v>
      </c>
      <c r="S27" s="64" t="s">
        <v>23</v>
      </c>
      <c r="U27" s="69">
        <f ca="1">'Case 18'!C53</f>
        <v>3.5041998743345202</v>
      </c>
      <c r="V27" s="69">
        <f ca="1">'Case 18'!D53</f>
        <v>3.2471131260970401</v>
      </c>
      <c r="W27" s="156">
        <f ca="1">'Case 18'!E53</f>
        <v>1.8444855023052447</v>
      </c>
      <c r="X27" s="69">
        <f ca="1">'Case 18'!F53</f>
        <v>2.7822597580952202</v>
      </c>
      <c r="Y27" s="156" t="str">
        <f ca="1">'Case 18'!G53</f>
        <v/>
      </c>
      <c r="Z27" s="156" t="str">
        <f ca="1">'Case 18'!H53</f>
        <v/>
      </c>
      <c r="AA27" s="156">
        <f ca="1">'Case 18'!I53</f>
        <v>1.8642646189150891</v>
      </c>
      <c r="AB27" s="158">
        <f t="shared" ca="1" si="4"/>
        <v>0.76972658485528267</v>
      </c>
      <c r="AC27" s="158">
        <f t="shared" ca="1" si="5"/>
        <v>1.6597143720292755</v>
      </c>
      <c r="AD27" s="158">
        <f t="shared" ca="1" si="6"/>
        <v>2.7822597580952202</v>
      </c>
      <c r="AE27" s="158">
        <f t="shared" ca="1" si="7"/>
        <v>2.648464575949423</v>
      </c>
    </row>
    <row r="28" spans="1:31" x14ac:dyDescent="0.3">
      <c r="A28" s="161"/>
      <c r="B28" s="161"/>
      <c r="C28" s="161" t="s">
        <v>91</v>
      </c>
      <c r="D28" s="64" t="s">
        <v>25</v>
      </c>
      <c r="E28" s="64" t="s">
        <v>29</v>
      </c>
      <c r="F28" s="161"/>
      <c r="G28" s="161"/>
      <c r="H28" s="161"/>
      <c r="I28" s="64">
        <v>6456</v>
      </c>
      <c r="J28" s="161"/>
      <c r="K28" s="64">
        <v>25</v>
      </c>
      <c r="L28" s="161"/>
      <c r="M28" s="161"/>
      <c r="N28" s="164"/>
      <c r="O28" s="164"/>
      <c r="P28" s="164"/>
      <c r="Q28" s="65" t="s">
        <v>51</v>
      </c>
      <c r="R28" s="65" t="s">
        <v>54</v>
      </c>
      <c r="S28" s="64" t="s">
        <v>18</v>
      </c>
      <c r="U28" s="69">
        <f ca="1">'Case 13'!C53</f>
        <v>3.6244974339837834</v>
      </c>
      <c r="V28" s="69">
        <f ca="1">'Case 13'!D53</f>
        <v>3.4153437643141462</v>
      </c>
      <c r="W28" s="156" t="str">
        <f ca="1">'Case 13'!E53</f>
        <v/>
      </c>
      <c r="X28" s="69">
        <f ca="1">'Case 13'!F53</f>
        <v>2.9568954776063601</v>
      </c>
      <c r="Y28" s="156">
        <f ca="1">'Case 13'!G53</f>
        <v>0.50129702235416707</v>
      </c>
      <c r="Z28" s="156" t="str">
        <f ca="1">'Case 13'!H53</f>
        <v/>
      </c>
      <c r="AA28" s="156">
        <f ca="1">'Case 13'!I53</f>
        <v>1.7229704809542212</v>
      </c>
      <c r="AB28" s="158">
        <f t="shared" ca="1" si="4"/>
        <v>1.3128330906933221</v>
      </c>
      <c r="AC28" s="158">
        <f t="shared" ca="1" si="5"/>
        <v>3.1232004116296164</v>
      </c>
      <c r="AD28" s="158">
        <f t="shared" ca="1" si="6"/>
        <v>2.9568954776063601</v>
      </c>
      <c r="AE28" s="158">
        <f t="shared" ca="1" si="7"/>
        <v>2.444200835842536</v>
      </c>
    </row>
    <row r="29" spans="1:31" ht="12.75" customHeight="1" x14ac:dyDescent="0.3">
      <c r="A29" s="161"/>
      <c r="B29" s="161"/>
      <c r="C29" s="161"/>
      <c r="D29" s="64" t="s">
        <v>28</v>
      </c>
      <c r="E29" s="64" t="s">
        <v>29</v>
      </c>
      <c r="F29" s="161"/>
      <c r="G29" s="161"/>
      <c r="H29" s="161"/>
      <c r="I29" s="64">
        <v>12960</v>
      </c>
      <c r="J29" s="161"/>
      <c r="K29" s="64">
        <v>50</v>
      </c>
      <c r="L29" s="161"/>
      <c r="M29" s="161"/>
      <c r="N29" s="163"/>
      <c r="O29" s="163"/>
      <c r="P29" s="163"/>
      <c r="Q29" s="65" t="s">
        <v>51</v>
      </c>
      <c r="R29" s="65" t="s">
        <v>54</v>
      </c>
      <c r="S29" s="64" t="s">
        <v>19</v>
      </c>
      <c r="U29" s="69">
        <f ca="1">'Case 14'!C53</f>
        <v>3.3804766235838133</v>
      </c>
      <c r="V29" s="69">
        <f ca="1">'Case 14'!D53</f>
        <v>3.2402704812588361</v>
      </c>
      <c r="W29" s="156">
        <f ca="1">'Case 14'!E53</f>
        <v>1.7385634218816581</v>
      </c>
      <c r="X29" s="69">
        <f ca="1">'Case 14'!F53</f>
        <v>2.7894370964130832</v>
      </c>
      <c r="Y29" s="156">
        <f ca="1">'Case 14'!G53</f>
        <v>5.0361579064277073E-2</v>
      </c>
      <c r="Z29" s="156" t="str">
        <f ca="1">'Case 14'!H53</f>
        <v/>
      </c>
      <c r="AA29" s="156">
        <f ca="1">'Case 14'!I53</f>
        <v>1.3981108567734861</v>
      </c>
      <c r="AB29" s="158">
        <f t="shared" ca="1" si="4"/>
        <v>1.2837025980989811</v>
      </c>
      <c r="AC29" s="158">
        <f t="shared" ca="1" si="5"/>
        <v>3.3301150445195362</v>
      </c>
      <c r="AD29" s="158">
        <f t="shared" ca="1" si="6"/>
        <v>2.2640002591473705</v>
      </c>
      <c r="AE29" s="158">
        <f t="shared" ca="1" si="7"/>
        <v>2.0995366764958594</v>
      </c>
    </row>
    <row r="30" spans="1:31" x14ac:dyDescent="0.3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U30" s="69"/>
      <c r="V30" s="69"/>
      <c r="W30" s="156"/>
      <c r="X30" s="69"/>
      <c r="Y30" s="156"/>
      <c r="Z30" s="156"/>
      <c r="AA30" s="156"/>
      <c r="AB30" s="158"/>
      <c r="AC30" s="158"/>
      <c r="AD30" s="158"/>
      <c r="AE30" s="158"/>
    </row>
    <row r="31" spans="1:31" x14ac:dyDescent="0.3">
      <c r="A31" s="161"/>
      <c r="B31" s="161"/>
      <c r="C31" s="161" t="s">
        <v>85</v>
      </c>
      <c r="D31" s="64" t="s">
        <v>25</v>
      </c>
      <c r="E31" s="64" t="s">
        <v>29</v>
      </c>
      <c r="F31" s="161" t="s">
        <v>46</v>
      </c>
      <c r="G31" s="161" t="s">
        <v>40</v>
      </c>
      <c r="H31" s="161" t="s">
        <v>41</v>
      </c>
      <c r="I31" s="161">
        <v>872</v>
      </c>
      <c r="J31" s="161">
        <v>24</v>
      </c>
      <c r="K31" s="161">
        <v>10</v>
      </c>
      <c r="L31" s="161">
        <v>5</v>
      </c>
      <c r="M31" s="161">
        <v>3</v>
      </c>
      <c r="N31" s="162" t="s">
        <v>118</v>
      </c>
      <c r="O31" s="161" t="s">
        <v>119</v>
      </c>
      <c r="P31" s="161" t="s">
        <v>48</v>
      </c>
      <c r="Q31" s="65" t="s">
        <v>51</v>
      </c>
      <c r="R31" s="65" t="s">
        <v>54</v>
      </c>
      <c r="S31" s="162" t="s">
        <v>24</v>
      </c>
      <c r="U31" s="69">
        <f ca="1">'Case 19'!C53</f>
        <v>-2.6286128227133205</v>
      </c>
      <c r="V31" s="69">
        <f ca="1">'Case 19'!D53</f>
        <v>-2.438384264805995</v>
      </c>
      <c r="W31" s="156" t="str">
        <f ca="1">'Case 19'!E53</f>
        <v/>
      </c>
      <c r="X31" s="69">
        <f ca="1">'Case 19'!F53</f>
        <v>-2.8851786690851684</v>
      </c>
      <c r="Y31" s="156" t="str">
        <f ca="1">'Case 19'!G53</f>
        <v/>
      </c>
      <c r="Z31" s="156" t="str">
        <f ca="1">'Case 19'!H53</f>
        <v/>
      </c>
      <c r="AA31" s="156">
        <f ca="1">'Case 19'!I53</f>
        <v>-4.2401561326050912</v>
      </c>
      <c r="AB31" s="158">
        <f t="shared" ca="1" si="4"/>
        <v>0.81552926614966026</v>
      </c>
      <c r="AC31" s="158">
        <f t="shared" ca="1" si="5"/>
        <v>1.8017718677990961</v>
      </c>
      <c r="AD31" s="158">
        <f t="shared" ca="1" si="6"/>
        <v>-2.7568957458992447</v>
      </c>
      <c r="AE31" s="158">
        <f t="shared" ca="1" si="7"/>
        <v>-3.0480829723023937</v>
      </c>
    </row>
    <row r="32" spans="1:31" x14ac:dyDescent="0.3">
      <c r="A32" s="161"/>
      <c r="B32" s="161"/>
      <c r="C32" s="161"/>
      <c r="D32" s="64" t="s">
        <v>28</v>
      </c>
      <c r="E32" s="64" t="s">
        <v>29</v>
      </c>
      <c r="F32" s="161"/>
      <c r="G32" s="161"/>
      <c r="H32" s="161"/>
      <c r="I32" s="161"/>
      <c r="J32" s="161"/>
      <c r="K32" s="161"/>
      <c r="L32" s="161"/>
      <c r="M32" s="161"/>
      <c r="N32" s="164"/>
      <c r="O32" s="161"/>
      <c r="P32" s="161"/>
      <c r="Q32" s="65" t="s">
        <v>51</v>
      </c>
      <c r="R32" s="65" t="s">
        <v>54</v>
      </c>
      <c r="S32" s="163"/>
      <c r="U32" s="69">
        <f ca="1">'Case 19'!C53</f>
        <v>-2.6286128227133205</v>
      </c>
      <c r="V32" s="69">
        <f ca="1">'Case 19'!D53</f>
        <v>-2.438384264805995</v>
      </c>
      <c r="W32" s="156" t="str">
        <f ca="1">'Case 19'!E53</f>
        <v/>
      </c>
      <c r="X32" s="69">
        <f ca="1">'Case 19'!F53</f>
        <v>-2.8851786690851684</v>
      </c>
      <c r="Y32" s="156" t="str">
        <f ca="1">'Case 19'!G53</f>
        <v/>
      </c>
      <c r="Z32" s="156" t="str">
        <f ca="1">'Case 19'!H53</f>
        <v/>
      </c>
      <c r="AA32" s="156">
        <f ca="1">'Case 19'!I53</f>
        <v>-4.2401561326050912</v>
      </c>
      <c r="AB32" s="158">
        <f t="shared" ca="1" si="4"/>
        <v>0.81552926614966026</v>
      </c>
      <c r="AC32" s="158">
        <f t="shared" ca="1" si="5"/>
        <v>1.8017718677990961</v>
      </c>
      <c r="AD32" s="158">
        <f t="shared" ca="1" si="6"/>
        <v>-2.7568957458992447</v>
      </c>
      <c r="AE32" s="158">
        <f t="shared" ca="1" si="7"/>
        <v>-3.0480829723023937</v>
      </c>
    </row>
    <row r="33" spans="1:31" x14ac:dyDescent="0.3">
      <c r="A33" s="161"/>
      <c r="B33" s="161"/>
      <c r="C33" s="161" t="s">
        <v>86</v>
      </c>
      <c r="D33" s="64" t="s">
        <v>25</v>
      </c>
      <c r="E33" s="64" t="s">
        <v>29</v>
      </c>
      <c r="F33" s="161"/>
      <c r="G33" s="161"/>
      <c r="H33" s="161"/>
      <c r="I33" s="161"/>
      <c r="J33" s="161"/>
      <c r="K33" s="161"/>
      <c r="L33" s="161"/>
      <c r="M33" s="161"/>
      <c r="N33" s="164"/>
      <c r="O33" s="161" t="s">
        <v>120</v>
      </c>
      <c r="P33" s="161"/>
      <c r="Q33" s="65" t="s">
        <v>52</v>
      </c>
      <c r="R33" s="65" t="s">
        <v>113</v>
      </c>
      <c r="S33" s="64" t="s">
        <v>65</v>
      </c>
      <c r="U33" s="69">
        <f ca="1">'Case 20'!C53</f>
        <v>-2.8570803272425889</v>
      </c>
      <c r="V33" s="69">
        <f ca="1">'Case 20'!D53</f>
        <v>-2.5310166243388279</v>
      </c>
      <c r="W33" s="156" t="str">
        <f ca="1">'Case 20'!E53</f>
        <v/>
      </c>
      <c r="X33" s="69">
        <f ca="1">'Case 20'!F53</f>
        <v>-3.6188202040994897</v>
      </c>
      <c r="Y33" s="156" t="str">
        <f ca="1">'Case 20'!G53</f>
        <v/>
      </c>
      <c r="Z33" s="156" t="str">
        <f ca="1">'Case 20'!H53</f>
        <v/>
      </c>
      <c r="AA33" s="156">
        <f ca="1">'Case 20'!I53</f>
        <v>-4.6371065489313725</v>
      </c>
      <c r="AB33" s="158">
        <f t="shared" ca="1" si="4"/>
        <v>0.93589961209016881</v>
      </c>
      <c r="AC33" s="158">
        <f t="shared" ca="1" si="5"/>
        <v>2.1060899245925446</v>
      </c>
      <c r="AD33" s="158">
        <f t="shared" ca="1" si="6"/>
        <v>-3.2379502656710395</v>
      </c>
      <c r="AE33" s="158">
        <f t="shared" ca="1" si="7"/>
        <v>-3.4110059261530696</v>
      </c>
    </row>
    <row r="34" spans="1:31" x14ac:dyDescent="0.3">
      <c r="A34" s="161"/>
      <c r="B34" s="161"/>
      <c r="C34" s="161"/>
      <c r="D34" s="64" t="s">
        <v>28</v>
      </c>
      <c r="E34" s="64" t="s">
        <v>29</v>
      </c>
      <c r="F34" s="161"/>
      <c r="G34" s="161"/>
      <c r="H34" s="161"/>
      <c r="I34" s="161"/>
      <c r="J34" s="161"/>
      <c r="K34" s="161"/>
      <c r="L34" s="161"/>
      <c r="M34" s="161"/>
      <c r="N34" s="164"/>
      <c r="O34" s="161"/>
      <c r="P34" s="161"/>
      <c r="Q34" s="65" t="s">
        <v>52</v>
      </c>
      <c r="R34" s="65" t="s">
        <v>113</v>
      </c>
      <c r="S34" s="64" t="s">
        <v>111</v>
      </c>
      <c r="U34" s="69">
        <f ca="1">'Case 21'!C53</f>
        <v>-3.3172637979747308</v>
      </c>
      <c r="V34" s="69">
        <f ca="1">'Case 21'!D53</f>
        <v>-2.9973489576046717</v>
      </c>
      <c r="W34" s="156" t="str">
        <f ca="1">'Case 21'!E53</f>
        <v/>
      </c>
      <c r="X34" s="69">
        <f ca="1">'Case 21'!F53</f>
        <v>-3.6953501835254383</v>
      </c>
      <c r="Y34" s="156" t="str">
        <f ca="1">'Case 21'!G53</f>
        <v/>
      </c>
      <c r="Z34" s="156" t="str">
        <f ca="1">'Case 21'!H53</f>
        <v/>
      </c>
      <c r="AA34" s="156">
        <f ca="1">'Case 21'!I53</f>
        <v>-4.7171411942790922</v>
      </c>
      <c r="AB34" s="158">
        <f t="shared" ca="1" si="4"/>
        <v>0.7468768005881341</v>
      </c>
      <c r="AC34" s="158">
        <f t="shared" ca="1" si="5"/>
        <v>1.7197922366744205</v>
      </c>
      <c r="AD34" s="158">
        <f t="shared" ca="1" si="6"/>
        <v>-3.5063069907500846</v>
      </c>
      <c r="AE34" s="158">
        <f t="shared" ca="1" si="7"/>
        <v>-3.681776033345983</v>
      </c>
    </row>
    <row r="35" spans="1:31" x14ac:dyDescent="0.3">
      <c r="A35" s="161"/>
      <c r="B35" s="161"/>
      <c r="C35" s="161" t="s">
        <v>91</v>
      </c>
      <c r="D35" s="64" t="s">
        <v>25</v>
      </c>
      <c r="E35" s="64" t="s">
        <v>29</v>
      </c>
      <c r="F35" s="161"/>
      <c r="G35" s="161"/>
      <c r="H35" s="161"/>
      <c r="I35" s="161"/>
      <c r="J35" s="161"/>
      <c r="K35" s="161"/>
      <c r="L35" s="161"/>
      <c r="M35" s="161"/>
      <c r="N35" s="164"/>
      <c r="O35" s="161" t="s">
        <v>121</v>
      </c>
      <c r="P35" s="161"/>
      <c r="Q35" s="65" t="s">
        <v>51</v>
      </c>
      <c r="R35" s="65" t="s">
        <v>54</v>
      </c>
      <c r="S35" s="149" t="s">
        <v>112</v>
      </c>
      <c r="U35" s="69">
        <f ca="1">'Case 22'!C53</f>
        <v>-3.034772828034328</v>
      </c>
      <c r="V35" s="69">
        <f ca="1">'Case 22'!D53</f>
        <v>-2.7937102102008935</v>
      </c>
      <c r="W35" s="156" t="str">
        <f ca="1">'Case 22'!E53</f>
        <v/>
      </c>
      <c r="X35" s="69">
        <f ca="1">'Case 22'!F53</f>
        <v>-2.9596288906179899</v>
      </c>
      <c r="Y35" s="156" t="str">
        <f ca="1">'Case 22'!G53</f>
        <v/>
      </c>
      <c r="Z35" s="156" t="str">
        <f ca="1">'Case 22'!H53</f>
        <v/>
      </c>
      <c r="AA35" s="156">
        <f ca="1">'Case 22'!I53</f>
        <v>-4.7782655126673008</v>
      </c>
      <c r="AB35" s="158">
        <f t="shared" ca="1" si="4"/>
        <v>0.92991722116064712</v>
      </c>
      <c r="AC35" s="158">
        <f t="shared" ca="1" si="5"/>
        <v>1.9845553024664073</v>
      </c>
      <c r="AD35" s="158">
        <f t="shared" ca="1" si="6"/>
        <v>-2.997200859326159</v>
      </c>
      <c r="AE35" s="158">
        <f t="shared" ca="1" si="7"/>
        <v>-3.391594360380128</v>
      </c>
    </row>
    <row r="36" spans="1:31" x14ac:dyDescent="0.3">
      <c r="A36" s="161"/>
      <c r="B36" s="161"/>
      <c r="C36" s="161"/>
      <c r="D36" s="64" t="s">
        <v>28</v>
      </c>
      <c r="E36" s="64" t="s">
        <v>29</v>
      </c>
      <c r="F36" s="161"/>
      <c r="G36" s="161"/>
      <c r="H36" s="161"/>
      <c r="I36" s="161"/>
      <c r="J36" s="161"/>
      <c r="K36" s="161"/>
      <c r="L36" s="161"/>
      <c r="M36" s="161"/>
      <c r="N36" s="163"/>
      <c r="O36" s="161"/>
      <c r="P36" s="161"/>
      <c r="Q36" s="65" t="s">
        <v>51</v>
      </c>
      <c r="R36" s="65" t="s">
        <v>54</v>
      </c>
      <c r="S36" s="149" t="s">
        <v>122</v>
      </c>
      <c r="U36" s="69">
        <f ca="1">'Case 23'!C53</f>
        <v>-3.093560027733905</v>
      </c>
      <c r="V36" s="69">
        <f ca="1">'Case 23'!D53</f>
        <v>-2.9673263208332696</v>
      </c>
      <c r="W36" s="156" t="str">
        <f ca="1">'Case 23'!E53</f>
        <v/>
      </c>
      <c r="X36" s="69">
        <f ca="1">'Case 23'!F53</f>
        <v>-3.343067462822964</v>
      </c>
      <c r="Y36" s="156" t="str">
        <f ca="1">'Case 23'!G53</f>
        <v/>
      </c>
      <c r="Z36" s="156" t="str">
        <f ca="1">'Case 23'!H53</f>
        <v/>
      </c>
      <c r="AA36" s="156">
        <f ca="1">'Case 23'!I53</f>
        <v>-4.8211247073792007</v>
      </c>
      <c r="AB36" s="158">
        <f t="shared" ca="1" si="4"/>
        <v>0.85756786481740011</v>
      </c>
      <c r="AC36" s="158">
        <f t="shared" ca="1" si="5"/>
        <v>1.8537983865459311</v>
      </c>
      <c r="AD36" s="158">
        <f t="shared" ca="1" si="6"/>
        <v>-3.2183137452784347</v>
      </c>
      <c r="AE36" s="158">
        <f t="shared" ca="1" si="7"/>
        <v>-3.5562696296923351</v>
      </c>
    </row>
    <row r="37" spans="1:31" x14ac:dyDescent="0.3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U37" s="69"/>
      <c r="V37" s="69"/>
      <c r="W37" s="156"/>
      <c r="X37" s="69"/>
      <c r="Y37" s="156"/>
      <c r="Z37" s="156"/>
      <c r="AA37" s="156"/>
      <c r="AB37" s="158"/>
      <c r="AC37" s="158"/>
      <c r="AD37" s="158"/>
      <c r="AE37" s="158"/>
    </row>
    <row r="38" spans="1:31" x14ac:dyDescent="0.3">
      <c r="A38" s="161"/>
      <c r="B38" s="161"/>
      <c r="C38" s="161" t="s">
        <v>91</v>
      </c>
      <c r="D38" s="64" t="s">
        <v>25</v>
      </c>
      <c r="E38" s="64" t="s">
        <v>64</v>
      </c>
      <c r="F38" s="161" t="s">
        <v>32</v>
      </c>
      <c r="G38" s="161" t="s">
        <v>40</v>
      </c>
      <c r="H38" s="161" t="s">
        <v>42</v>
      </c>
      <c r="I38" s="161">
        <v>40</v>
      </c>
      <c r="J38" s="161">
        <v>16</v>
      </c>
      <c r="K38" s="161">
        <v>6</v>
      </c>
      <c r="L38" s="161" t="s">
        <v>32</v>
      </c>
      <c r="M38" s="161">
        <v>0</v>
      </c>
      <c r="N38" s="162" t="s">
        <v>32</v>
      </c>
      <c r="O38" s="162" t="s">
        <v>32</v>
      </c>
      <c r="P38" s="161" t="s">
        <v>68</v>
      </c>
      <c r="Q38" s="168" t="s">
        <v>57</v>
      </c>
      <c r="R38" s="168" t="s">
        <v>58</v>
      </c>
      <c r="S38" s="161" t="s">
        <v>123</v>
      </c>
      <c r="U38" s="69">
        <f ca="1">'Case 24'!C53</f>
        <v>-0.68012681707502676</v>
      </c>
      <c r="V38" s="69">
        <f ca="1">'Case 24'!D53</f>
        <v>-9.1470253744357244E-2</v>
      </c>
      <c r="W38" s="156" t="str">
        <f ca="1">'Case 24'!E53</f>
        <v/>
      </c>
      <c r="X38" s="69">
        <f ca="1">'Case 24'!F53</f>
        <v>-0.78894146559119349</v>
      </c>
      <c r="Y38" s="156" t="str">
        <f ca="1">'Case 24'!G53</f>
        <v/>
      </c>
      <c r="Z38" s="156" t="str">
        <f ca="1">'Case 24'!H53</f>
        <v/>
      </c>
      <c r="AA38" s="156">
        <f ca="1">'Case 24'!I53</f>
        <v>-2.5167935957048719</v>
      </c>
      <c r="AB38" s="158">
        <f t="shared" ca="1" si="4"/>
        <v>1.0442634733373282</v>
      </c>
      <c r="AC38" s="158">
        <f t="shared" ca="1" si="5"/>
        <v>2.4253233419605147</v>
      </c>
      <c r="AD38" s="158">
        <f t="shared" ca="1" si="6"/>
        <v>-0.73453414133311012</v>
      </c>
      <c r="AE38" s="158">
        <f t="shared" ca="1" si="7"/>
        <v>-1.0193330330288624</v>
      </c>
    </row>
    <row r="39" spans="1:31" ht="25.5" customHeight="1" x14ac:dyDescent="0.3">
      <c r="A39" s="161"/>
      <c r="B39" s="161"/>
      <c r="C39" s="161"/>
      <c r="D39" s="64" t="s">
        <v>28</v>
      </c>
      <c r="E39" s="64" t="s">
        <v>64</v>
      </c>
      <c r="F39" s="161"/>
      <c r="G39" s="161"/>
      <c r="H39" s="161"/>
      <c r="I39" s="161"/>
      <c r="J39" s="161"/>
      <c r="K39" s="161"/>
      <c r="L39" s="161"/>
      <c r="M39" s="161"/>
      <c r="N39" s="163"/>
      <c r="O39" s="163"/>
      <c r="P39" s="161"/>
      <c r="Q39" s="168"/>
      <c r="R39" s="168"/>
      <c r="S39" s="161"/>
      <c r="U39" s="69">
        <f ca="1">'Case 24'!C53</f>
        <v>-0.68012681707502676</v>
      </c>
      <c r="V39" s="69">
        <f ca="1">'Case 24'!D53</f>
        <v>-9.1470253744357244E-2</v>
      </c>
      <c r="W39" s="156" t="str">
        <f ca="1">'Case 24'!E53</f>
        <v/>
      </c>
      <c r="X39" s="69">
        <f ca="1">'Case 24'!F53</f>
        <v>-0.78894146559119349</v>
      </c>
      <c r="Y39" s="156" t="str">
        <f ca="1">'Case 24'!G53</f>
        <v/>
      </c>
      <c r="Z39" s="156" t="str">
        <f ca="1">'Case 24'!H53</f>
        <v/>
      </c>
      <c r="AA39" s="156">
        <f ca="1">'Case 24'!I53</f>
        <v>-2.5167935957048719</v>
      </c>
      <c r="AB39" s="158">
        <f t="shared" ca="1" si="4"/>
        <v>1.0442634733373282</v>
      </c>
      <c r="AC39" s="158">
        <f t="shared" ca="1" si="5"/>
        <v>2.4253233419605147</v>
      </c>
      <c r="AD39" s="158">
        <f t="shared" ca="1" si="6"/>
        <v>-0.73453414133311012</v>
      </c>
      <c r="AE39" s="158">
        <f t="shared" ca="1" si="7"/>
        <v>-1.0193330330288624</v>
      </c>
    </row>
    <row r="40" spans="1:31" x14ac:dyDescent="0.3">
      <c r="A40" s="161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U40" s="69"/>
      <c r="V40" s="69"/>
      <c r="W40" s="156"/>
      <c r="X40" s="69"/>
      <c r="Y40" s="156"/>
      <c r="Z40" s="156"/>
      <c r="AA40" s="156"/>
      <c r="AB40" s="158"/>
      <c r="AC40" s="158"/>
      <c r="AD40" s="158"/>
      <c r="AE40" s="158"/>
    </row>
    <row r="41" spans="1:31" ht="12.75" customHeight="1" x14ac:dyDescent="0.3">
      <c r="A41" s="161" t="s">
        <v>55</v>
      </c>
      <c r="B41" s="64" t="s">
        <v>3</v>
      </c>
      <c r="C41" s="64" t="s">
        <v>87</v>
      </c>
      <c r="D41" s="64" t="s">
        <v>25</v>
      </c>
      <c r="E41" s="64" t="s">
        <v>26</v>
      </c>
      <c r="F41" s="64" t="s">
        <v>32</v>
      </c>
      <c r="G41" s="64" t="s">
        <v>40</v>
      </c>
      <c r="H41" s="64" t="s">
        <v>41</v>
      </c>
      <c r="I41" s="64">
        <v>232</v>
      </c>
      <c r="J41" s="64">
        <v>24</v>
      </c>
      <c r="K41" s="64">
        <v>2</v>
      </c>
      <c r="L41" s="64" t="s">
        <v>32</v>
      </c>
      <c r="M41" s="64">
        <v>0</v>
      </c>
      <c r="N41" s="64" t="s">
        <v>32</v>
      </c>
      <c r="O41" s="64" t="s">
        <v>32</v>
      </c>
      <c r="P41" s="64" t="s">
        <v>56</v>
      </c>
      <c r="Q41" s="64" t="s">
        <v>57</v>
      </c>
      <c r="R41" s="64" t="s">
        <v>58</v>
      </c>
      <c r="S41" s="64" t="s">
        <v>124</v>
      </c>
      <c r="U41" s="69">
        <f ca="1">'Case 25'!C53</f>
        <v>0.87079117402252959</v>
      </c>
      <c r="V41" s="69">
        <f ca="1">'Case 25'!D53</f>
        <v>1.05183057314794</v>
      </c>
      <c r="W41" s="156" t="str">
        <f ca="1">'Case 25'!E53</f>
        <v/>
      </c>
      <c r="X41" s="69">
        <f ca="1">'Case 25'!F53</f>
        <v>0.54066825033693977</v>
      </c>
      <c r="Y41" s="156">
        <f ca="1">'Case 25'!G53</f>
        <v>-5.5930207135164833E-2</v>
      </c>
      <c r="Z41" s="156" t="str">
        <f ca="1">'Case 25'!H53</f>
        <v/>
      </c>
      <c r="AA41" s="156">
        <f>'Case 25'!I53</f>
        <v>3.53</v>
      </c>
      <c r="AB41" s="158">
        <f t="shared" ca="1" si="4"/>
        <v>1.3757295257690572</v>
      </c>
      <c r="AC41" s="158">
        <f t="shared" ca="1" si="5"/>
        <v>3.5859302071351644</v>
      </c>
      <c r="AD41" s="158">
        <f t="shared" ca="1" si="6"/>
        <v>0.87079117402252959</v>
      </c>
      <c r="AE41" s="158">
        <f t="shared" ca="1" si="7"/>
        <v>1.1874719580744491</v>
      </c>
    </row>
    <row r="42" spans="1:31" x14ac:dyDescent="0.3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U42" s="69"/>
      <c r="V42" s="69"/>
      <c r="W42" s="156"/>
      <c r="X42" s="69"/>
      <c r="Y42" s="156"/>
      <c r="Z42" s="156"/>
      <c r="AA42" s="156"/>
      <c r="AB42" s="158"/>
      <c r="AC42" s="158"/>
      <c r="AD42" s="158"/>
      <c r="AE42" s="158"/>
    </row>
    <row r="43" spans="1:31" x14ac:dyDescent="0.3">
      <c r="A43" s="161"/>
      <c r="B43" s="161" t="s">
        <v>5</v>
      </c>
      <c r="C43" s="64" t="s">
        <v>88</v>
      </c>
      <c r="D43" s="64" t="s">
        <v>25</v>
      </c>
      <c r="E43" s="64" t="s">
        <v>29</v>
      </c>
      <c r="F43" s="161" t="s">
        <v>60</v>
      </c>
      <c r="G43" s="161" t="s">
        <v>40</v>
      </c>
      <c r="H43" s="161" t="s">
        <v>41</v>
      </c>
      <c r="I43" s="161">
        <v>328</v>
      </c>
      <c r="J43" s="161">
        <v>24</v>
      </c>
      <c r="K43" s="161">
        <v>2</v>
      </c>
      <c r="L43" s="161">
        <v>10</v>
      </c>
      <c r="M43" s="161">
        <v>3</v>
      </c>
      <c r="N43" s="162" t="s">
        <v>32</v>
      </c>
      <c r="O43" s="162" t="s">
        <v>32</v>
      </c>
      <c r="P43" s="161" t="s">
        <v>56</v>
      </c>
      <c r="Q43" s="161" t="s">
        <v>57</v>
      </c>
      <c r="R43" s="161" t="s">
        <v>58</v>
      </c>
      <c r="S43" s="161" t="s">
        <v>125</v>
      </c>
      <c r="U43" s="69">
        <f ca="1">'Case 26'!C53</f>
        <v>-3.4078878025202273</v>
      </c>
      <c r="V43" s="69">
        <f ca="1">'Case 26'!D53</f>
        <v>-3.3208750938425684</v>
      </c>
      <c r="W43" s="156" t="str">
        <f ca="1">'Case 26'!E53</f>
        <v/>
      </c>
      <c r="X43" s="69">
        <f ca="1">'Case 26'!F53</f>
        <v>-4.3693550266019319</v>
      </c>
      <c r="Y43" s="156">
        <f ca="1">'Case 26'!G53</f>
        <v>-4.9893998554129135</v>
      </c>
      <c r="Z43" s="156" t="str">
        <f ca="1">'Case 26'!H53</f>
        <v/>
      </c>
      <c r="AA43" s="156">
        <f>'Case 26'!I53</f>
        <v>-2.6</v>
      </c>
      <c r="AB43" s="158">
        <f t="shared" ca="1" si="4"/>
        <v>0.94109255465654185</v>
      </c>
      <c r="AC43" s="158">
        <f t="shared" ca="1" si="5"/>
        <v>2.3893998554129134</v>
      </c>
      <c r="AD43" s="158">
        <f t="shared" ca="1" si="6"/>
        <v>-3.4078878025202273</v>
      </c>
      <c r="AE43" s="158">
        <f t="shared" ca="1" si="7"/>
        <v>-3.7375035556755285</v>
      </c>
    </row>
    <row r="44" spans="1:31" ht="38.25" customHeight="1" x14ac:dyDescent="0.3">
      <c r="A44" s="161"/>
      <c r="B44" s="161"/>
      <c r="C44" s="64" t="s">
        <v>88</v>
      </c>
      <c r="D44" s="64" t="s">
        <v>28</v>
      </c>
      <c r="E44" s="64" t="s">
        <v>29</v>
      </c>
      <c r="F44" s="161"/>
      <c r="G44" s="161"/>
      <c r="H44" s="161"/>
      <c r="I44" s="161"/>
      <c r="J44" s="161"/>
      <c r="K44" s="161"/>
      <c r="L44" s="161"/>
      <c r="M44" s="161"/>
      <c r="N44" s="163"/>
      <c r="O44" s="163"/>
      <c r="P44" s="161"/>
      <c r="Q44" s="161"/>
      <c r="R44" s="161"/>
      <c r="S44" s="161"/>
      <c r="U44" s="69">
        <f ca="1">'Case 26'!C53</f>
        <v>-3.4078878025202273</v>
      </c>
      <c r="V44" s="69">
        <f ca="1">'Case 26'!D53</f>
        <v>-3.3208750938425684</v>
      </c>
      <c r="W44" s="156" t="str">
        <f ca="1">'Case 26'!E53</f>
        <v/>
      </c>
      <c r="X44" s="69">
        <f ca="1">'Case 26'!F53</f>
        <v>-4.3693550266019319</v>
      </c>
      <c r="Y44" s="156">
        <f ca="1">'Case 26'!G53</f>
        <v>-4.9893998554129135</v>
      </c>
      <c r="Z44" s="156" t="str">
        <f ca="1">'Case 26'!H53</f>
        <v/>
      </c>
      <c r="AA44" s="156">
        <f>'Case 26'!I53</f>
        <v>-2.6</v>
      </c>
      <c r="AB44" s="158">
        <f t="shared" ca="1" si="4"/>
        <v>0.94109255465654185</v>
      </c>
      <c r="AC44" s="158">
        <f t="shared" ca="1" si="5"/>
        <v>2.3893998554129134</v>
      </c>
      <c r="AD44" s="158">
        <f t="shared" ca="1" si="6"/>
        <v>-3.4078878025202273</v>
      </c>
      <c r="AE44" s="158">
        <f t="shared" ca="1" si="7"/>
        <v>-3.7375035556755285</v>
      </c>
    </row>
    <row r="45" spans="1:31" x14ac:dyDescent="0.3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U45" s="69"/>
      <c r="V45" s="69"/>
      <c r="W45" s="156"/>
      <c r="X45" s="69"/>
      <c r="Y45" s="156"/>
      <c r="Z45" s="156"/>
      <c r="AA45" s="156"/>
      <c r="AB45" s="158"/>
      <c r="AC45" s="158"/>
      <c r="AD45" s="158"/>
      <c r="AE45" s="158"/>
    </row>
    <row r="46" spans="1:31" x14ac:dyDescent="0.3">
      <c r="A46" s="161" t="s">
        <v>61</v>
      </c>
      <c r="B46" s="64" t="s">
        <v>3</v>
      </c>
      <c r="C46" s="64" t="s">
        <v>89</v>
      </c>
      <c r="D46" s="64" t="s">
        <v>62</v>
      </c>
      <c r="E46" s="64" t="s">
        <v>26</v>
      </c>
      <c r="F46" s="64" t="s">
        <v>32</v>
      </c>
      <c r="G46" s="64" t="s">
        <v>40</v>
      </c>
      <c r="H46" s="64" t="s">
        <v>41</v>
      </c>
      <c r="I46" s="64">
        <v>232</v>
      </c>
      <c r="J46" s="64">
        <v>24</v>
      </c>
      <c r="K46" s="64">
        <v>2</v>
      </c>
      <c r="L46" s="64" t="s">
        <v>32</v>
      </c>
      <c r="M46" s="64">
        <v>3</v>
      </c>
      <c r="N46" s="64" t="s">
        <v>32</v>
      </c>
      <c r="O46" s="64" t="s">
        <v>32</v>
      </c>
      <c r="P46" s="64" t="s">
        <v>56</v>
      </c>
      <c r="Q46" s="64" t="s">
        <v>57</v>
      </c>
      <c r="R46" s="64" t="s">
        <v>58</v>
      </c>
      <c r="S46" s="64" t="s">
        <v>126</v>
      </c>
      <c r="U46" s="69">
        <f ca="1">'Case 27'!C53</f>
        <v>-3.4314658702814711</v>
      </c>
      <c r="V46" s="69" t="str">
        <f ca="1">'Case 27'!D53</f>
        <v/>
      </c>
      <c r="W46" s="156">
        <f ca="1">'Case 27'!E53</f>
        <v>-4.8950993731102157</v>
      </c>
      <c r="X46" s="69">
        <f ca="1">'Case 27'!F53</f>
        <v>-5.3293416485476532</v>
      </c>
      <c r="Y46" s="156" t="str">
        <f ca="1">'Case 27'!G53</f>
        <v/>
      </c>
      <c r="Z46" s="156" t="str">
        <f ca="1">'Case 27'!H53</f>
        <v/>
      </c>
      <c r="AA46" s="156">
        <f ca="1">'Case 27'!I53</f>
        <v>-0.58533003684898788</v>
      </c>
      <c r="AB46" s="158">
        <f t="shared" ca="1" si="4"/>
        <v>2.1430696236194899</v>
      </c>
      <c r="AC46" s="158">
        <f t="shared" ca="1" si="5"/>
        <v>4.7440116116986655</v>
      </c>
      <c r="AD46" s="158">
        <f t="shared" ca="1" si="6"/>
        <v>-4.1632826216958438</v>
      </c>
      <c r="AE46" s="158">
        <f t="shared" ca="1" si="7"/>
        <v>-3.5603092321970826</v>
      </c>
    </row>
    <row r="47" spans="1:31" x14ac:dyDescent="0.3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U47" s="69"/>
      <c r="V47" s="69"/>
      <c r="W47" s="156"/>
      <c r="X47" s="69"/>
      <c r="Y47" s="156"/>
      <c r="Z47" s="156"/>
      <c r="AA47" s="156"/>
      <c r="AB47" s="158"/>
      <c r="AC47" s="158"/>
      <c r="AD47" s="158"/>
      <c r="AE47" s="158"/>
    </row>
    <row r="48" spans="1:31" x14ac:dyDescent="0.3">
      <c r="A48" s="161"/>
      <c r="B48" s="161" t="s">
        <v>5</v>
      </c>
      <c r="C48" s="64" t="s">
        <v>90</v>
      </c>
      <c r="D48" s="64" t="s">
        <v>25</v>
      </c>
      <c r="E48" s="64" t="s">
        <v>29</v>
      </c>
      <c r="F48" s="161" t="s">
        <v>63</v>
      </c>
      <c r="G48" s="161" t="s">
        <v>43</v>
      </c>
      <c r="H48" s="161" t="s">
        <v>41</v>
      </c>
      <c r="I48" s="64">
        <v>15840</v>
      </c>
      <c r="J48" s="161">
        <v>24</v>
      </c>
      <c r="K48" s="64">
        <v>25</v>
      </c>
      <c r="L48" s="64">
        <v>27</v>
      </c>
      <c r="M48" s="161">
        <v>3</v>
      </c>
      <c r="N48" s="162" t="s">
        <v>32</v>
      </c>
      <c r="O48" s="162" t="s">
        <v>32</v>
      </c>
      <c r="P48" s="161" t="s">
        <v>56</v>
      </c>
      <c r="Q48" s="161" t="s">
        <v>57</v>
      </c>
      <c r="R48" s="161" t="s">
        <v>58</v>
      </c>
      <c r="S48" s="64" t="s">
        <v>127</v>
      </c>
      <c r="U48" s="69">
        <f ca="1">'Case 28'!C53</f>
        <v>2.7384921958228494</v>
      </c>
      <c r="V48" s="69" t="str">
        <f ca="1">'Case 28'!D53</f>
        <v/>
      </c>
      <c r="W48" s="156">
        <f ca="1">'Case 28'!E53</f>
        <v>3.2369601585507595</v>
      </c>
      <c r="X48" s="69">
        <f ca="1">'Case 28'!F53</f>
        <v>2.7315362912198893</v>
      </c>
      <c r="Y48" s="156">
        <f ca="1">'Case 28'!G53</f>
        <v>2.5858972550846842</v>
      </c>
      <c r="Z48" s="156" t="str">
        <f ca="1">'Case 28'!H53</f>
        <v/>
      </c>
      <c r="AA48" s="156">
        <f ca="1">'Case 28'!I53</f>
        <v>2.6907729977876</v>
      </c>
      <c r="AB48" s="158">
        <f t="shared" ca="1" si="4"/>
        <v>0.25353588830185236</v>
      </c>
      <c r="AC48" s="158">
        <f t="shared" ca="1" si="5"/>
        <v>0.65106290346607532</v>
      </c>
      <c r="AD48" s="158">
        <f t="shared" ca="1" si="6"/>
        <v>2.7315362912198893</v>
      </c>
      <c r="AE48" s="158">
        <f t="shared" ca="1" si="7"/>
        <v>2.7967317796931566</v>
      </c>
    </row>
    <row r="49" spans="1:31" x14ac:dyDescent="0.3">
      <c r="A49" s="161"/>
      <c r="B49" s="161"/>
      <c r="C49" s="64" t="s">
        <v>90</v>
      </c>
      <c r="D49" s="64" t="s">
        <v>28</v>
      </c>
      <c r="E49" s="64" t="s">
        <v>29</v>
      </c>
      <c r="F49" s="161"/>
      <c r="G49" s="161"/>
      <c r="H49" s="161"/>
      <c r="I49" s="64">
        <v>25456</v>
      </c>
      <c r="J49" s="161"/>
      <c r="K49" s="64">
        <v>50</v>
      </c>
      <c r="L49" s="64">
        <v>23</v>
      </c>
      <c r="M49" s="161"/>
      <c r="N49" s="163"/>
      <c r="O49" s="163"/>
      <c r="P49" s="161"/>
      <c r="Q49" s="161"/>
      <c r="R49" s="161"/>
      <c r="S49" s="64" t="s">
        <v>128</v>
      </c>
      <c r="U49" s="69">
        <f ca="1">'Case 29'!C53</f>
        <v>1.8440366456769204</v>
      </c>
      <c r="V49" s="69" t="str">
        <f ca="1">'Case 29'!D53</f>
        <v/>
      </c>
      <c r="W49" s="156">
        <f ca="1">'Case 29'!E53</f>
        <v>2.4341285288366645</v>
      </c>
      <c r="X49" s="69">
        <f ca="1">'Case 29'!F53</f>
        <v>1.7627060595014841</v>
      </c>
      <c r="Y49" s="156">
        <f ca="1">'Case 29'!G53</f>
        <v>0.15959184372978688</v>
      </c>
      <c r="Z49" s="156" t="str">
        <f ca="1">'Case 29'!H53</f>
        <v/>
      </c>
      <c r="AA49" s="156">
        <f ca="1">'Case 29'!I53</f>
        <v>1.6815973182289812</v>
      </c>
      <c r="AB49" s="158">
        <f t="shared" ca="1" si="4"/>
        <v>0.84564315432150605</v>
      </c>
      <c r="AC49" s="158">
        <f t="shared" ca="1" si="5"/>
        <v>2.2745366851068778</v>
      </c>
      <c r="AD49" s="158">
        <f t="shared" ca="1" si="6"/>
        <v>1.7627060595014841</v>
      </c>
      <c r="AE49" s="158">
        <f t="shared" ca="1" si="7"/>
        <v>1.5764120791947676</v>
      </c>
    </row>
    <row r="50" spans="1:31" x14ac:dyDescent="0.3">
      <c r="A50" s="169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1"/>
    </row>
    <row r="51" spans="1:31" ht="38.25" x14ac:dyDescent="0.3">
      <c r="A51" s="48" t="s">
        <v>66</v>
      </c>
      <c r="B51" s="172" t="s">
        <v>67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</row>
    <row r="53" spans="1:31" x14ac:dyDescent="0.3">
      <c r="A53" s="49"/>
    </row>
    <row r="54" spans="1:31" x14ac:dyDescent="0.3">
      <c r="A54" s="50"/>
      <c r="B54" s="50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</row>
    <row r="55" spans="1:31" ht="63" customHeight="1" x14ac:dyDescent="0.3">
      <c r="A55" s="173" t="s">
        <v>139</v>
      </c>
      <c r="B55" s="174"/>
      <c r="C55" s="174"/>
      <c r="D55" s="174"/>
      <c r="E55" s="174"/>
      <c r="F55" s="175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</row>
  </sheetData>
  <mergeCells count="147">
    <mergeCell ref="A50:S50"/>
    <mergeCell ref="B51:S51"/>
    <mergeCell ref="A55:F55"/>
    <mergeCell ref="A45:S45"/>
    <mergeCell ref="A46:A49"/>
    <mergeCell ref="B47:S47"/>
    <mergeCell ref="B48:B49"/>
    <mergeCell ref="F48:F49"/>
    <mergeCell ref="G48:G49"/>
    <mergeCell ref="H48:H49"/>
    <mergeCell ref="J48:J49"/>
    <mergeCell ref="M48:M49"/>
    <mergeCell ref="N48:N49"/>
    <mergeCell ref="O48:O49"/>
    <mergeCell ref="P48:P49"/>
    <mergeCell ref="Q48:Q49"/>
    <mergeCell ref="R48:R49"/>
    <mergeCell ref="A40:S40"/>
    <mergeCell ref="A41:A44"/>
    <mergeCell ref="B42:S42"/>
    <mergeCell ref="B43:B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O31:O32"/>
    <mergeCell ref="P31:P36"/>
    <mergeCell ref="S31:S32"/>
    <mergeCell ref="O33:O34"/>
    <mergeCell ref="C35:C36"/>
    <mergeCell ref="O35:O36"/>
    <mergeCell ref="C37:S37"/>
    <mergeCell ref="C38:C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P15:P16"/>
    <mergeCell ref="S15:S16"/>
    <mergeCell ref="O17:O18"/>
    <mergeCell ref="P17:P18"/>
    <mergeCell ref="C19:C20"/>
    <mergeCell ref="O19:O20"/>
    <mergeCell ref="P19:P20"/>
    <mergeCell ref="C21:S21"/>
    <mergeCell ref="C22:C25"/>
    <mergeCell ref="F22:F29"/>
    <mergeCell ref="G22:G29"/>
    <mergeCell ref="H22:H29"/>
    <mergeCell ref="J22:J29"/>
    <mergeCell ref="L22:L29"/>
    <mergeCell ref="M22:M29"/>
    <mergeCell ref="N22:N29"/>
    <mergeCell ref="O22:O29"/>
    <mergeCell ref="P22:P23"/>
    <mergeCell ref="P24:P25"/>
    <mergeCell ref="P26:P29"/>
    <mergeCell ref="C28:C29"/>
    <mergeCell ref="C15:C16"/>
    <mergeCell ref="C17:C18"/>
    <mergeCell ref="R1:R2"/>
    <mergeCell ref="S1:S2"/>
    <mergeCell ref="A3:A39"/>
    <mergeCell ref="O3:O4"/>
    <mergeCell ref="P3:P4"/>
    <mergeCell ref="B5:S5"/>
    <mergeCell ref="B6:B39"/>
    <mergeCell ref="O6:O11"/>
    <mergeCell ref="P6:P11"/>
    <mergeCell ref="C12:S12"/>
    <mergeCell ref="F13:F20"/>
    <mergeCell ref="G13:G20"/>
    <mergeCell ref="H13:H20"/>
    <mergeCell ref="I13:I20"/>
    <mergeCell ref="J13:J20"/>
    <mergeCell ref="K13:K20"/>
    <mergeCell ref="L13:L20"/>
    <mergeCell ref="M13:M20"/>
    <mergeCell ref="N13:N20"/>
    <mergeCell ref="O13:O14"/>
    <mergeCell ref="P13:P14"/>
    <mergeCell ref="S13:S14"/>
    <mergeCell ref="O15:O16"/>
    <mergeCell ref="A1:A2"/>
    <mergeCell ref="B3:B4"/>
    <mergeCell ref="E1:E2"/>
    <mergeCell ref="D1:D2"/>
    <mergeCell ref="C1:C2"/>
    <mergeCell ref="F1:O1"/>
    <mergeCell ref="F6:F11"/>
    <mergeCell ref="F3:F4"/>
    <mergeCell ref="C10:C11"/>
    <mergeCell ref="C8:C9"/>
    <mergeCell ref="L3:L4"/>
    <mergeCell ref="G3:G4"/>
    <mergeCell ref="H3:H4"/>
    <mergeCell ref="I3:I4"/>
    <mergeCell ref="J3:J4"/>
    <mergeCell ref="K3:K4"/>
    <mergeCell ref="G6:G11"/>
    <mergeCell ref="H6:H11"/>
    <mergeCell ref="J6:J11"/>
    <mergeCell ref="K6:K11"/>
    <mergeCell ref="U1:AA1"/>
    <mergeCell ref="Q1:Q2"/>
    <mergeCell ref="P1:P2"/>
    <mergeCell ref="M3:M4"/>
    <mergeCell ref="C33:C34"/>
    <mergeCell ref="N3:N4"/>
    <mergeCell ref="N6:N11"/>
    <mergeCell ref="B1:B2"/>
    <mergeCell ref="L6:L11"/>
    <mergeCell ref="C6:C7"/>
    <mergeCell ref="M6:M11"/>
    <mergeCell ref="C31:C32"/>
    <mergeCell ref="C26:C27"/>
    <mergeCell ref="C13:C14"/>
    <mergeCell ref="C30:S30"/>
    <mergeCell ref="F31:F36"/>
    <mergeCell ref="G31:G36"/>
    <mergeCell ref="H31:H36"/>
    <mergeCell ref="I31:I36"/>
    <mergeCell ref="J31:J36"/>
    <mergeCell ref="K31:K36"/>
    <mergeCell ref="L31:L36"/>
    <mergeCell ref="M31:M36"/>
    <mergeCell ref="N31:N36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Z53"/>
  <sheetViews>
    <sheetView zoomScale="85" zoomScaleNormal="85" workbookViewId="0">
      <selection activeCell="G4" sqref="G4:G36"/>
    </sheetView>
  </sheetViews>
  <sheetFormatPr defaultColWidth="9.125" defaultRowHeight="12.75" x14ac:dyDescent="0.2"/>
  <cols>
    <col min="1" max="1" width="9.125" style="1"/>
    <col min="2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78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8.5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141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0.99403600000000003</v>
      </c>
      <c r="D4" s="71">
        <v>0.99977800000000006</v>
      </c>
      <c r="E4" s="18"/>
      <c r="F4" s="55">
        <v>0.98670999999999998</v>
      </c>
      <c r="G4" s="20">
        <v>0.98747200000000002</v>
      </c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0.98619299999999999</v>
      </c>
      <c r="D5" s="72">
        <v>0.999</v>
      </c>
      <c r="E5" s="23"/>
      <c r="F5" s="55">
        <v>0.97899999999999998</v>
      </c>
      <c r="G5" s="20">
        <v>0.97699999999999998</v>
      </c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0.98425200000000002</v>
      </c>
      <c r="D6" s="71">
        <v>0.99733300000000003</v>
      </c>
      <c r="E6" s="18"/>
      <c r="F6" s="55">
        <v>0.96870999999999996</v>
      </c>
      <c r="G6" s="20">
        <v>0.96075999999999995</v>
      </c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0.97465900000000005</v>
      </c>
      <c r="D7" s="71">
        <v>0.99143300000000001</v>
      </c>
      <c r="E7" s="23"/>
      <c r="F7" s="55">
        <v>0.95199999999999996</v>
      </c>
      <c r="G7" s="20">
        <v>0.94005000000000005</v>
      </c>
      <c r="H7" s="21"/>
      <c r="I7" s="22"/>
      <c r="J7" s="22"/>
      <c r="K7" s="22"/>
      <c r="L7" s="10"/>
    </row>
    <row r="8" spans="2:26" ht="16.5" x14ac:dyDescent="0.3">
      <c r="B8" s="16">
        <v>-4</v>
      </c>
      <c r="C8" s="9">
        <v>0.95969300000000002</v>
      </c>
      <c r="D8" s="71">
        <v>0.98274399999999995</v>
      </c>
      <c r="E8" s="18"/>
      <c r="F8" s="55">
        <v>0.92413999999999996</v>
      </c>
      <c r="G8" s="20">
        <v>0.91041799999999995</v>
      </c>
      <c r="H8" s="21"/>
      <c r="I8" s="136">
        <v>0.92100000000000004</v>
      </c>
      <c r="J8" s="22"/>
      <c r="K8" s="22"/>
      <c r="L8" s="10"/>
    </row>
    <row r="9" spans="2:26" ht="16.5" x14ac:dyDescent="0.3">
      <c r="B9" s="16">
        <v>-3.5</v>
      </c>
      <c r="C9" s="9">
        <v>0.92592600000000003</v>
      </c>
      <c r="D9" s="71">
        <v>0.96907699999999997</v>
      </c>
      <c r="E9" s="23"/>
      <c r="F9" s="55">
        <v>0.90071000000000001</v>
      </c>
      <c r="G9" s="20">
        <v>0.87323200000000001</v>
      </c>
      <c r="H9" s="21"/>
      <c r="I9" s="136">
        <v>0.88719999999999999</v>
      </c>
      <c r="J9" s="22"/>
      <c r="K9" s="22"/>
      <c r="L9" s="10"/>
    </row>
    <row r="10" spans="2:26" ht="16.5" x14ac:dyDescent="0.3">
      <c r="B10" s="16">
        <v>-3</v>
      </c>
      <c r="C10" s="9">
        <v>0.89605699999999999</v>
      </c>
      <c r="D10" s="71">
        <v>0.94888799999999995</v>
      </c>
      <c r="E10" s="18"/>
      <c r="F10" s="55">
        <v>0.86943000000000004</v>
      </c>
      <c r="G10" s="20">
        <v>0.82734399999999997</v>
      </c>
      <c r="H10" s="21"/>
      <c r="I10" s="136">
        <v>0.84799999999999998</v>
      </c>
      <c r="J10" s="22"/>
      <c r="K10" s="22"/>
      <c r="L10" s="10"/>
    </row>
    <row r="11" spans="2:26" ht="16.5" x14ac:dyDescent="0.3">
      <c r="B11" s="16">
        <v>-2.5</v>
      </c>
      <c r="C11" s="9">
        <v>0.86355800000000005</v>
      </c>
      <c r="D11" s="71">
        <v>0.92313199999999995</v>
      </c>
      <c r="E11" s="23"/>
      <c r="F11" s="55">
        <v>0.82428999999999997</v>
      </c>
      <c r="G11" s="20">
        <v>0.77700400000000003</v>
      </c>
      <c r="H11" s="25"/>
      <c r="I11" s="26">
        <v>0.79200000000000004</v>
      </c>
      <c r="J11" s="26"/>
      <c r="K11" s="26"/>
      <c r="L11" s="11"/>
    </row>
    <row r="12" spans="2:26" ht="16.5" x14ac:dyDescent="0.3">
      <c r="B12" s="16">
        <v>-2</v>
      </c>
      <c r="C12" s="9">
        <v>0.81967199999999996</v>
      </c>
      <c r="D12" s="71">
        <v>0.88934299999999999</v>
      </c>
      <c r="E12" s="142">
        <v>0.80359999999999998</v>
      </c>
      <c r="F12" s="55">
        <v>0.78956999999999999</v>
      </c>
      <c r="G12" s="20">
        <v>0.71827399999999997</v>
      </c>
      <c r="H12" s="25"/>
      <c r="I12" s="26">
        <v>0.74880000000000002</v>
      </c>
      <c r="J12" s="26"/>
      <c r="K12" s="26"/>
      <c r="L12" s="11"/>
    </row>
    <row r="13" spans="2:26" ht="16.5" x14ac:dyDescent="0.3">
      <c r="B13" s="16">
        <v>-1.5</v>
      </c>
      <c r="C13" s="44">
        <v>0.76219499999999996</v>
      </c>
      <c r="D13" s="71">
        <v>0.84674300000000002</v>
      </c>
      <c r="E13" s="142">
        <v>0.74669999999999992</v>
      </c>
      <c r="F13" s="55">
        <v>0.72485999999999995</v>
      </c>
      <c r="G13" s="20">
        <v>0.65993599999999997</v>
      </c>
      <c r="H13" s="25"/>
      <c r="I13" s="26">
        <v>0.68959999999999999</v>
      </c>
      <c r="J13" s="26"/>
      <c r="K13" s="26"/>
      <c r="L13" s="11"/>
    </row>
    <row r="14" spans="2:26" ht="16.5" x14ac:dyDescent="0.3">
      <c r="B14" s="16">
        <v>-1</v>
      </c>
      <c r="C14" s="44">
        <v>0.70323500000000005</v>
      </c>
      <c r="D14" s="71">
        <v>0.79729799999999995</v>
      </c>
      <c r="E14" s="142">
        <v>0.68979999999999997</v>
      </c>
      <c r="F14" s="55">
        <v>0.65886</v>
      </c>
      <c r="G14" s="20">
        <v>0.59856799999999999</v>
      </c>
      <c r="H14" s="25"/>
      <c r="I14" s="26">
        <v>0.63819999999999999</v>
      </c>
      <c r="J14" s="26"/>
      <c r="K14" s="26"/>
      <c r="L14" s="11"/>
    </row>
    <row r="15" spans="2:26" ht="16.5" x14ac:dyDescent="0.3">
      <c r="B15" s="16">
        <v>-0.5</v>
      </c>
      <c r="C15" s="44">
        <v>0.633714</v>
      </c>
      <c r="D15" s="71">
        <v>0.74236400000000002</v>
      </c>
      <c r="E15" s="142">
        <v>0.62709999999999999</v>
      </c>
      <c r="F15" s="55">
        <v>0.61699999999999999</v>
      </c>
      <c r="G15" s="20">
        <v>0.53845600000000005</v>
      </c>
      <c r="H15" s="25"/>
      <c r="I15" s="26">
        <v>0.57979999999999998</v>
      </c>
      <c r="J15" s="26"/>
      <c r="K15" s="26"/>
      <c r="L15" s="11"/>
    </row>
    <row r="16" spans="2:26" ht="16.5" x14ac:dyDescent="0.3">
      <c r="B16" s="16">
        <v>0</v>
      </c>
      <c r="C16" s="44">
        <v>0.58072000000000001</v>
      </c>
      <c r="D16" s="71">
        <v>0.68366300000000002</v>
      </c>
      <c r="E16" s="142">
        <v>0.56440000000000001</v>
      </c>
      <c r="F16" s="55">
        <v>0.56157000000000001</v>
      </c>
      <c r="G16" s="20">
        <v>0.47872999999999999</v>
      </c>
      <c r="H16" s="25"/>
      <c r="I16" s="26">
        <v>0.51400000000000001</v>
      </c>
      <c r="J16" s="26"/>
      <c r="K16" s="26"/>
      <c r="L16" s="11"/>
    </row>
    <row r="17" spans="2:12" ht="16.5" x14ac:dyDescent="0.3">
      <c r="B17" s="16">
        <v>0.5</v>
      </c>
      <c r="C17" s="44">
        <v>0.50251299999999999</v>
      </c>
      <c r="D17" s="71">
        <v>0.62207400000000002</v>
      </c>
      <c r="E17" s="142">
        <v>0.50360000000000005</v>
      </c>
      <c r="F17" s="55">
        <v>0.51156999999999997</v>
      </c>
      <c r="G17" s="20">
        <v>0.42142400000000002</v>
      </c>
      <c r="H17" s="21"/>
      <c r="I17" s="136">
        <v>0.45319999999999999</v>
      </c>
      <c r="J17" s="22"/>
      <c r="K17" s="22"/>
      <c r="L17" s="10"/>
    </row>
    <row r="18" spans="2:12" ht="16.5" x14ac:dyDescent="0.3">
      <c r="B18" s="16">
        <v>1</v>
      </c>
      <c r="C18" s="44">
        <v>0.43478299999999998</v>
      </c>
      <c r="D18" s="71">
        <v>0.55862800000000001</v>
      </c>
      <c r="E18" s="142">
        <v>0.44280000000000003</v>
      </c>
      <c r="F18" s="55">
        <v>0.45900000000000002</v>
      </c>
      <c r="G18" s="20">
        <v>0.36647000000000002</v>
      </c>
      <c r="H18" s="29"/>
      <c r="I18" s="30">
        <v>0.3926</v>
      </c>
      <c r="J18" s="30"/>
      <c r="K18" s="30"/>
      <c r="L18" s="12"/>
    </row>
    <row r="19" spans="2:12" ht="16.5" x14ac:dyDescent="0.3">
      <c r="B19" s="16">
        <v>1.5</v>
      </c>
      <c r="C19" s="44">
        <v>0.38373000000000002</v>
      </c>
      <c r="D19" s="71">
        <v>0.495672</v>
      </c>
      <c r="E19" s="142">
        <v>0.38940000000000002</v>
      </c>
      <c r="F19" s="55">
        <v>0.40185999999999999</v>
      </c>
      <c r="G19" s="20">
        <v>0.31462000000000001</v>
      </c>
      <c r="H19" s="29"/>
      <c r="I19" s="30">
        <v>0.33539999999999998</v>
      </c>
      <c r="J19" s="30"/>
      <c r="K19" s="30"/>
      <c r="L19" s="12"/>
    </row>
    <row r="20" spans="2:12" ht="16.5" x14ac:dyDescent="0.3">
      <c r="B20" s="16">
        <v>2</v>
      </c>
      <c r="C20" s="44">
        <v>0.33692699999999998</v>
      </c>
      <c r="D20" s="71">
        <v>0.43528299999999998</v>
      </c>
      <c r="E20" s="142">
        <v>0.33600000000000002</v>
      </c>
      <c r="F20" s="55">
        <v>0.35757</v>
      </c>
      <c r="G20" s="20">
        <v>0.27099800000000002</v>
      </c>
      <c r="H20" s="29"/>
      <c r="I20" s="30">
        <v>0.30020000000000002</v>
      </c>
      <c r="J20" s="30"/>
      <c r="K20" s="30"/>
      <c r="L20" s="12"/>
    </row>
    <row r="21" spans="2:12" ht="16.5" x14ac:dyDescent="0.3">
      <c r="B21" s="16">
        <v>2.5</v>
      </c>
      <c r="C21" s="44">
        <v>0.30303000000000002</v>
      </c>
      <c r="D21" s="71">
        <v>0.37859300000000001</v>
      </c>
      <c r="E21" s="142">
        <v>0.2923</v>
      </c>
      <c r="F21" s="55">
        <v>0.30357000000000001</v>
      </c>
      <c r="G21" s="20">
        <v>0.23221600000000001</v>
      </c>
      <c r="H21" s="29"/>
      <c r="I21" s="31">
        <v>0.24340000000000001</v>
      </c>
      <c r="J21" s="30"/>
      <c r="K21" s="31"/>
      <c r="L21" s="13"/>
    </row>
    <row r="22" spans="2:12" ht="16.5" x14ac:dyDescent="0.3">
      <c r="B22" s="16">
        <v>3</v>
      </c>
      <c r="C22" s="44">
        <v>0.26001000000000002</v>
      </c>
      <c r="D22" s="71">
        <v>0.32543699999999998</v>
      </c>
      <c r="E22" s="142">
        <v>0.24859999999999999</v>
      </c>
      <c r="F22" s="55">
        <v>0.26029000000000002</v>
      </c>
      <c r="G22" s="20">
        <v>0.198236</v>
      </c>
      <c r="H22" s="32"/>
      <c r="I22" s="31">
        <v>0.2094</v>
      </c>
      <c r="J22" s="30"/>
      <c r="K22" s="31"/>
      <c r="L22" s="13"/>
    </row>
    <row r="23" spans="2:12" ht="16.5" x14ac:dyDescent="0.3">
      <c r="B23" s="16">
        <v>3.5</v>
      </c>
      <c r="C23" s="44">
        <v>0.212585</v>
      </c>
      <c r="D23" s="71">
        <v>0.27827000000000002</v>
      </c>
      <c r="E23" s="142">
        <v>0.21179999999999999</v>
      </c>
      <c r="F23" s="55">
        <v>0.23157</v>
      </c>
      <c r="G23" s="20">
        <v>0.1653</v>
      </c>
      <c r="H23" s="32"/>
      <c r="I23" s="114">
        <v>0.1696</v>
      </c>
      <c r="J23" s="56"/>
      <c r="K23" s="16"/>
      <c r="L23" s="14"/>
    </row>
    <row r="24" spans="2:12" ht="16.5" x14ac:dyDescent="0.3">
      <c r="B24" s="16">
        <v>4</v>
      </c>
      <c r="C24" s="45">
        <v>0.18628900000000001</v>
      </c>
      <c r="D24" s="71">
        <v>0.236647</v>
      </c>
      <c r="E24" s="142">
        <v>0.17499999999999999</v>
      </c>
      <c r="F24" s="55">
        <v>0.19686000000000001</v>
      </c>
      <c r="G24" s="33">
        <v>0.13517799999999999</v>
      </c>
      <c r="H24" s="33"/>
      <c r="I24" s="114">
        <v>0.14080000000000001</v>
      </c>
      <c r="J24" s="56"/>
      <c r="K24" s="16"/>
      <c r="L24" s="14"/>
    </row>
    <row r="25" spans="2:12" ht="16.5" x14ac:dyDescent="0.3">
      <c r="B25" s="16">
        <v>4.5</v>
      </c>
      <c r="C25" s="9">
        <v>0.15698599999999999</v>
      </c>
      <c r="D25" s="71">
        <v>0.200013</v>
      </c>
      <c r="E25" s="142">
        <v>0.14729999999999999</v>
      </c>
      <c r="F25" s="55">
        <v>0.16814000000000001</v>
      </c>
      <c r="G25" s="32">
        <v>0.114928</v>
      </c>
      <c r="H25" s="32"/>
      <c r="I25" s="114">
        <v>0.11940000000000001</v>
      </c>
      <c r="J25" s="56"/>
      <c r="K25" s="16"/>
      <c r="L25" s="14"/>
    </row>
    <row r="26" spans="2:12" ht="16.5" x14ac:dyDescent="0.3">
      <c r="B26" s="16">
        <v>5</v>
      </c>
      <c r="C26" s="9">
        <v>0.13044600000000001</v>
      </c>
      <c r="D26" s="71">
        <v>0.16736899999999999</v>
      </c>
      <c r="E26" s="142">
        <v>0.1196</v>
      </c>
      <c r="F26" s="55">
        <v>0.14113999999999999</v>
      </c>
      <c r="G26" s="32">
        <v>9.4852000000000006E-2</v>
      </c>
      <c r="H26" s="32"/>
      <c r="I26" s="114">
        <v>9.9199999999999997E-2</v>
      </c>
      <c r="J26" s="56"/>
      <c r="K26" s="16"/>
      <c r="L26" s="14"/>
    </row>
    <row r="27" spans="2:12" ht="16.5" x14ac:dyDescent="0.3">
      <c r="B27" s="16">
        <v>5.5</v>
      </c>
      <c r="C27" s="9">
        <v>0.10907500000000001</v>
      </c>
      <c r="D27" s="71">
        <v>0.140435</v>
      </c>
      <c r="E27" s="142">
        <v>9.9199999999999997E-2</v>
      </c>
      <c r="F27" s="55">
        <v>0.12314</v>
      </c>
      <c r="G27" s="33">
        <v>7.9075999999999994E-2</v>
      </c>
      <c r="H27" s="33"/>
      <c r="I27" s="114">
        <v>8.8200000000000001E-2</v>
      </c>
      <c r="J27" s="56"/>
      <c r="K27" s="16"/>
      <c r="L27" s="14"/>
    </row>
    <row r="28" spans="2:12" ht="16.5" x14ac:dyDescent="0.3">
      <c r="B28" s="16">
        <v>6</v>
      </c>
      <c r="C28" s="9">
        <v>8.7827000000000002E-2</v>
      </c>
      <c r="D28" s="71">
        <v>0.11711199999999999</v>
      </c>
      <c r="E28" s="142">
        <v>7.8799999999999995E-2</v>
      </c>
      <c r="F28" s="55">
        <v>0.10170999999999999</v>
      </c>
      <c r="G28" s="33">
        <v>6.5409999999999996E-2</v>
      </c>
      <c r="H28" s="33"/>
      <c r="I28" s="114">
        <v>6.7000000000000004E-2</v>
      </c>
      <c r="J28" s="56"/>
      <c r="K28" s="16"/>
      <c r="L28" s="14"/>
    </row>
    <row r="29" spans="2:12" ht="16.5" x14ac:dyDescent="0.3">
      <c r="B29" s="16">
        <v>6.5</v>
      </c>
      <c r="C29" s="9">
        <v>7.3228000000000001E-2</v>
      </c>
      <c r="D29" s="71">
        <v>9.7378999999999993E-2</v>
      </c>
      <c r="E29" s="142">
        <v>6.6500000000000004E-2</v>
      </c>
      <c r="F29" s="55">
        <v>8.2571000000000006E-2</v>
      </c>
      <c r="G29" s="33">
        <v>5.3872000000000003E-2</v>
      </c>
      <c r="H29" s="33"/>
      <c r="I29" s="114">
        <v>5.6919999999999998E-2</v>
      </c>
      <c r="J29" s="56"/>
      <c r="K29" s="16"/>
      <c r="L29" s="14"/>
    </row>
    <row r="30" spans="2:12" ht="16.5" x14ac:dyDescent="0.3">
      <c r="B30" s="16">
        <v>7</v>
      </c>
      <c r="C30" s="9">
        <v>6.0708999999999999E-2</v>
      </c>
      <c r="D30" s="71">
        <v>8.0234E-2</v>
      </c>
      <c r="E30" s="142">
        <v>5.4199999999999998E-2</v>
      </c>
      <c r="F30" s="55">
        <v>6.8142999999999995E-2</v>
      </c>
      <c r="G30" s="33">
        <v>4.4116000000000002E-2</v>
      </c>
      <c r="H30" s="33"/>
      <c r="I30" s="114">
        <v>4.6699999999999998E-2</v>
      </c>
      <c r="J30" s="56"/>
      <c r="K30" s="16"/>
      <c r="L30" s="14"/>
    </row>
    <row r="31" spans="2:12" ht="16.5" x14ac:dyDescent="0.3">
      <c r="B31" s="16">
        <v>7.5</v>
      </c>
      <c r="C31" s="9">
        <v>5.1402999999999997E-2</v>
      </c>
      <c r="D31" s="71">
        <v>6.5478999999999996E-2</v>
      </c>
      <c r="E31" s="142">
        <v>4.4200000000000003E-2</v>
      </c>
      <c r="F31" s="55">
        <v>6.0857000000000001E-2</v>
      </c>
      <c r="G31" s="33">
        <v>3.6136000000000001E-2</v>
      </c>
      <c r="H31" s="33"/>
      <c r="I31" s="114">
        <v>3.6679999999999997E-2</v>
      </c>
      <c r="J31" s="56"/>
      <c r="K31" s="16"/>
      <c r="L31" s="14"/>
    </row>
    <row r="32" spans="2:12" ht="16.5" x14ac:dyDescent="0.3">
      <c r="B32" s="16">
        <v>8</v>
      </c>
      <c r="C32" s="9">
        <v>4.2900000000000001E-2</v>
      </c>
      <c r="D32" s="71">
        <v>5.3733999999999997E-2</v>
      </c>
      <c r="E32" s="142">
        <v>3.4200000000000001E-2</v>
      </c>
      <c r="F32" s="55">
        <v>5.1570999999999999E-2</v>
      </c>
      <c r="G32" s="33">
        <v>2.8544E-2</v>
      </c>
      <c r="H32" s="33"/>
      <c r="I32" s="114">
        <v>3.1199999999999999E-2</v>
      </c>
      <c r="J32" s="16"/>
      <c r="K32" s="16"/>
      <c r="L32" s="14"/>
    </row>
    <row r="33" spans="2:12" ht="16.5" x14ac:dyDescent="0.3">
      <c r="B33" s="16">
        <v>8.5</v>
      </c>
      <c r="C33" s="9">
        <v>3.5099999999999999E-2</v>
      </c>
      <c r="D33" s="71">
        <v>4.4156000000000001E-2</v>
      </c>
      <c r="E33" s="142">
        <v>2.9100000000000001E-2</v>
      </c>
      <c r="F33" s="55">
        <v>4.4285999999999999E-2</v>
      </c>
      <c r="G33" s="33">
        <v>2.3983999999999998E-2</v>
      </c>
      <c r="H33" s="33"/>
      <c r="I33" s="114">
        <v>2.3820000000000001E-2</v>
      </c>
      <c r="J33" s="16"/>
      <c r="K33" s="16"/>
      <c r="L33" s="14"/>
    </row>
    <row r="34" spans="2:12" ht="16.5" x14ac:dyDescent="0.3">
      <c r="B34" s="16">
        <v>9</v>
      </c>
      <c r="C34" s="9">
        <v>2.7900000000000001E-2</v>
      </c>
      <c r="D34" s="71">
        <v>3.6123000000000002E-2</v>
      </c>
      <c r="E34" s="142">
        <v>2.4E-2</v>
      </c>
      <c r="F34" s="55">
        <v>3.4570999999999998E-2</v>
      </c>
      <c r="G34" s="33">
        <v>1.9094E-2</v>
      </c>
      <c r="H34" s="33"/>
      <c r="I34" s="114">
        <v>1.9560000000000001E-2</v>
      </c>
      <c r="J34" s="16"/>
      <c r="K34" s="16"/>
      <c r="L34" s="14"/>
    </row>
    <row r="35" spans="2:12" ht="16.5" x14ac:dyDescent="0.3">
      <c r="B35" s="16">
        <v>9.5</v>
      </c>
      <c r="C35" s="9">
        <v>2.3E-2</v>
      </c>
      <c r="D35" s="71">
        <v>2.9123E-2</v>
      </c>
      <c r="E35" s="142">
        <v>0.02</v>
      </c>
      <c r="F35" s="55">
        <v>2.8428999999999999E-2</v>
      </c>
      <c r="G35" s="33">
        <v>1.5376000000000001E-2</v>
      </c>
      <c r="H35" s="33"/>
      <c r="I35" s="114">
        <v>1.5440000000000001E-2</v>
      </c>
      <c r="J35" s="16"/>
      <c r="K35" s="16"/>
      <c r="L35" s="14"/>
    </row>
    <row r="36" spans="2:12" ht="16.5" x14ac:dyDescent="0.3">
      <c r="B36" s="16">
        <v>10</v>
      </c>
      <c r="C36" s="9">
        <v>1.95E-2</v>
      </c>
      <c r="D36" s="71">
        <v>2.3355999999999998E-2</v>
      </c>
      <c r="E36" s="142">
        <v>1.6E-2</v>
      </c>
      <c r="F36" s="55">
        <v>2.4857000000000001E-2</v>
      </c>
      <c r="G36" s="33">
        <v>1.2284E-2</v>
      </c>
      <c r="H36" s="33"/>
      <c r="I36" s="114">
        <v>1.2619999999999999E-2</v>
      </c>
      <c r="J36" s="16"/>
      <c r="K36" s="16"/>
      <c r="L36" s="14"/>
    </row>
    <row r="37" spans="2:12" ht="16.5" x14ac:dyDescent="0.3">
      <c r="B37" s="16">
        <v>10.5</v>
      </c>
      <c r="C37" s="9">
        <v>1.5699999999999999E-2</v>
      </c>
      <c r="D37" s="71">
        <v>1.8544999999999999E-2</v>
      </c>
      <c r="E37" s="142">
        <v>1.32E-2</v>
      </c>
      <c r="F37" s="55">
        <v>0.02</v>
      </c>
      <c r="G37" s="20"/>
      <c r="H37" s="33"/>
      <c r="I37" s="114">
        <v>9.6399999999999802E-3</v>
      </c>
      <c r="J37" s="16"/>
      <c r="K37" s="16"/>
      <c r="L37" s="14"/>
    </row>
    <row r="38" spans="2:12" ht="16.5" x14ac:dyDescent="0.3">
      <c r="B38" s="16">
        <v>11</v>
      </c>
      <c r="C38" s="9">
        <v>1.34E-2</v>
      </c>
      <c r="D38" s="71">
        <v>1.4645E-2</v>
      </c>
      <c r="E38" s="142">
        <v>1.04E-2</v>
      </c>
      <c r="F38" s="55">
        <v>1.6428999999999999E-2</v>
      </c>
      <c r="G38" s="20"/>
      <c r="H38" s="33"/>
      <c r="I38" s="114">
        <v>7.9799999999999906E-3</v>
      </c>
      <c r="J38" s="16"/>
      <c r="K38" s="16"/>
      <c r="L38" s="14"/>
    </row>
    <row r="39" spans="2:12" ht="16.5" x14ac:dyDescent="0.3">
      <c r="B39" s="16">
        <v>11.5</v>
      </c>
      <c r="C39" s="9">
        <v>1.14E-2</v>
      </c>
      <c r="D39" s="71">
        <v>1.1478E-2</v>
      </c>
      <c r="E39" s="142">
        <v>8.0000000000000002E-3</v>
      </c>
      <c r="F39" s="55">
        <v>1.2999999999999999E-2</v>
      </c>
      <c r="G39" s="20"/>
      <c r="H39" s="33"/>
      <c r="I39" s="114">
        <v>6.2199999999999998E-3</v>
      </c>
      <c r="J39" s="16"/>
      <c r="K39" s="16"/>
      <c r="L39" s="14"/>
    </row>
    <row r="40" spans="2:12" ht="16.5" x14ac:dyDescent="0.3">
      <c r="B40" s="16">
        <v>12</v>
      </c>
      <c r="C40" s="9">
        <v>0.01</v>
      </c>
      <c r="D40" s="71">
        <v>9.2890000000000004E-3</v>
      </c>
      <c r="E40" s="142">
        <v>5.5999999999999999E-3</v>
      </c>
      <c r="F40" s="55">
        <v>9.2858999999999997E-3</v>
      </c>
      <c r="G40" s="20"/>
      <c r="H40" s="33"/>
      <c r="I40" s="114">
        <v>4.8399999999999598E-3</v>
      </c>
      <c r="J40" s="16"/>
      <c r="K40" s="16"/>
      <c r="L40" s="14"/>
    </row>
    <row r="41" spans="2:12" ht="16.5" x14ac:dyDescent="0.3">
      <c r="B41" s="16">
        <v>12.5</v>
      </c>
      <c r="C41" s="9"/>
      <c r="D41" s="17"/>
      <c r="E41" s="142">
        <v>4.8999999999999998E-3</v>
      </c>
      <c r="F41" s="24">
        <v>7.8571000000000005E-3</v>
      </c>
      <c r="G41" s="33"/>
      <c r="H41" s="33"/>
      <c r="I41" s="114">
        <v>3.9599999999999601E-3</v>
      </c>
      <c r="J41" s="16"/>
      <c r="K41" s="16"/>
      <c r="L41" s="14"/>
    </row>
    <row r="42" spans="2:12" ht="16.5" x14ac:dyDescent="0.3">
      <c r="B42" s="16">
        <v>13</v>
      </c>
      <c r="C42" s="9"/>
      <c r="D42" s="17"/>
      <c r="E42" s="142">
        <v>4.1999999999999997E-3</v>
      </c>
      <c r="F42" s="24">
        <v>6.2857E-3</v>
      </c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42">
        <v>2.5999999999999999E-3</v>
      </c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42">
        <v>1.8E-3</v>
      </c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8.5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Intel (4ReTx)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7.5765203245710673</v>
      </c>
      <c r="D53" s="41">
        <f t="shared" ref="D53:K53" ca="1" si="1">IFERROR(FORECAST(LOG10($I$51),OFFSET($B$3,MATCH($I$51,D$4:D$46,-1),0,2,1),LOG10(OFFSET(D$3,MATCH($I$51,D$4:D$46,-1),0,2,1))),"")</f>
        <v>8.1834351969271673</v>
      </c>
      <c r="E53" s="41">
        <f t="shared" ca="1" si="1"/>
        <v>7.197733471468724</v>
      </c>
      <c r="F53" s="57">
        <f t="shared" ca="1" si="1"/>
        <v>8.1015703951228968</v>
      </c>
      <c r="G53" s="41">
        <f t="shared" ca="1" si="1"/>
        <v>6.6866671979955905</v>
      </c>
      <c r="H53" s="41" t="str">
        <f t="shared" ca="1" si="1"/>
        <v/>
      </c>
      <c r="I53" s="41">
        <f t="shared" ca="1" si="1"/>
        <v>6.8274938333186546</v>
      </c>
      <c r="J53" s="57" t="str">
        <f t="shared" ca="1" si="1"/>
        <v/>
      </c>
      <c r="K53" s="41" t="str">
        <f t="shared" ca="1" si="1"/>
        <v/>
      </c>
      <c r="L53" s="42">
        <f ca="1">STDEV(C53:K53)</f>
        <v>0.6339775165793432</v>
      </c>
      <c r="M53" s="42">
        <f ca="1">MAX(C53:K53)-MIN(C53:K53)</f>
        <v>1.4967679989315767</v>
      </c>
      <c r="N53" s="42">
        <f ca="1">AVERAGE(C52:K53)</f>
        <v>7.4289034032340169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Z53"/>
  <sheetViews>
    <sheetView topLeftCell="A4" zoomScale="85" zoomScaleNormal="85" workbookViewId="0">
      <selection activeCell="G4" sqref="G4:G36"/>
    </sheetView>
  </sheetViews>
  <sheetFormatPr defaultColWidth="9.125" defaultRowHeight="12.75" x14ac:dyDescent="0.2"/>
  <cols>
    <col min="1" max="1" width="9.125" style="1"/>
    <col min="2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84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8.5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141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0.99601600000000001</v>
      </c>
      <c r="D4" s="73">
        <v>0.99977800000000006</v>
      </c>
      <c r="E4" s="135"/>
      <c r="F4" s="19">
        <v>0.98699999999999999</v>
      </c>
      <c r="G4" s="20">
        <v>0.98746599999999995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0.99009899999999995</v>
      </c>
      <c r="D5" s="74">
        <v>0.999</v>
      </c>
      <c r="E5" s="132"/>
      <c r="F5" s="24">
        <v>0.97957000000000005</v>
      </c>
      <c r="G5" s="20">
        <v>0.97654200000000002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0.98231800000000002</v>
      </c>
      <c r="D6" s="73">
        <v>0.99733300000000003</v>
      </c>
      <c r="E6" s="135"/>
      <c r="F6" s="24">
        <v>0.96986000000000006</v>
      </c>
      <c r="G6" s="20">
        <v>0.96217600000000003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0.97656299999999996</v>
      </c>
      <c r="D7" s="73">
        <v>0.99123300000000003</v>
      </c>
      <c r="E7" s="132"/>
      <c r="F7" s="24">
        <v>0.95357000000000003</v>
      </c>
      <c r="G7" s="20">
        <v>0.94176599999999999</v>
      </c>
      <c r="H7" s="21"/>
      <c r="I7" s="136"/>
      <c r="J7" s="22"/>
      <c r="K7" s="22"/>
      <c r="L7" s="10"/>
    </row>
    <row r="8" spans="2:26" ht="16.5" x14ac:dyDescent="0.3">
      <c r="B8" s="16">
        <v>-4</v>
      </c>
      <c r="C8" s="9">
        <v>0.95785399999999998</v>
      </c>
      <c r="D8" s="73">
        <v>0.98237799999999997</v>
      </c>
      <c r="E8" s="135"/>
      <c r="F8" s="24">
        <v>0.92500000000000004</v>
      </c>
      <c r="G8" s="20">
        <v>0.91072200000000003</v>
      </c>
      <c r="H8" s="21"/>
      <c r="I8" s="136">
        <v>0.9234</v>
      </c>
      <c r="J8" s="22"/>
      <c r="K8" s="22"/>
      <c r="L8" s="10"/>
    </row>
    <row r="9" spans="2:26" ht="16.5" x14ac:dyDescent="0.3">
      <c r="B9" s="16">
        <v>-3.5</v>
      </c>
      <c r="C9" s="9">
        <v>0.92421399999999998</v>
      </c>
      <c r="D9" s="73">
        <v>0.96858900000000003</v>
      </c>
      <c r="E9" s="132"/>
      <c r="F9" s="24">
        <v>0.90371000000000001</v>
      </c>
      <c r="G9" s="20">
        <v>0.87421000000000004</v>
      </c>
      <c r="H9" s="21"/>
      <c r="I9" s="136">
        <v>0.88819999999999999</v>
      </c>
      <c r="J9" s="22"/>
      <c r="K9" s="22"/>
      <c r="L9" s="10"/>
    </row>
    <row r="10" spans="2:26" ht="16.5" x14ac:dyDescent="0.3">
      <c r="B10" s="16">
        <v>-3</v>
      </c>
      <c r="C10" s="9">
        <v>0.89445399999999997</v>
      </c>
      <c r="D10" s="73">
        <v>0.948766</v>
      </c>
      <c r="E10" s="135"/>
      <c r="F10" s="24">
        <v>0.87029000000000001</v>
      </c>
      <c r="G10" s="20">
        <v>0.82924399999999998</v>
      </c>
      <c r="H10" s="21"/>
      <c r="I10" s="136">
        <v>0.8468</v>
      </c>
      <c r="J10" s="22"/>
      <c r="K10" s="22"/>
      <c r="L10" s="10"/>
    </row>
    <row r="11" spans="2:26" ht="16.5" x14ac:dyDescent="0.3">
      <c r="B11" s="16">
        <v>-2.5</v>
      </c>
      <c r="C11" s="9">
        <v>0.86355800000000005</v>
      </c>
      <c r="D11" s="73">
        <v>0.923377</v>
      </c>
      <c r="E11" s="143"/>
      <c r="F11" s="24">
        <v>0.82543</v>
      </c>
      <c r="G11" s="20">
        <v>0.77729800000000004</v>
      </c>
      <c r="H11" s="25"/>
      <c r="I11" s="26">
        <v>0.81100000000000005</v>
      </c>
      <c r="J11" s="26"/>
      <c r="K11" s="26"/>
      <c r="L11" s="11"/>
    </row>
    <row r="12" spans="2:26" ht="16.5" x14ac:dyDescent="0.3">
      <c r="B12" s="16">
        <v>-2</v>
      </c>
      <c r="C12" s="9">
        <v>0.82101800000000003</v>
      </c>
      <c r="D12" s="73">
        <v>0.89019899999999996</v>
      </c>
      <c r="E12" s="144">
        <v>0.81659999999999999</v>
      </c>
      <c r="F12" s="28">
        <v>0.79042999999999997</v>
      </c>
      <c r="G12" s="20">
        <v>0.72064399999999995</v>
      </c>
      <c r="H12" s="25"/>
      <c r="I12" s="26">
        <v>0.75380000000000003</v>
      </c>
      <c r="J12" s="26"/>
      <c r="K12" s="26"/>
      <c r="L12" s="11"/>
    </row>
    <row r="13" spans="2:26" ht="16.5" x14ac:dyDescent="0.3">
      <c r="B13" s="16">
        <v>-1.5</v>
      </c>
      <c r="C13" s="44">
        <v>0.77279799999999998</v>
      </c>
      <c r="D13" s="73">
        <v>0.84816499999999995</v>
      </c>
      <c r="E13" s="144">
        <f>E12/2+E14/2</f>
        <v>0.76029999999999998</v>
      </c>
      <c r="F13" s="28">
        <v>0.72828999999999999</v>
      </c>
      <c r="G13" s="20">
        <v>0.663632</v>
      </c>
      <c r="H13" s="25"/>
      <c r="I13" s="26">
        <v>0.69399999999999995</v>
      </c>
      <c r="J13" s="26"/>
      <c r="K13" s="26"/>
      <c r="L13" s="11"/>
    </row>
    <row r="14" spans="2:26" ht="16.5" x14ac:dyDescent="0.3">
      <c r="B14" s="16">
        <v>-1</v>
      </c>
      <c r="C14" s="44">
        <v>0.70921999999999996</v>
      </c>
      <c r="D14" s="73">
        <v>0.79824200000000001</v>
      </c>
      <c r="E14" s="144">
        <v>0.70399999999999996</v>
      </c>
      <c r="F14" s="28">
        <v>0.66186</v>
      </c>
      <c r="G14" s="20">
        <v>0.60131800000000002</v>
      </c>
      <c r="H14" s="25"/>
      <c r="I14" s="26">
        <v>0.63959999999999995</v>
      </c>
      <c r="J14" s="26"/>
      <c r="K14" s="26"/>
      <c r="L14" s="11"/>
    </row>
    <row r="15" spans="2:26" ht="16.5" x14ac:dyDescent="0.3">
      <c r="B15" s="16">
        <v>-0.5</v>
      </c>
      <c r="C15" s="44">
        <v>0.64020500000000002</v>
      </c>
      <c r="D15" s="73">
        <v>0.74426400000000004</v>
      </c>
      <c r="E15" s="144">
        <f>E14/2+E16/2</f>
        <v>0.64569999999999994</v>
      </c>
      <c r="F15" s="28">
        <v>0.61829000000000001</v>
      </c>
      <c r="G15" s="20">
        <v>0.54184399999999999</v>
      </c>
      <c r="H15" s="25"/>
      <c r="I15" s="26">
        <v>0.59099999999999997</v>
      </c>
      <c r="J15" s="26"/>
      <c r="K15" s="26"/>
      <c r="L15" s="11"/>
    </row>
    <row r="16" spans="2:26" ht="16.5" x14ac:dyDescent="0.3">
      <c r="B16" s="16">
        <v>0</v>
      </c>
      <c r="C16" s="44">
        <v>0.578704</v>
      </c>
      <c r="D16" s="73">
        <v>0.68459599999999998</v>
      </c>
      <c r="E16" s="144">
        <v>0.58740000000000003</v>
      </c>
      <c r="F16" s="28">
        <v>0.56386000000000003</v>
      </c>
      <c r="G16" s="20">
        <v>0.48253200000000002</v>
      </c>
      <c r="H16" s="25"/>
      <c r="I16" s="26">
        <v>0.5202</v>
      </c>
      <c r="J16" s="26"/>
      <c r="K16" s="26"/>
      <c r="L16" s="11"/>
    </row>
    <row r="17" spans="2:12" ht="16.5" x14ac:dyDescent="0.3">
      <c r="B17" s="16">
        <v>0.5</v>
      </c>
      <c r="C17" s="44">
        <v>0.50301799999999997</v>
      </c>
      <c r="D17" s="73">
        <v>0.62375100000000006</v>
      </c>
      <c r="E17" s="144">
        <f>E16/2+E18/2</f>
        <v>0.5222</v>
      </c>
      <c r="F17" s="28">
        <v>0.51443000000000005</v>
      </c>
      <c r="G17" s="20">
        <v>0.42543999999999998</v>
      </c>
      <c r="H17" s="21"/>
      <c r="I17" s="136">
        <v>0.46739999999999998</v>
      </c>
      <c r="J17" s="22"/>
      <c r="K17" s="22"/>
      <c r="L17" s="10"/>
    </row>
    <row r="18" spans="2:12" ht="16.5" x14ac:dyDescent="0.3">
      <c r="B18" s="16">
        <v>1</v>
      </c>
      <c r="C18" s="44">
        <v>0.43591999999999997</v>
      </c>
      <c r="D18" s="73">
        <v>0.56059499999999995</v>
      </c>
      <c r="E18" s="144">
        <v>0.45700000000000002</v>
      </c>
      <c r="F18" s="24">
        <v>0.46056999999999998</v>
      </c>
      <c r="G18" s="20">
        <v>0.36502400000000002</v>
      </c>
      <c r="H18" s="29"/>
      <c r="I18" s="30">
        <v>0.39500000000000002</v>
      </c>
      <c r="J18" s="30"/>
      <c r="K18" s="30"/>
      <c r="L18" s="12"/>
    </row>
    <row r="19" spans="2:12" ht="16.5" x14ac:dyDescent="0.3">
      <c r="B19" s="16">
        <v>1.5</v>
      </c>
      <c r="C19" s="44">
        <v>0.38080700000000001</v>
      </c>
      <c r="D19" s="73">
        <v>0.49760599999999999</v>
      </c>
      <c r="E19" s="144">
        <f>E18/2+E20/2</f>
        <v>0.40239999999999998</v>
      </c>
      <c r="F19" s="24">
        <v>0.40286</v>
      </c>
      <c r="G19" s="20">
        <v>0.317332</v>
      </c>
      <c r="H19" s="29"/>
      <c r="I19" s="30">
        <v>0.34420000000000001</v>
      </c>
      <c r="J19" s="30"/>
      <c r="K19" s="30"/>
      <c r="L19" s="12"/>
    </row>
    <row r="20" spans="2:12" ht="16.5" x14ac:dyDescent="0.3">
      <c r="B20" s="16">
        <v>2</v>
      </c>
      <c r="C20" s="44">
        <v>0.340368</v>
      </c>
      <c r="D20" s="73">
        <v>0.43653799999999998</v>
      </c>
      <c r="E20" s="144">
        <v>0.3478</v>
      </c>
      <c r="F20" s="24">
        <v>0.35886000000000001</v>
      </c>
      <c r="G20" s="20">
        <v>0.27505000000000002</v>
      </c>
      <c r="H20" s="29"/>
      <c r="I20" s="30">
        <v>0.2898</v>
      </c>
      <c r="J20" s="30"/>
      <c r="K20" s="30"/>
      <c r="L20" s="12"/>
    </row>
    <row r="21" spans="2:12" ht="16.5" x14ac:dyDescent="0.3">
      <c r="B21" s="16">
        <v>2.5</v>
      </c>
      <c r="C21" s="44">
        <v>0.29993999999999998</v>
      </c>
      <c r="D21" s="73">
        <v>0.37917099999999998</v>
      </c>
      <c r="E21" s="144">
        <f>E20/2+E22/2</f>
        <v>0.3009</v>
      </c>
      <c r="F21" s="24">
        <v>0.30514000000000002</v>
      </c>
      <c r="G21" s="20">
        <v>0.23608599999999999</v>
      </c>
      <c r="H21" s="29"/>
      <c r="I21" s="31">
        <v>0.25140000000000001</v>
      </c>
      <c r="J21" s="30"/>
      <c r="K21" s="31"/>
      <c r="L21" s="13"/>
    </row>
    <row r="22" spans="2:12" ht="16.5" x14ac:dyDescent="0.3">
      <c r="B22" s="16">
        <v>3</v>
      </c>
      <c r="C22" s="44">
        <v>0.25406499999999999</v>
      </c>
      <c r="D22" s="73">
        <v>0.32677</v>
      </c>
      <c r="E22" s="144">
        <v>0.254</v>
      </c>
      <c r="F22" s="24">
        <v>0.26200000000000001</v>
      </c>
      <c r="G22" s="20">
        <v>0.198182</v>
      </c>
      <c r="H22" s="32"/>
      <c r="I22" s="31">
        <v>0.20860000000000001</v>
      </c>
      <c r="J22" s="30"/>
      <c r="K22" s="31"/>
      <c r="L22" s="13"/>
    </row>
    <row r="23" spans="2:12" ht="16.5" x14ac:dyDescent="0.3">
      <c r="B23" s="16">
        <v>3.5</v>
      </c>
      <c r="C23" s="44">
        <v>0.21701400000000001</v>
      </c>
      <c r="D23" s="73">
        <v>0.27914800000000001</v>
      </c>
      <c r="E23" s="144">
        <f>E22/2+E24/2</f>
        <v>0.21820000000000001</v>
      </c>
      <c r="F23" s="24">
        <v>0.23243</v>
      </c>
      <c r="G23" s="20">
        <v>0.16577800000000001</v>
      </c>
      <c r="H23" s="32"/>
      <c r="I23" s="114">
        <v>0.17519999999999999</v>
      </c>
      <c r="J23" s="56"/>
      <c r="K23" s="16"/>
      <c r="L23" s="14"/>
    </row>
    <row r="24" spans="2:12" ht="16.5" x14ac:dyDescent="0.3">
      <c r="B24" s="16">
        <v>4</v>
      </c>
      <c r="C24" s="45">
        <v>0.18932199999999999</v>
      </c>
      <c r="D24" s="73">
        <v>0.23789199999999999</v>
      </c>
      <c r="E24" s="144">
        <v>0.18240000000000001</v>
      </c>
      <c r="F24" s="24">
        <v>0.19971</v>
      </c>
      <c r="G24" s="33">
        <v>0.13844799999999999</v>
      </c>
      <c r="H24" s="33"/>
      <c r="I24" s="114">
        <v>0.1502</v>
      </c>
      <c r="J24" s="56"/>
      <c r="K24" s="16"/>
      <c r="L24" s="14"/>
    </row>
    <row r="25" spans="2:12" ht="16.5" x14ac:dyDescent="0.3">
      <c r="B25" s="16">
        <v>4.5</v>
      </c>
      <c r="C25" s="9">
        <v>0.158078</v>
      </c>
      <c r="D25" s="73">
        <v>0.20020199999999999</v>
      </c>
      <c r="E25" s="144">
        <f>E24/2+E26/2</f>
        <v>0.15329999999999999</v>
      </c>
      <c r="F25" s="24">
        <v>0.17113999999999999</v>
      </c>
      <c r="G25" s="32">
        <v>0.116716</v>
      </c>
      <c r="H25" s="32"/>
      <c r="I25" s="114">
        <v>0.1164</v>
      </c>
      <c r="J25" s="16"/>
      <c r="K25" s="16"/>
      <c r="L25" s="14"/>
    </row>
    <row r="26" spans="2:12" ht="16.5" x14ac:dyDescent="0.3">
      <c r="B26" s="16">
        <v>5</v>
      </c>
      <c r="C26" s="9">
        <v>0.131165</v>
      </c>
      <c r="D26" s="73">
        <v>0.16764599999999999</v>
      </c>
      <c r="E26" s="144">
        <v>0.1242</v>
      </c>
      <c r="F26" s="24">
        <v>0.14313999999999999</v>
      </c>
      <c r="G26" s="32">
        <v>9.6262E-2</v>
      </c>
      <c r="H26" s="32"/>
      <c r="I26" s="114">
        <v>0.10100000000000001</v>
      </c>
      <c r="J26" s="16"/>
      <c r="K26" s="16"/>
      <c r="L26" s="14"/>
    </row>
    <row r="27" spans="2:12" ht="16.5" x14ac:dyDescent="0.3">
      <c r="B27" s="16">
        <v>5.5</v>
      </c>
      <c r="C27" s="9">
        <v>0.108932</v>
      </c>
      <c r="D27" s="73">
        <v>0.14091300000000001</v>
      </c>
      <c r="E27" s="144">
        <f>E26/2+E28/2</f>
        <v>0.1027</v>
      </c>
      <c r="F27" s="24">
        <v>0.12271</v>
      </c>
      <c r="G27" s="33">
        <v>7.9558000000000004E-2</v>
      </c>
      <c r="H27" s="33"/>
      <c r="I27" s="114">
        <v>8.5400000000000004E-2</v>
      </c>
      <c r="J27" s="16"/>
      <c r="K27" s="16"/>
      <c r="L27" s="14"/>
    </row>
    <row r="28" spans="2:12" ht="16.5" x14ac:dyDescent="0.3">
      <c r="B28" s="16">
        <v>6</v>
      </c>
      <c r="C28" s="9">
        <v>8.9302000000000006E-2</v>
      </c>
      <c r="D28" s="73">
        <v>0.117635</v>
      </c>
      <c r="E28" s="144">
        <v>8.1199999999999994E-2</v>
      </c>
      <c r="F28" s="24">
        <v>0.10229000000000001</v>
      </c>
      <c r="G28" s="33">
        <v>6.5946000000000005E-2</v>
      </c>
      <c r="H28" s="33"/>
      <c r="I28" s="114">
        <v>7.1400000000000005E-2</v>
      </c>
      <c r="J28" s="16"/>
      <c r="K28" s="16"/>
      <c r="L28" s="14"/>
    </row>
    <row r="29" spans="2:12" ht="16.5" x14ac:dyDescent="0.3">
      <c r="B29" s="16">
        <v>6.5</v>
      </c>
      <c r="C29" s="9">
        <v>7.5676999999999994E-2</v>
      </c>
      <c r="D29" s="73">
        <v>9.7800999999999999E-2</v>
      </c>
      <c r="E29" s="144">
        <f>E28/2+E30/2</f>
        <v>6.7299999999999999E-2</v>
      </c>
      <c r="F29" s="24">
        <v>8.3429000000000003E-2</v>
      </c>
      <c r="G29" s="33">
        <v>5.4114000000000002E-2</v>
      </c>
      <c r="H29" s="33"/>
      <c r="I29" s="114">
        <v>5.8119999999999998E-2</v>
      </c>
      <c r="J29" s="16"/>
      <c r="K29" s="16"/>
      <c r="L29" s="14"/>
    </row>
    <row r="30" spans="2:12" ht="16.5" x14ac:dyDescent="0.3">
      <c r="B30" s="16">
        <v>7</v>
      </c>
      <c r="C30" s="9">
        <v>6.1080000000000002E-2</v>
      </c>
      <c r="D30" s="73">
        <v>8.0300999999999997E-2</v>
      </c>
      <c r="E30" s="144">
        <v>5.3400000000000003E-2</v>
      </c>
      <c r="F30" s="24">
        <v>6.8570999999999993E-2</v>
      </c>
      <c r="G30" s="33">
        <v>4.5179999999999998E-2</v>
      </c>
      <c r="H30" s="33"/>
      <c r="I30" s="114">
        <v>4.7579999999999997E-2</v>
      </c>
      <c r="J30" s="16"/>
      <c r="K30" s="16"/>
      <c r="L30" s="14"/>
    </row>
    <row r="31" spans="2:12" ht="16.5" x14ac:dyDescent="0.3">
      <c r="B31" s="16">
        <v>7.5</v>
      </c>
      <c r="C31" s="9">
        <v>5.1423999999999997E-2</v>
      </c>
      <c r="D31" s="73">
        <v>6.5800999999999998E-2</v>
      </c>
      <c r="E31" s="144">
        <f>E30/2+E32/2</f>
        <v>4.5600000000000002E-2</v>
      </c>
      <c r="F31" s="24">
        <v>6.2E-2</v>
      </c>
      <c r="G31" s="33">
        <v>3.6650000000000002E-2</v>
      </c>
      <c r="H31" s="33"/>
      <c r="I31" s="114">
        <v>3.6600000000000001E-2</v>
      </c>
      <c r="J31" s="16"/>
      <c r="K31" s="16"/>
      <c r="L31" s="14"/>
    </row>
    <row r="32" spans="2:12" ht="16.5" x14ac:dyDescent="0.3">
      <c r="B32" s="16">
        <v>8</v>
      </c>
      <c r="C32" s="9">
        <v>4.2599999999999999E-2</v>
      </c>
      <c r="D32" s="73">
        <v>5.4156000000000003E-2</v>
      </c>
      <c r="E32" s="144">
        <v>3.78E-2</v>
      </c>
      <c r="F32" s="24">
        <v>5.1285999999999998E-2</v>
      </c>
      <c r="G32" s="33">
        <v>2.9326000000000001E-2</v>
      </c>
      <c r="H32" s="33"/>
      <c r="I32" s="114">
        <v>3.1460000000000002E-2</v>
      </c>
      <c r="J32" s="16"/>
      <c r="K32" s="16"/>
      <c r="L32" s="14"/>
    </row>
    <row r="33" spans="2:12" ht="16.5" x14ac:dyDescent="0.3">
      <c r="B33" s="16">
        <v>8.5</v>
      </c>
      <c r="C33" s="9">
        <v>3.5000000000000003E-2</v>
      </c>
      <c r="D33" s="73">
        <v>4.4356E-2</v>
      </c>
      <c r="E33" s="144">
        <f>E32/2+E34/2</f>
        <v>3.09E-2</v>
      </c>
      <c r="F33" s="24">
        <v>4.4713999999999997E-2</v>
      </c>
      <c r="G33" s="33">
        <v>2.4112000000000001E-2</v>
      </c>
      <c r="H33" s="33"/>
      <c r="I33" s="114">
        <v>2.4140000000000099E-2</v>
      </c>
      <c r="J33" s="16"/>
      <c r="K33" s="16"/>
      <c r="L33" s="14"/>
    </row>
    <row r="34" spans="2:12" ht="16.5" x14ac:dyDescent="0.3">
      <c r="B34" s="16">
        <v>9</v>
      </c>
      <c r="C34" s="9">
        <v>2.8000000000000001E-2</v>
      </c>
      <c r="D34" s="73">
        <v>3.6323000000000001E-2</v>
      </c>
      <c r="E34" s="144">
        <v>2.4E-2</v>
      </c>
      <c r="F34" s="24">
        <v>3.4429000000000001E-2</v>
      </c>
      <c r="G34" s="33">
        <v>1.9542E-2</v>
      </c>
      <c r="H34" s="33"/>
      <c r="I34" s="114">
        <v>1.942E-2</v>
      </c>
      <c r="J34" s="16"/>
      <c r="K34" s="16"/>
      <c r="L34" s="14"/>
    </row>
    <row r="35" spans="2:12" ht="16.5" x14ac:dyDescent="0.3">
      <c r="B35" s="16">
        <v>9.5</v>
      </c>
      <c r="C35" s="9">
        <v>2.3599999999999999E-2</v>
      </c>
      <c r="D35" s="73">
        <v>2.9066999999999999E-2</v>
      </c>
      <c r="E35" s="144">
        <f>E34/2+E36/2</f>
        <v>2.0299999999999999E-2</v>
      </c>
      <c r="F35" s="24">
        <v>2.8285999999999999E-2</v>
      </c>
      <c r="G35" s="33">
        <v>1.5092E-2</v>
      </c>
      <c r="H35" s="33"/>
      <c r="I35" s="114">
        <v>1.54E-2</v>
      </c>
      <c r="J35" s="16"/>
      <c r="K35" s="16"/>
      <c r="L35" s="14"/>
    </row>
    <row r="36" spans="2:12" ht="16.5" x14ac:dyDescent="0.3">
      <c r="B36" s="16">
        <v>10</v>
      </c>
      <c r="C36" s="9">
        <v>1.9400000000000001E-2</v>
      </c>
      <c r="D36" s="73">
        <v>2.3289000000000001E-2</v>
      </c>
      <c r="E36" s="144">
        <v>1.66E-2</v>
      </c>
      <c r="F36" s="24">
        <v>2.4285999999999999E-2</v>
      </c>
      <c r="G36" s="33">
        <v>1.2385999999999999E-2</v>
      </c>
      <c r="H36" s="33"/>
      <c r="I36" s="114">
        <v>1.2500000000000001E-2</v>
      </c>
      <c r="J36" s="16"/>
      <c r="K36" s="16"/>
      <c r="L36" s="14"/>
    </row>
    <row r="37" spans="2:12" ht="16.5" x14ac:dyDescent="0.3">
      <c r="B37" s="16">
        <v>10.5</v>
      </c>
      <c r="C37" s="9">
        <v>1.5699999999999999E-2</v>
      </c>
      <c r="D37" s="73">
        <v>1.8488999999999998E-2</v>
      </c>
      <c r="E37" s="144">
        <f>E36/2+E38/2</f>
        <v>1.34E-2</v>
      </c>
      <c r="F37" s="24">
        <v>0.02</v>
      </c>
      <c r="G37" s="33"/>
      <c r="H37" s="33"/>
      <c r="I37" s="114">
        <v>9.5800000000000295E-3</v>
      </c>
      <c r="J37" s="16"/>
      <c r="K37" s="16"/>
      <c r="L37" s="14"/>
    </row>
    <row r="38" spans="2:12" ht="16.5" x14ac:dyDescent="0.3">
      <c r="B38" s="16">
        <v>11</v>
      </c>
      <c r="C38" s="9">
        <v>1.35E-2</v>
      </c>
      <c r="D38" s="73">
        <v>1.4744999999999999E-2</v>
      </c>
      <c r="E38" s="144">
        <v>1.0200000000000001E-2</v>
      </c>
      <c r="F38" s="24">
        <v>1.6285999999999998E-2</v>
      </c>
      <c r="G38" s="33"/>
      <c r="H38" s="33"/>
      <c r="I38" s="114">
        <v>8.3199999999999906E-3</v>
      </c>
      <c r="J38" s="16"/>
      <c r="K38" s="16"/>
      <c r="L38" s="14"/>
    </row>
    <row r="39" spans="2:12" ht="16.5" x14ac:dyDescent="0.3">
      <c r="B39" s="16">
        <v>11.5</v>
      </c>
      <c r="C39" s="9">
        <v>1.18E-2</v>
      </c>
      <c r="D39" s="73">
        <v>1.1722E-2</v>
      </c>
      <c r="E39" s="144">
        <f>E38/2+E40/2</f>
        <v>8.2000000000000007E-3</v>
      </c>
      <c r="F39" s="24">
        <v>1.2286E-2</v>
      </c>
      <c r="G39" s="33"/>
      <c r="H39" s="33"/>
      <c r="I39" s="114">
        <v>6.8599999999999798E-3</v>
      </c>
      <c r="J39" s="16"/>
      <c r="K39" s="16"/>
      <c r="L39" s="14"/>
    </row>
    <row r="40" spans="2:12" ht="16.5" x14ac:dyDescent="0.3">
      <c r="B40" s="16">
        <v>12</v>
      </c>
      <c r="C40" s="9">
        <v>1.0200000000000001E-2</v>
      </c>
      <c r="D40" s="73">
        <v>9.5219999999999992E-3</v>
      </c>
      <c r="E40" s="144">
        <v>6.1999999999999998E-3</v>
      </c>
      <c r="F40" s="24">
        <v>9.2856999999999992E-3</v>
      </c>
      <c r="G40" s="33"/>
      <c r="H40" s="33"/>
      <c r="I40" s="114">
        <v>5.2600000000000398E-3</v>
      </c>
      <c r="J40" s="16"/>
      <c r="K40" s="16"/>
      <c r="L40" s="14"/>
    </row>
    <row r="41" spans="2:12" ht="16.5" x14ac:dyDescent="0.3">
      <c r="B41" s="16">
        <v>12.5</v>
      </c>
      <c r="C41" s="9"/>
      <c r="D41" s="17"/>
      <c r="E41" s="17"/>
      <c r="F41" s="24">
        <v>8.0000000000000002E-3</v>
      </c>
      <c r="G41" s="33"/>
      <c r="H41" s="33"/>
      <c r="I41" s="114">
        <v>3.9400000000000598E-3</v>
      </c>
      <c r="J41" s="16"/>
      <c r="K41" s="16"/>
      <c r="L41" s="14"/>
    </row>
    <row r="42" spans="2:12" ht="16.5" x14ac:dyDescent="0.3">
      <c r="B42" s="16">
        <v>13</v>
      </c>
      <c r="C42" s="9"/>
      <c r="D42" s="17"/>
      <c r="E42" s="17"/>
      <c r="F42" s="24">
        <v>6.1428999999999997E-3</v>
      </c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8.5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Intel (4ReTx)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7.5745866515104092</v>
      </c>
      <c r="D53" s="41">
        <f t="shared" ref="D53:K53" ca="1" si="1">IFERROR(FORECAST(LOG10($I$51),OFFSET($B$3,MATCH($I$51,D$4:D$46,-1),0,2,1),LOG10(OFFSET(D$3,MATCH($I$51,D$4:D$46,-1),0,2,1))),"")</f>
        <v>8.1999936173679053</v>
      </c>
      <c r="E53" s="41">
        <f t="shared" ca="1" si="1"/>
        <v>7.2083169042699762</v>
      </c>
      <c r="F53" s="57">
        <f t="shared" ca="1" si="1"/>
        <v>8.0925931248943321</v>
      </c>
      <c r="G53" s="41">
        <f t="shared" ca="1" si="1"/>
        <v>6.71910501760755</v>
      </c>
      <c r="H53" s="41" t="str">
        <f t="shared" ca="1" si="1"/>
        <v/>
      </c>
      <c r="I53" s="41">
        <f t="shared" ca="1" si="1"/>
        <v>6.8760340790043726</v>
      </c>
      <c r="J53" s="57" t="str">
        <f t="shared" ca="1" si="1"/>
        <v/>
      </c>
      <c r="K53" s="41" t="str">
        <f t="shared" ca="1" si="1"/>
        <v/>
      </c>
      <c r="L53" s="42">
        <f ca="1">STDEV(C53:K53)</f>
        <v>0.61852234954360508</v>
      </c>
      <c r="M53" s="42">
        <f ca="1">MAX(C53:K53)-MIN(C53:K53)</f>
        <v>1.4808885997603554</v>
      </c>
      <c r="N53" s="42">
        <f ca="1">AVERAGE(C52:K53)</f>
        <v>7.44510489910909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Z53"/>
  <sheetViews>
    <sheetView zoomScale="85" zoomScaleNormal="85" workbookViewId="0">
      <selection activeCell="G4" sqref="G4:G38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92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0.998004</v>
      </c>
      <c r="D4" s="75">
        <v>0.99222200000000005</v>
      </c>
      <c r="E4" s="135"/>
      <c r="F4" s="55">
        <v>0.95050000000000001</v>
      </c>
      <c r="G4" s="20">
        <v>0.92888000000000004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0.99009899999999995</v>
      </c>
      <c r="D5" s="76">
        <v>0.97799999999999998</v>
      </c>
      <c r="E5" s="132"/>
      <c r="F5" s="55">
        <v>0.93530000000000002</v>
      </c>
      <c r="G5" s="20">
        <v>0.89551999999999998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0.98039200000000004</v>
      </c>
      <c r="D6" s="75">
        <v>0.94688899999999998</v>
      </c>
      <c r="E6" s="135"/>
      <c r="F6" s="55">
        <v>0.89849999999999997</v>
      </c>
      <c r="G6" s="20">
        <v>0.85724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0.97276300000000004</v>
      </c>
      <c r="D7" s="75">
        <v>0.88849599999999995</v>
      </c>
      <c r="E7" s="144"/>
      <c r="F7" s="55">
        <v>0.85209999999999997</v>
      </c>
      <c r="G7" s="20">
        <v>0.81444000000000005</v>
      </c>
      <c r="H7" s="21"/>
      <c r="I7" s="136"/>
      <c r="J7" s="22"/>
      <c r="K7" s="22"/>
      <c r="L7" s="10"/>
    </row>
    <row r="8" spans="2:26" ht="16.5" x14ac:dyDescent="0.3">
      <c r="B8" s="16">
        <v>-8</v>
      </c>
      <c r="C8" s="9">
        <v>0.95602299999999996</v>
      </c>
      <c r="D8" s="75">
        <v>0.85142799999999996</v>
      </c>
      <c r="E8" s="144">
        <v>0.83630000000000004</v>
      </c>
      <c r="F8" s="55">
        <v>0.80379999999999996</v>
      </c>
      <c r="G8" s="20">
        <v>0.76107999999999998</v>
      </c>
      <c r="H8" s="21"/>
      <c r="I8" s="136"/>
      <c r="J8" s="22"/>
      <c r="K8" s="22"/>
      <c r="L8" s="10"/>
    </row>
    <row r="9" spans="2:26" ht="16.5" x14ac:dyDescent="0.3">
      <c r="B9" s="16">
        <v>-7.5</v>
      </c>
      <c r="C9" s="9">
        <v>0.92764400000000002</v>
      </c>
      <c r="D9" s="75">
        <v>0.80569400000000002</v>
      </c>
      <c r="E9" s="144">
        <f>E8/2+E10/2</f>
        <v>0.77564999999999995</v>
      </c>
      <c r="F9" s="55">
        <v>0.74480000000000002</v>
      </c>
      <c r="G9" s="20">
        <v>0.70372000000000001</v>
      </c>
      <c r="H9" s="21"/>
      <c r="I9" s="136"/>
      <c r="J9" s="22"/>
      <c r="K9" s="22"/>
      <c r="L9" s="10"/>
    </row>
    <row r="10" spans="2:26" ht="16.5" x14ac:dyDescent="0.3">
      <c r="B10" s="16">
        <v>-7</v>
      </c>
      <c r="C10" s="9">
        <v>0.88968000000000003</v>
      </c>
      <c r="D10" s="75">
        <v>0.75255799999999995</v>
      </c>
      <c r="E10" s="144">
        <v>0.71499999999999997</v>
      </c>
      <c r="F10" s="55">
        <v>0.67210000000000003</v>
      </c>
      <c r="G10" s="20">
        <v>0.64671999999999996</v>
      </c>
      <c r="H10" s="21"/>
      <c r="I10" s="136"/>
      <c r="J10" s="22"/>
      <c r="K10" s="22"/>
      <c r="L10" s="10"/>
    </row>
    <row r="11" spans="2:26" ht="16.5" x14ac:dyDescent="0.3">
      <c r="B11" s="16">
        <v>-6.5</v>
      </c>
      <c r="C11" s="9">
        <v>0.846024</v>
      </c>
      <c r="D11" s="75">
        <v>0.69255599999999995</v>
      </c>
      <c r="E11" s="144">
        <f>E10/2+E12/2</f>
        <v>0.63864999999999994</v>
      </c>
      <c r="F11" s="55">
        <v>0.61160000000000003</v>
      </c>
      <c r="G11" s="20">
        <v>0.58475999999999995</v>
      </c>
      <c r="H11" s="25"/>
      <c r="I11" s="26"/>
      <c r="J11" s="26"/>
      <c r="K11" s="26"/>
      <c r="L11" s="11"/>
    </row>
    <row r="12" spans="2:26" ht="16.5" x14ac:dyDescent="0.3">
      <c r="B12" s="16">
        <v>-6</v>
      </c>
      <c r="C12" s="9">
        <v>0.80645199999999995</v>
      </c>
      <c r="D12" s="75">
        <v>0.630888</v>
      </c>
      <c r="E12" s="144">
        <v>0.56230000000000002</v>
      </c>
      <c r="F12" s="55">
        <v>0.54590000000000005</v>
      </c>
      <c r="G12" s="20">
        <v>0.52244000000000002</v>
      </c>
      <c r="H12" s="25"/>
      <c r="I12" s="26">
        <v>0.64231715365692699</v>
      </c>
      <c r="J12" s="26"/>
      <c r="K12" s="26"/>
      <c r="L12" s="11"/>
    </row>
    <row r="13" spans="2:26" ht="16.5" x14ac:dyDescent="0.3">
      <c r="B13" s="16">
        <v>-5.5</v>
      </c>
      <c r="C13" s="44">
        <v>0.73637699999999995</v>
      </c>
      <c r="D13" s="75">
        <v>0.56661899999999998</v>
      </c>
      <c r="E13" s="144">
        <f>E12/2+E14/2</f>
        <v>0.48299999999999998</v>
      </c>
      <c r="F13" s="55">
        <v>0.47399999999999998</v>
      </c>
      <c r="G13" s="20">
        <v>0.47987999999999997</v>
      </c>
      <c r="H13" s="25"/>
      <c r="I13" s="26">
        <v>0.56398872022559599</v>
      </c>
      <c r="J13" s="26"/>
      <c r="K13" s="26"/>
      <c r="L13" s="11"/>
    </row>
    <row r="14" spans="2:26" ht="16.5" x14ac:dyDescent="0.3">
      <c r="B14" s="16">
        <v>-5</v>
      </c>
      <c r="C14" s="44">
        <v>0.690608</v>
      </c>
      <c r="D14" s="75">
        <v>0.50701700000000005</v>
      </c>
      <c r="E14" s="144">
        <v>0.4037</v>
      </c>
      <c r="F14" s="55">
        <v>0.40600000000000003</v>
      </c>
      <c r="G14" s="20">
        <v>0.39916000000000001</v>
      </c>
      <c r="H14" s="25"/>
      <c r="I14" s="26">
        <v>0.487640247195056</v>
      </c>
      <c r="J14" s="26"/>
      <c r="K14" s="26"/>
      <c r="L14" s="11"/>
    </row>
    <row r="15" spans="2:26" ht="16.5" x14ac:dyDescent="0.3">
      <c r="B15" s="16">
        <v>-4.5</v>
      </c>
      <c r="C15" s="44">
        <v>0.60168500000000003</v>
      </c>
      <c r="D15" s="75">
        <v>0.44761499999999999</v>
      </c>
      <c r="E15" s="144">
        <f>E14/2+E16/2</f>
        <v>0.33799999999999997</v>
      </c>
      <c r="F15" s="55">
        <v>0.34100000000000003</v>
      </c>
      <c r="G15" s="20">
        <v>0.35899999999999999</v>
      </c>
      <c r="H15" s="25"/>
      <c r="I15" s="26">
        <v>0.40907181856362901</v>
      </c>
      <c r="J15" s="26"/>
      <c r="K15" s="26"/>
      <c r="L15" s="11"/>
    </row>
    <row r="16" spans="2:26" ht="16.5" x14ac:dyDescent="0.3">
      <c r="B16" s="16">
        <v>-4</v>
      </c>
      <c r="C16" s="44">
        <v>0.530223</v>
      </c>
      <c r="D16" s="75">
        <v>0.39267999999999997</v>
      </c>
      <c r="E16" s="144">
        <v>0.27229999999999999</v>
      </c>
      <c r="F16" s="55">
        <v>0.27889999999999998</v>
      </c>
      <c r="G16" s="20">
        <v>0.30475999999999998</v>
      </c>
      <c r="H16" s="25"/>
      <c r="I16" s="26">
        <v>0.33818323633527297</v>
      </c>
      <c r="J16" s="26"/>
      <c r="K16" s="26"/>
      <c r="L16" s="11"/>
    </row>
    <row r="17" spans="2:12" ht="16.5" x14ac:dyDescent="0.3">
      <c r="B17" s="16">
        <v>-3.5</v>
      </c>
      <c r="C17" s="44">
        <v>0.45829500000000001</v>
      </c>
      <c r="D17" s="75">
        <v>0.34067799999999998</v>
      </c>
      <c r="E17" s="144">
        <f>E16/2+E18/2</f>
        <v>0.21865000000000001</v>
      </c>
      <c r="F17" s="55">
        <v>0.23139999999999999</v>
      </c>
      <c r="G17" s="20">
        <v>0.26967999999999998</v>
      </c>
      <c r="H17" s="21"/>
      <c r="I17" s="136">
        <v>0.27482450350992998</v>
      </c>
      <c r="J17" s="22"/>
      <c r="K17" s="22"/>
      <c r="L17" s="10"/>
    </row>
    <row r="18" spans="2:12" ht="16.5" x14ac:dyDescent="0.3">
      <c r="B18" s="16">
        <v>-3</v>
      </c>
      <c r="C18" s="44">
        <v>0.38789800000000002</v>
      </c>
      <c r="D18" s="75">
        <v>0.29074299999999997</v>
      </c>
      <c r="E18" s="144">
        <v>0.16500000000000001</v>
      </c>
      <c r="F18" s="55">
        <v>0.19120000000000001</v>
      </c>
      <c r="G18" s="20">
        <v>0.22464000000000001</v>
      </c>
      <c r="H18" s="29"/>
      <c r="I18" s="30">
        <v>0.214795704085918</v>
      </c>
      <c r="J18" s="30"/>
      <c r="K18" s="30"/>
      <c r="L18" s="12"/>
    </row>
    <row r="19" spans="2:12" ht="16.5" x14ac:dyDescent="0.3">
      <c r="B19" s="16">
        <v>-2.5</v>
      </c>
      <c r="C19" s="44">
        <v>0.317662</v>
      </c>
      <c r="D19" s="75">
        <v>0.24720800000000001</v>
      </c>
      <c r="E19" s="144">
        <f>E18/2+E20/2</f>
        <v>0.12785000000000002</v>
      </c>
      <c r="F19" s="55">
        <v>0.15054999999999999</v>
      </c>
      <c r="G19" s="20">
        <v>0.18672</v>
      </c>
      <c r="H19" s="29"/>
      <c r="I19" s="30">
        <v>0.165656686866263</v>
      </c>
      <c r="J19" s="30"/>
      <c r="K19" s="30"/>
      <c r="L19" s="12"/>
    </row>
    <row r="20" spans="2:12" ht="16.5" x14ac:dyDescent="0.3">
      <c r="B20" s="16">
        <v>-2</v>
      </c>
      <c r="C20" s="44">
        <v>0.25759900000000002</v>
      </c>
      <c r="D20" s="75">
        <v>0.20580699999999999</v>
      </c>
      <c r="E20" s="144">
        <v>9.0700000000000003E-2</v>
      </c>
      <c r="F20" s="55">
        <v>0.1168</v>
      </c>
      <c r="G20" s="20">
        <v>0.15312000000000001</v>
      </c>
      <c r="H20" s="29"/>
      <c r="I20" s="30">
        <v>0.124917501649967</v>
      </c>
      <c r="J20" s="30"/>
      <c r="K20" s="30"/>
      <c r="L20" s="12"/>
    </row>
    <row r="21" spans="2:12" ht="16.5" x14ac:dyDescent="0.3">
      <c r="B21" s="16">
        <v>-1.5</v>
      </c>
      <c r="C21" s="44">
        <v>0.205761</v>
      </c>
      <c r="D21" s="75">
        <v>0.168739</v>
      </c>
      <c r="E21" s="144">
        <f>E20/2+E22/2</f>
        <v>6.9849999999999995E-2</v>
      </c>
      <c r="F21" s="55">
        <v>8.9300000000000004E-2</v>
      </c>
      <c r="G21" s="20">
        <v>0.12984000000000001</v>
      </c>
      <c r="H21" s="29"/>
      <c r="I21" s="31">
        <v>9.7078058438831202E-2</v>
      </c>
      <c r="J21" s="31"/>
      <c r="K21" s="31"/>
      <c r="L21" s="13"/>
    </row>
    <row r="22" spans="2:12" ht="16.5" x14ac:dyDescent="0.3">
      <c r="B22" s="16">
        <v>-1</v>
      </c>
      <c r="C22" s="44">
        <v>0.15979499999999999</v>
      </c>
      <c r="D22" s="75">
        <v>0.13800499999999999</v>
      </c>
      <c r="E22" s="144">
        <v>4.9000000000000002E-2</v>
      </c>
      <c r="F22" s="55">
        <v>6.9000000000000006E-2</v>
      </c>
      <c r="G22" s="20">
        <v>0.1052</v>
      </c>
      <c r="H22" s="32"/>
      <c r="I22" s="31">
        <v>6.88186236275274E-2</v>
      </c>
      <c r="J22" s="31"/>
      <c r="K22" s="31"/>
      <c r="L22" s="13"/>
    </row>
    <row r="23" spans="2:12" ht="16.5" x14ac:dyDescent="0.3">
      <c r="B23" s="16">
        <v>-0.5</v>
      </c>
      <c r="C23" s="44">
        <v>0.126135</v>
      </c>
      <c r="D23" s="75">
        <v>0.11093699999999999</v>
      </c>
      <c r="E23" s="144">
        <f>E22/2+E24/2</f>
        <v>3.465E-2</v>
      </c>
      <c r="F23" s="55">
        <v>5.1799999999999999E-2</v>
      </c>
      <c r="G23" s="20">
        <v>8.8200000000000001E-2</v>
      </c>
      <c r="H23" s="32"/>
      <c r="I23" s="114">
        <v>4.85690286194276E-2</v>
      </c>
      <c r="J23" s="16"/>
      <c r="K23" s="16"/>
      <c r="L23" s="14"/>
    </row>
    <row r="24" spans="2:12" ht="16.5" x14ac:dyDescent="0.3">
      <c r="B24" s="16">
        <v>0</v>
      </c>
      <c r="C24" s="45">
        <v>9.5529000000000003E-2</v>
      </c>
      <c r="D24" s="75">
        <v>9.0003E-2</v>
      </c>
      <c r="E24" s="144">
        <v>2.0299999999999999E-2</v>
      </c>
      <c r="F24" s="24">
        <v>3.9100000000000003E-2</v>
      </c>
      <c r="G24" s="33">
        <v>7.084E-2</v>
      </c>
      <c r="H24" s="33"/>
      <c r="I24" s="114">
        <v>3.6119277614447699E-2</v>
      </c>
      <c r="J24" s="16"/>
      <c r="K24" s="16"/>
      <c r="L24" s="14"/>
    </row>
    <row r="25" spans="2:12" ht="16.5" x14ac:dyDescent="0.3">
      <c r="B25" s="16">
        <v>0.5</v>
      </c>
      <c r="C25" s="9">
        <v>7.2244000000000003E-2</v>
      </c>
      <c r="D25" s="75">
        <v>7.1136000000000005E-2</v>
      </c>
      <c r="E25" s="144">
        <f>E24/2+E26/2</f>
        <v>1.4799999999999999E-2</v>
      </c>
      <c r="F25" s="28">
        <v>2.9899999999999999E-2</v>
      </c>
      <c r="G25" s="32">
        <v>5.6399999999999999E-2</v>
      </c>
      <c r="H25" s="32"/>
      <c r="I25" s="114">
        <v>2.6639467210655798E-2</v>
      </c>
      <c r="J25" s="16"/>
      <c r="K25" s="16"/>
      <c r="L25" s="14"/>
    </row>
    <row r="26" spans="2:12" ht="16.5" x14ac:dyDescent="0.3">
      <c r="B26" s="16">
        <v>1</v>
      </c>
      <c r="C26" s="9">
        <v>5.5345999999999999E-2</v>
      </c>
      <c r="D26" s="75">
        <v>5.5669000000000003E-2</v>
      </c>
      <c r="E26" s="144">
        <v>9.2999999999999992E-3</v>
      </c>
      <c r="F26" s="28">
        <v>2.1499999999999998E-2</v>
      </c>
      <c r="G26" s="32">
        <v>4.3679999999999997E-2</v>
      </c>
      <c r="H26" s="32"/>
      <c r="I26" s="114">
        <v>1.8419631607367801E-2</v>
      </c>
      <c r="J26" s="16"/>
      <c r="K26" s="16"/>
      <c r="L26" s="14"/>
    </row>
    <row r="27" spans="2:12" ht="16.5" x14ac:dyDescent="0.3">
      <c r="B27" s="16">
        <v>1.5</v>
      </c>
      <c r="C27" s="9">
        <v>4.1500000000000002E-2</v>
      </c>
      <c r="D27" s="75">
        <v>4.3468E-2</v>
      </c>
      <c r="E27" s="144">
        <f>E26/2+E28/2</f>
        <v>6.6499999999999997E-3</v>
      </c>
      <c r="F27" s="24">
        <v>1.61E-2</v>
      </c>
      <c r="G27" s="33">
        <v>3.424E-2</v>
      </c>
      <c r="H27" s="33"/>
      <c r="I27" s="114">
        <v>1.3319733605327899E-2</v>
      </c>
      <c r="J27" s="16"/>
      <c r="K27" s="16"/>
      <c r="L27" s="14"/>
    </row>
    <row r="28" spans="2:12" ht="16.5" x14ac:dyDescent="0.3">
      <c r="B28" s="16">
        <v>2</v>
      </c>
      <c r="C28" s="9">
        <v>3.0499999999999999E-2</v>
      </c>
      <c r="D28" s="75">
        <v>3.3133999999999997E-2</v>
      </c>
      <c r="E28" s="144">
        <v>4.0000000000000001E-3</v>
      </c>
      <c r="F28" s="24">
        <v>1.0999999999999999E-2</v>
      </c>
      <c r="G28" s="33">
        <v>2.496E-2</v>
      </c>
      <c r="H28" s="33"/>
      <c r="I28" s="114">
        <v>8.7298254034918806E-3</v>
      </c>
      <c r="J28" s="16"/>
      <c r="K28" s="16"/>
      <c r="L28" s="14"/>
    </row>
    <row r="29" spans="2:12" ht="16.5" x14ac:dyDescent="0.3">
      <c r="B29" s="16">
        <v>2.5</v>
      </c>
      <c r="C29" s="9">
        <v>2.3300000000000001E-2</v>
      </c>
      <c r="D29" s="75">
        <v>2.3934E-2</v>
      </c>
      <c r="E29" s="144">
        <f>E28/2+E30/2</f>
        <v>2.65E-3</v>
      </c>
      <c r="F29" s="24">
        <v>8.8000000000000005E-3</v>
      </c>
      <c r="G29" s="33">
        <v>1.8440000000000002E-2</v>
      </c>
      <c r="H29" s="33"/>
      <c r="I29" s="114">
        <v>5.3998920021599596E-3</v>
      </c>
      <c r="J29" s="16"/>
      <c r="K29" s="16"/>
      <c r="L29" s="14"/>
    </row>
    <row r="30" spans="2:12" ht="16.5" x14ac:dyDescent="0.3">
      <c r="B30" s="16">
        <v>3</v>
      </c>
      <c r="C30" s="9">
        <v>1.6199999999999999E-2</v>
      </c>
      <c r="D30" s="75">
        <v>1.7600999999999999E-2</v>
      </c>
      <c r="E30" s="144">
        <v>1.2999999999999999E-3</v>
      </c>
      <c r="F30" s="24">
        <v>6.4000000000000003E-3</v>
      </c>
      <c r="G30" s="33">
        <v>1.7080000000000001E-2</v>
      </c>
      <c r="H30" s="33"/>
      <c r="I30" s="114">
        <v>3.8399232015359202E-3</v>
      </c>
      <c r="J30" s="16"/>
      <c r="K30" s="16"/>
      <c r="L30" s="14"/>
    </row>
    <row r="31" spans="2:12" ht="16.5" x14ac:dyDescent="0.3">
      <c r="B31" s="16">
        <v>3.5</v>
      </c>
      <c r="C31" s="9">
        <v>1.21E-2</v>
      </c>
      <c r="D31" s="75">
        <v>1.2734000000000001E-2</v>
      </c>
      <c r="E31" s="144">
        <f>E30/2+E32/2</f>
        <v>1E-3</v>
      </c>
      <c r="F31" s="24">
        <v>4.4000000000000003E-3</v>
      </c>
      <c r="G31" s="33">
        <v>1.208E-2</v>
      </c>
      <c r="H31" s="33"/>
      <c r="I31" s="114">
        <v>2.60994780104395E-3</v>
      </c>
      <c r="J31" s="16"/>
      <c r="K31" s="16"/>
      <c r="L31" s="14"/>
    </row>
    <row r="32" spans="2:12" ht="16.5" x14ac:dyDescent="0.3">
      <c r="B32" s="16">
        <v>4</v>
      </c>
      <c r="C32" s="9">
        <v>9.1000000000000004E-3</v>
      </c>
      <c r="D32" s="75">
        <v>9.7999999999999997E-3</v>
      </c>
      <c r="E32" s="144">
        <v>6.9999999999999999E-4</v>
      </c>
      <c r="F32" s="24">
        <v>3.3999999999999998E-3</v>
      </c>
      <c r="G32" s="33">
        <v>9.1599999999999997E-3</v>
      </c>
      <c r="H32" s="33"/>
      <c r="I32" s="114">
        <v>1.25997480050399E-3</v>
      </c>
      <c r="J32" s="16"/>
      <c r="K32" s="16"/>
      <c r="L32" s="14"/>
    </row>
    <row r="33" spans="2:12" ht="16.5" x14ac:dyDescent="0.3">
      <c r="B33" s="16">
        <v>4.5</v>
      </c>
      <c r="C33" s="9">
        <v>6.1999999999999998E-3</v>
      </c>
      <c r="D33" s="75">
        <v>7.4669999999999997E-3</v>
      </c>
      <c r="E33" s="144">
        <f>E32/2+E34/2</f>
        <v>5.0000000000000001E-4</v>
      </c>
      <c r="F33" s="24"/>
      <c r="G33" s="33">
        <v>6.8399999999999997E-3</v>
      </c>
      <c r="H33" s="33"/>
      <c r="I33" s="114">
        <v>8.6998260034798502E-4</v>
      </c>
      <c r="J33" s="16"/>
      <c r="K33" s="16"/>
      <c r="L33" s="14"/>
    </row>
    <row r="34" spans="2:12" ht="16.5" x14ac:dyDescent="0.3">
      <c r="B34" s="16">
        <v>5</v>
      </c>
      <c r="C34" s="9">
        <v>4.3E-3</v>
      </c>
      <c r="D34" s="75">
        <v>5.7340000000000004E-3</v>
      </c>
      <c r="E34" s="144">
        <v>2.9999999999999997E-4</v>
      </c>
      <c r="F34" s="24"/>
      <c r="G34" s="33">
        <v>4.96E-3</v>
      </c>
      <c r="H34" s="33"/>
      <c r="I34" s="114">
        <v>6.2998740025199695E-4</v>
      </c>
      <c r="J34" s="16"/>
      <c r="K34" s="16"/>
      <c r="L34" s="14"/>
    </row>
    <row r="35" spans="2:12" ht="16.5" x14ac:dyDescent="0.3">
      <c r="B35" s="16"/>
      <c r="C35" s="9"/>
      <c r="D35" s="17"/>
      <c r="E35" s="144">
        <f>E34/2+E36/2</f>
        <v>1.4999999999999999E-4</v>
      </c>
      <c r="F35" s="33"/>
      <c r="G35" s="33">
        <v>3.7599999999999999E-3</v>
      </c>
      <c r="H35" s="33"/>
      <c r="I35" s="114">
        <v>4.4999100017994998E-4</v>
      </c>
      <c r="J35" s="16"/>
      <c r="K35" s="16"/>
      <c r="L35" s="14"/>
    </row>
    <row r="36" spans="2:12" ht="16.5" x14ac:dyDescent="0.3">
      <c r="B36" s="16"/>
      <c r="C36" s="9"/>
      <c r="D36" s="17"/>
      <c r="E36" s="144"/>
      <c r="F36" s="33"/>
      <c r="G36" s="33">
        <v>2.8800000000000002E-3</v>
      </c>
      <c r="H36" s="33"/>
      <c r="I36" s="114">
        <v>2.3999520009598799E-4</v>
      </c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>
        <v>1.92E-3</v>
      </c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>
        <v>1.6000000000000001E-3</v>
      </c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1.17641110822822</v>
      </c>
      <c r="D53" s="41">
        <f t="shared" ref="D53:K53" ca="1" si="1">IFERROR(FORECAST(LOG10($I$51),OFFSET($B$3,MATCH($I$51,D$4:D$46,-1),0,2,1),LOG10(OFFSET(D$3,MATCH($I$51,D$4:D$46,-1),0,2,1))),"")</f>
        <v>1.217059673675907</v>
      </c>
      <c r="E53" s="41">
        <f t="shared" ca="1" si="1"/>
        <v>-1.0284922565388914</v>
      </c>
      <c r="F53" s="57">
        <f t="shared" ca="1" si="1"/>
        <v>-0.43712903033981831</v>
      </c>
      <c r="G53" s="41">
        <f t="shared" ca="1" si="1"/>
        <v>0.73563405947574978</v>
      </c>
      <c r="H53" s="41" t="str">
        <f t="shared" ca="1" si="1"/>
        <v/>
      </c>
      <c r="I53" s="41">
        <f t="shared" ca="1" si="1"/>
        <v>-0.54166129135946406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0.97353606488050104</v>
      </c>
      <c r="M53" s="42">
        <f ca="1">MAX(C53:K53)-MIN(C53:K53)</f>
        <v>2.2455519302147984</v>
      </c>
      <c r="N53" s="42">
        <f ca="1">AVERAGE(C52:K53)</f>
        <v>0.18697037719028384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Z53"/>
  <sheetViews>
    <sheetView zoomScale="85" zoomScaleNormal="85" workbookViewId="0">
      <selection activeCell="G4" sqref="G4:G38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93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0.99009899999999995</v>
      </c>
      <c r="D4" s="77">
        <v>0.99222200000000005</v>
      </c>
      <c r="E4" s="135"/>
      <c r="F4" s="55">
        <v>0.95279999999999998</v>
      </c>
      <c r="G4" s="20">
        <v>0.91644000000000003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0.98619299999999999</v>
      </c>
      <c r="D5" s="78">
        <v>0.97799999999999998</v>
      </c>
      <c r="E5" s="132"/>
      <c r="F5" s="55">
        <v>0.92869999999999997</v>
      </c>
      <c r="G5" s="20">
        <v>0.88200000000000001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0.98425200000000002</v>
      </c>
      <c r="D6" s="77">
        <v>0.94688899999999998</v>
      </c>
      <c r="E6" s="135"/>
      <c r="F6" s="55">
        <v>0.90300000000000002</v>
      </c>
      <c r="G6" s="20">
        <v>0.83587999999999996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0.97276300000000004</v>
      </c>
      <c r="D7" s="77">
        <v>0.90042999999999995</v>
      </c>
      <c r="E7" s="132"/>
      <c r="F7" s="55">
        <v>0.86509999999999998</v>
      </c>
      <c r="G7" s="20">
        <v>0.79744000000000004</v>
      </c>
      <c r="H7" s="21"/>
      <c r="I7" s="136"/>
      <c r="J7" s="22"/>
      <c r="K7" s="22"/>
      <c r="L7" s="10"/>
    </row>
    <row r="8" spans="2:26" ht="16.5" x14ac:dyDescent="0.3">
      <c r="B8" s="16">
        <v>-8</v>
      </c>
      <c r="C8" s="9">
        <v>0.94518000000000002</v>
      </c>
      <c r="D8" s="77">
        <v>0.86402900000000005</v>
      </c>
      <c r="E8" s="133">
        <v>0.85070000000000001</v>
      </c>
      <c r="F8" s="55">
        <v>0.81689999999999996</v>
      </c>
      <c r="G8" s="20">
        <v>0.74416000000000004</v>
      </c>
      <c r="H8" s="21"/>
      <c r="I8" s="136"/>
      <c r="J8" s="22"/>
      <c r="K8" s="22"/>
      <c r="L8" s="10"/>
    </row>
    <row r="9" spans="2:26" ht="16.5" x14ac:dyDescent="0.3">
      <c r="B9" s="16">
        <v>-7.5</v>
      </c>
      <c r="C9" s="9">
        <v>0.90909099999999998</v>
      </c>
      <c r="D9" s="77">
        <v>0.82289400000000001</v>
      </c>
      <c r="E9" s="133">
        <v>0.78750000000000009</v>
      </c>
      <c r="F9" s="55">
        <v>0.75049999999999994</v>
      </c>
      <c r="G9" s="20">
        <v>0.68600000000000005</v>
      </c>
      <c r="H9" s="21"/>
      <c r="I9" s="136"/>
      <c r="J9" s="22"/>
      <c r="K9" s="22"/>
      <c r="L9" s="10"/>
    </row>
    <row r="10" spans="2:26" ht="16.5" x14ac:dyDescent="0.3">
      <c r="B10" s="16">
        <v>-7</v>
      </c>
      <c r="C10" s="9">
        <v>0.88495599999999996</v>
      </c>
      <c r="D10" s="77">
        <v>0.77482600000000001</v>
      </c>
      <c r="E10" s="133">
        <v>0.72430000000000005</v>
      </c>
      <c r="F10" s="55">
        <v>0.70299999999999996</v>
      </c>
      <c r="G10" s="20">
        <v>0.63268000000000002</v>
      </c>
      <c r="H10" s="21"/>
      <c r="I10" s="136"/>
      <c r="J10" s="22"/>
      <c r="K10" s="22"/>
      <c r="L10" s="10"/>
    </row>
    <row r="11" spans="2:26" ht="16.5" x14ac:dyDescent="0.3">
      <c r="B11" s="16">
        <v>-6.5</v>
      </c>
      <c r="C11" s="9">
        <v>0.846024</v>
      </c>
      <c r="D11" s="77">
        <v>0.71935700000000002</v>
      </c>
      <c r="E11" s="133">
        <v>0.64480000000000004</v>
      </c>
      <c r="F11" s="55">
        <v>0.62890000000000001</v>
      </c>
      <c r="G11" s="20">
        <v>0.56323999999999996</v>
      </c>
      <c r="H11" s="25"/>
      <c r="I11" s="26"/>
      <c r="J11" s="26"/>
      <c r="K11" s="26"/>
      <c r="L11" s="11"/>
    </row>
    <row r="12" spans="2:26" ht="16.5" x14ac:dyDescent="0.3">
      <c r="B12" s="16">
        <v>-6</v>
      </c>
      <c r="C12" s="9">
        <v>0.80128200000000005</v>
      </c>
      <c r="D12" s="77">
        <v>0.65835500000000002</v>
      </c>
      <c r="E12" s="133">
        <v>0.56530000000000002</v>
      </c>
      <c r="F12" s="55">
        <v>0.56540000000000001</v>
      </c>
      <c r="G12" s="20">
        <v>0.50216000000000005</v>
      </c>
      <c r="H12" s="25"/>
      <c r="I12" s="26">
        <v>0.50323993520129595</v>
      </c>
      <c r="J12" s="26"/>
      <c r="K12" s="26"/>
      <c r="L12" s="11"/>
    </row>
    <row r="13" spans="2:26" ht="16.5" x14ac:dyDescent="0.3">
      <c r="B13" s="16">
        <v>-5.5</v>
      </c>
      <c r="C13" s="44">
        <v>0.73421400000000003</v>
      </c>
      <c r="D13" s="77">
        <v>0.596553</v>
      </c>
      <c r="E13" s="133">
        <v>0.48380000000000001</v>
      </c>
      <c r="F13" s="55">
        <v>0.48859999999999998</v>
      </c>
      <c r="G13" s="20">
        <v>0.44672000000000001</v>
      </c>
      <c r="H13" s="25"/>
      <c r="I13" s="26">
        <v>0.45533089338213201</v>
      </c>
      <c r="J13" s="26"/>
      <c r="K13" s="26"/>
      <c r="L13" s="11"/>
    </row>
    <row r="14" spans="2:26" ht="16.5" x14ac:dyDescent="0.3">
      <c r="B14" s="16">
        <v>-5</v>
      </c>
      <c r="C14" s="44">
        <v>0.66934400000000005</v>
      </c>
      <c r="D14" s="77">
        <v>0.53441799999999995</v>
      </c>
      <c r="E14" s="133">
        <v>0.40229999999999999</v>
      </c>
      <c r="F14" s="55">
        <v>0.41649999999999998</v>
      </c>
      <c r="G14" s="20">
        <v>0.39700000000000002</v>
      </c>
      <c r="H14" s="25"/>
      <c r="I14" s="26">
        <v>0.40085198296034102</v>
      </c>
      <c r="J14" s="26"/>
      <c r="K14" s="26"/>
      <c r="L14" s="11"/>
    </row>
    <row r="15" spans="2:26" ht="16.5" x14ac:dyDescent="0.3">
      <c r="B15" s="16">
        <v>-4.5</v>
      </c>
      <c r="C15" s="44">
        <v>0.58479499999999995</v>
      </c>
      <c r="D15" s="77">
        <v>0.47061599999999998</v>
      </c>
      <c r="E15" s="133">
        <v>0.33315</v>
      </c>
      <c r="F15" s="55">
        <v>0.35170000000000001</v>
      </c>
      <c r="G15" s="20">
        <v>0.33560000000000001</v>
      </c>
      <c r="H15" s="25"/>
      <c r="I15" s="26">
        <v>0.34718305633887298</v>
      </c>
      <c r="J15" s="26"/>
      <c r="K15" s="26"/>
      <c r="L15" s="11"/>
    </row>
    <row r="16" spans="2:26" ht="16.5" x14ac:dyDescent="0.3">
      <c r="B16" s="16">
        <v>-4</v>
      </c>
      <c r="C16" s="44">
        <v>0.51282099999999997</v>
      </c>
      <c r="D16" s="77">
        <v>0.41414699999999999</v>
      </c>
      <c r="E16" s="133">
        <v>0.26400000000000001</v>
      </c>
      <c r="F16" s="55">
        <v>0.30580000000000002</v>
      </c>
      <c r="G16" s="20">
        <v>0.29520000000000002</v>
      </c>
      <c r="H16" s="25"/>
      <c r="I16" s="26">
        <v>0.29738405231895398</v>
      </c>
      <c r="J16" s="26"/>
      <c r="K16" s="26"/>
      <c r="L16" s="11"/>
    </row>
    <row r="17" spans="2:12" ht="16.5" x14ac:dyDescent="0.3">
      <c r="B17" s="16">
        <v>-3.5</v>
      </c>
      <c r="C17" s="44">
        <v>0.43821199999999999</v>
      </c>
      <c r="D17" s="77">
        <v>0.35867900000000003</v>
      </c>
      <c r="E17" s="133">
        <v>0.20850000000000002</v>
      </c>
      <c r="F17" s="55">
        <v>0.2525</v>
      </c>
      <c r="G17" s="20">
        <v>0.24535999999999999</v>
      </c>
      <c r="H17" s="21"/>
      <c r="I17" s="136">
        <v>0.24761504769904599</v>
      </c>
      <c r="J17" s="22"/>
      <c r="K17" s="22"/>
      <c r="L17" s="10"/>
    </row>
    <row r="18" spans="2:12" ht="16.5" x14ac:dyDescent="0.3">
      <c r="B18" s="16">
        <v>-3</v>
      </c>
      <c r="C18" s="44">
        <v>0.38550499999999999</v>
      </c>
      <c r="D18" s="77">
        <v>0.30920999999999998</v>
      </c>
      <c r="E18" s="133">
        <v>0.153</v>
      </c>
      <c r="F18" s="55">
        <v>0.2041</v>
      </c>
      <c r="G18" s="20">
        <v>0.2024</v>
      </c>
      <c r="H18" s="29"/>
      <c r="I18" s="30">
        <v>0.207385852282954</v>
      </c>
      <c r="J18" s="30"/>
      <c r="K18" s="30"/>
      <c r="L18" s="12"/>
    </row>
    <row r="19" spans="2:12" ht="16.5" x14ac:dyDescent="0.3">
      <c r="B19" s="16">
        <v>-2.5</v>
      </c>
      <c r="C19" s="44">
        <v>0.32113000000000003</v>
      </c>
      <c r="D19" s="77">
        <v>0.26234200000000002</v>
      </c>
      <c r="E19" s="133">
        <v>0.11799999999999999</v>
      </c>
      <c r="F19" s="55">
        <v>0.1575</v>
      </c>
      <c r="G19" s="20">
        <v>0.17199999999999999</v>
      </c>
      <c r="H19" s="29"/>
      <c r="I19" s="30">
        <v>0.160106797864043</v>
      </c>
      <c r="J19" s="30"/>
      <c r="K19" s="30"/>
      <c r="L19" s="12"/>
    </row>
    <row r="20" spans="2:12" ht="16.5" x14ac:dyDescent="0.3">
      <c r="B20" s="16">
        <v>-2</v>
      </c>
      <c r="C20" s="44">
        <v>0.26205499999999998</v>
      </c>
      <c r="D20" s="77">
        <v>0.21874099999999999</v>
      </c>
      <c r="E20" s="133">
        <v>8.3000000000000004E-2</v>
      </c>
      <c r="F20" s="55">
        <v>0.1241</v>
      </c>
      <c r="G20" s="20">
        <v>0.13963999999999999</v>
      </c>
      <c r="H20" s="29"/>
      <c r="I20" s="30">
        <v>0.128577428451431</v>
      </c>
      <c r="J20" s="30"/>
      <c r="K20" s="30"/>
      <c r="L20" s="12"/>
    </row>
    <row r="21" spans="2:12" ht="16.5" x14ac:dyDescent="0.3">
      <c r="B21" s="16">
        <v>-1.5</v>
      </c>
      <c r="C21" s="44">
        <v>0.20885500000000001</v>
      </c>
      <c r="D21" s="77">
        <v>0.18493899999999999</v>
      </c>
      <c r="E21" s="133">
        <v>6.2E-2</v>
      </c>
      <c r="F21" s="55">
        <v>9.5005000000000006E-2</v>
      </c>
      <c r="G21" s="20">
        <v>0.11908000000000001</v>
      </c>
      <c r="H21" s="29"/>
      <c r="I21" s="31">
        <v>9.8458030839383204E-2</v>
      </c>
      <c r="J21" s="31"/>
      <c r="K21" s="31"/>
      <c r="L21" s="13"/>
    </row>
    <row r="22" spans="2:12" ht="16.5" x14ac:dyDescent="0.3">
      <c r="B22" s="16">
        <v>-1</v>
      </c>
      <c r="C22" s="44">
        <v>0.16644500000000001</v>
      </c>
      <c r="D22" s="77">
        <v>0.154338</v>
      </c>
      <c r="E22" s="133">
        <v>4.1000000000000002E-2</v>
      </c>
      <c r="F22" s="55">
        <v>7.7100000000000002E-2</v>
      </c>
      <c r="G22" s="20">
        <v>9.6680000000000002E-2</v>
      </c>
      <c r="H22" s="32"/>
      <c r="I22" s="31">
        <v>7.4128517429651403E-2</v>
      </c>
      <c r="J22" s="31"/>
      <c r="K22" s="31"/>
      <c r="L22" s="13"/>
    </row>
    <row r="23" spans="2:12" ht="16.5" x14ac:dyDescent="0.3">
      <c r="B23" s="16">
        <v>-0.5</v>
      </c>
      <c r="C23" s="44">
        <v>0.130548</v>
      </c>
      <c r="D23" s="77">
        <v>0.12653800000000001</v>
      </c>
      <c r="E23" s="133">
        <v>3.0350000000000002E-2</v>
      </c>
      <c r="F23" s="55">
        <v>5.96E-2</v>
      </c>
      <c r="G23" s="20">
        <v>7.664E-2</v>
      </c>
      <c r="H23" s="32"/>
      <c r="I23" s="114">
        <v>5.4508909821803599E-2</v>
      </c>
      <c r="J23" s="16"/>
      <c r="K23" s="16"/>
      <c r="L23" s="14"/>
    </row>
    <row r="24" spans="2:12" ht="16.5" x14ac:dyDescent="0.3">
      <c r="B24" s="16">
        <v>0</v>
      </c>
      <c r="C24" s="45">
        <v>9.8366999999999996E-2</v>
      </c>
      <c r="D24" s="77">
        <v>0.10287</v>
      </c>
      <c r="E24" s="133">
        <v>1.9699999999999999E-2</v>
      </c>
      <c r="F24" s="24">
        <v>4.7E-2</v>
      </c>
      <c r="G24" s="33">
        <v>6.3920000000000005E-2</v>
      </c>
      <c r="H24" s="32"/>
      <c r="I24" s="114">
        <v>4.0889182216355603E-2</v>
      </c>
      <c r="J24" s="16"/>
      <c r="K24" s="16"/>
      <c r="L24" s="14"/>
    </row>
    <row r="25" spans="2:12" ht="16.5" x14ac:dyDescent="0.3">
      <c r="B25" s="16">
        <v>0.5</v>
      </c>
      <c r="C25" s="9">
        <v>7.8789999999999999E-2</v>
      </c>
      <c r="D25" s="77">
        <v>8.3403000000000005E-2</v>
      </c>
      <c r="E25" s="133">
        <v>1.4849999999999999E-2</v>
      </c>
      <c r="F25" s="28">
        <v>3.3399999999999999E-2</v>
      </c>
      <c r="G25" s="32">
        <v>5.1200000000000002E-2</v>
      </c>
      <c r="H25" s="32"/>
      <c r="I25" s="114">
        <v>2.8619427611447801E-2</v>
      </c>
      <c r="J25" s="16"/>
      <c r="K25" s="16"/>
      <c r="L25" s="14"/>
    </row>
    <row r="26" spans="2:12" ht="16.5" x14ac:dyDescent="0.3">
      <c r="B26" s="16">
        <v>1</v>
      </c>
      <c r="C26" s="9">
        <v>6.1973E-2</v>
      </c>
      <c r="D26" s="77">
        <v>6.6069000000000003E-2</v>
      </c>
      <c r="E26" s="133">
        <v>0.01</v>
      </c>
      <c r="F26" s="28">
        <v>2.4400000000000002E-2</v>
      </c>
      <c r="G26" s="32">
        <v>4.0160000000000001E-2</v>
      </c>
      <c r="H26" s="32"/>
      <c r="I26" s="114">
        <v>2.12695746085079E-2</v>
      </c>
      <c r="J26" s="16"/>
      <c r="K26" s="16"/>
      <c r="L26" s="14"/>
    </row>
    <row r="27" spans="2:12" ht="16.5" x14ac:dyDescent="0.3">
      <c r="B27" s="16">
        <v>1.5</v>
      </c>
      <c r="C27" s="9">
        <v>4.5100000000000001E-2</v>
      </c>
      <c r="D27" s="77">
        <v>5.1802000000000001E-2</v>
      </c>
      <c r="E27" s="133">
        <v>8.6499999999999997E-3</v>
      </c>
      <c r="F27" s="24">
        <v>1.7600000000000001E-2</v>
      </c>
      <c r="G27" s="33">
        <v>3.0759999999999999E-2</v>
      </c>
      <c r="H27" s="33"/>
      <c r="I27" s="114">
        <v>1.5299694006119901E-2</v>
      </c>
      <c r="J27" s="16"/>
      <c r="K27" s="16"/>
      <c r="L27" s="14"/>
    </row>
    <row r="28" spans="2:12" ht="16.5" x14ac:dyDescent="0.3">
      <c r="B28" s="16">
        <v>2</v>
      </c>
      <c r="C28" s="9">
        <v>3.39E-2</v>
      </c>
      <c r="D28" s="77">
        <v>4.0201000000000001E-2</v>
      </c>
      <c r="E28" s="133">
        <v>7.3000000000000001E-3</v>
      </c>
      <c r="F28" s="24">
        <v>1.21E-2</v>
      </c>
      <c r="G28" s="33">
        <v>2.4080000000000001E-2</v>
      </c>
      <c r="H28" s="33"/>
      <c r="I28" s="114">
        <v>1.0469790604188E-2</v>
      </c>
      <c r="J28" s="16"/>
      <c r="K28" s="16"/>
      <c r="L28" s="14"/>
    </row>
    <row r="29" spans="2:12" ht="16.5" x14ac:dyDescent="0.3">
      <c r="B29" s="16">
        <v>2.5</v>
      </c>
      <c r="C29" s="9">
        <v>2.4500000000000001E-2</v>
      </c>
      <c r="D29" s="77">
        <v>3.1933999999999997E-2</v>
      </c>
      <c r="E29" s="133">
        <v>4.6499999999999996E-3</v>
      </c>
      <c r="F29" s="24">
        <v>8.6E-3</v>
      </c>
      <c r="G29" s="33">
        <v>1.796E-2</v>
      </c>
      <c r="H29" s="33"/>
      <c r="I29" s="114">
        <v>7.5598488030239599E-3</v>
      </c>
      <c r="J29" s="16"/>
      <c r="K29" s="16"/>
      <c r="L29" s="14"/>
    </row>
    <row r="30" spans="2:12" ht="16.5" x14ac:dyDescent="0.3">
      <c r="B30" s="16">
        <v>3</v>
      </c>
      <c r="C30" s="9">
        <v>1.8499999999999999E-2</v>
      </c>
      <c r="D30" s="77">
        <v>2.4466999999999999E-2</v>
      </c>
      <c r="E30" s="133">
        <v>2E-3</v>
      </c>
      <c r="F30" s="24">
        <v>5.7999999999999996E-3</v>
      </c>
      <c r="G30" s="33">
        <v>1.516E-2</v>
      </c>
      <c r="H30" s="33"/>
      <c r="I30" s="114">
        <v>5.0398992020159704E-3</v>
      </c>
      <c r="J30" s="16"/>
      <c r="K30" s="16"/>
      <c r="L30" s="14"/>
    </row>
    <row r="31" spans="2:12" ht="16.5" x14ac:dyDescent="0.3">
      <c r="B31" s="16">
        <v>3.5</v>
      </c>
      <c r="C31" s="9">
        <v>1.43E-2</v>
      </c>
      <c r="D31" s="77">
        <v>1.7534000000000001E-2</v>
      </c>
      <c r="E31" s="133">
        <v>1E-3</v>
      </c>
      <c r="F31" s="24"/>
      <c r="G31" s="33">
        <v>1.076E-2</v>
      </c>
      <c r="H31" s="33"/>
      <c r="I31" s="114">
        <v>3.5999280014399298E-3</v>
      </c>
      <c r="J31" s="16"/>
      <c r="K31" s="16"/>
      <c r="L31" s="14"/>
    </row>
    <row r="32" spans="2:12" ht="16.5" x14ac:dyDescent="0.3">
      <c r="B32" s="16">
        <v>4</v>
      </c>
      <c r="C32" s="9">
        <v>9.7000000000000003E-3</v>
      </c>
      <c r="D32" s="77">
        <v>1.3667E-2</v>
      </c>
      <c r="E32" s="17"/>
      <c r="F32" s="24"/>
      <c r="G32" s="33">
        <v>9.1599999999999997E-3</v>
      </c>
      <c r="H32" s="33"/>
      <c r="I32" s="114">
        <v>2.1599568008639999E-3</v>
      </c>
      <c r="J32" s="16"/>
      <c r="K32" s="16"/>
      <c r="L32" s="14"/>
    </row>
    <row r="33" spans="2:12" ht="16.5" x14ac:dyDescent="0.3">
      <c r="B33" s="16">
        <v>4.5</v>
      </c>
      <c r="C33" s="9">
        <v>6.4000000000000003E-3</v>
      </c>
      <c r="D33" s="77">
        <v>1.0067E-2</v>
      </c>
      <c r="E33" s="17"/>
      <c r="F33" s="24"/>
      <c r="G33" s="33">
        <v>6.4000000000000003E-3</v>
      </c>
      <c r="H33" s="33"/>
      <c r="I33" s="114">
        <v>1.7099658006839401E-3</v>
      </c>
      <c r="J33" s="16"/>
      <c r="K33" s="16"/>
      <c r="L33" s="14"/>
    </row>
    <row r="34" spans="2:12" ht="16.5" x14ac:dyDescent="0.3">
      <c r="B34" s="16">
        <v>5</v>
      </c>
      <c r="C34" s="9">
        <v>4.0000000000000001E-3</v>
      </c>
      <c r="D34" s="77">
        <v>8.2000000000000007E-3</v>
      </c>
      <c r="E34" s="17"/>
      <c r="F34" s="24"/>
      <c r="G34" s="33">
        <v>4.4799999999999996E-3</v>
      </c>
      <c r="H34" s="33"/>
      <c r="I34" s="114">
        <v>9.5998080038395305E-4</v>
      </c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>
        <v>3.7200000000000002E-3</v>
      </c>
      <c r="H35" s="33"/>
      <c r="I35" s="114">
        <v>4.4999100017994998E-4</v>
      </c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>
        <v>2.3600000000000001E-3</v>
      </c>
      <c r="H36" s="33"/>
      <c r="I36" s="114">
        <v>3.8999220015600898E-4</v>
      </c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>
        <v>1.56E-3</v>
      </c>
      <c r="H37" s="33"/>
      <c r="I37" s="114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>
        <v>1.8400000000000001E-3</v>
      </c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1.3377353921085806</v>
      </c>
      <c r="D53" s="41">
        <f t="shared" ref="D53:K53" ca="1" si="1">IFERROR(FORECAST(LOG10($I$51),OFFSET($B$3,MATCH($I$51,D$4:D$46,-1),0,2,1),LOG10(OFFSET(D$3,MATCH($I$51,D$4:D$46,-1),0,2,1))),"")</f>
        <v>1.5698236723317516</v>
      </c>
      <c r="E53" s="41">
        <f t="shared" ca="1" si="1"/>
        <v>-1.2399286998873893</v>
      </c>
      <c r="F53" s="57">
        <f t="shared" ca="1" si="1"/>
        <v>-0.13025963529336959</v>
      </c>
      <c r="G53" s="41">
        <f t="shared" ca="1" si="1"/>
        <v>0.54882594883674685</v>
      </c>
      <c r="H53" s="41" t="str">
        <f t="shared" ca="1" si="1"/>
        <v/>
      </c>
      <c r="I53" s="41">
        <f t="shared" ca="1" si="1"/>
        <v>-0.34984073865671039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1.0704562486504028</v>
      </c>
      <c r="M53" s="42">
        <f ca="1">MAX(C53:K53)-MIN(C53:K53)</f>
        <v>2.8097523722191409</v>
      </c>
      <c r="N53" s="42">
        <f ca="1">AVERAGE(C52:K53)</f>
        <v>0.28939265657326829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Z53"/>
  <sheetViews>
    <sheetView zoomScale="85" zoomScaleNormal="85" workbookViewId="0">
      <selection activeCell="G4" sqref="G4:G38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94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1</v>
      </c>
      <c r="D4" s="79">
        <v>0.99222200000000005</v>
      </c>
      <c r="E4" s="135"/>
      <c r="F4" s="55">
        <v>0.95320000000000005</v>
      </c>
      <c r="G4" s="20">
        <v>0.92496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0.99206300000000003</v>
      </c>
      <c r="D5" s="82">
        <v>0.97799999999999998</v>
      </c>
      <c r="E5" s="132"/>
      <c r="F5" s="55">
        <v>0.93520000000000003</v>
      </c>
      <c r="G5" s="20">
        <v>0.89559999999999995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0.98425200000000002</v>
      </c>
      <c r="D6" s="79">
        <v>0.94688899999999998</v>
      </c>
      <c r="E6" s="135"/>
      <c r="F6" s="55">
        <v>0.90139999999999998</v>
      </c>
      <c r="G6" s="20">
        <v>0.85936000000000001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0.98039200000000004</v>
      </c>
      <c r="D7" s="79">
        <v>0.89056299999999999</v>
      </c>
      <c r="E7" s="132"/>
      <c r="F7" s="55">
        <v>0.85150000000000003</v>
      </c>
      <c r="G7" s="20">
        <v>0.81499999999999995</v>
      </c>
      <c r="H7" s="21"/>
      <c r="I7" s="136"/>
      <c r="J7" s="22"/>
      <c r="K7" s="22"/>
      <c r="L7" s="10"/>
    </row>
    <row r="8" spans="2:26" ht="16.5" x14ac:dyDescent="0.3">
      <c r="B8" s="16">
        <v>-8</v>
      </c>
      <c r="C8" s="9">
        <v>0.95238100000000003</v>
      </c>
      <c r="D8" s="79">
        <v>0.85322799999999999</v>
      </c>
      <c r="E8" s="144">
        <v>0.84870000000000001</v>
      </c>
      <c r="F8" s="55">
        <v>0.80930000000000002</v>
      </c>
      <c r="G8" s="20">
        <v>0.76836000000000004</v>
      </c>
      <c r="H8" s="21"/>
      <c r="I8" s="136"/>
      <c r="J8" s="22"/>
      <c r="K8" s="22"/>
      <c r="L8" s="10"/>
    </row>
    <row r="9" spans="2:26" ht="16.5" x14ac:dyDescent="0.3">
      <c r="B9" s="16">
        <v>-7.5</v>
      </c>
      <c r="C9" s="9">
        <v>0.92936799999999997</v>
      </c>
      <c r="D9" s="79">
        <v>0.80356000000000005</v>
      </c>
      <c r="E9" s="144">
        <f>E8/3+E10*2/3</f>
        <v>0.7770999999999999</v>
      </c>
      <c r="F9" s="55">
        <v>0.74580000000000002</v>
      </c>
      <c r="G9" s="20">
        <v>0.71687999999999996</v>
      </c>
      <c r="H9" s="21"/>
      <c r="I9" s="136"/>
      <c r="J9" s="22"/>
      <c r="K9" s="22"/>
      <c r="L9" s="10"/>
    </row>
    <row r="10" spans="2:26" ht="16.5" x14ac:dyDescent="0.3">
      <c r="B10" s="16">
        <v>-7</v>
      </c>
      <c r="C10" s="9">
        <v>0.89285700000000001</v>
      </c>
      <c r="D10" s="79">
        <v>0.75315799999999999</v>
      </c>
      <c r="E10" s="144">
        <v>0.74129999999999996</v>
      </c>
      <c r="F10" s="55">
        <v>0.66820000000000002</v>
      </c>
      <c r="G10" s="20">
        <v>0.65044000000000002</v>
      </c>
      <c r="H10" s="21"/>
      <c r="I10" s="136"/>
      <c r="J10" s="22"/>
      <c r="K10" s="22"/>
      <c r="L10" s="10"/>
    </row>
    <row r="11" spans="2:26" ht="16.5" x14ac:dyDescent="0.3">
      <c r="B11" s="16">
        <v>-6.5</v>
      </c>
      <c r="C11" s="9">
        <v>0.86505200000000004</v>
      </c>
      <c r="D11" s="79">
        <v>0.69508999999999999</v>
      </c>
      <c r="E11" s="144">
        <f>E10/3+E12*2/3</f>
        <v>0.63929999999999998</v>
      </c>
      <c r="F11" s="55">
        <v>0.61199999999999999</v>
      </c>
      <c r="G11" s="20">
        <v>0.59372000000000003</v>
      </c>
      <c r="H11" s="25"/>
      <c r="I11" s="26"/>
      <c r="J11" s="26"/>
      <c r="K11" s="26"/>
      <c r="L11" s="11"/>
    </row>
    <row r="12" spans="2:26" ht="16.5" x14ac:dyDescent="0.3">
      <c r="B12" s="16">
        <v>-6</v>
      </c>
      <c r="C12" s="9">
        <v>0.81300799999999995</v>
      </c>
      <c r="D12" s="79">
        <v>0.63315399999999999</v>
      </c>
      <c r="E12" s="144">
        <v>0.58830000000000005</v>
      </c>
      <c r="F12" s="55">
        <v>0.53959999999999997</v>
      </c>
      <c r="G12" s="20">
        <v>0.53032000000000001</v>
      </c>
      <c r="H12" s="25"/>
      <c r="I12" s="26">
        <v>0.66835663286734304</v>
      </c>
      <c r="J12" s="26"/>
      <c r="K12" s="26"/>
      <c r="L12" s="11"/>
    </row>
    <row r="13" spans="2:26" ht="16.5" x14ac:dyDescent="0.3">
      <c r="B13" s="16">
        <v>-5.5</v>
      </c>
      <c r="C13" s="44">
        <v>0.75301200000000001</v>
      </c>
      <c r="D13" s="80">
        <v>0.56968600000000003</v>
      </c>
      <c r="E13" s="144">
        <f>E12/3+E14*2/3</f>
        <v>0.48476666666666668</v>
      </c>
      <c r="F13" s="55">
        <v>0.46239999999999998</v>
      </c>
      <c r="G13" s="20">
        <v>0.48020000000000002</v>
      </c>
      <c r="H13" s="25"/>
      <c r="I13" s="26">
        <v>0.59401811963760698</v>
      </c>
      <c r="J13" s="26"/>
      <c r="K13" s="26"/>
      <c r="L13" s="11"/>
    </row>
    <row r="14" spans="2:26" ht="16.5" x14ac:dyDescent="0.3">
      <c r="B14" s="16">
        <v>-5</v>
      </c>
      <c r="C14" s="44">
        <v>0.68681300000000001</v>
      </c>
      <c r="D14" s="80">
        <v>0.51048400000000005</v>
      </c>
      <c r="E14" s="144">
        <v>0.433</v>
      </c>
      <c r="F14" s="55">
        <v>0.39839999999999998</v>
      </c>
      <c r="G14" s="20">
        <v>0.41892000000000001</v>
      </c>
      <c r="H14" s="25"/>
      <c r="I14" s="26">
        <v>0.51838963220735601</v>
      </c>
      <c r="J14" s="26"/>
      <c r="K14" s="26"/>
      <c r="L14" s="11"/>
    </row>
    <row r="15" spans="2:26" ht="16.5" x14ac:dyDescent="0.3">
      <c r="B15" s="16">
        <v>-4.5</v>
      </c>
      <c r="C15" s="44">
        <v>0.61576399999999998</v>
      </c>
      <c r="D15" s="80">
        <v>0.45148199999999999</v>
      </c>
      <c r="E15" s="144">
        <f>E14/3+E16*2/3</f>
        <v>0.3414666666666667</v>
      </c>
      <c r="F15" s="55">
        <v>0.31950000000000001</v>
      </c>
      <c r="G15" s="20">
        <v>0.3574</v>
      </c>
      <c r="H15" s="25"/>
      <c r="I15" s="26">
        <v>0.43382132357352898</v>
      </c>
      <c r="J15" s="26"/>
      <c r="K15" s="26"/>
      <c r="L15" s="11"/>
    </row>
    <row r="16" spans="2:26" ht="16.5" x14ac:dyDescent="0.3">
      <c r="B16" s="16">
        <v>-4</v>
      </c>
      <c r="C16" s="44">
        <v>0.54407000000000005</v>
      </c>
      <c r="D16" s="80">
        <v>0.39488000000000001</v>
      </c>
      <c r="E16" s="144">
        <v>0.29570000000000002</v>
      </c>
      <c r="F16" s="55">
        <v>0.26929999999999998</v>
      </c>
      <c r="G16" s="20">
        <v>0.30659999999999998</v>
      </c>
      <c r="H16" s="25"/>
      <c r="I16" s="26">
        <v>0.35903281934361297</v>
      </c>
      <c r="J16" s="26"/>
      <c r="K16" s="26"/>
      <c r="L16" s="11"/>
    </row>
    <row r="17" spans="2:12" ht="16.5" x14ac:dyDescent="0.3">
      <c r="B17" s="16">
        <v>-3.5</v>
      </c>
      <c r="C17" s="44">
        <v>0.46728999999999998</v>
      </c>
      <c r="D17" s="80">
        <v>0.34041100000000002</v>
      </c>
      <c r="E17" s="144">
        <f>E16/3+E18*2/3</f>
        <v>0.22056666666666669</v>
      </c>
      <c r="F17" s="55">
        <v>0.2175</v>
      </c>
      <c r="G17" s="20">
        <v>0.25856000000000001</v>
      </c>
      <c r="H17" s="21"/>
      <c r="I17" s="136">
        <v>0.29579408411831798</v>
      </c>
      <c r="J17" s="22"/>
      <c r="K17" s="22"/>
      <c r="L17" s="10"/>
    </row>
    <row r="18" spans="2:12" ht="16.5" x14ac:dyDescent="0.3">
      <c r="B18" s="16">
        <v>-3</v>
      </c>
      <c r="C18" s="44">
        <v>0.39872400000000002</v>
      </c>
      <c r="D18" s="80">
        <v>0.29294300000000001</v>
      </c>
      <c r="E18" s="144">
        <v>0.183</v>
      </c>
      <c r="F18" s="55">
        <v>0.1714</v>
      </c>
      <c r="G18" s="20">
        <v>0.22151999999999999</v>
      </c>
      <c r="H18" s="29"/>
      <c r="I18" s="30">
        <v>0.228865422691546</v>
      </c>
      <c r="J18" s="30"/>
      <c r="K18" s="30"/>
      <c r="L18" s="12"/>
    </row>
    <row r="19" spans="2:12" ht="16.5" x14ac:dyDescent="0.3">
      <c r="B19" s="16">
        <v>-2.5</v>
      </c>
      <c r="C19" s="44">
        <v>0.327654</v>
      </c>
      <c r="D19" s="80">
        <v>0.244475</v>
      </c>
      <c r="E19" s="144">
        <f>E18/3+E20*2/3</f>
        <v>0.12546666666666667</v>
      </c>
      <c r="F19" s="55">
        <v>0.12970000000000001</v>
      </c>
      <c r="G19" s="20">
        <v>0.19524</v>
      </c>
      <c r="H19" s="29"/>
      <c r="I19" s="30">
        <v>0.18050638987220299</v>
      </c>
      <c r="J19" s="30"/>
      <c r="K19" s="30"/>
      <c r="L19" s="12"/>
    </row>
    <row r="20" spans="2:12" ht="16.5" x14ac:dyDescent="0.3">
      <c r="B20" s="16">
        <v>-2</v>
      </c>
      <c r="C20" s="44">
        <v>0.27777800000000002</v>
      </c>
      <c r="D20" s="80">
        <v>0.20860699999999999</v>
      </c>
      <c r="E20" s="144">
        <v>9.6699999999999994E-2</v>
      </c>
      <c r="F20" s="55">
        <v>9.8022999999999999E-2</v>
      </c>
      <c r="G20" s="20">
        <v>0.15731999999999999</v>
      </c>
      <c r="H20" s="29"/>
      <c r="I20" s="30">
        <v>0.13961720765584701</v>
      </c>
      <c r="J20" s="30"/>
      <c r="K20" s="30"/>
      <c r="L20" s="12"/>
    </row>
    <row r="21" spans="2:12" ht="16.5" x14ac:dyDescent="0.3">
      <c r="B21" s="16">
        <v>-1.5</v>
      </c>
      <c r="C21" s="44">
        <v>0.21939400000000001</v>
      </c>
      <c r="D21" s="80">
        <v>0.16960600000000001</v>
      </c>
      <c r="E21" s="144">
        <f>E20/3+E22*2/3</f>
        <v>6.7766666666666669E-2</v>
      </c>
      <c r="F21" s="55">
        <v>7.1400000000000005E-2</v>
      </c>
      <c r="G21" s="20">
        <v>0.12703999999999999</v>
      </c>
      <c r="H21" s="29"/>
      <c r="I21" s="31">
        <v>0.105177896442071</v>
      </c>
      <c r="J21" s="31"/>
      <c r="K21" s="31"/>
      <c r="L21" s="13"/>
    </row>
    <row r="22" spans="2:12" ht="16.5" x14ac:dyDescent="0.3">
      <c r="B22" s="16">
        <v>-1</v>
      </c>
      <c r="C22" s="44">
        <v>0.168407</v>
      </c>
      <c r="D22" s="80">
        <v>0.13913800000000001</v>
      </c>
      <c r="E22" s="144">
        <v>5.33E-2</v>
      </c>
      <c r="F22" s="55">
        <v>5.3900000000000003E-2</v>
      </c>
      <c r="G22" s="20">
        <v>0.10424</v>
      </c>
      <c r="H22" s="32"/>
      <c r="I22" s="31">
        <v>7.7908441831163397E-2</v>
      </c>
      <c r="J22" s="31"/>
      <c r="K22" s="31"/>
      <c r="L22" s="13"/>
    </row>
    <row r="23" spans="2:12" ht="16.5" x14ac:dyDescent="0.3">
      <c r="B23" s="16">
        <v>-0.5</v>
      </c>
      <c r="C23" s="44">
        <v>0.12909899999999999</v>
      </c>
      <c r="D23" s="80">
        <v>0.11327</v>
      </c>
      <c r="E23" s="144">
        <f>E22/3+E24*2/3</f>
        <v>3.4233333333333338E-2</v>
      </c>
      <c r="F23" s="55">
        <v>3.8699999999999998E-2</v>
      </c>
      <c r="G23" s="20">
        <v>8.9560000000000001E-2</v>
      </c>
      <c r="H23" s="32"/>
      <c r="I23" s="114">
        <v>5.7868842623147503E-2</v>
      </c>
      <c r="J23" s="16"/>
      <c r="K23" s="16"/>
      <c r="L23" s="14"/>
    </row>
    <row r="24" spans="2:12" ht="16.5" x14ac:dyDescent="0.2">
      <c r="B24" s="16">
        <v>0</v>
      </c>
      <c r="C24" s="45">
        <v>0.102987</v>
      </c>
      <c r="D24" s="81">
        <v>9.1670000000000001E-2</v>
      </c>
      <c r="E24" s="144">
        <v>2.47E-2</v>
      </c>
      <c r="F24" s="24">
        <v>2.4899999999999999E-2</v>
      </c>
      <c r="G24" s="33">
        <v>7.0080000000000003E-2</v>
      </c>
      <c r="H24" s="33"/>
      <c r="I24" s="114">
        <v>4.01991960160797E-2</v>
      </c>
      <c r="J24" s="16"/>
      <c r="K24" s="16"/>
      <c r="L24" s="14"/>
    </row>
    <row r="25" spans="2:12" ht="16.5" x14ac:dyDescent="0.3">
      <c r="B25" s="16">
        <v>0.5</v>
      </c>
      <c r="C25" s="9">
        <v>7.4194999999999997E-2</v>
      </c>
      <c r="D25" s="79">
        <v>7.1735999999999994E-2</v>
      </c>
      <c r="E25" s="144">
        <f>E24/3+E26*2/3</f>
        <v>1.49E-2</v>
      </c>
      <c r="F25" s="28">
        <v>1.7299999999999999E-2</v>
      </c>
      <c r="G25" s="32">
        <v>5.1920000000000001E-2</v>
      </c>
      <c r="H25" s="32"/>
      <c r="I25" s="114">
        <v>3.0239395212095701E-2</v>
      </c>
      <c r="J25" s="16"/>
      <c r="K25" s="16"/>
      <c r="L25" s="14"/>
    </row>
    <row r="26" spans="2:12" ht="16.5" x14ac:dyDescent="0.3">
      <c r="B26" s="16">
        <v>1</v>
      </c>
      <c r="C26" s="9">
        <v>5.6876000000000003E-2</v>
      </c>
      <c r="D26" s="79">
        <v>5.6002000000000003E-2</v>
      </c>
      <c r="E26" s="144">
        <v>0.01</v>
      </c>
      <c r="F26" s="28">
        <v>1.2500000000000001E-2</v>
      </c>
      <c r="G26" s="32">
        <v>4.3360000000000003E-2</v>
      </c>
      <c r="H26" s="32"/>
      <c r="I26" s="114">
        <v>1.96496070078599E-2</v>
      </c>
      <c r="J26" s="16"/>
      <c r="K26" s="16"/>
      <c r="L26" s="14"/>
    </row>
    <row r="27" spans="2:12" ht="16.5" x14ac:dyDescent="0.3">
      <c r="B27" s="16">
        <v>1.5</v>
      </c>
      <c r="C27" s="9">
        <v>4.2900000000000001E-2</v>
      </c>
      <c r="D27" s="79">
        <v>4.2667999999999998E-2</v>
      </c>
      <c r="E27" s="144">
        <f>E26/3+E28*2/3</f>
        <v>4.8666666666666667E-3</v>
      </c>
      <c r="F27" s="24">
        <v>9.4999999999999998E-3</v>
      </c>
      <c r="G27" s="33">
        <v>3.3640000000000003E-2</v>
      </c>
      <c r="H27" s="33"/>
      <c r="I27" s="114">
        <v>1.42197156056879E-2</v>
      </c>
      <c r="J27" s="16"/>
      <c r="K27" s="16"/>
      <c r="L27" s="14"/>
    </row>
    <row r="28" spans="2:12" ht="16.5" x14ac:dyDescent="0.3">
      <c r="B28" s="16">
        <v>2</v>
      </c>
      <c r="C28" s="9">
        <v>3.1300000000000001E-2</v>
      </c>
      <c r="D28" s="79">
        <v>3.2668000000000003E-2</v>
      </c>
      <c r="E28" s="144">
        <v>2.3E-3</v>
      </c>
      <c r="F28" s="24">
        <v>6.6E-3</v>
      </c>
      <c r="G28" s="33">
        <v>2.7720000000000002E-2</v>
      </c>
      <c r="H28" s="33"/>
      <c r="I28" s="114">
        <v>9.0898182036359704E-3</v>
      </c>
      <c r="J28" s="16"/>
      <c r="K28" s="16"/>
      <c r="L28" s="14"/>
    </row>
    <row r="29" spans="2:12" ht="16.5" x14ac:dyDescent="0.3">
      <c r="B29" s="16">
        <v>2.5</v>
      </c>
      <c r="C29" s="9">
        <v>2.3300000000000001E-2</v>
      </c>
      <c r="D29" s="79">
        <v>2.5401E-2</v>
      </c>
      <c r="E29" s="144">
        <f>E28/3+E30*2/3</f>
        <v>1.8999999999999998E-3</v>
      </c>
      <c r="F29" s="24">
        <v>3.8999999999999998E-3</v>
      </c>
      <c r="G29" s="33">
        <v>2.1319999999999999E-2</v>
      </c>
      <c r="H29" s="33"/>
      <c r="I29" s="114">
        <v>6.7198656026878903E-3</v>
      </c>
      <c r="J29" s="16"/>
      <c r="K29" s="16"/>
      <c r="L29" s="14"/>
    </row>
    <row r="30" spans="2:12" ht="16.5" x14ac:dyDescent="0.3">
      <c r="B30" s="16">
        <v>3</v>
      </c>
      <c r="C30" s="9">
        <v>1.6500000000000001E-2</v>
      </c>
      <c r="D30" s="79">
        <v>1.9401000000000002E-2</v>
      </c>
      <c r="E30" s="144">
        <v>1.6999999999999999E-3</v>
      </c>
      <c r="F30" s="24"/>
      <c r="G30" s="33">
        <v>1.7999999999999999E-2</v>
      </c>
      <c r="H30" s="33"/>
      <c r="I30" s="114">
        <v>4.8299034019320102E-3</v>
      </c>
      <c r="J30" s="16"/>
      <c r="K30" s="16"/>
      <c r="L30" s="14"/>
    </row>
    <row r="31" spans="2:12" ht="16.5" x14ac:dyDescent="0.3">
      <c r="B31" s="16">
        <v>3.5</v>
      </c>
      <c r="C31" s="9">
        <v>1.2200000000000001E-2</v>
      </c>
      <c r="D31" s="79">
        <v>1.4067E-2</v>
      </c>
      <c r="E31" s="144">
        <f>E30/3+E32*2/3</f>
        <v>1.2333333333333332E-3</v>
      </c>
      <c r="F31" s="24"/>
      <c r="G31" s="33">
        <v>1.256E-2</v>
      </c>
      <c r="H31" s="33"/>
      <c r="I31" s="114">
        <v>2.96994060118794E-3</v>
      </c>
      <c r="J31" s="16"/>
      <c r="K31" s="16"/>
      <c r="L31" s="14"/>
    </row>
    <row r="32" spans="2:12" ht="16.5" x14ac:dyDescent="0.3">
      <c r="B32" s="16">
        <v>4</v>
      </c>
      <c r="C32" s="9">
        <v>9.7999999999999997E-3</v>
      </c>
      <c r="D32" s="79">
        <v>1.0267E-2</v>
      </c>
      <c r="E32" s="144">
        <v>1E-3</v>
      </c>
      <c r="F32" s="24"/>
      <c r="G32" s="33">
        <v>9.9600000000000001E-3</v>
      </c>
      <c r="H32" s="33"/>
      <c r="I32" s="114">
        <v>1.6499670006600001E-3</v>
      </c>
      <c r="J32" s="16"/>
      <c r="K32" s="16"/>
      <c r="L32" s="14"/>
    </row>
    <row r="33" spans="2:12" ht="16.5" x14ac:dyDescent="0.3">
      <c r="B33" s="16">
        <v>4.5</v>
      </c>
      <c r="C33" s="9">
        <v>7.3000000000000001E-3</v>
      </c>
      <c r="D33" s="79">
        <v>7.5339999999999999E-3</v>
      </c>
      <c r="E33" s="17"/>
      <c r="F33" s="24"/>
      <c r="G33" s="33">
        <v>8.1600000000000006E-3</v>
      </c>
      <c r="H33" s="33"/>
      <c r="I33" s="114">
        <v>1.16997660046803E-3</v>
      </c>
      <c r="J33" s="16"/>
      <c r="K33" s="16"/>
      <c r="L33" s="14"/>
    </row>
    <row r="34" spans="2:12" ht="16.5" x14ac:dyDescent="0.3">
      <c r="B34" s="16">
        <v>5</v>
      </c>
      <c r="C34" s="9">
        <v>5.1999999999999998E-3</v>
      </c>
      <c r="D34" s="79">
        <v>5.4669999999999996E-3</v>
      </c>
      <c r="E34" s="17"/>
      <c r="F34" s="24"/>
      <c r="G34" s="33">
        <v>4.5199999999999997E-3</v>
      </c>
      <c r="H34" s="33"/>
      <c r="I34" s="114">
        <v>7.4998500029999104E-4</v>
      </c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>
        <v>5.0400000000000002E-3</v>
      </c>
      <c r="H35" s="33"/>
      <c r="I35" s="114">
        <v>2.3999520009598799E-4</v>
      </c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>
        <v>2.5200000000000001E-3</v>
      </c>
      <c r="H36" s="33"/>
      <c r="I36" s="114">
        <v>4.4999100017994998E-4</v>
      </c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>
        <v>1.7600000000000001E-3</v>
      </c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>
        <v>1.1999999999999999E-3</v>
      </c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1.2284569285309113</v>
      </c>
      <c r="D53" s="41">
        <f t="shared" ref="D53:K53" ca="1" si="1">IFERROR(FORECAST(LOG10($I$51),OFFSET($B$3,MATCH($I$51,D$4:D$46,-1),0,2,1),LOG10(OFFSET(D$3,MATCH($I$51,D$4:D$46,-1),0,2,1))),"")</f>
        <v>1.2084378131703275</v>
      </c>
      <c r="E53" s="41">
        <f t="shared" ca="1" si="1"/>
        <v>-0.92782013079537151</v>
      </c>
      <c r="F53" s="57">
        <f t="shared" ca="1" si="1"/>
        <v>-0.88664421886951406</v>
      </c>
      <c r="G53" s="41">
        <f t="shared" ca="1" si="1"/>
        <v>0.6045727755883803</v>
      </c>
      <c r="H53" s="41" t="str">
        <f t="shared" ca="1" si="1"/>
        <v/>
      </c>
      <c r="I53" s="41">
        <f t="shared" ca="1" si="1"/>
        <v>-0.29941912564100104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0.99279147533384882</v>
      </c>
      <c r="M53" s="42">
        <f ca="1">MAX(C53:K53)-MIN(C53:K53)</f>
        <v>2.1562770593262828</v>
      </c>
      <c r="N53" s="42">
        <f ca="1">AVERAGE(C52:K53)</f>
        <v>0.15459734033062209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Z53"/>
  <sheetViews>
    <sheetView zoomScale="85" zoomScaleNormal="85" workbookViewId="0">
      <selection activeCell="F4" sqref="F4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95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0.99206300000000003</v>
      </c>
      <c r="D4" s="83">
        <v>0.99222200000000005</v>
      </c>
      <c r="E4" s="135"/>
      <c r="F4" s="55">
        <v>0.95740000000000003</v>
      </c>
      <c r="G4" s="20">
        <v>0.91576000000000002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0.98619299999999999</v>
      </c>
      <c r="D5" s="84">
        <v>0.97799999999999998</v>
      </c>
      <c r="E5" s="132"/>
      <c r="F5" s="55">
        <v>0.93269999999999997</v>
      </c>
      <c r="G5" s="20">
        <v>0.88583999999999996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0.98039200000000004</v>
      </c>
      <c r="D6" s="83">
        <v>0.94688899999999998</v>
      </c>
      <c r="E6" s="135"/>
      <c r="F6" s="55">
        <v>0.90669999999999995</v>
      </c>
      <c r="G6" s="20">
        <v>0.84231999999999996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0.96525099999999997</v>
      </c>
      <c r="D7" s="83">
        <v>0.90203</v>
      </c>
      <c r="E7" s="132"/>
      <c r="F7" s="55">
        <v>0.87350000000000005</v>
      </c>
      <c r="G7" s="20">
        <v>0.80064000000000002</v>
      </c>
      <c r="H7" s="21"/>
      <c r="I7" s="136"/>
      <c r="J7" s="22"/>
      <c r="K7" s="22"/>
      <c r="L7" s="10"/>
    </row>
    <row r="8" spans="2:26" ht="16.5" x14ac:dyDescent="0.3">
      <c r="B8" s="16">
        <v>-8</v>
      </c>
      <c r="C8" s="9">
        <v>0.94339600000000001</v>
      </c>
      <c r="D8" s="83">
        <v>0.86489499999999997</v>
      </c>
      <c r="E8" s="144">
        <v>0.85099999999999998</v>
      </c>
      <c r="F8" s="55">
        <v>0.81799999999999995</v>
      </c>
      <c r="G8" s="20">
        <v>0.74787999999999999</v>
      </c>
      <c r="H8" s="21"/>
      <c r="I8" s="136"/>
      <c r="J8" s="22"/>
      <c r="K8" s="22"/>
      <c r="L8" s="10"/>
    </row>
    <row r="9" spans="2:26" ht="16.5" x14ac:dyDescent="0.3">
      <c r="B9" s="16">
        <v>-7.5</v>
      </c>
      <c r="C9" s="9">
        <v>0.92081000000000002</v>
      </c>
      <c r="D9" s="83">
        <v>0.82189400000000001</v>
      </c>
      <c r="E9" s="144">
        <f>E8/3+E10*2/3</f>
        <v>0.77346666666666675</v>
      </c>
      <c r="F9" s="55">
        <v>0.75239999999999996</v>
      </c>
      <c r="G9" s="20">
        <v>0.68844000000000005</v>
      </c>
      <c r="H9" s="21"/>
      <c r="I9" s="136"/>
      <c r="J9" s="22"/>
      <c r="K9" s="22"/>
      <c r="L9" s="10"/>
    </row>
    <row r="10" spans="2:26" ht="16.5" x14ac:dyDescent="0.3">
      <c r="B10" s="16">
        <v>-7</v>
      </c>
      <c r="C10" s="9">
        <v>0.89285700000000001</v>
      </c>
      <c r="D10" s="83">
        <v>0.773559</v>
      </c>
      <c r="E10" s="144">
        <v>0.73470000000000002</v>
      </c>
      <c r="F10" s="55">
        <v>0.7006</v>
      </c>
      <c r="G10" s="20">
        <v>0.62631999999999999</v>
      </c>
      <c r="H10" s="21"/>
      <c r="I10" s="136"/>
      <c r="J10" s="22"/>
      <c r="K10" s="22"/>
      <c r="L10" s="10"/>
    </row>
    <row r="11" spans="2:26" ht="16.5" x14ac:dyDescent="0.3">
      <c r="B11" s="16">
        <v>-6.5</v>
      </c>
      <c r="C11" s="9">
        <v>0.85033999999999998</v>
      </c>
      <c r="D11" s="83">
        <v>0.71815700000000005</v>
      </c>
      <c r="E11" s="144">
        <f>E10/3+E12*2/3</f>
        <v>0.6255666666666666</v>
      </c>
      <c r="F11" s="55">
        <v>0.62949999999999995</v>
      </c>
      <c r="G11" s="20">
        <v>0.57067999999999997</v>
      </c>
      <c r="H11" s="25"/>
      <c r="I11" s="26"/>
      <c r="J11" s="26"/>
      <c r="K11" s="26"/>
      <c r="L11" s="11"/>
    </row>
    <row r="12" spans="2:26" ht="16.5" x14ac:dyDescent="0.3">
      <c r="B12" s="16">
        <v>-6</v>
      </c>
      <c r="C12" s="9">
        <v>0.78988899999999995</v>
      </c>
      <c r="D12" s="83">
        <v>0.65882200000000002</v>
      </c>
      <c r="E12" s="144">
        <v>0.57099999999999995</v>
      </c>
      <c r="F12" s="55">
        <v>0.56079999999999997</v>
      </c>
      <c r="G12" s="20">
        <v>0.51695999999999998</v>
      </c>
      <c r="H12" s="25"/>
      <c r="I12" s="26">
        <v>0.51733965320693598</v>
      </c>
      <c r="J12" s="26"/>
      <c r="K12" s="26"/>
      <c r="L12" s="11"/>
    </row>
    <row r="13" spans="2:26" ht="16.5" x14ac:dyDescent="0.3">
      <c r="B13" s="16">
        <v>-5.5</v>
      </c>
      <c r="C13" s="44">
        <v>0.73421400000000003</v>
      </c>
      <c r="D13" s="83">
        <v>0.59488600000000003</v>
      </c>
      <c r="E13" s="144">
        <f>E12/3+E14*2/3</f>
        <v>0.46699999999999997</v>
      </c>
      <c r="F13" s="55">
        <v>0.49130000000000001</v>
      </c>
      <c r="G13" s="20">
        <v>0.45900000000000002</v>
      </c>
      <c r="H13" s="25"/>
      <c r="I13" s="26">
        <v>0.47090058198835999</v>
      </c>
      <c r="J13" s="26"/>
      <c r="K13" s="26"/>
      <c r="L13" s="11"/>
    </row>
    <row r="14" spans="2:26" ht="16.5" x14ac:dyDescent="0.3">
      <c r="B14" s="16">
        <v>-5</v>
      </c>
      <c r="C14" s="44">
        <v>0.67750699999999997</v>
      </c>
      <c r="D14" s="83">
        <v>0.53075099999999997</v>
      </c>
      <c r="E14" s="144">
        <v>0.41499999999999998</v>
      </c>
      <c r="F14" s="55">
        <v>0.39850000000000002</v>
      </c>
      <c r="G14" s="20">
        <v>0.39140000000000003</v>
      </c>
      <c r="H14" s="25"/>
      <c r="I14" s="26">
        <v>0.41720165596688102</v>
      </c>
      <c r="J14" s="26"/>
      <c r="K14" s="26"/>
      <c r="L14" s="11"/>
    </row>
    <row r="15" spans="2:26" ht="16.5" x14ac:dyDescent="0.3">
      <c r="B15" s="16">
        <v>-4.5</v>
      </c>
      <c r="C15" s="44">
        <v>0.60168500000000003</v>
      </c>
      <c r="D15" s="83">
        <v>0.47028199999999998</v>
      </c>
      <c r="E15" s="144">
        <f>E14/3+E16*2/3</f>
        <v>0.31853333333333333</v>
      </c>
      <c r="F15" s="55">
        <v>0.34210000000000002</v>
      </c>
      <c r="G15" s="20">
        <v>0.34195999999999999</v>
      </c>
      <c r="H15" s="25"/>
      <c r="I15" s="26">
        <v>0.368122637547249</v>
      </c>
      <c r="J15" s="26"/>
      <c r="K15" s="26"/>
      <c r="L15" s="11"/>
    </row>
    <row r="16" spans="2:26" ht="16.5" x14ac:dyDescent="0.3">
      <c r="B16" s="16">
        <v>-4</v>
      </c>
      <c r="C16" s="44">
        <v>0.52356000000000003</v>
      </c>
      <c r="D16" s="83">
        <v>0.41448000000000002</v>
      </c>
      <c r="E16" s="144">
        <v>0.27029999999999998</v>
      </c>
      <c r="F16" s="55">
        <v>0.28310000000000002</v>
      </c>
      <c r="G16" s="20">
        <v>0.28639999999999999</v>
      </c>
      <c r="H16" s="25"/>
      <c r="I16" s="26">
        <v>0.309383812323754</v>
      </c>
      <c r="J16" s="26"/>
      <c r="K16" s="26"/>
      <c r="L16" s="11"/>
    </row>
    <row r="17" spans="2:12" ht="16.5" x14ac:dyDescent="0.3">
      <c r="B17" s="16">
        <v>-3.5</v>
      </c>
      <c r="C17" s="44">
        <v>0.456621</v>
      </c>
      <c r="D17" s="83">
        <v>0.36121199999999998</v>
      </c>
      <c r="E17" s="144">
        <f>E16/3+E18*2/3</f>
        <v>0.19876666666666667</v>
      </c>
      <c r="F17" s="55">
        <v>0.23250000000000001</v>
      </c>
      <c r="G17" s="20">
        <v>0.25052000000000002</v>
      </c>
      <c r="H17" s="21"/>
      <c r="I17" s="136">
        <v>0.26066478670426602</v>
      </c>
      <c r="J17" s="22"/>
      <c r="K17" s="22"/>
      <c r="L17" s="10"/>
    </row>
    <row r="18" spans="2:12" ht="16.5" x14ac:dyDescent="0.3">
      <c r="B18" s="16">
        <v>-3</v>
      </c>
      <c r="C18" s="44">
        <v>0.39246500000000001</v>
      </c>
      <c r="D18" s="83">
        <v>0.30907699999999999</v>
      </c>
      <c r="E18" s="144">
        <v>0.16300000000000001</v>
      </c>
      <c r="F18" s="55">
        <v>0.17849999999999999</v>
      </c>
      <c r="G18" s="20">
        <v>0.2082</v>
      </c>
      <c r="H18" s="29"/>
      <c r="I18" s="30">
        <v>0.21437571248574999</v>
      </c>
      <c r="J18" s="30"/>
      <c r="K18" s="30"/>
      <c r="L18" s="12"/>
    </row>
    <row r="19" spans="2:12" ht="16.5" x14ac:dyDescent="0.3">
      <c r="B19" s="16">
        <v>-2.5</v>
      </c>
      <c r="C19" s="44">
        <v>0.32278899999999999</v>
      </c>
      <c r="D19" s="83">
        <v>0.26294200000000001</v>
      </c>
      <c r="E19" s="144">
        <f>E18/3+E20*2/3</f>
        <v>0.11120000000000001</v>
      </c>
      <c r="F19" s="55">
        <v>0.13930000000000001</v>
      </c>
      <c r="G19" s="20">
        <v>0.17763999999999999</v>
      </c>
      <c r="H19" s="29"/>
      <c r="I19" s="30">
        <v>0.17039659206815899</v>
      </c>
      <c r="J19" s="30"/>
      <c r="K19" s="30"/>
      <c r="L19" s="12"/>
    </row>
    <row r="20" spans="2:12" ht="16.5" x14ac:dyDescent="0.3">
      <c r="B20" s="16">
        <v>-2</v>
      </c>
      <c r="C20" s="44">
        <v>0.27307500000000001</v>
      </c>
      <c r="D20" s="83">
        <v>0.222941</v>
      </c>
      <c r="E20" s="144">
        <v>8.5300000000000001E-2</v>
      </c>
      <c r="F20" s="55">
        <v>0.1061</v>
      </c>
      <c r="G20" s="20">
        <v>0.14712</v>
      </c>
      <c r="H20" s="29"/>
      <c r="I20" s="30">
        <v>0.13574728505429901</v>
      </c>
      <c r="J20" s="30"/>
      <c r="K20" s="30"/>
      <c r="L20" s="12"/>
    </row>
    <row r="21" spans="2:12" ht="16.5" x14ac:dyDescent="0.3">
      <c r="B21" s="16">
        <v>-1.5</v>
      </c>
      <c r="C21" s="44">
        <v>0.220361</v>
      </c>
      <c r="D21" s="83">
        <v>0.184673</v>
      </c>
      <c r="E21" s="144">
        <f>E20/3+E22*2/3</f>
        <v>5.7766666666666668E-2</v>
      </c>
      <c r="F21" s="55">
        <v>8.1799999999999998E-2</v>
      </c>
      <c r="G21" s="20">
        <v>0.11556</v>
      </c>
      <c r="H21" s="29"/>
      <c r="I21" s="31">
        <v>0.105147897042059</v>
      </c>
      <c r="J21" s="31"/>
      <c r="K21" s="31"/>
      <c r="L21" s="13"/>
    </row>
    <row r="22" spans="2:12" ht="16.5" x14ac:dyDescent="0.3">
      <c r="B22" s="16">
        <v>-1</v>
      </c>
      <c r="C22" s="44">
        <v>0.17199900000000001</v>
      </c>
      <c r="D22" s="83">
        <v>0.151338</v>
      </c>
      <c r="E22" s="144">
        <v>4.3999999999999997E-2</v>
      </c>
      <c r="F22" s="55">
        <v>6.2300000000000001E-2</v>
      </c>
      <c r="G22" s="20">
        <v>0.10324</v>
      </c>
      <c r="H22" s="32"/>
      <c r="I22" s="31">
        <v>8.2618347633047304E-2</v>
      </c>
      <c r="J22" s="31"/>
      <c r="K22" s="31"/>
      <c r="L22" s="13"/>
    </row>
    <row r="23" spans="2:12" ht="16.5" x14ac:dyDescent="0.3">
      <c r="B23" s="16">
        <v>-0.5</v>
      </c>
      <c r="C23" s="44">
        <v>0.136463</v>
      </c>
      <c r="D23" s="83">
        <v>0.126004</v>
      </c>
      <c r="E23" s="144">
        <f>E22/3+E24*2/3</f>
        <v>2.8866666666666665E-2</v>
      </c>
      <c r="F23" s="55">
        <v>4.4299999999999999E-2</v>
      </c>
      <c r="G23" s="20">
        <v>8.1280000000000005E-2</v>
      </c>
      <c r="H23" s="32"/>
      <c r="I23" s="114">
        <v>5.9668806623867497E-2</v>
      </c>
      <c r="J23" s="16"/>
      <c r="K23" s="16"/>
      <c r="L23" s="14"/>
    </row>
    <row r="24" spans="2:12" ht="16.5" x14ac:dyDescent="0.3">
      <c r="B24" s="16">
        <v>0</v>
      </c>
      <c r="C24" s="45">
        <v>0.10491</v>
      </c>
      <c r="D24" s="83">
        <v>0.100603</v>
      </c>
      <c r="E24" s="144">
        <v>2.1299999999999999E-2</v>
      </c>
      <c r="F24" s="24">
        <v>3.2099999999999997E-2</v>
      </c>
      <c r="G24" s="33">
        <v>6.3439999999999996E-2</v>
      </c>
      <c r="H24" s="33"/>
      <c r="I24" s="114">
        <v>4.4999100017999699E-2</v>
      </c>
      <c r="J24" s="16"/>
      <c r="K24" s="16"/>
      <c r="L24" s="14"/>
    </row>
    <row r="25" spans="2:12" ht="16.5" x14ac:dyDescent="0.3">
      <c r="B25" s="16">
        <v>0.5</v>
      </c>
      <c r="C25" s="9">
        <v>7.9478999999999994E-2</v>
      </c>
      <c r="D25" s="83">
        <v>8.1136E-2</v>
      </c>
      <c r="E25" s="144">
        <f>E24/3+E26*2/3</f>
        <v>1.3966666666666665E-2</v>
      </c>
      <c r="F25" s="28">
        <v>2.2599999999999999E-2</v>
      </c>
      <c r="G25" s="32">
        <v>5.0040000000000001E-2</v>
      </c>
      <c r="H25" s="32"/>
      <c r="I25" s="114">
        <v>3.2369352612947697E-2</v>
      </c>
      <c r="J25" s="16"/>
      <c r="K25" s="16"/>
      <c r="L25" s="14"/>
    </row>
    <row r="26" spans="2:12" ht="16.5" x14ac:dyDescent="0.3">
      <c r="B26" s="16">
        <v>1</v>
      </c>
      <c r="C26" s="9">
        <v>6.2562999999999994E-2</v>
      </c>
      <c r="D26" s="83">
        <v>6.4735000000000001E-2</v>
      </c>
      <c r="E26" s="144">
        <v>1.03E-2</v>
      </c>
      <c r="F26" s="28">
        <v>1.5299999999999999E-2</v>
      </c>
      <c r="G26" s="32">
        <v>4.0759999999999998E-2</v>
      </c>
      <c r="H26" s="32"/>
      <c r="I26" s="114">
        <v>2.3069538609227801E-2</v>
      </c>
      <c r="J26" s="16"/>
      <c r="K26" s="16"/>
      <c r="L26" s="14"/>
    </row>
    <row r="27" spans="2:12" ht="16.5" x14ac:dyDescent="0.3">
      <c r="B27" s="16">
        <v>1.5</v>
      </c>
      <c r="C27" s="9">
        <v>4.5600000000000002E-2</v>
      </c>
      <c r="D27" s="83">
        <v>5.0735000000000002E-2</v>
      </c>
      <c r="E27" s="144">
        <f>E26/3+E28*2/3</f>
        <v>6.7666666666666674E-3</v>
      </c>
      <c r="F27" s="24">
        <v>1.03E-2</v>
      </c>
      <c r="G27" s="33">
        <v>3.2160000000000001E-2</v>
      </c>
      <c r="H27" s="33"/>
      <c r="I27" s="114">
        <v>1.6349673006539899E-2</v>
      </c>
      <c r="J27" s="16"/>
      <c r="K27" s="16"/>
      <c r="L27" s="14"/>
    </row>
    <row r="28" spans="2:12" ht="16.5" x14ac:dyDescent="0.3">
      <c r="B28" s="16">
        <v>2</v>
      </c>
      <c r="C28" s="9">
        <v>3.4000000000000002E-2</v>
      </c>
      <c r="D28" s="83">
        <v>3.9201E-2</v>
      </c>
      <c r="E28" s="144">
        <v>5.0000000000000001E-3</v>
      </c>
      <c r="F28" s="24">
        <v>7.3000000000000001E-3</v>
      </c>
      <c r="G28" s="33">
        <v>2.2120000000000001E-2</v>
      </c>
      <c r="H28" s="33"/>
      <c r="I28" s="114">
        <v>1.1279774404511901E-2</v>
      </c>
      <c r="J28" s="16"/>
      <c r="K28" s="16"/>
      <c r="L28" s="14"/>
    </row>
    <row r="29" spans="2:12" ht="16.5" x14ac:dyDescent="0.3">
      <c r="B29" s="16">
        <v>2.5</v>
      </c>
      <c r="C29" s="9">
        <v>2.4E-2</v>
      </c>
      <c r="D29" s="83">
        <v>2.9668E-2</v>
      </c>
      <c r="E29" s="144">
        <f>E28/3+E30*2/3</f>
        <v>2.8E-3</v>
      </c>
      <c r="F29" s="24">
        <v>5.0000000000000001E-3</v>
      </c>
      <c r="G29" s="33">
        <v>1.9E-2</v>
      </c>
      <c r="H29" s="33"/>
      <c r="I29" s="114">
        <v>8.3098338033239499E-3</v>
      </c>
      <c r="J29" s="16"/>
      <c r="K29" s="16"/>
      <c r="L29" s="14"/>
    </row>
    <row r="30" spans="2:12" ht="16.5" x14ac:dyDescent="0.3">
      <c r="B30" s="16">
        <v>3</v>
      </c>
      <c r="C30" s="9">
        <v>1.8100000000000002E-2</v>
      </c>
      <c r="D30" s="83">
        <v>2.3067000000000001E-2</v>
      </c>
      <c r="E30" s="144">
        <v>1.6999999999999999E-3</v>
      </c>
      <c r="F30" s="24">
        <v>3.2000000000000002E-3</v>
      </c>
      <c r="G30" s="33">
        <v>1.404E-2</v>
      </c>
      <c r="H30" s="33"/>
      <c r="I30" s="114">
        <v>5.4298914021719798E-3</v>
      </c>
      <c r="J30" s="16"/>
      <c r="K30" s="16"/>
      <c r="L30" s="14"/>
    </row>
    <row r="31" spans="2:12" ht="16.5" x14ac:dyDescent="0.3">
      <c r="B31" s="16">
        <v>3.5</v>
      </c>
      <c r="C31" s="9">
        <v>1.34E-2</v>
      </c>
      <c r="D31" s="83">
        <v>1.7201000000000001E-2</v>
      </c>
      <c r="E31" s="144">
        <f>E30/3+E32*2/3</f>
        <v>7.6666666666666658E-4</v>
      </c>
      <c r="F31" s="24">
        <v>2E-3</v>
      </c>
      <c r="G31" s="33">
        <v>1.172E-2</v>
      </c>
      <c r="H31" s="33"/>
      <c r="I31" s="114">
        <v>4.1399172016559601E-3</v>
      </c>
      <c r="J31" s="16"/>
      <c r="K31" s="16"/>
      <c r="L31" s="14"/>
    </row>
    <row r="32" spans="2:12" ht="16.5" x14ac:dyDescent="0.3">
      <c r="B32" s="16">
        <v>4</v>
      </c>
      <c r="C32" s="9">
        <v>9.7000000000000003E-3</v>
      </c>
      <c r="D32" s="83">
        <v>1.3667E-2</v>
      </c>
      <c r="E32" s="144">
        <v>2.9999999999999997E-4</v>
      </c>
      <c r="F32" s="24">
        <v>1.1000000000000001E-3</v>
      </c>
      <c r="G32" s="33">
        <v>8.2000000000000007E-3</v>
      </c>
      <c r="H32" s="33"/>
      <c r="I32" s="114">
        <v>2.9999400011999598E-3</v>
      </c>
      <c r="J32" s="16"/>
      <c r="K32" s="16"/>
      <c r="L32" s="14"/>
    </row>
    <row r="33" spans="2:12" ht="16.5" x14ac:dyDescent="0.3">
      <c r="B33" s="16">
        <v>4.5</v>
      </c>
      <c r="C33" s="9">
        <v>6.8999999999999999E-3</v>
      </c>
      <c r="D33" s="83">
        <v>1.0134000000000001E-2</v>
      </c>
      <c r="E33" s="144">
        <f>E32/3+E34*2/3</f>
        <v>9.9999999999999991E-5</v>
      </c>
      <c r="F33" s="24"/>
      <c r="G33" s="33">
        <v>7.0800000000000004E-3</v>
      </c>
      <c r="H33" s="33"/>
      <c r="I33" s="114">
        <v>1.73996520069597E-3</v>
      </c>
      <c r="J33" s="16"/>
      <c r="K33" s="16"/>
      <c r="L33" s="14"/>
    </row>
    <row r="34" spans="2:12" ht="16.5" x14ac:dyDescent="0.3">
      <c r="B34" s="16">
        <v>5</v>
      </c>
      <c r="C34" s="9">
        <v>4.7999999999999996E-3</v>
      </c>
      <c r="D34" s="83">
        <v>6.9340000000000001E-3</v>
      </c>
      <c r="E34" s="144">
        <v>0</v>
      </c>
      <c r="F34" s="24"/>
      <c r="G34" s="33">
        <v>4.5999999999999999E-3</v>
      </c>
      <c r="H34" s="33"/>
      <c r="I34" s="114">
        <v>1.16997660046803E-3</v>
      </c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>
        <v>2.96E-3</v>
      </c>
      <c r="H35" s="33"/>
      <c r="I35" s="114">
        <v>4.4999100017994998E-4</v>
      </c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>
        <v>2.8800000000000002E-3</v>
      </c>
      <c r="H36" s="33"/>
      <c r="I36" s="114">
        <v>4.7999040019197598E-4</v>
      </c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>
        <v>2.16E-3</v>
      </c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>
        <v>1.16E-3</v>
      </c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1.3543707005254317</v>
      </c>
      <c r="D53" s="41">
        <f t="shared" ref="D53:K53" ca="1" si="1">IFERROR(FORECAST(LOG10($I$51),OFFSET($B$3,MATCH($I$51,D$4:D$46,-1),0,2,1),LOG10(OFFSET(D$3,MATCH($I$51,D$4:D$46,-1),0,2,1))),"")</f>
        <v>1.5282904696689394</v>
      </c>
      <c r="E53" s="41">
        <f t="shared" ca="1" si="1"/>
        <v>-1.2347959437117941</v>
      </c>
      <c r="F53" s="57">
        <f t="shared" ca="1" si="1"/>
        <v>-0.67748765689083257</v>
      </c>
      <c r="G53" s="41">
        <f t="shared" ca="1" si="1"/>
        <v>0.50194928434922659</v>
      </c>
      <c r="H53" s="41" t="str">
        <f t="shared" ca="1" si="1"/>
        <v/>
      </c>
      <c r="I53" s="41">
        <f t="shared" ca="1" si="1"/>
        <v>-0.18673437340425103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1.1104113749330147</v>
      </c>
      <c r="M53" s="42">
        <f ca="1">MAX(C53:K53)-MIN(C53:K53)</f>
        <v>2.7630864133807336</v>
      </c>
      <c r="N53" s="42">
        <f ca="1">AVERAGE(C52:K53)</f>
        <v>0.21426541342278668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Z53"/>
  <sheetViews>
    <sheetView zoomScale="80" zoomScaleNormal="80" workbookViewId="0">
      <selection activeCell="I30" sqref="I30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96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85">
        <v>1</v>
      </c>
      <c r="E4" s="18"/>
      <c r="F4" s="54">
        <v>0.99960000000000004</v>
      </c>
      <c r="G4" s="54"/>
      <c r="H4" s="21"/>
      <c r="I4" s="136"/>
      <c r="J4" s="54"/>
      <c r="K4" s="54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86">
        <v>1</v>
      </c>
      <c r="E5" s="23"/>
      <c r="F5" s="54">
        <v>0.99819999999999998</v>
      </c>
      <c r="G5" s="54"/>
      <c r="H5" s="21"/>
      <c r="I5" s="136"/>
      <c r="J5" s="54"/>
      <c r="K5" s="54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0.99601600000000001</v>
      </c>
      <c r="D6" s="85">
        <v>0.99977800000000006</v>
      </c>
      <c r="E6" s="18"/>
      <c r="F6" s="54">
        <v>0.99570000000000003</v>
      </c>
      <c r="G6" s="54"/>
      <c r="H6" s="21"/>
      <c r="I6" s="136"/>
      <c r="J6" s="54"/>
      <c r="K6" s="54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0.99403600000000003</v>
      </c>
      <c r="D7" s="85">
        <v>0.99933300000000003</v>
      </c>
      <c r="E7" s="23"/>
      <c r="F7" s="54">
        <v>0.98740000000000006</v>
      </c>
      <c r="G7" s="54"/>
      <c r="H7" s="21"/>
      <c r="I7" s="136"/>
      <c r="J7" s="54"/>
      <c r="K7" s="54"/>
      <c r="L7" s="10"/>
    </row>
    <row r="8" spans="2:26" ht="16.5" x14ac:dyDescent="0.3">
      <c r="B8" s="16">
        <v>-4</v>
      </c>
      <c r="C8" s="9">
        <v>0.98814199999999996</v>
      </c>
      <c r="D8" s="85">
        <v>0.99733300000000003</v>
      </c>
      <c r="E8" s="18"/>
      <c r="F8" s="54">
        <v>0.97770000000000001</v>
      </c>
      <c r="G8" s="54"/>
      <c r="H8" s="21"/>
      <c r="I8" s="136"/>
      <c r="J8" s="54"/>
      <c r="K8" s="54"/>
      <c r="L8" s="10"/>
    </row>
    <row r="9" spans="2:26" ht="16.5" x14ac:dyDescent="0.3">
      <c r="B9" s="16">
        <v>-3.5</v>
      </c>
      <c r="C9" s="9">
        <v>0.97465900000000005</v>
      </c>
      <c r="D9" s="85">
        <v>0.99333300000000002</v>
      </c>
      <c r="E9" s="23"/>
      <c r="F9" s="54">
        <v>0.95130000000000003</v>
      </c>
      <c r="G9" s="54"/>
      <c r="H9" s="21"/>
      <c r="I9" s="136"/>
      <c r="J9" s="54"/>
      <c r="K9" s="54"/>
      <c r="L9" s="10"/>
    </row>
    <row r="10" spans="2:26" ht="16.5" x14ac:dyDescent="0.3">
      <c r="B10" s="16">
        <v>-3</v>
      </c>
      <c r="C10" s="9">
        <v>0.96711800000000003</v>
      </c>
      <c r="D10" s="85">
        <v>0.98644399999999999</v>
      </c>
      <c r="E10" s="18"/>
      <c r="F10" s="54">
        <v>0.91869999999999996</v>
      </c>
      <c r="G10" s="54"/>
      <c r="H10" s="21"/>
      <c r="I10" s="136">
        <v>0.66020000000000001</v>
      </c>
      <c r="J10" s="54"/>
      <c r="K10" s="54"/>
      <c r="L10" s="10"/>
    </row>
    <row r="11" spans="2:26" ht="16.5" x14ac:dyDescent="0.3">
      <c r="B11" s="16">
        <v>-2.5</v>
      </c>
      <c r="C11" s="9">
        <v>0.93633</v>
      </c>
      <c r="D11" s="85">
        <v>0.97022200000000003</v>
      </c>
      <c r="E11" s="23"/>
      <c r="F11" s="54">
        <v>0.86319999999999997</v>
      </c>
      <c r="G11" s="54"/>
      <c r="H11" s="25"/>
      <c r="I11" s="26">
        <v>0.62880000000000003</v>
      </c>
      <c r="J11" s="54"/>
      <c r="K11" s="54"/>
      <c r="L11" s="11"/>
    </row>
    <row r="12" spans="2:26" ht="16.5" x14ac:dyDescent="0.3">
      <c r="B12" s="16">
        <v>-2</v>
      </c>
      <c r="C12" s="9">
        <v>0.89766599999999996</v>
      </c>
      <c r="D12" s="85">
        <v>0.94666700000000004</v>
      </c>
      <c r="E12" s="44"/>
      <c r="F12" s="54">
        <v>0.79720000000000002</v>
      </c>
      <c r="G12" s="54"/>
      <c r="H12" s="25"/>
      <c r="I12" s="26">
        <v>0.58020000000000005</v>
      </c>
      <c r="J12" s="54"/>
      <c r="K12" s="54"/>
      <c r="L12" s="11"/>
    </row>
    <row r="13" spans="2:26" ht="16.5" x14ac:dyDescent="0.3">
      <c r="B13" s="16">
        <v>-1.5</v>
      </c>
      <c r="C13" s="44">
        <v>0.83892599999999995</v>
      </c>
      <c r="D13" s="85">
        <v>0.90533300000000005</v>
      </c>
      <c r="E13" s="44"/>
      <c r="F13" s="54">
        <v>0.70750000000000002</v>
      </c>
      <c r="G13" s="54"/>
      <c r="H13" s="25"/>
      <c r="I13" s="26">
        <v>0.52400000000000002</v>
      </c>
      <c r="J13" s="54"/>
      <c r="K13" s="54"/>
      <c r="L13" s="11"/>
    </row>
    <row r="14" spans="2:26" ht="16.5" x14ac:dyDescent="0.3">
      <c r="B14" s="16">
        <v>-1</v>
      </c>
      <c r="C14" s="44">
        <v>0.78616399999999997</v>
      </c>
      <c r="D14" s="85">
        <v>0.85422200000000004</v>
      </c>
      <c r="E14" s="44"/>
      <c r="F14" s="54">
        <v>0.61499999999999999</v>
      </c>
      <c r="G14" s="54"/>
      <c r="H14" s="25"/>
      <c r="I14" s="26">
        <v>0.45319999999999999</v>
      </c>
      <c r="J14" s="54"/>
      <c r="K14" s="54"/>
      <c r="L14" s="11"/>
    </row>
    <row r="15" spans="2:26" ht="16.5" x14ac:dyDescent="0.3">
      <c r="B15" s="16">
        <v>-0.5</v>
      </c>
      <c r="C15" s="44">
        <v>0.68870500000000001</v>
      </c>
      <c r="D15" s="85">
        <v>0.77955600000000003</v>
      </c>
      <c r="E15" s="44"/>
      <c r="F15" s="54">
        <v>0.51549999999999996</v>
      </c>
      <c r="G15" s="54"/>
      <c r="H15" s="25"/>
      <c r="I15" s="26">
        <v>0.37259999999999999</v>
      </c>
      <c r="J15" s="54"/>
      <c r="K15" s="54"/>
      <c r="L15" s="11"/>
    </row>
    <row r="16" spans="2:26" ht="16.5" x14ac:dyDescent="0.3">
      <c r="B16" s="16">
        <v>0</v>
      </c>
      <c r="C16" s="44">
        <v>0.58548</v>
      </c>
      <c r="D16" s="85">
        <v>0.68733299999999997</v>
      </c>
      <c r="E16" s="44"/>
      <c r="F16" s="54">
        <v>0.41899999999999998</v>
      </c>
      <c r="G16" s="54"/>
      <c r="H16" s="25"/>
      <c r="I16" s="26">
        <v>0.28939999999999999</v>
      </c>
      <c r="J16" s="54"/>
      <c r="K16" s="54"/>
      <c r="L16" s="11"/>
    </row>
    <row r="17" spans="2:12" ht="16.5" x14ac:dyDescent="0.3">
      <c r="B17" s="16">
        <v>0.5</v>
      </c>
      <c r="C17" s="44">
        <v>0.49553999999999998</v>
      </c>
      <c r="D17" s="85">
        <v>0.58222200000000002</v>
      </c>
      <c r="E17" s="44"/>
      <c r="F17" s="54">
        <v>0.33210000000000001</v>
      </c>
      <c r="G17" s="54"/>
      <c r="H17" s="21"/>
      <c r="I17" s="136">
        <v>0.2122</v>
      </c>
      <c r="J17" s="54"/>
      <c r="K17" s="54"/>
      <c r="L17" s="10"/>
    </row>
    <row r="18" spans="2:12" ht="16.5" x14ac:dyDescent="0.3">
      <c r="B18" s="16">
        <v>1</v>
      </c>
      <c r="C18" s="44">
        <v>0.379075</v>
      </c>
      <c r="D18" s="85">
        <v>0.47733300000000001</v>
      </c>
      <c r="E18" s="44"/>
      <c r="F18" s="54">
        <v>0.24759999999999999</v>
      </c>
      <c r="G18" s="54"/>
      <c r="H18" s="29"/>
      <c r="I18" s="30">
        <v>0.1474</v>
      </c>
      <c r="J18" s="54"/>
      <c r="K18" s="54"/>
      <c r="L18" s="12"/>
    </row>
    <row r="19" spans="2:12" ht="16.5" x14ac:dyDescent="0.3">
      <c r="B19" s="16">
        <v>1.5</v>
      </c>
      <c r="C19" s="44">
        <v>0.29429100000000002</v>
      </c>
      <c r="D19" s="85">
        <v>0.371556</v>
      </c>
      <c r="E19" s="44"/>
      <c r="F19" s="54">
        <v>0.1779</v>
      </c>
      <c r="G19" s="54"/>
      <c r="H19" s="29"/>
      <c r="I19" s="30">
        <v>9.7799999999999998E-2</v>
      </c>
      <c r="J19" s="54"/>
      <c r="K19" s="54"/>
      <c r="L19" s="12"/>
    </row>
    <row r="20" spans="2:12" ht="16.5" x14ac:dyDescent="0.3">
      <c r="B20" s="16">
        <v>2</v>
      </c>
      <c r="C20" s="44">
        <v>0.21795999999999999</v>
      </c>
      <c r="D20" s="85">
        <v>0.27800000000000002</v>
      </c>
      <c r="E20" s="44"/>
      <c r="F20" s="54">
        <v>0.12959999999999999</v>
      </c>
      <c r="G20" s="54"/>
      <c r="H20" s="29"/>
      <c r="I20" s="30">
        <v>6.2199999999999998E-2</v>
      </c>
      <c r="J20" s="54"/>
      <c r="K20" s="54"/>
      <c r="L20" s="12"/>
    </row>
    <row r="21" spans="2:12" ht="16.5" x14ac:dyDescent="0.3">
      <c r="B21" s="16">
        <v>2.5</v>
      </c>
      <c r="C21" s="44">
        <v>0.158328</v>
      </c>
      <c r="D21" s="85">
        <v>0.193111</v>
      </c>
      <c r="E21" s="44"/>
      <c r="F21" s="54">
        <v>8.9399999999999993E-2</v>
      </c>
      <c r="G21" s="54"/>
      <c r="H21" s="29"/>
      <c r="I21" s="31">
        <v>3.7600000000000001E-2</v>
      </c>
      <c r="J21" s="54"/>
      <c r="K21" s="54"/>
      <c r="L21" s="13"/>
    </row>
    <row r="22" spans="2:12" ht="16.5" x14ac:dyDescent="0.3">
      <c r="B22" s="16">
        <v>3</v>
      </c>
      <c r="C22" s="44">
        <v>0.10957699999999999</v>
      </c>
      <c r="D22" s="85">
        <v>0.128667</v>
      </c>
      <c r="E22" s="44"/>
      <c r="F22" s="54">
        <v>5.8099999999999999E-2</v>
      </c>
      <c r="G22" s="54"/>
      <c r="H22" s="32"/>
      <c r="I22" s="31">
        <v>2.0400000000000001E-2</v>
      </c>
      <c r="J22" s="54"/>
      <c r="K22" s="54"/>
      <c r="L22" s="13"/>
    </row>
    <row r="23" spans="2:12" ht="16.5" x14ac:dyDescent="0.3">
      <c r="B23" s="16">
        <v>3.5</v>
      </c>
      <c r="C23" s="44">
        <v>7.2170999999999999E-2</v>
      </c>
      <c r="D23" s="85">
        <v>8.0444000000000002E-2</v>
      </c>
      <c r="E23" s="45"/>
      <c r="F23" s="54">
        <v>3.2800000000000003E-2</v>
      </c>
      <c r="G23" s="54"/>
      <c r="H23" s="32"/>
      <c r="I23" s="114">
        <v>1.2599999999999899E-2</v>
      </c>
      <c r="J23" s="54"/>
      <c r="K23" s="54"/>
      <c r="L23" s="14"/>
    </row>
    <row r="24" spans="2:12" ht="16.5" x14ac:dyDescent="0.3">
      <c r="B24" s="16">
        <v>4</v>
      </c>
      <c r="C24" s="45">
        <v>4.6800000000000001E-2</v>
      </c>
      <c r="D24" s="85">
        <v>4.6443999999999999E-2</v>
      </c>
      <c r="E24" s="27"/>
      <c r="F24" s="54">
        <v>1.8800000000000001E-2</v>
      </c>
      <c r="G24" s="54"/>
      <c r="H24" s="33"/>
      <c r="I24" s="114">
        <v>5.80000000000003E-3</v>
      </c>
      <c r="J24" s="54"/>
      <c r="K24" s="54"/>
      <c r="L24" s="14"/>
    </row>
    <row r="25" spans="2:12" ht="16.5" x14ac:dyDescent="0.3">
      <c r="B25" s="16">
        <v>4.5</v>
      </c>
      <c r="C25" s="9">
        <v>3.2099999999999997E-2</v>
      </c>
      <c r="D25" s="85">
        <v>2.6221999999999999E-2</v>
      </c>
      <c r="E25" s="17"/>
      <c r="F25" s="54">
        <v>1.03E-2</v>
      </c>
      <c r="G25" s="54"/>
      <c r="H25" s="32"/>
      <c r="I25" s="114">
        <v>2.1999999999999802E-3</v>
      </c>
      <c r="J25" s="54"/>
      <c r="K25" s="54"/>
      <c r="L25" s="14"/>
    </row>
    <row r="26" spans="2:12" ht="16.5" x14ac:dyDescent="0.3">
      <c r="B26" s="16">
        <v>5</v>
      </c>
      <c r="C26" s="9">
        <v>1.84E-2</v>
      </c>
      <c r="D26" s="85">
        <v>1.3332999999999999E-2</v>
      </c>
      <c r="E26" s="17"/>
      <c r="F26" s="54">
        <v>6.4000000000000003E-3</v>
      </c>
      <c r="G26" s="54"/>
      <c r="H26" s="32"/>
      <c r="I26" s="114">
        <v>6.0000000000004505E-4</v>
      </c>
      <c r="J26" s="54"/>
      <c r="K26" s="54"/>
      <c r="L26" s="14"/>
    </row>
    <row r="27" spans="2:12" ht="16.5" x14ac:dyDescent="0.3">
      <c r="B27" s="16">
        <v>5.5</v>
      </c>
      <c r="C27" s="9">
        <v>1.06E-2</v>
      </c>
      <c r="D27" s="85">
        <v>7.1110000000000001E-3</v>
      </c>
      <c r="E27" s="17"/>
      <c r="F27" s="54">
        <v>3.5999999999999999E-3</v>
      </c>
      <c r="G27" s="54"/>
      <c r="H27" s="33"/>
      <c r="I27" s="16"/>
      <c r="J27" s="54"/>
      <c r="K27" s="54"/>
      <c r="L27" s="14"/>
    </row>
    <row r="28" spans="2:12" ht="16.5" x14ac:dyDescent="0.3">
      <c r="B28" s="16">
        <v>6</v>
      </c>
      <c r="C28" s="9">
        <v>5.8999999999999999E-3</v>
      </c>
      <c r="D28" s="85">
        <v>2.444E-3</v>
      </c>
      <c r="E28" s="17"/>
      <c r="F28" s="54">
        <v>1.5E-3</v>
      </c>
      <c r="G28" s="54"/>
      <c r="H28" s="33"/>
      <c r="I28" s="16"/>
      <c r="J28" s="54"/>
      <c r="K28" s="54"/>
      <c r="L28" s="14"/>
    </row>
    <row r="29" spans="2:12" ht="16.5" x14ac:dyDescent="0.3">
      <c r="B29" s="16"/>
      <c r="C29" s="44"/>
      <c r="D29" s="17"/>
      <c r="E29" s="17"/>
      <c r="F29" s="54"/>
      <c r="G29" s="55"/>
      <c r="H29" s="33"/>
      <c r="I29" s="16"/>
      <c r="J29" s="54"/>
      <c r="K29" s="16"/>
      <c r="L29" s="14"/>
    </row>
    <row r="30" spans="2:12" ht="16.5" x14ac:dyDescent="0.3">
      <c r="B30" s="16"/>
      <c r="C30" s="44"/>
      <c r="D30" s="17"/>
      <c r="E30" s="17"/>
      <c r="F30" s="54"/>
      <c r="G30" s="33"/>
      <c r="H30" s="33"/>
      <c r="I30" s="16"/>
      <c r="J30" s="54"/>
      <c r="K30" s="16"/>
      <c r="L30" s="14"/>
    </row>
    <row r="31" spans="2:12" ht="16.5" x14ac:dyDescent="0.3">
      <c r="B31" s="16"/>
      <c r="C31" s="44"/>
      <c r="D31" s="17"/>
      <c r="E31" s="17"/>
      <c r="F31" s="54"/>
      <c r="G31" s="33"/>
      <c r="H31" s="33"/>
      <c r="I31" s="16"/>
      <c r="J31" s="54"/>
      <c r="K31" s="16"/>
      <c r="L31" s="14"/>
    </row>
    <row r="32" spans="2:12" ht="16.5" x14ac:dyDescent="0.3">
      <c r="B32" s="16"/>
      <c r="C32" s="44"/>
      <c r="D32" s="17"/>
      <c r="E32" s="17"/>
      <c r="F32" s="54"/>
      <c r="G32" s="33"/>
      <c r="H32" s="33"/>
      <c r="I32" s="16"/>
      <c r="J32" s="54"/>
      <c r="K32" s="16"/>
      <c r="L32" s="14"/>
    </row>
    <row r="33" spans="2:12" ht="16.5" x14ac:dyDescent="0.3">
      <c r="B33" s="16"/>
      <c r="C33" s="44"/>
      <c r="D33" s="17"/>
      <c r="E33" s="17"/>
      <c r="F33" s="9"/>
      <c r="G33" s="33"/>
      <c r="H33" s="33"/>
      <c r="I33" s="16"/>
      <c r="J33" s="16"/>
      <c r="K33" s="16"/>
      <c r="L33" s="14"/>
    </row>
    <row r="34" spans="2:12" ht="16.5" x14ac:dyDescent="0.3">
      <c r="B34" s="16"/>
      <c r="C34" s="44"/>
      <c r="D34" s="17"/>
      <c r="E34" s="17"/>
      <c r="F34" s="9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9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9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3.9236534413789901</v>
      </c>
      <c r="D53" s="41">
        <f t="shared" ref="D53:K53" ca="1" si="1">IFERROR(FORECAST(LOG10($I$51),OFFSET($B$3,MATCH($I$51,D$4:D$46,-1),0,2,1),LOG10(OFFSET(D$3,MATCH($I$51,D$4:D$46,-1),0,2,1))),"")</f>
        <v>3.9328474068825634</v>
      </c>
      <c r="E53" s="41" t="str">
        <f t="shared" ca="1" si="1"/>
        <v/>
      </c>
      <c r="F53" s="66">
        <f ca="1">IFERROR(FORECAST(LOG10($I$51),OFFSET($B$3,MATCH($I$51,F$4:F$46,-1),0,2,1),LOG10(OFFSET(F$3,MATCH($I$51,F$4:F$46,-1),0,2,1))),"")</f>
        <v>3.1313039207195965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2.2168784966028579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0.81466650239706118</v>
      </c>
      <c r="M53" s="42">
        <f ca="1">MAX(C53:K53)-MIN(C53:K53)</f>
        <v>1.7159689102797056</v>
      </c>
      <c r="N53" s="42">
        <f ca="1">AVERAGE(C52:K53)</f>
        <v>3.3011708163960019</v>
      </c>
    </row>
  </sheetData>
  <mergeCells count="1">
    <mergeCell ref="B2:K2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Z53"/>
  <sheetViews>
    <sheetView zoomScale="85" zoomScaleNormal="85" workbookViewId="0">
      <selection activeCell="H26" sqref="H26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97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87">
        <v>1</v>
      </c>
      <c r="E4" s="18"/>
      <c r="F4" s="19">
        <v>1</v>
      </c>
      <c r="G4" s="55"/>
      <c r="H4" s="21"/>
      <c r="I4" s="136"/>
      <c r="J4" s="24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88">
        <v>1</v>
      </c>
      <c r="E5" s="23"/>
      <c r="F5" s="24">
        <v>1</v>
      </c>
      <c r="G5" s="55"/>
      <c r="H5" s="21"/>
      <c r="I5" s="136"/>
      <c r="J5" s="24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87">
        <v>1</v>
      </c>
      <c r="E6" s="18"/>
      <c r="F6" s="24">
        <v>1</v>
      </c>
      <c r="G6" s="55"/>
      <c r="H6" s="21"/>
      <c r="I6" s="136"/>
      <c r="J6" s="24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88">
        <v>1</v>
      </c>
      <c r="E7" s="23"/>
      <c r="F7" s="24">
        <v>0.99980000000000002</v>
      </c>
      <c r="G7" s="55"/>
      <c r="H7" s="21"/>
      <c r="I7" s="136"/>
      <c r="J7" s="24"/>
      <c r="K7" s="22"/>
      <c r="L7" s="10"/>
    </row>
    <row r="8" spans="2:26" ht="16.5" x14ac:dyDescent="0.3">
      <c r="B8" s="16">
        <v>-4</v>
      </c>
      <c r="C8" s="9">
        <v>1</v>
      </c>
      <c r="D8" s="87">
        <v>1</v>
      </c>
      <c r="E8" s="18"/>
      <c r="F8" s="24">
        <v>0.998</v>
      </c>
      <c r="G8" s="55"/>
      <c r="H8" s="21"/>
      <c r="I8" s="136"/>
      <c r="J8" s="24"/>
      <c r="K8" s="22"/>
      <c r="L8" s="10"/>
    </row>
    <row r="9" spans="2:26" ht="16.5" x14ac:dyDescent="0.3">
      <c r="B9" s="16">
        <v>-3.5</v>
      </c>
      <c r="C9" s="9">
        <v>0.998004</v>
      </c>
      <c r="D9" s="87">
        <v>1</v>
      </c>
      <c r="E9" s="23"/>
      <c r="F9" s="24">
        <v>0.99319999999999997</v>
      </c>
      <c r="G9" s="55"/>
      <c r="H9" s="21"/>
      <c r="I9" s="136"/>
      <c r="J9" s="24"/>
      <c r="K9" s="22"/>
      <c r="L9" s="10"/>
    </row>
    <row r="10" spans="2:26" ht="16.5" x14ac:dyDescent="0.3">
      <c r="B10" s="16">
        <v>-3</v>
      </c>
      <c r="C10" s="9">
        <v>0.99206300000000003</v>
      </c>
      <c r="D10" s="87">
        <v>1</v>
      </c>
      <c r="E10" s="18"/>
      <c r="F10" s="24">
        <v>0.9758</v>
      </c>
      <c r="G10" s="55"/>
      <c r="H10" s="21"/>
      <c r="I10" s="136"/>
      <c r="J10" s="24"/>
      <c r="K10" s="22"/>
      <c r="L10" s="10"/>
    </row>
    <row r="11" spans="2:26" ht="16.5" x14ac:dyDescent="0.3">
      <c r="B11" s="16">
        <v>-2.5</v>
      </c>
      <c r="C11" s="9">
        <v>0.98814199999999996</v>
      </c>
      <c r="D11" s="87">
        <v>0.999556</v>
      </c>
      <c r="E11" s="23"/>
      <c r="F11" s="24">
        <v>0.9476</v>
      </c>
      <c r="G11" s="55"/>
      <c r="H11" s="25"/>
      <c r="I11" s="26"/>
      <c r="J11" s="28"/>
      <c r="K11" s="26"/>
      <c r="L11" s="11"/>
    </row>
    <row r="12" spans="2:26" ht="16.5" x14ac:dyDescent="0.3">
      <c r="B12" s="16">
        <v>-2</v>
      </c>
      <c r="C12" s="9">
        <v>0.96711800000000003</v>
      </c>
      <c r="D12" s="87">
        <v>0.998</v>
      </c>
      <c r="E12" s="44"/>
      <c r="F12" s="28">
        <v>0.88439999999999996</v>
      </c>
      <c r="G12" s="55"/>
      <c r="H12" s="25"/>
      <c r="I12" s="26">
        <v>0.66659999999999997</v>
      </c>
      <c r="J12" s="28"/>
      <c r="K12" s="26"/>
      <c r="L12" s="11"/>
    </row>
    <row r="13" spans="2:26" ht="16.5" x14ac:dyDescent="0.3">
      <c r="B13" s="16">
        <v>-1.5</v>
      </c>
      <c r="C13" s="44">
        <v>0.93984999999999996</v>
      </c>
      <c r="D13" s="87">
        <v>0.99222200000000005</v>
      </c>
      <c r="E13" s="44"/>
      <c r="F13" s="28">
        <v>0.79900000000000004</v>
      </c>
      <c r="G13" s="55"/>
      <c r="H13" s="25"/>
      <c r="I13" s="26">
        <v>0.62860000000000005</v>
      </c>
      <c r="J13" s="28"/>
      <c r="K13" s="26"/>
      <c r="L13" s="11"/>
    </row>
    <row r="14" spans="2:26" ht="16.5" x14ac:dyDescent="0.3">
      <c r="B14" s="16">
        <v>-1</v>
      </c>
      <c r="C14" s="44">
        <v>0.89766599999999996</v>
      </c>
      <c r="D14" s="87">
        <v>0.97533300000000001</v>
      </c>
      <c r="E14" s="44"/>
      <c r="F14" s="28">
        <v>0.67259999999999998</v>
      </c>
      <c r="G14" s="55"/>
      <c r="H14" s="25"/>
      <c r="I14" s="26">
        <v>0.55379999999999996</v>
      </c>
      <c r="J14" s="28"/>
      <c r="K14" s="26"/>
      <c r="L14" s="11"/>
    </row>
    <row r="15" spans="2:26" ht="16.5" x14ac:dyDescent="0.3">
      <c r="B15" s="16">
        <v>-0.5</v>
      </c>
      <c r="C15" s="44">
        <v>0.80256799999999995</v>
      </c>
      <c r="D15" s="87">
        <v>0.93888899999999997</v>
      </c>
      <c r="E15" s="44"/>
      <c r="F15" s="28">
        <v>0.54039999999999999</v>
      </c>
      <c r="G15" s="55"/>
      <c r="H15" s="25"/>
      <c r="I15" s="26">
        <v>0.45679999999999998</v>
      </c>
      <c r="J15" s="28"/>
      <c r="K15" s="26"/>
      <c r="L15" s="11"/>
    </row>
    <row r="16" spans="2:26" ht="16.5" x14ac:dyDescent="0.3">
      <c r="B16" s="16">
        <v>0</v>
      </c>
      <c r="C16" s="44">
        <v>0.71022700000000005</v>
      </c>
      <c r="D16" s="87">
        <v>0.870444</v>
      </c>
      <c r="E16" s="44"/>
      <c r="F16" s="28">
        <v>0.39700000000000002</v>
      </c>
      <c r="G16" s="55"/>
      <c r="H16" s="25"/>
      <c r="I16" s="26">
        <v>0.3458</v>
      </c>
      <c r="J16" s="28"/>
      <c r="K16" s="26"/>
      <c r="L16" s="11"/>
    </row>
    <row r="17" spans="2:12" ht="16.5" x14ac:dyDescent="0.3">
      <c r="B17" s="16">
        <v>0.5</v>
      </c>
      <c r="C17" s="44">
        <v>0.59665900000000005</v>
      </c>
      <c r="D17" s="87">
        <v>0.76444400000000001</v>
      </c>
      <c r="E17" s="44"/>
      <c r="F17" s="28">
        <v>0.2742</v>
      </c>
      <c r="G17" s="55"/>
      <c r="H17" s="21"/>
      <c r="I17" s="136">
        <v>0.2424</v>
      </c>
      <c r="J17" s="24"/>
      <c r="K17" s="22"/>
      <c r="L17" s="10"/>
    </row>
    <row r="18" spans="2:12" ht="16.5" x14ac:dyDescent="0.3">
      <c r="B18" s="16">
        <v>1</v>
      </c>
      <c r="C18" s="44">
        <v>0.45871600000000001</v>
      </c>
      <c r="D18" s="87">
        <v>0.63511099999999998</v>
      </c>
      <c r="E18" s="44"/>
      <c r="F18" s="24">
        <v>0.17560000000000001</v>
      </c>
      <c r="G18" s="55"/>
      <c r="H18" s="29"/>
      <c r="I18" s="30">
        <v>0.14979999999999999</v>
      </c>
      <c r="J18" s="52"/>
      <c r="K18" s="30"/>
      <c r="L18" s="12"/>
    </row>
    <row r="19" spans="2:12" ht="16.5" x14ac:dyDescent="0.3">
      <c r="B19" s="16">
        <v>1.5</v>
      </c>
      <c r="C19" s="44">
        <v>0.327654</v>
      </c>
      <c r="D19" s="87">
        <v>0.48044399999999998</v>
      </c>
      <c r="E19" s="44"/>
      <c r="F19" s="24">
        <v>0.1032</v>
      </c>
      <c r="G19" s="55"/>
      <c r="H19" s="29"/>
      <c r="I19" s="30">
        <v>8.4000000000000005E-2</v>
      </c>
      <c r="J19" s="52"/>
      <c r="K19" s="30"/>
      <c r="L19" s="12"/>
    </row>
    <row r="20" spans="2:12" ht="16.5" x14ac:dyDescent="0.3">
      <c r="B20" s="16">
        <v>2</v>
      </c>
      <c r="C20" s="44">
        <v>0.23980799999999999</v>
      </c>
      <c r="D20" s="87">
        <v>0.32688899999999999</v>
      </c>
      <c r="E20" s="44"/>
      <c r="F20" s="24">
        <v>5.2200000000000003E-2</v>
      </c>
      <c r="G20" s="55"/>
      <c r="H20" s="29"/>
      <c r="I20" s="30">
        <v>4.2999999999999997E-2</v>
      </c>
      <c r="J20" s="52"/>
      <c r="K20" s="30"/>
      <c r="L20" s="12"/>
    </row>
    <row r="21" spans="2:12" ht="16.5" x14ac:dyDescent="0.3">
      <c r="B21" s="16">
        <v>2.5</v>
      </c>
      <c r="C21" s="44">
        <v>0.15379899999999999</v>
      </c>
      <c r="D21" s="87">
        <v>0.19911100000000001</v>
      </c>
      <c r="E21" s="44"/>
      <c r="F21" s="24">
        <v>2.58E-2</v>
      </c>
      <c r="G21" s="55"/>
      <c r="H21" s="29"/>
      <c r="I21" s="31">
        <v>2.0799999999999999E-2</v>
      </c>
      <c r="J21" s="52"/>
      <c r="K21" s="30"/>
      <c r="L21" s="13"/>
    </row>
    <row r="22" spans="2:12" ht="16.5" x14ac:dyDescent="0.3">
      <c r="B22" s="16">
        <v>3</v>
      </c>
      <c r="C22" s="44">
        <v>0.104603</v>
      </c>
      <c r="D22" s="87">
        <v>0.114444</v>
      </c>
      <c r="E22" s="44"/>
      <c r="F22" s="24">
        <v>1.1599999999999999E-2</v>
      </c>
      <c r="G22" s="55"/>
      <c r="H22" s="32"/>
      <c r="I22" s="31">
        <v>8.0000000000000106E-3</v>
      </c>
      <c r="J22" s="52"/>
      <c r="K22" s="30"/>
      <c r="L22" s="13"/>
    </row>
    <row r="23" spans="2:12" ht="16.5" x14ac:dyDescent="0.3">
      <c r="B23" s="16">
        <v>3.5</v>
      </c>
      <c r="C23" s="44">
        <v>5.9816000000000001E-2</v>
      </c>
      <c r="D23" s="87">
        <v>6.0443999999999998E-2</v>
      </c>
      <c r="E23" s="45"/>
      <c r="F23" s="24">
        <v>5.4000000000000003E-3</v>
      </c>
      <c r="G23" s="55"/>
      <c r="H23" s="32"/>
      <c r="I23" s="114">
        <v>2.1999999999999802E-3</v>
      </c>
      <c r="J23" s="53"/>
      <c r="K23" s="56"/>
      <c r="L23" s="14"/>
    </row>
    <row r="24" spans="2:12" ht="16.5" x14ac:dyDescent="0.3">
      <c r="B24" s="16">
        <v>4</v>
      </c>
      <c r="C24" s="45">
        <v>3.1E-2</v>
      </c>
      <c r="D24" s="87">
        <v>3.0221999999999999E-2</v>
      </c>
      <c r="E24" s="27"/>
      <c r="F24" s="24">
        <v>1.6000000000000001E-3</v>
      </c>
      <c r="G24" s="55"/>
      <c r="H24" s="33"/>
      <c r="I24" s="114">
        <v>8.0000000000002302E-4</v>
      </c>
      <c r="J24" s="24"/>
      <c r="K24" s="56"/>
      <c r="L24" s="14"/>
    </row>
    <row r="25" spans="2:12" ht="16.5" x14ac:dyDescent="0.3">
      <c r="B25" s="16"/>
      <c r="C25" s="9">
        <v>1.5299999999999999E-2</v>
      </c>
      <c r="D25" s="87">
        <v>1.2888999999999999E-2</v>
      </c>
      <c r="E25" s="17"/>
      <c r="F25" s="24"/>
      <c r="G25" s="55"/>
      <c r="H25" s="32"/>
      <c r="I25" s="16"/>
      <c r="J25" s="53"/>
      <c r="K25" s="56"/>
      <c r="L25" s="14"/>
    </row>
    <row r="26" spans="2:12" ht="16.5" x14ac:dyDescent="0.3">
      <c r="B26" s="16"/>
      <c r="C26" s="9">
        <v>6.7000000000000002E-3</v>
      </c>
      <c r="D26" s="87">
        <v>5.3330000000000001E-3</v>
      </c>
      <c r="E26" s="17"/>
      <c r="F26" s="24"/>
      <c r="G26" s="32"/>
      <c r="H26" s="32"/>
      <c r="I26" s="16"/>
      <c r="J26" s="53"/>
      <c r="K26" s="16"/>
      <c r="L26" s="14"/>
    </row>
    <row r="27" spans="2:12" ht="16.5" x14ac:dyDescent="0.3">
      <c r="B27" s="16"/>
      <c r="C27" s="9">
        <v>3.3999999999999998E-3</v>
      </c>
      <c r="D27" s="87">
        <v>2.222E-3</v>
      </c>
      <c r="E27" s="17"/>
      <c r="F27" s="24"/>
      <c r="G27" s="33"/>
      <c r="H27" s="33"/>
      <c r="I27" s="16"/>
      <c r="J27" s="53"/>
      <c r="K27" s="16"/>
      <c r="L27" s="14"/>
    </row>
    <row r="28" spans="2:12" ht="16.5" x14ac:dyDescent="0.3">
      <c r="B28" s="16"/>
      <c r="C28" s="9">
        <v>1.6999999999999999E-3</v>
      </c>
      <c r="D28" s="87">
        <v>6.6699999999999995E-4</v>
      </c>
      <c r="E28" s="17"/>
      <c r="F28" s="24"/>
      <c r="G28" s="33"/>
      <c r="H28" s="33"/>
      <c r="I28" s="16"/>
      <c r="J28" s="53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53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53"/>
      <c r="K30" s="16"/>
      <c r="L30" s="14"/>
    </row>
    <row r="31" spans="2:12" ht="16.5" x14ac:dyDescent="0.3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3.6363563075575098</v>
      </c>
      <c r="D53" s="41">
        <f t="shared" ref="D53:K53" ca="1" si="1">IFERROR(FORECAST(LOG10($I$51),OFFSET($B$3,MATCH($I$51,D$4:D$46,-1),0,2,1),LOG10(OFFSET(D$3,MATCH($I$51,D$4:D$46,-1),0,2,1))),"")</f>
        <v>3.6368355209712653</v>
      </c>
      <c r="E53" s="41" t="str">
        <f t="shared" ca="1" si="1"/>
        <v/>
      </c>
      <c r="F53" s="57">
        <f t="shared" ca="1" si="1"/>
        <v>2.0305512987503485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1.8873811737895023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0.97034191459354535</v>
      </c>
      <c r="M53" s="42">
        <f ca="1">MAX(C53:K53)-MIN(C53:K53)</f>
        <v>1.749454347181763</v>
      </c>
      <c r="N53" s="42">
        <f ca="1">AVERAGE(C52:K53)</f>
        <v>2.7977810752671566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Z53"/>
  <sheetViews>
    <sheetView zoomScale="85" zoomScaleNormal="85" workbookViewId="0">
      <selection activeCell="G4" sqref="G4:G26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98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90">
        <v>1</v>
      </c>
      <c r="E4" s="18"/>
      <c r="F4" s="55">
        <v>1</v>
      </c>
      <c r="G4" s="20">
        <v>0.94240000000000002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91">
        <v>1</v>
      </c>
      <c r="E5" s="23"/>
      <c r="F5" s="55">
        <v>0.99980000000000002</v>
      </c>
      <c r="G5" s="20">
        <v>0.91239999999999999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90">
        <v>1</v>
      </c>
      <c r="E6" s="18"/>
      <c r="F6" s="55">
        <v>0.99909999999999999</v>
      </c>
      <c r="G6" s="20">
        <v>0.87080000000000002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91">
        <v>1</v>
      </c>
      <c r="E7" s="23"/>
      <c r="F7" s="55">
        <v>0.997</v>
      </c>
      <c r="G7" s="20">
        <v>0.81159999999999999</v>
      </c>
      <c r="H7" s="21"/>
      <c r="I7" s="136"/>
      <c r="J7" s="22"/>
      <c r="K7" s="22"/>
      <c r="L7" s="10"/>
    </row>
    <row r="8" spans="2:26" ht="16.5" x14ac:dyDescent="0.3">
      <c r="B8" s="16">
        <v>-4</v>
      </c>
      <c r="C8" s="9">
        <v>0.98619299999999999</v>
      </c>
      <c r="D8" s="89">
        <v>0.99977799999999994</v>
      </c>
      <c r="E8" s="18"/>
      <c r="F8" s="55">
        <v>0.99399999999999999</v>
      </c>
      <c r="G8" s="20">
        <v>0.75544</v>
      </c>
      <c r="H8" s="21"/>
      <c r="I8" s="136"/>
      <c r="J8" s="22"/>
      <c r="K8" s="22"/>
      <c r="L8" s="10"/>
    </row>
    <row r="9" spans="2:26" ht="16.5" x14ac:dyDescent="0.3">
      <c r="B9" s="16">
        <v>-3.5</v>
      </c>
      <c r="C9" s="9">
        <v>0.97087400000000001</v>
      </c>
      <c r="D9" s="89">
        <v>0.99933300000000003</v>
      </c>
      <c r="E9" s="23"/>
      <c r="F9" s="55">
        <v>0.97940000000000005</v>
      </c>
      <c r="G9" s="20">
        <v>0.66688000000000003</v>
      </c>
      <c r="H9" s="21"/>
      <c r="I9" s="136"/>
      <c r="J9" s="22"/>
      <c r="K9" s="22"/>
      <c r="L9" s="10"/>
    </row>
    <row r="10" spans="2:26" ht="16.5" x14ac:dyDescent="0.3">
      <c r="B10" s="16">
        <v>-3</v>
      </c>
      <c r="C10" s="9">
        <v>0.95785399999999998</v>
      </c>
      <c r="D10" s="89">
        <v>0.99733300000000003</v>
      </c>
      <c r="E10" s="18"/>
      <c r="F10" s="55">
        <v>0.95589999999999997</v>
      </c>
      <c r="G10" s="20">
        <v>0.59160000000000001</v>
      </c>
      <c r="H10" s="21"/>
      <c r="I10" s="136">
        <v>0.95899999999999996</v>
      </c>
      <c r="J10" s="22"/>
      <c r="K10" s="22"/>
      <c r="L10" s="10"/>
    </row>
    <row r="11" spans="2:26" ht="16.5" x14ac:dyDescent="0.3">
      <c r="B11" s="16">
        <v>-2.5</v>
      </c>
      <c r="C11" s="9">
        <v>0.92081000000000002</v>
      </c>
      <c r="D11" s="89">
        <v>0.99222200000000005</v>
      </c>
      <c r="E11" s="23"/>
      <c r="F11" s="55">
        <v>0.9113</v>
      </c>
      <c r="G11" s="20">
        <v>0.50231999999999999</v>
      </c>
      <c r="H11" s="25"/>
      <c r="I11" s="26">
        <v>0.91639999999999999</v>
      </c>
      <c r="J11" s="26"/>
      <c r="K11" s="26"/>
      <c r="L11" s="11"/>
    </row>
    <row r="12" spans="2:26" ht="16.5" x14ac:dyDescent="0.3">
      <c r="B12" s="16">
        <v>-2</v>
      </c>
      <c r="C12" s="9">
        <v>0.88028200000000001</v>
      </c>
      <c r="D12" s="89">
        <v>0.97755599999999998</v>
      </c>
      <c r="E12" s="44"/>
      <c r="F12" s="55">
        <v>0.84640000000000004</v>
      </c>
      <c r="G12" s="20">
        <v>0.42015999999999998</v>
      </c>
      <c r="H12" s="25"/>
      <c r="I12" s="26">
        <v>0.83779999999999999</v>
      </c>
      <c r="J12" s="26"/>
      <c r="K12" s="26"/>
      <c r="L12" s="11"/>
    </row>
    <row r="13" spans="2:26" ht="16.5" x14ac:dyDescent="0.3">
      <c r="B13" s="16">
        <v>-1.5</v>
      </c>
      <c r="C13" s="44">
        <v>0.81433199999999994</v>
      </c>
      <c r="D13" s="89">
        <v>0.94688899999999998</v>
      </c>
      <c r="E13" s="44"/>
      <c r="F13" s="55">
        <v>0.75060000000000004</v>
      </c>
      <c r="G13" s="20">
        <v>0.32816000000000001</v>
      </c>
      <c r="H13" s="25"/>
      <c r="I13" s="26">
        <v>0.73980000000000001</v>
      </c>
      <c r="J13" s="26"/>
      <c r="K13" s="26"/>
      <c r="L13" s="11"/>
    </row>
    <row r="14" spans="2:26" ht="16.5" x14ac:dyDescent="0.3">
      <c r="B14" s="16">
        <v>-1</v>
      </c>
      <c r="C14" s="44">
        <v>0.74074099999999998</v>
      </c>
      <c r="D14" s="89">
        <v>0.89888900000000005</v>
      </c>
      <c r="E14" s="44"/>
      <c r="F14" s="55">
        <v>0.63260000000000005</v>
      </c>
      <c r="G14" s="20">
        <v>0.26688000000000001</v>
      </c>
      <c r="H14" s="25"/>
      <c r="I14" s="26">
        <v>0.61819999999999997</v>
      </c>
      <c r="J14" s="26"/>
      <c r="K14" s="26"/>
      <c r="L14" s="11"/>
    </row>
    <row r="15" spans="2:26" ht="16.5" x14ac:dyDescent="0.3">
      <c r="B15" s="16">
        <v>-0.5</v>
      </c>
      <c r="C15" s="44">
        <v>0.64766800000000002</v>
      </c>
      <c r="D15" s="89">
        <v>0.82088899999999998</v>
      </c>
      <c r="E15" s="44"/>
      <c r="F15" s="55">
        <v>0.5131</v>
      </c>
      <c r="G15" s="20">
        <v>0.20296</v>
      </c>
      <c r="H15" s="25"/>
      <c r="I15" s="26">
        <v>0.47420000000000001</v>
      </c>
      <c r="J15" s="26"/>
      <c r="K15" s="26"/>
      <c r="L15" s="11"/>
    </row>
    <row r="16" spans="2:26" ht="16.5" x14ac:dyDescent="0.3">
      <c r="B16" s="16">
        <v>0</v>
      </c>
      <c r="C16" s="44">
        <v>0.54229899999999998</v>
      </c>
      <c r="D16" s="89">
        <v>0.71911099999999994</v>
      </c>
      <c r="E16" s="44"/>
      <c r="F16" s="55">
        <v>0.38750000000000001</v>
      </c>
      <c r="G16" s="20">
        <v>0.13583999999999999</v>
      </c>
      <c r="H16" s="25"/>
      <c r="I16" s="26">
        <v>0.34399999999999997</v>
      </c>
      <c r="J16" s="26"/>
      <c r="K16" s="26"/>
      <c r="L16" s="11"/>
    </row>
    <row r="17" spans="2:12" ht="16.5" x14ac:dyDescent="0.3">
      <c r="B17" s="16">
        <v>0.5</v>
      </c>
      <c r="C17" s="44">
        <v>0.44484000000000001</v>
      </c>
      <c r="D17" s="89">
        <v>0.58911100000000005</v>
      </c>
      <c r="E17" s="44"/>
      <c r="F17" s="55">
        <v>0.27060000000000001</v>
      </c>
      <c r="G17" s="20">
        <v>0.10144</v>
      </c>
      <c r="H17" s="21"/>
      <c r="I17" s="136">
        <v>0.22459999999999999</v>
      </c>
      <c r="J17" s="22"/>
      <c r="K17" s="22"/>
      <c r="L17" s="10"/>
    </row>
    <row r="18" spans="2:12" ht="16.5" x14ac:dyDescent="0.3">
      <c r="B18" s="16">
        <v>1</v>
      </c>
      <c r="C18" s="44">
        <v>0.33806599999999998</v>
      </c>
      <c r="D18" s="89">
        <v>0.45733299999999999</v>
      </c>
      <c r="E18" s="44"/>
      <c r="F18" s="55">
        <v>0.18909999999999999</v>
      </c>
      <c r="G18" s="20">
        <v>6.5920000000000006E-2</v>
      </c>
      <c r="H18" s="29"/>
      <c r="I18" s="30">
        <v>0.13159999999999999</v>
      </c>
      <c r="J18" s="30"/>
      <c r="K18" s="30"/>
      <c r="L18" s="12"/>
    </row>
    <row r="19" spans="2:12" ht="16.5" x14ac:dyDescent="0.3">
      <c r="B19" s="16">
        <v>1.5</v>
      </c>
      <c r="C19" s="44">
        <v>0.25432300000000002</v>
      </c>
      <c r="D19" s="89">
        <v>0.32244400000000001</v>
      </c>
      <c r="E19" s="44"/>
      <c r="F19" s="55">
        <v>0.1205</v>
      </c>
      <c r="G19" s="20">
        <v>4.3200000000000002E-2</v>
      </c>
      <c r="H19" s="29"/>
      <c r="I19" s="30">
        <v>7.0999999999999994E-2</v>
      </c>
      <c r="J19" s="30"/>
      <c r="K19" s="30"/>
      <c r="L19" s="12"/>
    </row>
    <row r="20" spans="2:12" ht="16.5" x14ac:dyDescent="0.3">
      <c r="B20" s="16">
        <v>2</v>
      </c>
      <c r="C20" s="44">
        <v>0.17158499999999999</v>
      </c>
      <c r="D20" s="89">
        <v>0.214222</v>
      </c>
      <c r="E20" s="44"/>
      <c r="F20" s="55">
        <v>6.9500000000000006E-2</v>
      </c>
      <c r="G20" s="20">
        <v>2.6720000000000001E-2</v>
      </c>
      <c r="H20" s="29"/>
      <c r="I20" s="30">
        <v>3.6400000000000002E-2</v>
      </c>
      <c r="J20" s="30"/>
      <c r="K20" s="30"/>
      <c r="L20" s="12"/>
    </row>
    <row r="21" spans="2:12" ht="16.5" x14ac:dyDescent="0.3">
      <c r="B21" s="16">
        <v>2.5</v>
      </c>
      <c r="C21" s="44">
        <v>0.118008</v>
      </c>
      <c r="D21" s="89">
        <v>0.13311100000000001</v>
      </c>
      <c r="E21" s="44"/>
      <c r="F21" s="55">
        <v>3.56E-2</v>
      </c>
      <c r="G21" s="20">
        <v>1.584E-2</v>
      </c>
      <c r="H21" s="29"/>
      <c r="I21" s="31">
        <v>1.78E-2</v>
      </c>
      <c r="J21" s="31"/>
      <c r="K21" s="31"/>
      <c r="L21" s="13"/>
    </row>
    <row r="22" spans="2:12" ht="16.5" x14ac:dyDescent="0.3">
      <c r="B22" s="16">
        <v>3</v>
      </c>
      <c r="C22" s="44">
        <v>7.5676999999999994E-2</v>
      </c>
      <c r="D22" s="89">
        <v>7.4443999999999996E-2</v>
      </c>
      <c r="E22" s="44"/>
      <c r="F22" s="55">
        <v>1.8700000000000001E-2</v>
      </c>
      <c r="G22" s="20">
        <v>8.7200000000000003E-3</v>
      </c>
      <c r="H22" s="32"/>
      <c r="I22" s="31">
        <v>9.0000000000000097E-3</v>
      </c>
      <c r="J22" s="31"/>
      <c r="K22" s="31"/>
      <c r="L22" s="13"/>
    </row>
    <row r="23" spans="2:12" ht="16.5" x14ac:dyDescent="0.3">
      <c r="B23" s="16">
        <v>3.5</v>
      </c>
      <c r="C23" s="44">
        <v>4.5999999999999999E-2</v>
      </c>
      <c r="D23" s="89">
        <v>4.0667000000000002E-2</v>
      </c>
      <c r="E23" s="45"/>
      <c r="F23" s="55">
        <v>9.7000000000000003E-3</v>
      </c>
      <c r="G23" s="20">
        <v>4.64E-3</v>
      </c>
      <c r="H23" s="32"/>
      <c r="I23" s="114">
        <v>3.8000000000000299E-3</v>
      </c>
      <c r="J23" s="16"/>
      <c r="K23" s="16"/>
      <c r="L23" s="14"/>
    </row>
    <row r="24" spans="2:12" ht="16.5" x14ac:dyDescent="0.3">
      <c r="B24" s="16">
        <v>4</v>
      </c>
      <c r="C24" s="45">
        <v>2.9000000000000001E-2</v>
      </c>
      <c r="D24" s="89">
        <v>1.8667E-2</v>
      </c>
      <c r="E24" s="27"/>
      <c r="F24" s="24">
        <v>5.4000000000000003E-3</v>
      </c>
      <c r="G24" s="33">
        <v>2.32E-3</v>
      </c>
      <c r="H24" s="33"/>
      <c r="I24" s="114">
        <v>1.3999999999999601E-3</v>
      </c>
      <c r="J24" s="16"/>
      <c r="K24" s="16"/>
      <c r="L24" s="14"/>
    </row>
    <row r="25" spans="2:12" ht="16.5" x14ac:dyDescent="0.3">
      <c r="B25" s="16">
        <v>4.5</v>
      </c>
      <c r="C25" s="9">
        <v>1.8200000000000001E-2</v>
      </c>
      <c r="D25" s="89">
        <v>7.3330000000000001E-3</v>
      </c>
      <c r="E25" s="17"/>
      <c r="F25" s="24"/>
      <c r="G25" s="32">
        <v>1.0399999999999999E-3</v>
      </c>
      <c r="H25" s="32"/>
      <c r="I25" s="114">
        <v>3.99999999999956E-4</v>
      </c>
      <c r="J25" s="16"/>
      <c r="K25" s="16"/>
      <c r="L25" s="14"/>
    </row>
    <row r="26" spans="2:12" ht="16.5" x14ac:dyDescent="0.3">
      <c r="B26" s="16">
        <v>5</v>
      </c>
      <c r="C26" s="9">
        <v>1.15E-2</v>
      </c>
      <c r="D26" s="89">
        <v>2.6670000000000001E-3</v>
      </c>
      <c r="E26" s="17"/>
      <c r="F26" s="24"/>
      <c r="G26" s="32">
        <v>4.0000000000000002E-4</v>
      </c>
      <c r="H26" s="32"/>
      <c r="I26" s="16"/>
      <c r="J26" s="16"/>
      <c r="K26" s="16"/>
      <c r="L26" s="14"/>
    </row>
    <row r="27" spans="2:12" ht="16.5" x14ac:dyDescent="0.3">
      <c r="B27" s="16"/>
      <c r="C27" s="9">
        <v>6.7999999999999996E-3</v>
      </c>
      <c r="D27" s="89">
        <v>1.333E-3</v>
      </c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/>
      <c r="C28" s="9">
        <v>3.2000000000000002E-3</v>
      </c>
      <c r="D28" s="89"/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3.4162554231178413</v>
      </c>
      <c r="D53" s="41">
        <f t="shared" ref="D53:K53" ca="1" si="1">IFERROR(FORECAST(LOG10($I$51),OFFSET($B$3,MATCH($I$51,D$4:D$46,-1),0,2,1),LOG10(OFFSET(D$3,MATCH($I$51,D$4:D$46,-1),0,2,1))),"")</f>
        <v>3.3291467672878619</v>
      </c>
      <c r="E53" s="41" t="str">
        <f t="shared" ca="1" si="1"/>
        <v/>
      </c>
      <c r="F53" s="57">
        <f t="shared" ca="1" si="1"/>
        <v>2.2461233507944338</v>
      </c>
      <c r="G53" s="41">
        <f t="shared" ca="1" si="1"/>
        <v>1.327044451916481</v>
      </c>
      <c r="H53" s="41" t="str">
        <f t="shared" ca="1" si="1"/>
        <v/>
      </c>
      <c r="I53" s="41">
        <f t="shared" ca="1" si="1"/>
        <v>1.7624240716508508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0.93222737143582624</v>
      </c>
      <c r="M53" s="42">
        <f ca="1">MAX(C53:K53)-MIN(C53:K53)</f>
        <v>2.0892109712013602</v>
      </c>
      <c r="N53" s="42">
        <f ca="1">AVERAGE(C52:K53)</f>
        <v>2.4161988129534939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2:Z53"/>
  <sheetViews>
    <sheetView zoomScale="85" zoomScaleNormal="85" workbookViewId="0">
      <selection activeCell="I4" sqref="I4:I22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99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93">
        <v>1</v>
      </c>
      <c r="E4" s="18"/>
      <c r="F4" s="55">
        <v>1</v>
      </c>
      <c r="G4" s="20"/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94">
        <v>1</v>
      </c>
      <c r="E5" s="23"/>
      <c r="F5" s="55">
        <v>0.99990000000000001</v>
      </c>
      <c r="G5" s="20"/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93">
        <v>0.99977800000000006</v>
      </c>
      <c r="E6" s="18"/>
      <c r="F6" s="55">
        <v>0.99960000000000004</v>
      </c>
      <c r="G6" s="20"/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94">
        <v>0.99933300000000003</v>
      </c>
      <c r="E7" s="23"/>
      <c r="F7" s="55">
        <v>0.998</v>
      </c>
      <c r="G7" s="20"/>
      <c r="H7" s="21"/>
      <c r="I7" s="136"/>
      <c r="J7" s="22"/>
      <c r="K7" s="22"/>
      <c r="L7" s="10"/>
    </row>
    <row r="8" spans="2:26" ht="16.5" x14ac:dyDescent="0.3">
      <c r="B8" s="16">
        <v>-4</v>
      </c>
      <c r="C8" s="9">
        <v>0.99601600000000001</v>
      </c>
      <c r="D8" s="92">
        <v>0.99911099999999997</v>
      </c>
      <c r="E8" s="18"/>
      <c r="F8" s="55">
        <v>0.99439999999999995</v>
      </c>
      <c r="G8" s="20"/>
      <c r="H8" s="21"/>
      <c r="I8" s="136"/>
      <c r="J8" s="22"/>
      <c r="K8" s="22"/>
      <c r="L8" s="10"/>
    </row>
    <row r="9" spans="2:26" ht="16.5" x14ac:dyDescent="0.3">
      <c r="B9" s="16">
        <v>-3.5</v>
      </c>
      <c r="C9" s="9">
        <v>0.99206300000000003</v>
      </c>
      <c r="D9" s="92">
        <v>0.998</v>
      </c>
      <c r="E9" s="23"/>
      <c r="F9" s="55">
        <v>0.98540000000000005</v>
      </c>
      <c r="G9" s="20"/>
      <c r="H9" s="21"/>
      <c r="I9" s="136"/>
      <c r="J9" s="22"/>
      <c r="K9" s="22"/>
      <c r="L9" s="10"/>
    </row>
    <row r="10" spans="2:26" ht="16.5" x14ac:dyDescent="0.3">
      <c r="B10" s="16">
        <v>-3</v>
      </c>
      <c r="C10" s="9">
        <v>0.98814199999999996</v>
      </c>
      <c r="D10" s="92">
        <v>0.995556</v>
      </c>
      <c r="E10" s="18"/>
      <c r="F10" s="55">
        <v>0.96030000000000004</v>
      </c>
      <c r="G10" s="20"/>
      <c r="H10" s="21"/>
      <c r="I10" s="136"/>
      <c r="J10" s="22"/>
      <c r="K10" s="22"/>
      <c r="L10" s="10"/>
    </row>
    <row r="11" spans="2:26" ht="16.5" x14ac:dyDescent="0.3">
      <c r="B11" s="16">
        <v>-2.5</v>
      </c>
      <c r="C11" s="9">
        <v>0.95238100000000003</v>
      </c>
      <c r="D11" s="92">
        <v>0.98844399999999999</v>
      </c>
      <c r="E11" s="23"/>
      <c r="F11" s="55">
        <v>0.91779999999999995</v>
      </c>
      <c r="G11" s="20"/>
      <c r="H11" s="25"/>
      <c r="I11" s="26"/>
      <c r="J11" s="26"/>
      <c r="K11" s="26"/>
      <c r="L11" s="11"/>
    </row>
    <row r="12" spans="2:26" ht="16.5" x14ac:dyDescent="0.3">
      <c r="B12" s="16">
        <v>-2</v>
      </c>
      <c r="C12" s="9">
        <v>0.91575099999999998</v>
      </c>
      <c r="D12" s="92">
        <v>0.97244399999999998</v>
      </c>
      <c r="E12" s="44"/>
      <c r="F12" s="55">
        <v>0.85489999999999999</v>
      </c>
      <c r="G12" s="20"/>
      <c r="H12" s="25"/>
      <c r="I12" s="26">
        <v>0.61219999999999997</v>
      </c>
      <c r="J12" s="26"/>
      <c r="K12" s="26"/>
      <c r="L12" s="11"/>
    </row>
    <row r="13" spans="2:26" ht="16.5" x14ac:dyDescent="0.3">
      <c r="B13" s="16">
        <v>-1.5</v>
      </c>
      <c r="C13" s="44">
        <v>0.85616400000000004</v>
      </c>
      <c r="D13" s="92">
        <v>0.94244399999999995</v>
      </c>
      <c r="E13" s="44"/>
      <c r="F13" s="55">
        <v>0.76170000000000004</v>
      </c>
      <c r="G13" s="20"/>
      <c r="H13" s="25"/>
      <c r="I13" s="26">
        <v>0.54279999999999995</v>
      </c>
      <c r="J13" s="26"/>
      <c r="K13" s="26"/>
      <c r="L13" s="11"/>
    </row>
    <row r="14" spans="2:26" ht="16.5" x14ac:dyDescent="0.3">
      <c r="B14" s="16">
        <v>-1</v>
      </c>
      <c r="C14" s="44">
        <v>0.78003100000000003</v>
      </c>
      <c r="D14" s="92">
        <v>0.89755600000000002</v>
      </c>
      <c r="E14" s="44"/>
      <c r="F14" s="55">
        <v>0.65300000000000002</v>
      </c>
      <c r="G14" s="20"/>
      <c r="H14" s="25"/>
      <c r="I14" s="26">
        <v>0.45639999999999997</v>
      </c>
      <c r="J14" s="26"/>
      <c r="K14" s="26"/>
      <c r="L14" s="11"/>
    </row>
    <row r="15" spans="2:26" ht="16.5" x14ac:dyDescent="0.3">
      <c r="B15" s="16">
        <v>-0.5</v>
      </c>
      <c r="C15" s="44">
        <v>0.66577900000000001</v>
      </c>
      <c r="D15" s="92">
        <v>0.82977800000000002</v>
      </c>
      <c r="E15" s="44"/>
      <c r="F15" s="55">
        <v>0.51970000000000005</v>
      </c>
      <c r="G15" s="20"/>
      <c r="H15" s="25"/>
      <c r="I15" s="26">
        <v>0.36620000000000003</v>
      </c>
      <c r="J15" s="26"/>
      <c r="K15" s="26"/>
      <c r="L15" s="11"/>
    </row>
    <row r="16" spans="2:26" ht="16.5" x14ac:dyDescent="0.3">
      <c r="B16" s="16">
        <v>0</v>
      </c>
      <c r="C16" s="44">
        <v>0.54054100000000005</v>
      </c>
      <c r="D16" s="92">
        <v>0.73</v>
      </c>
      <c r="E16" s="44"/>
      <c r="F16" s="55">
        <v>0.40089999999999998</v>
      </c>
      <c r="G16" s="20"/>
      <c r="H16" s="25"/>
      <c r="I16" s="26">
        <v>0.26800000000000002</v>
      </c>
      <c r="J16" s="26"/>
      <c r="K16" s="26"/>
      <c r="L16" s="11"/>
    </row>
    <row r="17" spans="2:12" ht="16.5" x14ac:dyDescent="0.3">
      <c r="B17" s="16">
        <v>0.5</v>
      </c>
      <c r="C17" s="44">
        <v>0.39619700000000002</v>
      </c>
      <c r="D17" s="92">
        <v>0.60777800000000004</v>
      </c>
      <c r="E17" s="44"/>
      <c r="F17" s="55">
        <v>0.2823</v>
      </c>
      <c r="G17" s="20"/>
      <c r="H17" s="21"/>
      <c r="I17" s="136">
        <v>0.17960000000000001</v>
      </c>
      <c r="J17" s="22"/>
      <c r="K17" s="22"/>
      <c r="L17" s="10"/>
    </row>
    <row r="18" spans="2:12" ht="16.5" x14ac:dyDescent="0.3">
      <c r="B18" s="16">
        <v>1</v>
      </c>
      <c r="C18" s="44">
        <v>0.29377199999999998</v>
      </c>
      <c r="D18" s="92">
        <v>0.47755599999999998</v>
      </c>
      <c r="E18" s="44"/>
      <c r="F18" s="55">
        <v>0.18970000000000001</v>
      </c>
      <c r="G18" s="20"/>
      <c r="H18" s="29"/>
      <c r="I18" s="30">
        <v>0.1106</v>
      </c>
      <c r="J18" s="30"/>
      <c r="K18" s="30"/>
      <c r="L18" s="12"/>
    </row>
    <row r="19" spans="2:12" ht="16.5" x14ac:dyDescent="0.3">
      <c r="B19" s="16">
        <v>1.5</v>
      </c>
      <c r="C19" s="44">
        <v>0.206954</v>
      </c>
      <c r="D19" s="92">
        <v>0.35755599999999998</v>
      </c>
      <c r="E19" s="44"/>
      <c r="F19" s="55">
        <v>0.114</v>
      </c>
      <c r="G19" s="20"/>
      <c r="H19" s="29"/>
      <c r="I19" s="30">
        <v>6.1000000000000103E-2</v>
      </c>
      <c r="J19" s="30"/>
      <c r="K19" s="30"/>
      <c r="L19" s="12"/>
    </row>
    <row r="20" spans="2:12" ht="16.5" x14ac:dyDescent="0.3">
      <c r="B20" s="16">
        <v>2</v>
      </c>
      <c r="C20" s="44">
        <v>0.12693599999999999</v>
      </c>
      <c r="D20" s="92">
        <v>0.24311099999999999</v>
      </c>
      <c r="E20" s="44"/>
      <c r="F20" s="55">
        <v>6.7500000000000004E-2</v>
      </c>
      <c r="G20" s="20"/>
      <c r="H20" s="29"/>
      <c r="I20" s="30">
        <v>3.2399999999999998E-2</v>
      </c>
      <c r="J20" s="30"/>
      <c r="K20" s="30"/>
      <c r="L20" s="12"/>
    </row>
    <row r="21" spans="2:12" ht="16.5" x14ac:dyDescent="0.3">
      <c r="B21" s="16">
        <v>2.5</v>
      </c>
      <c r="C21" s="44">
        <v>8.1658999999999995E-2</v>
      </c>
      <c r="D21" s="92">
        <v>0.153111</v>
      </c>
      <c r="E21" s="44"/>
      <c r="F21" s="55">
        <v>3.95E-2</v>
      </c>
      <c r="G21" s="20"/>
      <c r="H21" s="29"/>
      <c r="I21" s="31">
        <v>1.2800000000000001E-2</v>
      </c>
      <c r="J21" s="31"/>
      <c r="K21" s="31"/>
      <c r="L21" s="13"/>
    </row>
    <row r="22" spans="2:12" ht="16.5" x14ac:dyDescent="0.3">
      <c r="B22" s="16">
        <v>3</v>
      </c>
      <c r="C22" s="44">
        <v>4.5400000000000003E-2</v>
      </c>
      <c r="D22" s="92">
        <v>8.6221999999999993E-2</v>
      </c>
      <c r="E22" s="44"/>
      <c r="F22" s="55">
        <v>2.07E-2</v>
      </c>
      <c r="G22" s="20"/>
      <c r="H22" s="32"/>
      <c r="I22" s="31">
        <v>6.3999999999999604E-3</v>
      </c>
      <c r="J22" s="31"/>
      <c r="K22" s="31"/>
      <c r="L22" s="13"/>
    </row>
    <row r="23" spans="2:12" ht="16.5" x14ac:dyDescent="0.3">
      <c r="B23" s="16">
        <v>3.5</v>
      </c>
      <c r="C23" s="44">
        <v>2.6200000000000001E-2</v>
      </c>
      <c r="D23" s="92">
        <v>4.4666999999999998E-2</v>
      </c>
      <c r="E23" s="45"/>
      <c r="F23" s="55">
        <v>9.9000000000000008E-3</v>
      </c>
      <c r="G23" s="20"/>
      <c r="H23" s="32"/>
      <c r="I23" s="16"/>
      <c r="J23" s="16"/>
      <c r="K23" s="16"/>
      <c r="L23" s="14"/>
    </row>
    <row r="24" spans="2:12" ht="16.5" x14ac:dyDescent="0.3">
      <c r="B24" s="16">
        <v>4</v>
      </c>
      <c r="C24" s="45">
        <v>1.3599999999999999E-2</v>
      </c>
      <c r="D24" s="92">
        <v>1.9778E-2</v>
      </c>
      <c r="E24" s="27"/>
      <c r="F24" s="24">
        <v>4.7999999999999996E-3</v>
      </c>
      <c r="G24" s="33"/>
      <c r="H24" s="33"/>
      <c r="I24" s="16"/>
      <c r="J24" s="16"/>
      <c r="K24" s="16"/>
      <c r="L24" s="14"/>
    </row>
    <row r="25" spans="2:12" ht="16.5" x14ac:dyDescent="0.3">
      <c r="B25" s="16">
        <v>4.5</v>
      </c>
      <c r="C25" s="9">
        <v>6.6E-3</v>
      </c>
      <c r="D25" s="92">
        <v>9.5560000000000003E-3</v>
      </c>
      <c r="E25" s="17"/>
      <c r="F25" s="28">
        <v>1.6999999999999999E-3</v>
      </c>
      <c r="G25" s="32"/>
      <c r="H25" s="32"/>
      <c r="I25" s="16"/>
      <c r="J25" s="16"/>
      <c r="K25" s="16"/>
      <c r="L25" s="14"/>
    </row>
    <row r="26" spans="2:12" ht="16.5" x14ac:dyDescent="0.3">
      <c r="B26" s="16">
        <v>5</v>
      </c>
      <c r="C26" s="9">
        <v>3.5999999999999999E-3</v>
      </c>
      <c r="D26" s="92">
        <v>4.444E-3</v>
      </c>
      <c r="E26" s="17"/>
      <c r="F26" s="28">
        <v>6.9999999999999999E-4</v>
      </c>
      <c r="G26" s="32"/>
      <c r="H26" s="32"/>
      <c r="I26" s="16"/>
      <c r="J26" s="16"/>
      <c r="K26" s="16"/>
      <c r="L26" s="14"/>
    </row>
    <row r="27" spans="2:12" ht="16.5" x14ac:dyDescent="0.3">
      <c r="B27" s="16"/>
      <c r="C27" s="9">
        <v>1.6000000000000001E-3</v>
      </c>
      <c r="D27" s="92">
        <v>2E-3</v>
      </c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/>
      <c r="C28" s="9">
        <v>8.9999999999999998E-4</v>
      </c>
      <c r="D28" s="92">
        <v>1.333E-3</v>
      </c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2.9177986925182822</v>
      </c>
      <c r="D53" s="41">
        <f t="shared" ref="D53:K53" ca="1" si="1">IFERROR(FORECAST(LOG10($I$51),OFFSET($B$3,MATCH($I$51,D$4:D$46,-1),0,2,1),LOG10(OFFSET(D$3,MATCH($I$51,D$4:D$46,-1),0,2,1))),"")</f>
        <v>3.4142544630952973</v>
      </c>
      <c r="E53" s="41" t="str">
        <f t="shared" ca="1" si="1"/>
        <v/>
      </c>
      <c r="F53" s="57">
        <f t="shared" ca="1" si="1"/>
        <v>2.2800387381674359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1.6571408296224135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0.76400042402222512</v>
      </c>
      <c r="M53" s="42">
        <f ca="1">MAX(C53:K53)-MIN(C53:K53)</f>
        <v>1.7571136334728839</v>
      </c>
      <c r="N53" s="42">
        <f ca="1">AVERAGE(C52:K53)</f>
        <v>2.5673081808508571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2:Z53"/>
  <sheetViews>
    <sheetView zoomScaleNormal="100" workbookViewId="0">
      <selection activeCell="I10" sqref="I10:I25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100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96">
        <v>1</v>
      </c>
      <c r="E4" s="58"/>
      <c r="F4" s="24">
        <v>0.99980000000000002</v>
      </c>
      <c r="G4" s="55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97">
        <v>1</v>
      </c>
      <c r="E5" s="59"/>
      <c r="F5" s="24">
        <v>0.99939999999999996</v>
      </c>
      <c r="G5" s="55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96">
        <v>0.99977800000000006</v>
      </c>
      <c r="E6" s="58"/>
      <c r="F6" s="24">
        <v>0.99729999999999996</v>
      </c>
      <c r="G6" s="55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97">
        <v>0.99933300000000003</v>
      </c>
      <c r="E7" s="59"/>
      <c r="F7" s="24">
        <v>0.99180000000000001</v>
      </c>
      <c r="G7" s="55"/>
      <c r="H7" s="21"/>
      <c r="I7" s="22"/>
      <c r="J7" s="22"/>
      <c r="K7" s="22"/>
      <c r="L7" s="10"/>
    </row>
    <row r="8" spans="2:26" ht="16.5" x14ac:dyDescent="0.3">
      <c r="B8" s="16">
        <v>-4</v>
      </c>
      <c r="C8" s="9">
        <v>1</v>
      </c>
      <c r="D8" s="95">
        <v>0.99911099999999997</v>
      </c>
      <c r="E8" s="58"/>
      <c r="F8" s="24">
        <v>0.98229999999999995</v>
      </c>
      <c r="G8" s="55"/>
      <c r="H8" s="21"/>
      <c r="I8" s="22"/>
      <c r="J8" s="22"/>
      <c r="K8" s="22"/>
      <c r="L8" s="10"/>
    </row>
    <row r="9" spans="2:26" ht="16.5" x14ac:dyDescent="0.3">
      <c r="B9" s="16">
        <v>-3.5</v>
      </c>
      <c r="C9" s="9">
        <v>0.99601600000000001</v>
      </c>
      <c r="D9" s="95">
        <v>0.998</v>
      </c>
      <c r="E9" s="59"/>
      <c r="F9" s="24">
        <v>0.96250000000000002</v>
      </c>
      <c r="G9" s="55"/>
      <c r="H9" s="21"/>
      <c r="I9" s="22"/>
      <c r="J9" s="22"/>
      <c r="K9" s="22"/>
      <c r="L9" s="10"/>
    </row>
    <row r="10" spans="2:26" ht="16.5" x14ac:dyDescent="0.3">
      <c r="B10" s="16">
        <v>-3</v>
      </c>
      <c r="C10" s="9">
        <v>0.99009899999999995</v>
      </c>
      <c r="D10" s="95">
        <v>0.99444399999999999</v>
      </c>
      <c r="E10" s="58"/>
      <c r="F10" s="24">
        <v>0.92630000000000001</v>
      </c>
      <c r="G10" s="55"/>
      <c r="H10" s="21"/>
      <c r="I10" s="136">
        <v>0.93879999999999997</v>
      </c>
      <c r="J10" s="22"/>
      <c r="K10" s="22"/>
      <c r="L10" s="10"/>
    </row>
    <row r="11" spans="2:26" ht="16.5" x14ac:dyDescent="0.3">
      <c r="B11" s="16">
        <v>-2.5</v>
      </c>
      <c r="C11" s="9">
        <v>0.97276300000000004</v>
      </c>
      <c r="D11" s="95">
        <v>0.98533300000000001</v>
      </c>
      <c r="E11" s="59"/>
      <c r="F11" s="24">
        <v>0.87180000000000002</v>
      </c>
      <c r="G11" s="55"/>
      <c r="H11" s="25"/>
      <c r="I11" s="26">
        <v>0.879</v>
      </c>
      <c r="J11" s="26"/>
      <c r="K11" s="26"/>
      <c r="L11" s="11"/>
    </row>
    <row r="12" spans="2:26" ht="16.5" x14ac:dyDescent="0.3">
      <c r="B12" s="16">
        <v>-2</v>
      </c>
      <c r="C12" s="9">
        <v>0.93109900000000001</v>
      </c>
      <c r="D12" s="95">
        <v>0.96711100000000005</v>
      </c>
      <c r="E12" s="60"/>
      <c r="F12" s="24">
        <v>0.80159999999999998</v>
      </c>
      <c r="G12" s="55"/>
      <c r="H12" s="25"/>
      <c r="I12" s="26">
        <v>0.78720000000000001</v>
      </c>
      <c r="J12" s="26"/>
      <c r="K12" s="26"/>
      <c r="L12" s="11"/>
    </row>
    <row r="13" spans="2:26" ht="16.5" x14ac:dyDescent="0.3">
      <c r="B13" s="16">
        <v>-1.5</v>
      </c>
      <c r="C13" s="44">
        <v>0.88652500000000001</v>
      </c>
      <c r="D13" s="95">
        <v>0.93488899999999997</v>
      </c>
      <c r="E13" s="60"/>
      <c r="F13" s="24">
        <v>0.70520000000000005</v>
      </c>
      <c r="G13" s="55"/>
      <c r="H13" s="25"/>
      <c r="I13" s="26">
        <v>0.68179999999999996</v>
      </c>
      <c r="J13" s="26"/>
      <c r="K13" s="26"/>
      <c r="L13" s="11"/>
    </row>
    <row r="14" spans="2:26" ht="16.5" x14ac:dyDescent="0.3">
      <c r="B14" s="16">
        <v>-1</v>
      </c>
      <c r="C14" s="44">
        <v>0.80515300000000001</v>
      </c>
      <c r="D14" s="95">
        <v>0.876</v>
      </c>
      <c r="E14" s="60"/>
      <c r="F14" s="24">
        <v>0.61260000000000003</v>
      </c>
      <c r="G14" s="55"/>
      <c r="H14" s="25"/>
      <c r="I14" s="26">
        <v>0.54759999999999998</v>
      </c>
      <c r="J14" s="26"/>
      <c r="K14" s="26"/>
      <c r="L14" s="11"/>
    </row>
    <row r="15" spans="2:26" ht="16.5" x14ac:dyDescent="0.3">
      <c r="B15" s="16">
        <v>-0.5</v>
      </c>
      <c r="C15" s="44">
        <v>0.70921999999999996</v>
      </c>
      <c r="D15" s="95">
        <v>0.79933299999999996</v>
      </c>
      <c r="E15" s="60"/>
      <c r="F15" s="24">
        <v>0.51060000000000005</v>
      </c>
      <c r="G15" s="55"/>
      <c r="H15" s="25"/>
      <c r="I15" s="26">
        <v>0.40960000000000002</v>
      </c>
      <c r="J15" s="26"/>
      <c r="K15" s="26"/>
      <c r="L15" s="11"/>
    </row>
    <row r="16" spans="2:26" ht="16.5" x14ac:dyDescent="0.3">
      <c r="B16" s="16">
        <v>0</v>
      </c>
      <c r="C16" s="44">
        <v>0.59594800000000003</v>
      </c>
      <c r="D16" s="95">
        <v>0.69711100000000004</v>
      </c>
      <c r="E16" s="60"/>
      <c r="F16" s="24">
        <v>0.40329999999999999</v>
      </c>
      <c r="G16" s="55"/>
      <c r="H16" s="25"/>
      <c r="I16" s="26">
        <v>0.29060000000000002</v>
      </c>
      <c r="J16" s="26"/>
      <c r="K16" s="26"/>
      <c r="L16" s="11"/>
    </row>
    <row r="17" spans="2:12" ht="16.5" x14ac:dyDescent="0.3">
      <c r="B17" s="16">
        <v>0.5</v>
      </c>
      <c r="C17" s="44">
        <v>0.47348499999999999</v>
      </c>
      <c r="D17" s="95">
        <v>0.58355599999999996</v>
      </c>
      <c r="E17" s="60"/>
      <c r="F17" s="24">
        <v>0.31530000000000002</v>
      </c>
      <c r="G17" s="55"/>
      <c r="H17" s="21"/>
      <c r="I17" s="136">
        <v>0.1782</v>
      </c>
      <c r="J17" s="22"/>
      <c r="K17" s="22"/>
      <c r="L17" s="10"/>
    </row>
    <row r="18" spans="2:12" ht="16.5" x14ac:dyDescent="0.3">
      <c r="B18" s="16">
        <v>1</v>
      </c>
      <c r="C18" s="44">
        <v>0.34722199999999998</v>
      </c>
      <c r="D18" s="95">
        <v>0.45866699999999999</v>
      </c>
      <c r="E18" s="60"/>
      <c r="F18" s="24">
        <v>0.2341</v>
      </c>
      <c r="G18" s="55"/>
      <c r="H18" s="29"/>
      <c r="I18" s="30">
        <v>0.1036</v>
      </c>
      <c r="J18" s="30"/>
      <c r="K18" s="30"/>
      <c r="L18" s="12"/>
    </row>
    <row r="19" spans="2:12" ht="16.5" x14ac:dyDescent="0.3">
      <c r="B19" s="16">
        <v>1.5</v>
      </c>
      <c r="C19" s="44">
        <v>0.26068799999999998</v>
      </c>
      <c r="D19" s="95">
        <v>0.33622200000000002</v>
      </c>
      <c r="E19" s="60"/>
      <c r="F19" s="24">
        <v>0.16070000000000001</v>
      </c>
      <c r="G19" s="55"/>
      <c r="H19" s="29"/>
      <c r="I19" s="30">
        <v>4.9200000000000001E-2</v>
      </c>
      <c r="J19" s="30"/>
      <c r="K19" s="30"/>
      <c r="L19" s="12"/>
    </row>
    <row r="20" spans="2:12" ht="16.5" x14ac:dyDescent="0.3">
      <c r="B20" s="16">
        <v>2</v>
      </c>
      <c r="C20" s="44">
        <v>0.179921</v>
      </c>
      <c r="D20" s="95">
        <v>0.22888900000000001</v>
      </c>
      <c r="E20" s="60"/>
      <c r="F20" s="24">
        <v>0.1071</v>
      </c>
      <c r="G20" s="55"/>
      <c r="H20" s="29"/>
      <c r="I20" s="30">
        <v>2.4400000000000002E-2</v>
      </c>
      <c r="J20" s="30"/>
      <c r="K20" s="30"/>
      <c r="L20" s="12"/>
    </row>
    <row r="21" spans="2:12" ht="16.5" x14ac:dyDescent="0.3">
      <c r="B21" s="16">
        <v>2.5</v>
      </c>
      <c r="C21" s="44">
        <v>0.11547300000000001</v>
      </c>
      <c r="D21" s="95">
        <v>0.151778</v>
      </c>
      <c r="E21" s="60"/>
      <c r="F21" s="24">
        <v>7.4800000000000005E-2</v>
      </c>
      <c r="G21" s="55"/>
      <c r="H21" s="29"/>
      <c r="I21" s="31">
        <v>1.16000000000001E-2</v>
      </c>
      <c r="J21" s="30"/>
      <c r="K21" s="31"/>
      <c r="L21" s="13"/>
    </row>
    <row r="22" spans="2:12" ht="16.5" x14ac:dyDescent="0.3">
      <c r="B22" s="16">
        <v>3</v>
      </c>
      <c r="C22" s="44">
        <v>7.5313000000000005E-2</v>
      </c>
      <c r="D22" s="95">
        <v>9.4222E-2</v>
      </c>
      <c r="E22" s="60"/>
      <c r="F22" s="24">
        <v>4.87E-2</v>
      </c>
      <c r="G22" s="55"/>
      <c r="H22" s="32"/>
      <c r="I22" s="31">
        <v>5.3999999999999604E-3</v>
      </c>
      <c r="J22" s="30"/>
      <c r="K22" s="31"/>
      <c r="L22" s="13"/>
    </row>
    <row r="23" spans="2:12" ht="16.5" x14ac:dyDescent="0.3">
      <c r="B23" s="16">
        <v>3.5</v>
      </c>
      <c r="C23" s="44">
        <v>4.65E-2</v>
      </c>
      <c r="D23" s="95">
        <v>5.6000000000000001E-2</v>
      </c>
      <c r="E23" s="61"/>
      <c r="F23" s="24">
        <v>2.81E-2</v>
      </c>
      <c r="G23" s="55"/>
      <c r="H23" s="32"/>
      <c r="I23" s="114">
        <v>2E-3</v>
      </c>
      <c r="J23" s="56"/>
      <c r="K23" s="16"/>
      <c r="L23" s="14"/>
    </row>
    <row r="24" spans="2:12" ht="16.5" x14ac:dyDescent="0.3">
      <c r="B24" s="16">
        <v>4</v>
      </c>
      <c r="C24" s="45">
        <v>2.8899999999999999E-2</v>
      </c>
      <c r="D24" s="95">
        <v>2.8889000000000001E-2</v>
      </c>
      <c r="E24" s="62"/>
      <c r="F24" s="24">
        <v>1.5800000000000002E-2</v>
      </c>
      <c r="G24" s="24"/>
      <c r="H24" s="33"/>
      <c r="I24" s="114">
        <v>8.0000000000002302E-4</v>
      </c>
      <c r="J24" s="56"/>
      <c r="K24" s="16"/>
      <c r="L24" s="14"/>
    </row>
    <row r="25" spans="2:12" ht="16.5" x14ac:dyDescent="0.3">
      <c r="B25" s="16">
        <v>4.5</v>
      </c>
      <c r="C25" s="9">
        <v>1.6799999999999999E-2</v>
      </c>
      <c r="D25" s="95">
        <v>1.4444E-2</v>
      </c>
      <c r="E25" s="63"/>
      <c r="F25" s="24">
        <v>8.3999999999999995E-3</v>
      </c>
      <c r="G25" s="28"/>
      <c r="H25" s="32"/>
      <c r="I25" s="114">
        <v>6.0000000000004505E-4</v>
      </c>
      <c r="J25" s="56"/>
      <c r="K25" s="16"/>
      <c r="L25" s="14"/>
    </row>
    <row r="26" spans="2:12" ht="16.5" x14ac:dyDescent="0.3">
      <c r="B26" s="16">
        <v>5</v>
      </c>
      <c r="C26" s="9">
        <v>9.5999999999999992E-3</v>
      </c>
      <c r="D26" s="95">
        <v>6.6670000000000002E-3</v>
      </c>
      <c r="E26" s="63"/>
      <c r="F26" s="24">
        <v>5.3E-3</v>
      </c>
      <c r="G26" s="28"/>
      <c r="H26" s="32"/>
      <c r="I26" s="16"/>
      <c r="J26" s="56"/>
      <c r="K26" s="16"/>
      <c r="L26" s="14"/>
    </row>
    <row r="27" spans="2:12" ht="16.5" x14ac:dyDescent="0.3">
      <c r="B27" s="16">
        <v>5.5</v>
      </c>
      <c r="C27" s="9">
        <v>4.7999999999999996E-3</v>
      </c>
      <c r="D27" s="95">
        <v>2.8890000000000001E-3</v>
      </c>
      <c r="E27" s="63"/>
      <c r="F27" s="24">
        <v>3.2000000000000002E-3</v>
      </c>
      <c r="G27" s="24"/>
      <c r="H27" s="33"/>
      <c r="I27" s="16"/>
      <c r="J27" s="56"/>
      <c r="K27" s="16"/>
      <c r="L27" s="14"/>
    </row>
    <row r="28" spans="2:12" ht="16.5" x14ac:dyDescent="0.3">
      <c r="B28" s="16">
        <v>6</v>
      </c>
      <c r="C28" s="9">
        <v>2.3999999999999998E-3</v>
      </c>
      <c r="D28" s="95">
        <v>4.44E-4</v>
      </c>
      <c r="E28" s="63"/>
      <c r="F28" s="24">
        <v>1.4E-3</v>
      </c>
      <c r="G28" s="24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63"/>
      <c r="F29" s="24"/>
      <c r="G29" s="24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63"/>
      <c r="F30" s="24"/>
      <c r="G30" s="24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63"/>
      <c r="F31" s="24"/>
      <c r="G31" s="24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3.4247504924313823</v>
      </c>
      <c r="D53" s="41">
        <f t="shared" ref="D53:K53" ca="1" si="1">IFERROR(FORECAST(LOG10($I$51),OFFSET($B$3,MATCH($I$51,D$4:D$46,-1),0,2,1),LOG10(OFFSET(D$3,MATCH($I$51,D$4:D$46,-1),0,2,1))),"")</f>
        <v>3.5856098066807198</v>
      </c>
      <c r="E53" s="41" t="str">
        <f t="shared" ca="1" si="1"/>
        <v/>
      </c>
      <c r="F53" s="66">
        <f t="shared" ca="1" si="1"/>
        <v>2.9693060007975287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1.489169731918208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0.95505117782057003</v>
      </c>
      <c r="M53" s="42">
        <f ca="1">MAX(C53:K53)-MIN(C53:K53)</f>
        <v>2.096440074762512</v>
      </c>
      <c r="N53" s="42">
        <f ca="1">AVERAGE(C52:K53)</f>
        <v>2.8672090079569599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Z53"/>
  <sheetViews>
    <sheetView zoomScale="85" zoomScaleNormal="85" workbookViewId="0">
      <selection activeCell="I11" sqref="I11:I24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101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98">
        <v>1</v>
      </c>
      <c r="E4" s="18"/>
      <c r="F4" s="19">
        <v>1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98">
        <v>1</v>
      </c>
      <c r="E5" s="23"/>
      <c r="F5" s="24">
        <v>0.99960000000000004</v>
      </c>
      <c r="G5" s="20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98">
        <v>1</v>
      </c>
      <c r="E6" s="18"/>
      <c r="F6" s="24">
        <v>0.99860000000000004</v>
      </c>
      <c r="G6" s="20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98">
        <v>1</v>
      </c>
      <c r="E7" s="23"/>
      <c r="F7" s="24">
        <v>0.99509999999999998</v>
      </c>
      <c r="G7" s="20"/>
      <c r="H7" s="21"/>
      <c r="I7" s="22"/>
      <c r="J7" s="22"/>
      <c r="K7" s="22"/>
      <c r="L7" s="10"/>
    </row>
    <row r="8" spans="2:26" ht="16.5" x14ac:dyDescent="0.3">
      <c r="B8" s="16">
        <v>-4</v>
      </c>
      <c r="C8" s="9">
        <v>1</v>
      </c>
      <c r="D8" s="99">
        <v>0.999556</v>
      </c>
      <c r="E8" s="18"/>
      <c r="F8" s="24">
        <v>0.98880000000000001</v>
      </c>
      <c r="G8" s="20"/>
      <c r="H8" s="21"/>
      <c r="I8" s="22"/>
      <c r="J8" s="22"/>
      <c r="K8" s="22"/>
      <c r="L8" s="10"/>
    </row>
    <row r="9" spans="2:26" ht="16.5" x14ac:dyDescent="0.3">
      <c r="B9" s="16">
        <v>-3.5</v>
      </c>
      <c r="C9" s="9">
        <v>0.99403600000000003</v>
      </c>
      <c r="D9" s="99">
        <v>0.99866699999999997</v>
      </c>
      <c r="E9" s="23"/>
      <c r="F9" s="24">
        <v>0.97350000000000003</v>
      </c>
      <c r="G9" s="20"/>
      <c r="H9" s="21"/>
      <c r="I9" s="22"/>
      <c r="J9" s="22"/>
      <c r="K9" s="22"/>
      <c r="L9" s="10"/>
    </row>
    <row r="10" spans="2:26" ht="16.5" x14ac:dyDescent="0.3">
      <c r="B10" s="16">
        <v>-3</v>
      </c>
      <c r="C10" s="9">
        <v>0.97656299999999996</v>
      </c>
      <c r="D10" s="99">
        <v>0.99688900000000003</v>
      </c>
      <c r="E10" s="18"/>
      <c r="F10" s="24">
        <v>0.9395</v>
      </c>
      <c r="G10" s="20"/>
      <c r="H10" s="21"/>
      <c r="I10" s="22"/>
      <c r="J10" s="22"/>
      <c r="K10" s="22"/>
      <c r="L10" s="10"/>
    </row>
    <row r="11" spans="2:26" ht="16.5" x14ac:dyDescent="0.3">
      <c r="B11" s="16">
        <v>-2.5</v>
      </c>
      <c r="C11" s="9">
        <v>0.95419799999999999</v>
      </c>
      <c r="D11" s="99">
        <v>0.98799999999999999</v>
      </c>
      <c r="E11" s="23"/>
      <c r="F11" s="24">
        <v>0.89549999999999996</v>
      </c>
      <c r="G11" s="20"/>
      <c r="H11" s="25"/>
      <c r="I11" s="26">
        <v>0.64259999999999995</v>
      </c>
      <c r="J11" s="26"/>
      <c r="K11" s="26"/>
      <c r="L11" s="11"/>
    </row>
    <row r="12" spans="2:26" ht="16.5" x14ac:dyDescent="0.3">
      <c r="B12" s="16">
        <v>-2</v>
      </c>
      <c r="C12" s="9">
        <v>0.90415900000000005</v>
      </c>
      <c r="D12" s="99">
        <v>0.97111099999999995</v>
      </c>
      <c r="E12" s="44"/>
      <c r="F12" s="28">
        <v>0.82369999999999999</v>
      </c>
      <c r="G12" s="20"/>
      <c r="H12" s="25"/>
      <c r="I12" s="26">
        <v>0.58960000000000001</v>
      </c>
      <c r="J12" s="26"/>
      <c r="K12" s="26"/>
      <c r="L12" s="11"/>
    </row>
    <row r="13" spans="2:26" ht="16.5" x14ac:dyDescent="0.3">
      <c r="B13" s="16">
        <v>-1.5</v>
      </c>
      <c r="C13" s="44">
        <v>0.86355800000000005</v>
      </c>
      <c r="D13" s="99">
        <v>0.94377800000000001</v>
      </c>
      <c r="E13" s="44"/>
      <c r="F13" s="28">
        <v>0.7329</v>
      </c>
      <c r="G13" s="20"/>
      <c r="H13" s="25"/>
      <c r="I13" s="26">
        <v>0.52100000000000002</v>
      </c>
      <c r="J13" s="26"/>
      <c r="K13" s="26"/>
      <c r="L13" s="11"/>
    </row>
    <row r="14" spans="2:26" ht="16.5" x14ac:dyDescent="0.3">
      <c r="B14" s="16">
        <v>-1</v>
      </c>
      <c r="C14" s="44">
        <v>0.80128200000000005</v>
      </c>
      <c r="D14" s="99">
        <v>0.88533300000000004</v>
      </c>
      <c r="E14" s="44"/>
      <c r="F14" s="28">
        <v>0.63519999999999999</v>
      </c>
      <c r="G14" s="20"/>
      <c r="H14" s="25"/>
      <c r="I14" s="26">
        <v>0.42959999999999998</v>
      </c>
      <c r="J14" s="26"/>
      <c r="K14" s="26"/>
      <c r="L14" s="11"/>
    </row>
    <row r="15" spans="2:26" ht="16.5" x14ac:dyDescent="0.3">
      <c r="B15" s="16">
        <v>-0.5</v>
      </c>
      <c r="C15" s="44">
        <v>0.68212799999999996</v>
      </c>
      <c r="D15" s="99">
        <v>0.80866700000000002</v>
      </c>
      <c r="E15" s="44"/>
      <c r="F15" s="28">
        <v>0.51539999999999997</v>
      </c>
      <c r="G15" s="20"/>
      <c r="H15" s="25"/>
      <c r="I15" s="26">
        <v>0.33860000000000001</v>
      </c>
      <c r="J15" s="26"/>
      <c r="K15" s="26"/>
      <c r="L15" s="11"/>
    </row>
    <row r="16" spans="2:26" ht="16.5" x14ac:dyDescent="0.3">
      <c r="B16" s="16">
        <v>0</v>
      </c>
      <c r="C16" s="44">
        <v>0.55991000000000002</v>
      </c>
      <c r="D16" s="99">
        <v>0.71577800000000003</v>
      </c>
      <c r="E16" s="44"/>
      <c r="F16" s="28">
        <v>0.41010000000000002</v>
      </c>
      <c r="G16" s="20"/>
      <c r="H16" s="25"/>
      <c r="I16" s="26">
        <v>0.24</v>
      </c>
      <c r="J16" s="26"/>
      <c r="K16" s="26"/>
      <c r="L16" s="11"/>
    </row>
    <row r="17" spans="2:12" ht="16.5" x14ac:dyDescent="0.3">
      <c r="B17" s="16">
        <v>0.5</v>
      </c>
      <c r="C17" s="44">
        <v>0.44602999999999998</v>
      </c>
      <c r="D17" s="99">
        <v>0.60288900000000001</v>
      </c>
      <c r="E17" s="44"/>
      <c r="F17" s="28">
        <v>0.307</v>
      </c>
      <c r="G17" s="20"/>
      <c r="H17" s="21"/>
      <c r="I17" s="136">
        <v>0.151</v>
      </c>
      <c r="J17" s="22"/>
      <c r="K17" s="22"/>
      <c r="L17" s="10"/>
    </row>
    <row r="18" spans="2:12" ht="16.5" x14ac:dyDescent="0.3">
      <c r="B18" s="16">
        <v>1</v>
      </c>
      <c r="C18" s="44">
        <v>0.35688799999999998</v>
      </c>
      <c r="D18" s="99">
        <v>0.46800000000000003</v>
      </c>
      <c r="E18" s="44"/>
      <c r="F18" s="24">
        <v>0.22320000000000001</v>
      </c>
      <c r="G18" s="20"/>
      <c r="H18" s="29"/>
      <c r="I18" s="30">
        <v>8.8800000000000004E-2</v>
      </c>
      <c r="J18" s="30"/>
      <c r="K18" s="30"/>
      <c r="L18" s="12"/>
    </row>
    <row r="19" spans="2:12" ht="16.5" x14ac:dyDescent="0.3">
      <c r="B19" s="16">
        <v>1.5</v>
      </c>
      <c r="C19" s="44">
        <v>0.25826399999999999</v>
      </c>
      <c r="D19" s="99">
        <v>0.34777799999999998</v>
      </c>
      <c r="E19" s="44"/>
      <c r="F19" s="24">
        <v>0.1482</v>
      </c>
      <c r="G19" s="20"/>
      <c r="H19" s="29"/>
      <c r="I19" s="30">
        <v>4.82E-2</v>
      </c>
      <c r="J19" s="30"/>
      <c r="K19" s="30"/>
      <c r="L19" s="12"/>
    </row>
    <row r="20" spans="2:12" ht="16.5" x14ac:dyDescent="0.3">
      <c r="B20" s="16">
        <v>2</v>
      </c>
      <c r="C20" s="44">
        <v>0.17818999999999999</v>
      </c>
      <c r="D20" s="99">
        <v>0.24266699999999999</v>
      </c>
      <c r="E20" s="44"/>
      <c r="F20" s="24">
        <v>9.6699999999999994E-2</v>
      </c>
      <c r="G20" s="20"/>
      <c r="H20" s="29"/>
      <c r="I20" s="30">
        <v>2.2599999999999999E-2</v>
      </c>
      <c r="J20" s="30"/>
      <c r="K20" s="30"/>
      <c r="L20" s="12"/>
    </row>
    <row r="21" spans="2:12" ht="16.5" x14ac:dyDescent="0.3">
      <c r="B21" s="16">
        <v>2.5</v>
      </c>
      <c r="C21" s="44">
        <v>0.11709600000000001</v>
      </c>
      <c r="D21" s="99">
        <v>0.152667</v>
      </c>
      <c r="E21" s="44"/>
      <c r="F21" s="24">
        <v>5.9200000000000003E-2</v>
      </c>
      <c r="G21" s="20"/>
      <c r="H21" s="29"/>
      <c r="I21" s="31">
        <v>9.8000000000000292E-3</v>
      </c>
      <c r="J21" s="31"/>
      <c r="K21" s="31"/>
      <c r="L21" s="13"/>
    </row>
    <row r="22" spans="2:12" ht="16.5" x14ac:dyDescent="0.3">
      <c r="B22" s="16">
        <v>3</v>
      </c>
      <c r="C22" s="44">
        <v>7.2150000000000006E-2</v>
      </c>
      <c r="D22" s="99">
        <v>8.8888999999999996E-2</v>
      </c>
      <c r="E22" s="44"/>
      <c r="F22" s="24">
        <v>3.5400000000000001E-2</v>
      </c>
      <c r="G22" s="20"/>
      <c r="H22" s="32"/>
      <c r="I22" s="31">
        <v>4.3999999999999604E-3</v>
      </c>
      <c r="J22" s="31"/>
      <c r="K22" s="31"/>
      <c r="L22" s="13"/>
    </row>
    <row r="23" spans="2:12" ht="16.5" x14ac:dyDescent="0.3">
      <c r="B23" s="16">
        <v>3.5</v>
      </c>
      <c r="C23" s="44">
        <v>4.4600000000000001E-2</v>
      </c>
      <c r="D23" s="99">
        <v>4.6667E-2</v>
      </c>
      <c r="E23" s="45"/>
      <c r="F23" s="24">
        <v>2.0400000000000001E-2</v>
      </c>
      <c r="G23" s="20"/>
      <c r="H23" s="32"/>
      <c r="I23" s="114">
        <v>1.6000000000000499E-3</v>
      </c>
      <c r="J23" s="16"/>
      <c r="K23" s="16"/>
      <c r="L23" s="14"/>
    </row>
    <row r="24" spans="2:12" ht="16.5" x14ac:dyDescent="0.3">
      <c r="B24" s="16">
        <v>4</v>
      </c>
      <c r="C24" s="45">
        <v>2.46E-2</v>
      </c>
      <c r="D24" s="99">
        <v>2.2221999999999999E-2</v>
      </c>
      <c r="E24" s="27"/>
      <c r="F24" s="24">
        <v>1.0699999999999999E-2</v>
      </c>
      <c r="G24" s="33"/>
      <c r="H24" s="33"/>
      <c r="I24" s="114">
        <v>0</v>
      </c>
      <c r="J24" s="16"/>
      <c r="K24" s="16"/>
      <c r="L24" s="14"/>
    </row>
    <row r="25" spans="2:12" ht="16.5" x14ac:dyDescent="0.3">
      <c r="B25" s="16">
        <v>4.5</v>
      </c>
      <c r="C25" s="9">
        <v>1.41E-2</v>
      </c>
      <c r="D25" s="99">
        <v>9.7780000000000002E-3</v>
      </c>
      <c r="E25" s="17"/>
      <c r="F25" s="24">
        <v>5.5999999999999999E-3</v>
      </c>
      <c r="G25" s="32"/>
      <c r="H25" s="32"/>
      <c r="I25" s="16"/>
      <c r="J25" s="16"/>
      <c r="K25" s="16"/>
      <c r="L25" s="14"/>
    </row>
    <row r="26" spans="2:12" ht="16.5" x14ac:dyDescent="0.3">
      <c r="B26" s="16">
        <v>5</v>
      </c>
      <c r="C26" s="9">
        <v>7.1000000000000004E-3</v>
      </c>
      <c r="D26" s="99">
        <v>5.1110000000000001E-3</v>
      </c>
      <c r="E26" s="17"/>
      <c r="F26" s="24">
        <v>1.6000000000000001E-3</v>
      </c>
      <c r="G26" s="32"/>
      <c r="H26" s="32"/>
      <c r="I26" s="16"/>
      <c r="J26" s="16"/>
      <c r="K26" s="16"/>
      <c r="L26" s="14"/>
    </row>
    <row r="27" spans="2:12" ht="16.5" x14ac:dyDescent="0.3">
      <c r="B27" s="16"/>
      <c r="C27" s="9">
        <v>3.2000000000000002E-3</v>
      </c>
      <c r="D27" s="99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/>
      <c r="C28" s="9">
        <v>1.6000000000000001E-3</v>
      </c>
      <c r="D28" s="99">
        <v>4.44E-4</v>
      </c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3.3811996295961335</v>
      </c>
      <c r="D53" s="41">
        <f t="shared" ref="D53:K53" ca="1" si="1">IFERROR(FORECAST(LOG10($I$51),OFFSET($B$3,MATCH($I$51,D$4:D$46,-1),0,2,1),LOG10(OFFSET(D$3,MATCH($I$51,D$4:D$46,-1),0,2,1))),"")</f>
        <v>3.4464688380813397</v>
      </c>
      <c r="E53" s="41" t="str">
        <f t="shared" ca="1" si="1"/>
        <v/>
      </c>
      <c r="F53" s="57">
        <f t="shared" ca="1" si="1"/>
        <v>2.6642311777837739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1.4699980961293839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0.91812853749233758</v>
      </c>
      <c r="M53" s="42">
        <f ca="1">MAX(C53:K53)-MIN(C53:K53)</f>
        <v>1.9764707419519558</v>
      </c>
      <c r="N53" s="42">
        <f ca="1">AVERAGE(C52:K53)</f>
        <v>2.7404744353976578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Z53"/>
  <sheetViews>
    <sheetView zoomScale="85" zoomScaleNormal="85" workbookViewId="0">
      <selection activeCell="G4" sqref="G4:G26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102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100">
        <v>1</v>
      </c>
      <c r="E4" s="18"/>
      <c r="F4" s="55">
        <v>1</v>
      </c>
      <c r="G4" s="20">
        <v>0.98336000000000001</v>
      </c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100">
        <v>1</v>
      </c>
      <c r="E5" s="23"/>
      <c r="F5" s="55">
        <v>1</v>
      </c>
      <c r="G5" s="20">
        <v>0.96760000000000002</v>
      </c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100">
        <v>1</v>
      </c>
      <c r="E6" s="18"/>
      <c r="F6" s="55">
        <v>1</v>
      </c>
      <c r="G6" s="20">
        <v>0.94072</v>
      </c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100">
        <v>1</v>
      </c>
      <c r="E7" s="23"/>
      <c r="F7" s="55">
        <v>1</v>
      </c>
      <c r="G7" s="20">
        <v>0.88863999999999999</v>
      </c>
      <c r="H7" s="21"/>
      <c r="I7" s="22"/>
      <c r="J7" s="22"/>
      <c r="K7" s="22"/>
      <c r="L7" s="10"/>
    </row>
    <row r="8" spans="2:26" ht="16.5" x14ac:dyDescent="0.3">
      <c r="B8" s="16">
        <v>-4</v>
      </c>
      <c r="C8" s="9">
        <v>1</v>
      </c>
      <c r="D8" s="101">
        <v>0.99977799999999994</v>
      </c>
      <c r="E8" s="18"/>
      <c r="F8" s="55">
        <v>0.999</v>
      </c>
      <c r="G8" s="20">
        <v>0.83423999999999998</v>
      </c>
      <c r="H8" s="21"/>
      <c r="I8" s="22"/>
      <c r="J8" s="22"/>
      <c r="K8" s="22"/>
      <c r="L8" s="10"/>
    </row>
    <row r="9" spans="2:26" ht="16.5" x14ac:dyDescent="0.3">
      <c r="B9" s="16">
        <v>-3.5</v>
      </c>
      <c r="C9" s="9">
        <v>1</v>
      </c>
      <c r="D9" s="101">
        <v>0.99977799999999994</v>
      </c>
      <c r="E9" s="23"/>
      <c r="F9" s="55">
        <v>0.99570000000000003</v>
      </c>
      <c r="G9" s="20">
        <v>0.74472000000000005</v>
      </c>
      <c r="H9" s="21"/>
      <c r="I9" s="22"/>
      <c r="J9" s="22"/>
      <c r="K9" s="22"/>
      <c r="L9" s="10"/>
    </row>
    <row r="10" spans="2:26" ht="16.5" x14ac:dyDescent="0.3">
      <c r="B10" s="16">
        <v>-3</v>
      </c>
      <c r="C10" s="9">
        <v>0.998004</v>
      </c>
      <c r="D10" s="101">
        <v>0.99888900000000003</v>
      </c>
      <c r="E10" s="18"/>
      <c r="F10" s="55">
        <v>0.98850000000000005</v>
      </c>
      <c r="G10" s="20">
        <v>0.64663999999999999</v>
      </c>
      <c r="H10" s="21"/>
      <c r="I10" s="136">
        <v>0.9728</v>
      </c>
      <c r="J10" s="22"/>
      <c r="K10" s="22"/>
      <c r="L10" s="10"/>
    </row>
    <row r="11" spans="2:26" ht="16.5" x14ac:dyDescent="0.3">
      <c r="B11" s="16">
        <v>-2.5</v>
      </c>
      <c r="C11" s="9">
        <v>0.99601600000000001</v>
      </c>
      <c r="D11" s="101">
        <v>0.998</v>
      </c>
      <c r="E11" s="23"/>
      <c r="F11" s="55">
        <v>0.9738</v>
      </c>
      <c r="G11" s="20">
        <v>0.53527999999999998</v>
      </c>
      <c r="H11" s="25"/>
      <c r="I11" s="26">
        <v>0.93820000000000003</v>
      </c>
      <c r="J11" s="26"/>
      <c r="K11" s="26"/>
      <c r="L11" s="11"/>
    </row>
    <row r="12" spans="2:26" ht="16.5" x14ac:dyDescent="0.3">
      <c r="B12" s="16">
        <v>-2</v>
      </c>
      <c r="C12" s="9">
        <v>0.98231800000000002</v>
      </c>
      <c r="D12" s="101">
        <v>0.99311099999999997</v>
      </c>
      <c r="E12" s="44"/>
      <c r="F12" s="55">
        <v>0.93820000000000003</v>
      </c>
      <c r="G12" s="20">
        <v>0.42743999999999999</v>
      </c>
      <c r="H12" s="25"/>
      <c r="I12" s="26">
        <v>0.87960000000000005</v>
      </c>
      <c r="J12" s="26"/>
      <c r="K12" s="26"/>
      <c r="L12" s="11"/>
    </row>
    <row r="13" spans="2:26" ht="16.5" x14ac:dyDescent="0.3">
      <c r="B13" s="16">
        <v>-1.5</v>
      </c>
      <c r="C13" s="44">
        <v>0.961538</v>
      </c>
      <c r="D13" s="101">
        <v>0.97688900000000001</v>
      </c>
      <c r="E13" s="44"/>
      <c r="F13" s="55">
        <v>0.89180000000000004</v>
      </c>
      <c r="G13" s="20">
        <v>0.30096000000000001</v>
      </c>
      <c r="H13" s="25"/>
      <c r="I13" s="26">
        <v>0.78439999999999999</v>
      </c>
      <c r="J13" s="26"/>
      <c r="K13" s="26"/>
      <c r="L13" s="11"/>
    </row>
    <row r="14" spans="2:26" ht="16.5" x14ac:dyDescent="0.3">
      <c r="B14" s="16">
        <v>-1</v>
      </c>
      <c r="C14" s="44">
        <v>0.92250900000000002</v>
      </c>
      <c r="D14" s="101">
        <v>0.94555599999999995</v>
      </c>
      <c r="E14" s="44"/>
      <c r="F14" s="55">
        <v>0.81159999999999999</v>
      </c>
      <c r="G14" s="20">
        <v>0.21944</v>
      </c>
      <c r="H14" s="25"/>
      <c r="I14" s="26">
        <v>0.65720000000000001</v>
      </c>
      <c r="J14" s="26"/>
      <c r="K14" s="26"/>
      <c r="L14" s="11"/>
    </row>
    <row r="15" spans="2:26" ht="16.5" x14ac:dyDescent="0.3">
      <c r="B15" s="16">
        <v>-0.5</v>
      </c>
      <c r="C15" s="44">
        <v>0.82644600000000001</v>
      </c>
      <c r="D15" s="101">
        <v>0.89266699999999999</v>
      </c>
      <c r="E15" s="44"/>
      <c r="F15" s="55">
        <v>0.71560000000000001</v>
      </c>
      <c r="G15" s="20">
        <v>0.14112</v>
      </c>
      <c r="H15" s="25"/>
      <c r="I15" s="26">
        <v>0.51919999999999999</v>
      </c>
      <c r="J15" s="26"/>
      <c r="K15" s="26"/>
      <c r="L15" s="11"/>
    </row>
    <row r="16" spans="2:26" ht="16.5" x14ac:dyDescent="0.3">
      <c r="B16" s="16">
        <v>0</v>
      </c>
      <c r="C16" s="44">
        <v>0.724638</v>
      </c>
      <c r="D16" s="101">
        <v>0.80666700000000002</v>
      </c>
      <c r="E16" s="44"/>
      <c r="F16" s="55">
        <v>0.58950000000000002</v>
      </c>
      <c r="G16" s="20">
        <v>8.5680000000000006E-2</v>
      </c>
      <c r="H16" s="25"/>
      <c r="I16" s="26">
        <v>0.36599999999999999</v>
      </c>
      <c r="J16" s="26"/>
      <c r="K16" s="26"/>
      <c r="L16" s="11"/>
    </row>
    <row r="17" spans="2:12" ht="16.5" x14ac:dyDescent="0.3">
      <c r="B17" s="16">
        <v>0.5</v>
      </c>
      <c r="C17" s="44">
        <v>0.61652300000000004</v>
      </c>
      <c r="D17" s="101">
        <v>0.69444399999999995</v>
      </c>
      <c r="E17" s="44"/>
      <c r="F17" s="55">
        <v>0.45910000000000001</v>
      </c>
      <c r="G17" s="20">
        <v>5.008E-2</v>
      </c>
      <c r="H17" s="21"/>
      <c r="I17" s="136">
        <v>0.23680000000000001</v>
      </c>
      <c r="J17" s="22"/>
      <c r="K17" s="22"/>
      <c r="L17" s="10"/>
    </row>
    <row r="18" spans="2:12" ht="16.5" x14ac:dyDescent="0.3">
      <c r="B18" s="16">
        <v>1</v>
      </c>
      <c r="C18" s="44">
        <v>0.477099</v>
      </c>
      <c r="D18" s="101">
        <v>0.55222199999999999</v>
      </c>
      <c r="E18" s="44"/>
      <c r="F18" s="55">
        <v>0.3407</v>
      </c>
      <c r="G18" s="20">
        <v>2.7040000000000002E-2</v>
      </c>
      <c r="H18" s="29"/>
      <c r="I18" s="30">
        <v>0.13739999999999999</v>
      </c>
      <c r="J18" s="30"/>
      <c r="K18" s="30"/>
      <c r="L18" s="12"/>
    </row>
    <row r="19" spans="2:12" ht="16.5" x14ac:dyDescent="0.3">
      <c r="B19" s="16">
        <v>1.5</v>
      </c>
      <c r="C19" s="44">
        <v>0.36496400000000001</v>
      </c>
      <c r="D19" s="101">
        <v>0.40444400000000003</v>
      </c>
      <c r="E19" s="44"/>
      <c r="F19" s="55">
        <v>0.23330000000000001</v>
      </c>
      <c r="G19" s="20">
        <v>1.6639999999999999E-2</v>
      </c>
      <c r="H19" s="29"/>
      <c r="I19" s="30">
        <v>7.0199999999999999E-2</v>
      </c>
      <c r="J19" s="30"/>
      <c r="K19" s="30"/>
      <c r="L19" s="12"/>
    </row>
    <row r="20" spans="2:12" ht="16.5" x14ac:dyDescent="0.3">
      <c r="B20" s="16">
        <v>2</v>
      </c>
      <c r="C20" s="44">
        <v>0.25536300000000001</v>
      </c>
      <c r="D20" s="101">
        <v>0.26888899999999999</v>
      </c>
      <c r="E20" s="44"/>
      <c r="F20" s="55">
        <v>0.1547</v>
      </c>
      <c r="G20" s="20">
        <v>7.0400000000000003E-3</v>
      </c>
      <c r="H20" s="29"/>
      <c r="I20" s="30">
        <v>3.28000000000001E-2</v>
      </c>
      <c r="J20" s="30"/>
      <c r="K20" s="30"/>
      <c r="L20" s="12"/>
    </row>
    <row r="21" spans="2:12" ht="16.5" x14ac:dyDescent="0.3">
      <c r="B21" s="16">
        <v>2.5</v>
      </c>
      <c r="C21" s="44">
        <v>0.16863400000000001</v>
      </c>
      <c r="D21" s="101">
        <v>0.16400000000000001</v>
      </c>
      <c r="E21" s="44"/>
      <c r="F21" s="55">
        <v>9.2100000000000001E-2</v>
      </c>
      <c r="G21" s="20">
        <v>2.5600000000000002E-3</v>
      </c>
      <c r="H21" s="29"/>
      <c r="I21" s="31">
        <v>1.34E-2</v>
      </c>
      <c r="J21" s="31"/>
      <c r="K21" s="31"/>
      <c r="L21" s="13"/>
    </row>
    <row r="22" spans="2:12" ht="16.5" x14ac:dyDescent="0.3">
      <c r="B22" s="16">
        <v>3</v>
      </c>
      <c r="C22" s="44">
        <v>0.105374</v>
      </c>
      <c r="D22" s="101">
        <v>9.1332999999999998E-2</v>
      </c>
      <c r="E22" s="44"/>
      <c r="F22" s="55">
        <v>4.7199999999999999E-2</v>
      </c>
      <c r="G22" s="20">
        <v>1.1199999999999999E-3</v>
      </c>
      <c r="H22" s="32"/>
      <c r="I22" s="31">
        <v>5.1999999999999798E-3</v>
      </c>
      <c r="J22" s="31"/>
      <c r="K22" s="31"/>
      <c r="L22" s="13"/>
    </row>
    <row r="23" spans="2:12" ht="16.5" x14ac:dyDescent="0.3">
      <c r="B23" s="16">
        <v>3.5</v>
      </c>
      <c r="C23" s="44">
        <v>5.8713000000000001E-2</v>
      </c>
      <c r="D23" s="101">
        <v>4.4221999999999997E-2</v>
      </c>
      <c r="E23" s="45"/>
      <c r="F23" s="55">
        <v>2.5899999999999999E-2</v>
      </c>
      <c r="G23" s="20">
        <v>5.5999999999999995E-4</v>
      </c>
      <c r="H23" s="32"/>
      <c r="I23" s="114">
        <v>2.8000000000000199E-3</v>
      </c>
      <c r="J23" s="16"/>
      <c r="K23" s="16"/>
      <c r="L23" s="14"/>
    </row>
    <row r="24" spans="2:12" ht="16.5" x14ac:dyDescent="0.3">
      <c r="B24" s="16">
        <v>4</v>
      </c>
      <c r="C24" s="45">
        <v>3.0800000000000001E-2</v>
      </c>
      <c r="D24" s="101">
        <v>1.8667E-2</v>
      </c>
      <c r="E24" s="27"/>
      <c r="F24" s="24">
        <v>1.35E-2</v>
      </c>
      <c r="G24" s="33">
        <v>0</v>
      </c>
      <c r="H24" s="33"/>
      <c r="I24" s="114">
        <v>6.0000000000004505E-4</v>
      </c>
      <c r="J24" s="16"/>
      <c r="K24" s="16"/>
      <c r="L24" s="14"/>
    </row>
    <row r="25" spans="2:12" ht="16.5" x14ac:dyDescent="0.3">
      <c r="B25" s="16">
        <v>4.5</v>
      </c>
      <c r="C25" s="9">
        <v>1.4800000000000001E-2</v>
      </c>
      <c r="D25" s="101">
        <v>7.1110000000000001E-3</v>
      </c>
      <c r="E25" s="17"/>
      <c r="F25" s="28">
        <v>6.1999999999999998E-3</v>
      </c>
      <c r="G25" s="32">
        <v>0</v>
      </c>
      <c r="H25" s="32"/>
      <c r="I25" s="16"/>
      <c r="J25" s="16"/>
      <c r="K25" s="16"/>
      <c r="L25" s="14"/>
    </row>
    <row r="26" spans="2:12" ht="16.5" x14ac:dyDescent="0.3">
      <c r="B26" s="16">
        <v>5</v>
      </c>
      <c r="C26" s="9">
        <v>7.6E-3</v>
      </c>
      <c r="D26" s="101">
        <v>3.5560000000000001E-3</v>
      </c>
      <c r="E26" s="17"/>
      <c r="F26" s="28">
        <v>1.5E-3</v>
      </c>
      <c r="G26" s="32">
        <v>0</v>
      </c>
      <c r="H26" s="32"/>
      <c r="I26" s="16"/>
      <c r="J26" s="16"/>
      <c r="K26" s="16"/>
      <c r="L26" s="14"/>
    </row>
    <row r="27" spans="2:12" ht="16.5" x14ac:dyDescent="0.3">
      <c r="B27" s="16"/>
      <c r="C27" s="9">
        <v>3.7000000000000002E-3</v>
      </c>
      <c r="D27" s="101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/>
      <c r="C28" s="9">
        <v>1.4E-3</v>
      </c>
      <c r="D28" s="101">
        <v>2.22E-4</v>
      </c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3.6244974339837834</v>
      </c>
      <c r="D53" s="41">
        <f t="shared" ref="D53:K53" ca="1" si="1">IFERROR(FORECAST(LOG10($I$51),OFFSET($B$3,MATCH($I$51,D$4:D$46,-1),0,2,1),LOG10(OFFSET(D$3,MATCH($I$51,D$4:D$46,-1),0,2,1))),"")</f>
        <v>3.4153437643141462</v>
      </c>
      <c r="E53" s="41" t="str">
        <f t="shared" ca="1" si="1"/>
        <v/>
      </c>
      <c r="F53" s="57">
        <f t="shared" ca="1" si="1"/>
        <v>2.9568954776063601</v>
      </c>
      <c r="G53" s="41">
        <f t="shared" ca="1" si="1"/>
        <v>0.50129702235416707</v>
      </c>
      <c r="H53" s="41" t="str">
        <f t="shared" ca="1" si="1"/>
        <v/>
      </c>
      <c r="I53" s="41">
        <f t="shared" ca="1" si="1"/>
        <v>1.7229704809542212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1.3128330906933221</v>
      </c>
      <c r="M53" s="42">
        <f ca="1">MAX(C53:K53)-MIN(C53:K53)</f>
        <v>3.1232004116296164</v>
      </c>
      <c r="N53" s="42">
        <f ca="1">AVERAGE(C52:K53)</f>
        <v>2.444200835842536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2:Z53"/>
  <sheetViews>
    <sheetView zoomScale="85" zoomScaleNormal="85" workbookViewId="0">
      <selection activeCell="G18" sqref="G18:G20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103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-3</v>
      </c>
      <c r="C4" s="9">
        <v>1</v>
      </c>
      <c r="D4" s="104">
        <v>0.99933300000000003</v>
      </c>
      <c r="E4" s="144">
        <v>0.94440000000000002</v>
      </c>
      <c r="F4" s="19">
        <v>0.99470000000000003</v>
      </c>
      <c r="G4" s="20">
        <v>0.65288000000000002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-2.5</v>
      </c>
      <c r="C5" s="9">
        <v>0.998004</v>
      </c>
      <c r="D5" s="105">
        <v>0.99733300000000003</v>
      </c>
      <c r="E5" s="144">
        <f>E4/3+E6*2/3</f>
        <v>0.84693333333333332</v>
      </c>
      <c r="F5" s="24">
        <v>0.98709999999999998</v>
      </c>
      <c r="G5" s="20">
        <v>0.52183999999999997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-2</v>
      </c>
      <c r="C6" s="9">
        <v>0.99206300000000003</v>
      </c>
      <c r="D6" s="104">
        <v>0.99222200000000005</v>
      </c>
      <c r="E6" s="144">
        <v>0.79820000000000002</v>
      </c>
      <c r="F6" s="24">
        <v>0.96909999999999996</v>
      </c>
      <c r="G6" s="20">
        <v>0.40023999999999998</v>
      </c>
      <c r="H6" s="21"/>
      <c r="I6" s="136">
        <v>0.65180000000000005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-1.5</v>
      </c>
      <c r="C7" s="9">
        <v>0.95969300000000002</v>
      </c>
      <c r="D7" s="105">
        <v>0.97755599999999998</v>
      </c>
      <c r="E7" s="144">
        <f>E6/3+E8*2/3</f>
        <v>0.63993333333333324</v>
      </c>
      <c r="F7" s="24">
        <v>0.93100000000000005</v>
      </c>
      <c r="G7" s="20">
        <v>0.26407999999999998</v>
      </c>
      <c r="H7" s="21"/>
      <c r="I7" s="136">
        <v>0.59540000000000004</v>
      </c>
      <c r="J7" s="22"/>
      <c r="K7" s="22"/>
      <c r="L7" s="10"/>
    </row>
    <row r="8" spans="2:26" ht="16.5" x14ac:dyDescent="0.3">
      <c r="B8" s="16">
        <v>-1</v>
      </c>
      <c r="C8" s="9">
        <v>0.91911799999999999</v>
      </c>
      <c r="D8" s="103">
        <v>0.95777800000000002</v>
      </c>
      <c r="E8" s="144">
        <v>0.56079999999999997</v>
      </c>
      <c r="F8" s="24">
        <v>0.86680000000000001</v>
      </c>
      <c r="G8" s="20">
        <v>0.17624000000000001</v>
      </c>
      <c r="H8" s="21"/>
      <c r="I8" s="136">
        <v>0.50739999999999996</v>
      </c>
      <c r="J8" s="22"/>
      <c r="K8" s="22"/>
      <c r="L8" s="10"/>
    </row>
    <row r="9" spans="2:26" ht="16.5" x14ac:dyDescent="0.3">
      <c r="B9" s="16">
        <v>-0.5</v>
      </c>
      <c r="C9" s="9">
        <v>0.86206899999999997</v>
      </c>
      <c r="D9" s="103">
        <v>0.91333299999999995</v>
      </c>
      <c r="E9" s="144">
        <f>E8/3+E10*2/3</f>
        <v>0.39399999999999996</v>
      </c>
      <c r="F9" s="24">
        <v>0.77390000000000003</v>
      </c>
      <c r="G9" s="20">
        <v>9.9040000000000003E-2</v>
      </c>
      <c r="H9" s="21"/>
      <c r="I9" s="136">
        <v>0.40460000000000002</v>
      </c>
      <c r="J9" s="22"/>
      <c r="K9" s="22"/>
      <c r="L9" s="10"/>
    </row>
    <row r="10" spans="2:26" ht="16.5" x14ac:dyDescent="0.3">
      <c r="B10" s="16">
        <v>0</v>
      </c>
      <c r="C10" s="9">
        <v>0.75987800000000005</v>
      </c>
      <c r="D10" s="103">
        <v>0.83199999999999996</v>
      </c>
      <c r="E10" s="144">
        <v>0.31059999999999999</v>
      </c>
      <c r="F10" s="24">
        <v>0.64039999999999997</v>
      </c>
      <c r="G10" s="20">
        <v>5.296E-2</v>
      </c>
      <c r="H10" s="21"/>
      <c r="I10" s="136">
        <v>0.27879999999999999</v>
      </c>
      <c r="J10" s="22"/>
      <c r="K10" s="22"/>
      <c r="L10" s="10"/>
    </row>
    <row r="11" spans="2:26" ht="16.5" x14ac:dyDescent="0.3">
      <c r="B11" s="16">
        <v>0.5</v>
      </c>
      <c r="C11" s="9">
        <v>0.63694300000000004</v>
      </c>
      <c r="D11" s="103">
        <v>0.72066699999999995</v>
      </c>
      <c r="E11" s="144">
        <f>E10/3+E12*2/3</f>
        <v>0.18859999999999999</v>
      </c>
      <c r="F11" s="24">
        <v>0.50409999999999999</v>
      </c>
      <c r="G11" s="20">
        <v>2.9919999999999999E-2</v>
      </c>
      <c r="H11" s="25"/>
      <c r="I11" s="26">
        <v>0.17680000000000001</v>
      </c>
      <c r="J11" s="26"/>
      <c r="K11" s="26"/>
      <c r="L11" s="11"/>
    </row>
    <row r="12" spans="2:26" ht="16.5" x14ac:dyDescent="0.3">
      <c r="B12" s="16">
        <v>1</v>
      </c>
      <c r="C12" s="9">
        <v>0.49309700000000001</v>
      </c>
      <c r="D12" s="103">
        <v>0.566222</v>
      </c>
      <c r="E12" s="144">
        <v>0.12759999999999999</v>
      </c>
      <c r="F12" s="28">
        <v>0.36170000000000002</v>
      </c>
      <c r="G12" s="20">
        <v>1.2319999999999999E-2</v>
      </c>
      <c r="H12" s="25"/>
      <c r="I12" s="26">
        <v>9.7000000000000003E-2</v>
      </c>
      <c r="J12" s="26"/>
      <c r="K12" s="26"/>
      <c r="L12" s="11"/>
    </row>
    <row r="13" spans="2:26" ht="16.5" x14ac:dyDescent="0.3">
      <c r="B13" s="16">
        <v>1.5</v>
      </c>
      <c r="C13" s="44">
        <v>0.34891800000000001</v>
      </c>
      <c r="D13" s="103">
        <v>0.40422200000000003</v>
      </c>
      <c r="E13" s="144">
        <f>E12/3+E14*2/3</f>
        <v>6.6799999999999998E-2</v>
      </c>
      <c r="F13" s="28">
        <v>0.24129999999999999</v>
      </c>
      <c r="G13" s="20">
        <v>6.4799999999999996E-3</v>
      </c>
      <c r="H13" s="25"/>
      <c r="I13" s="26">
        <v>4.2200000000000001E-2</v>
      </c>
      <c r="J13" s="26"/>
      <c r="K13" s="26"/>
      <c r="L13" s="11"/>
    </row>
    <row r="14" spans="2:26" ht="16.5" x14ac:dyDescent="0.3">
      <c r="B14" s="16">
        <v>2</v>
      </c>
      <c r="C14" s="44">
        <v>0.24084800000000001</v>
      </c>
      <c r="D14" s="103">
        <v>0.26355600000000001</v>
      </c>
      <c r="E14" s="144">
        <v>3.6400000000000002E-2</v>
      </c>
      <c r="F14" s="28">
        <v>0.14149999999999999</v>
      </c>
      <c r="G14" s="20">
        <v>1.6800000000000001E-3</v>
      </c>
      <c r="H14" s="25"/>
      <c r="I14" s="26">
        <v>1.7399999999999999E-2</v>
      </c>
      <c r="J14" s="26"/>
      <c r="K14" s="26"/>
      <c r="L14" s="11"/>
    </row>
    <row r="15" spans="2:26" ht="16.5" x14ac:dyDescent="0.3">
      <c r="B15" s="16">
        <v>2.5</v>
      </c>
      <c r="C15" s="44">
        <v>0.142816</v>
      </c>
      <c r="D15" s="103">
        <v>0.159333</v>
      </c>
      <c r="E15" s="144">
        <f>E14/3+E16*2/3</f>
        <v>1.5733333333333335E-2</v>
      </c>
      <c r="F15" s="28">
        <v>7.4800000000000005E-2</v>
      </c>
      <c r="G15" s="20">
        <v>3.2000000000000003E-4</v>
      </c>
      <c r="H15" s="25"/>
      <c r="I15" s="26">
        <v>5.3999999999999604E-3</v>
      </c>
      <c r="J15" s="26"/>
      <c r="K15" s="26"/>
      <c r="L15" s="11"/>
    </row>
    <row r="16" spans="2:26" ht="16.5" x14ac:dyDescent="0.3">
      <c r="B16" s="16">
        <v>3</v>
      </c>
      <c r="C16" s="44">
        <v>8.2020999999999997E-2</v>
      </c>
      <c r="D16" s="103">
        <v>7.5555999999999998E-2</v>
      </c>
      <c r="E16" s="144">
        <v>5.4000000000000003E-3</v>
      </c>
      <c r="F16" s="28">
        <v>3.73E-2</v>
      </c>
      <c r="G16" s="20">
        <v>8.0000000000000007E-5</v>
      </c>
      <c r="H16" s="25"/>
      <c r="I16" s="26">
        <v>2.3999999999999599E-3</v>
      </c>
      <c r="J16" s="26"/>
      <c r="K16" s="26"/>
      <c r="L16" s="11"/>
    </row>
    <row r="17" spans="2:12" ht="16.5" x14ac:dyDescent="0.3">
      <c r="B17" s="16">
        <v>3.5</v>
      </c>
      <c r="C17" s="44">
        <v>4.2799999999999998E-2</v>
      </c>
      <c r="D17" s="103">
        <v>3.2000000000000001E-2</v>
      </c>
      <c r="E17" s="144">
        <f>E16/3+E18*2/3</f>
        <v>1.9333333333333336E-3</v>
      </c>
      <c r="F17" s="28">
        <v>1.34E-2</v>
      </c>
      <c r="G17" s="20">
        <v>8.0000000000000007E-5</v>
      </c>
      <c r="H17" s="21"/>
      <c r="I17" s="22"/>
      <c r="J17" s="22"/>
      <c r="K17" s="22"/>
      <c r="L17" s="10"/>
    </row>
    <row r="18" spans="2:12" ht="16.5" x14ac:dyDescent="0.3">
      <c r="B18" s="16">
        <v>4</v>
      </c>
      <c r="C18" s="44">
        <v>0.02</v>
      </c>
      <c r="D18" s="103">
        <v>1.0888999999999999E-2</v>
      </c>
      <c r="E18" s="144">
        <v>2.0000000000000001E-4</v>
      </c>
      <c r="F18" s="24">
        <v>5.4999999999999997E-3</v>
      </c>
      <c r="G18" s="20"/>
      <c r="H18" s="29"/>
      <c r="I18" s="30"/>
      <c r="J18" s="30"/>
      <c r="K18" s="30"/>
      <c r="L18" s="12"/>
    </row>
    <row r="19" spans="2:12" ht="16.5" x14ac:dyDescent="0.3">
      <c r="B19" s="16">
        <v>4.5</v>
      </c>
      <c r="C19" s="44">
        <v>9.4999999999999998E-3</v>
      </c>
      <c r="D19" s="103">
        <v>4.2220000000000001E-3</v>
      </c>
      <c r="E19" s="44"/>
      <c r="F19" s="24">
        <v>2E-3</v>
      </c>
      <c r="G19" s="20"/>
      <c r="H19" s="29"/>
      <c r="I19" s="30"/>
      <c r="J19" s="30"/>
      <c r="K19" s="30"/>
      <c r="L19" s="12"/>
    </row>
    <row r="20" spans="2:12" ht="16.5" x14ac:dyDescent="0.3">
      <c r="B20" s="16">
        <v>5</v>
      </c>
      <c r="C20" s="44">
        <v>3.0000000000000001E-3</v>
      </c>
      <c r="D20" s="103">
        <v>1.333E-3</v>
      </c>
      <c r="E20" s="44"/>
      <c r="F20" s="24">
        <v>6.9999999999999999E-4</v>
      </c>
      <c r="G20" s="20"/>
      <c r="H20" s="29"/>
      <c r="I20" s="30"/>
      <c r="J20" s="30"/>
      <c r="K20" s="30"/>
      <c r="L20" s="12"/>
    </row>
    <row r="21" spans="2:12" ht="16.5" x14ac:dyDescent="0.3">
      <c r="B21" s="102">
        <v>5.5</v>
      </c>
      <c r="C21" s="44">
        <v>1E-3</v>
      </c>
      <c r="D21" s="103">
        <v>4.44E-4</v>
      </c>
      <c r="E21" s="44"/>
      <c r="F21" s="24"/>
      <c r="G21" s="20"/>
      <c r="H21" s="29"/>
      <c r="I21" s="31"/>
      <c r="J21" s="31"/>
      <c r="K21" s="31"/>
      <c r="L21" s="13"/>
    </row>
    <row r="22" spans="2:12" ht="16.5" x14ac:dyDescent="0.3">
      <c r="B22" s="102">
        <v>6</v>
      </c>
      <c r="C22" s="44">
        <v>2.9999999999999997E-4</v>
      </c>
      <c r="D22" s="103"/>
      <c r="E22" s="44"/>
      <c r="F22" s="24"/>
      <c r="G22" s="20"/>
      <c r="H22" s="32"/>
      <c r="I22" s="31"/>
      <c r="J22" s="31"/>
      <c r="K22" s="31"/>
      <c r="L22" s="13"/>
    </row>
    <row r="23" spans="2:12" ht="16.5" x14ac:dyDescent="0.3">
      <c r="B23" s="102">
        <v>6.5</v>
      </c>
      <c r="C23" s="44">
        <v>1E-4</v>
      </c>
      <c r="D23" s="103"/>
      <c r="E23" s="45"/>
      <c r="F23" s="24"/>
      <c r="G23" s="20"/>
      <c r="H23" s="32"/>
      <c r="I23" s="16"/>
      <c r="J23" s="16"/>
      <c r="K23" s="16"/>
      <c r="L23" s="14"/>
    </row>
    <row r="24" spans="2:12" ht="16.5" x14ac:dyDescent="0.3">
      <c r="B24" s="102">
        <v>7</v>
      </c>
      <c r="C24" s="45"/>
      <c r="D24" s="103"/>
      <c r="E24" s="27"/>
      <c r="F24" s="33"/>
      <c r="G24" s="33"/>
      <c r="H24" s="33"/>
      <c r="I24" s="16"/>
      <c r="J24" s="16"/>
      <c r="K24" s="16"/>
      <c r="L24" s="14"/>
    </row>
    <row r="25" spans="2:12" ht="16.5" x14ac:dyDescent="0.3">
      <c r="B25" s="102">
        <v>7.5</v>
      </c>
      <c r="C25" s="9"/>
      <c r="D25" s="103"/>
      <c r="E25" s="17"/>
      <c r="F25" s="32"/>
      <c r="G25" s="32"/>
      <c r="H25" s="32"/>
      <c r="I25" s="16"/>
      <c r="J25" s="16"/>
      <c r="K25" s="16"/>
      <c r="L25" s="14"/>
    </row>
    <row r="26" spans="2:12" ht="16.5" x14ac:dyDescent="0.3">
      <c r="B26" s="102">
        <v>8</v>
      </c>
      <c r="C26" s="9"/>
      <c r="D26" s="103"/>
      <c r="E26" s="17"/>
      <c r="F26" s="32"/>
      <c r="G26" s="32"/>
      <c r="H26" s="32"/>
      <c r="I26" s="16"/>
      <c r="J26" s="16"/>
      <c r="K26" s="16"/>
      <c r="L26" s="14"/>
    </row>
    <row r="27" spans="2:12" ht="16.5" x14ac:dyDescent="0.3">
      <c r="B27" s="102">
        <v>8.5</v>
      </c>
      <c r="C27" s="9"/>
      <c r="D27" s="103"/>
      <c r="E27" s="17"/>
      <c r="F27" s="33"/>
      <c r="G27" s="33"/>
      <c r="H27" s="33"/>
      <c r="I27" s="16"/>
      <c r="J27" s="16"/>
      <c r="K27" s="16"/>
      <c r="L27" s="14"/>
    </row>
    <row r="28" spans="2:12" ht="16.5" x14ac:dyDescent="0.3">
      <c r="B28" s="102">
        <v>9</v>
      </c>
      <c r="C28" s="9"/>
      <c r="D28" s="103"/>
      <c r="E28" s="17"/>
      <c r="F28" s="33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3.3804766235838133</v>
      </c>
      <c r="D53" s="41">
        <f t="shared" ref="D53:K53" ca="1" si="1">IFERROR(FORECAST(LOG10($I$51),OFFSET($B$3,MATCH($I$51,D$4:D$46,-1),0,2,1),LOG10(OFFSET(D$3,MATCH($I$51,D$4:D$46,-1),0,2,1))),"")</f>
        <v>3.2402704812588361</v>
      </c>
      <c r="E53" s="41">
        <f t="shared" ca="1" si="1"/>
        <v>1.7385634218816581</v>
      </c>
      <c r="F53" s="57">
        <f t="shared" ca="1" si="1"/>
        <v>2.7894370964130832</v>
      </c>
      <c r="G53" s="41">
        <f t="shared" ca="1" si="1"/>
        <v>5.0361579064277073E-2</v>
      </c>
      <c r="H53" s="41" t="str">
        <f t="shared" ca="1" si="1"/>
        <v/>
      </c>
      <c r="I53" s="41">
        <f t="shared" ca="1" si="1"/>
        <v>1.3981108567734861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1.2837025980989811</v>
      </c>
      <c r="M53" s="42">
        <f ca="1">MAX(C53:K53)-MIN(C53:K53)</f>
        <v>3.3301150445195362</v>
      </c>
      <c r="N53" s="42">
        <f ca="1">AVERAGE(C52:K53)</f>
        <v>2.0995366764958594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Z53"/>
  <sheetViews>
    <sheetView zoomScale="85" zoomScaleNormal="85" workbookViewId="0">
      <selection activeCell="I4" sqref="I4:I21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104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106">
        <v>1</v>
      </c>
      <c r="E4" s="135"/>
      <c r="F4" s="19">
        <v>1</v>
      </c>
      <c r="G4" s="20"/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106">
        <v>1</v>
      </c>
      <c r="E5" s="144"/>
      <c r="F5" s="24">
        <v>1</v>
      </c>
      <c r="G5" s="20"/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106">
        <v>1</v>
      </c>
      <c r="E6" s="144">
        <v>1</v>
      </c>
      <c r="F6" s="24">
        <v>1</v>
      </c>
      <c r="G6" s="20"/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106">
        <v>1</v>
      </c>
      <c r="E7" s="144">
        <f>E6/3+E8*2/3</f>
        <v>0.99920000000000009</v>
      </c>
      <c r="F7" s="24">
        <v>1</v>
      </c>
      <c r="G7" s="20"/>
      <c r="H7" s="21"/>
      <c r="I7" s="136"/>
      <c r="J7" s="22"/>
      <c r="K7" s="22"/>
      <c r="L7" s="10"/>
    </row>
    <row r="8" spans="2:26" ht="16.5" x14ac:dyDescent="0.3">
      <c r="B8" s="16">
        <v>-4</v>
      </c>
      <c r="C8" s="9">
        <v>1</v>
      </c>
      <c r="D8" s="106">
        <v>1</v>
      </c>
      <c r="E8" s="144">
        <v>0.99880000000000002</v>
      </c>
      <c r="F8" s="24">
        <v>1</v>
      </c>
      <c r="G8" s="20"/>
      <c r="H8" s="21"/>
      <c r="I8" s="136"/>
      <c r="J8" s="22"/>
      <c r="K8" s="22"/>
      <c r="L8" s="10"/>
    </row>
    <row r="9" spans="2:26" ht="16.5" x14ac:dyDescent="0.3">
      <c r="B9" s="16">
        <v>-3.5</v>
      </c>
      <c r="C9" s="9">
        <v>1</v>
      </c>
      <c r="D9" s="107">
        <v>1</v>
      </c>
      <c r="E9" s="144">
        <f>E8/3+E10*2/3</f>
        <v>0.98599999999999999</v>
      </c>
      <c r="F9" s="24">
        <v>1</v>
      </c>
      <c r="G9" s="20"/>
      <c r="H9" s="21"/>
      <c r="I9" s="136"/>
      <c r="J9" s="22"/>
      <c r="K9" s="22"/>
      <c r="L9" s="10"/>
    </row>
    <row r="10" spans="2:26" ht="16.5" x14ac:dyDescent="0.3">
      <c r="B10" s="16">
        <v>-3</v>
      </c>
      <c r="C10" s="9">
        <v>1</v>
      </c>
      <c r="D10" s="107">
        <v>1</v>
      </c>
      <c r="E10" s="144">
        <v>0.97960000000000003</v>
      </c>
      <c r="F10" s="24">
        <v>0.99939999999999996</v>
      </c>
      <c r="G10" s="20"/>
      <c r="H10" s="21"/>
      <c r="I10" s="136"/>
      <c r="J10" s="22"/>
      <c r="K10" s="22"/>
      <c r="L10" s="10"/>
    </row>
    <row r="11" spans="2:26" ht="16.5" x14ac:dyDescent="0.3">
      <c r="B11" s="16">
        <v>-2.5</v>
      </c>
      <c r="C11" s="9">
        <v>1</v>
      </c>
      <c r="D11" s="107">
        <v>1</v>
      </c>
      <c r="E11" s="144">
        <f>E10/3+E12*2/3</f>
        <v>0.87493333333333334</v>
      </c>
      <c r="F11" s="24">
        <v>0.99780000000000002</v>
      </c>
      <c r="G11" s="20"/>
      <c r="H11" s="25"/>
      <c r="I11" s="26"/>
      <c r="J11" s="26"/>
      <c r="K11" s="26"/>
      <c r="L11" s="11"/>
    </row>
    <row r="12" spans="2:26" ht="16.5" x14ac:dyDescent="0.3">
      <c r="B12" s="16">
        <v>-2</v>
      </c>
      <c r="C12" s="9">
        <v>1</v>
      </c>
      <c r="D12" s="107">
        <v>1</v>
      </c>
      <c r="E12" s="144">
        <v>0.8226</v>
      </c>
      <c r="F12" s="24">
        <v>0.98699999999999999</v>
      </c>
      <c r="G12" s="20"/>
      <c r="H12" s="25"/>
      <c r="I12" s="26">
        <v>0.97399999999999998</v>
      </c>
      <c r="J12" s="26"/>
      <c r="K12" s="26"/>
      <c r="L12" s="11"/>
    </row>
    <row r="13" spans="2:26" ht="16.5" x14ac:dyDescent="0.3">
      <c r="B13" s="16">
        <v>-1.5</v>
      </c>
      <c r="C13" s="44">
        <v>1</v>
      </c>
      <c r="D13" s="107">
        <v>1</v>
      </c>
      <c r="E13" s="144">
        <f>E12/3+E14*2/3</f>
        <v>0.5719333333333334</v>
      </c>
      <c r="F13" s="24">
        <v>0.96740000000000004</v>
      </c>
      <c r="G13" s="20"/>
      <c r="H13" s="25"/>
      <c r="I13" s="26">
        <v>0.93540000000000001</v>
      </c>
      <c r="J13" s="26"/>
      <c r="K13" s="26"/>
      <c r="L13" s="11"/>
    </row>
    <row r="14" spans="2:26" ht="16.5" x14ac:dyDescent="0.3">
      <c r="B14" s="16">
        <v>-1</v>
      </c>
      <c r="C14" s="44">
        <v>0.98814199999999996</v>
      </c>
      <c r="D14" s="107">
        <v>0.998444</v>
      </c>
      <c r="E14" s="144">
        <v>0.4466</v>
      </c>
      <c r="F14" s="28">
        <v>0.90780000000000005</v>
      </c>
      <c r="G14" s="20"/>
      <c r="H14" s="25"/>
      <c r="I14" s="26">
        <v>0.84360000000000002</v>
      </c>
      <c r="J14" s="26"/>
      <c r="K14" s="26"/>
      <c r="L14" s="11"/>
    </row>
    <row r="15" spans="2:26" ht="16.5" x14ac:dyDescent="0.3">
      <c r="B15" s="16">
        <v>-0.5</v>
      </c>
      <c r="C15" s="44">
        <v>0.96525099999999997</v>
      </c>
      <c r="D15" s="107">
        <v>0.99422200000000005</v>
      </c>
      <c r="E15" s="144">
        <f>E14/3+E16*2/3</f>
        <v>0.23486666666666667</v>
      </c>
      <c r="F15" s="28">
        <v>0.8034</v>
      </c>
      <c r="G15" s="20"/>
      <c r="H15" s="25"/>
      <c r="I15" s="26">
        <v>0.6976</v>
      </c>
      <c r="J15" s="26"/>
      <c r="K15" s="26"/>
      <c r="L15" s="11"/>
    </row>
    <row r="16" spans="2:26" ht="16.5" x14ac:dyDescent="0.3">
      <c r="B16" s="16">
        <v>0</v>
      </c>
      <c r="C16" s="44">
        <v>0.91407700000000003</v>
      </c>
      <c r="D16" s="107">
        <v>0.96577800000000003</v>
      </c>
      <c r="E16" s="144">
        <v>0.129</v>
      </c>
      <c r="F16" s="28">
        <v>0.6492</v>
      </c>
      <c r="G16" s="20"/>
      <c r="H16" s="25"/>
      <c r="I16" s="26">
        <v>0.51800000000000002</v>
      </c>
      <c r="J16" s="26"/>
      <c r="K16" s="26"/>
      <c r="L16" s="11"/>
    </row>
    <row r="17" spans="2:12" ht="16.5" x14ac:dyDescent="0.3">
      <c r="B17" s="16">
        <v>0.5</v>
      </c>
      <c r="C17" s="44">
        <v>0.81967199999999996</v>
      </c>
      <c r="D17" s="107">
        <v>0.90377799999999997</v>
      </c>
      <c r="E17" s="144">
        <f>E16/3+E18*2/3</f>
        <v>5.2333333333333336E-2</v>
      </c>
      <c r="F17" s="28">
        <v>0.47260000000000002</v>
      </c>
      <c r="G17" s="20"/>
      <c r="H17" s="21"/>
      <c r="I17" s="136">
        <v>0.33479999999999999</v>
      </c>
      <c r="J17" s="22"/>
      <c r="K17" s="22"/>
      <c r="L17" s="10"/>
    </row>
    <row r="18" spans="2:12" ht="16.5" x14ac:dyDescent="0.3">
      <c r="B18" s="16">
        <v>1</v>
      </c>
      <c r="C18" s="44">
        <v>0.70921999999999996</v>
      </c>
      <c r="D18" s="107">
        <v>0.77066699999999999</v>
      </c>
      <c r="E18" s="144">
        <v>1.4E-2</v>
      </c>
      <c r="F18" s="28">
        <v>0.28720000000000001</v>
      </c>
      <c r="G18" s="20"/>
      <c r="H18" s="29"/>
      <c r="I18" s="30">
        <v>0.18440000000000001</v>
      </c>
      <c r="J18" s="30"/>
      <c r="K18" s="30"/>
      <c r="L18" s="12"/>
    </row>
    <row r="19" spans="2:12" ht="16.5" x14ac:dyDescent="0.3">
      <c r="B19" s="16">
        <v>1.5</v>
      </c>
      <c r="C19" s="44">
        <v>0.54054100000000005</v>
      </c>
      <c r="D19" s="107">
        <v>0.59511099999999995</v>
      </c>
      <c r="E19" s="144">
        <f>E18/3+E20*2/3</f>
        <v>5.8666666666666667E-3</v>
      </c>
      <c r="F19" s="28">
        <v>0.16619999999999999</v>
      </c>
      <c r="G19" s="20"/>
      <c r="H19" s="29"/>
      <c r="I19" s="30">
        <v>8.6200000000000096E-2</v>
      </c>
      <c r="J19" s="30"/>
      <c r="K19" s="30"/>
      <c r="L19" s="12"/>
    </row>
    <row r="20" spans="2:12" ht="16.5" x14ac:dyDescent="0.3">
      <c r="B20" s="16">
        <v>2</v>
      </c>
      <c r="C20" s="44">
        <v>0.404858</v>
      </c>
      <c r="D20" s="107">
        <v>0.39688899999999999</v>
      </c>
      <c r="E20" s="144">
        <v>1.8E-3</v>
      </c>
      <c r="F20" s="24">
        <v>7.5999999999999998E-2</v>
      </c>
      <c r="G20" s="20"/>
      <c r="H20" s="29"/>
      <c r="I20" s="30">
        <v>3.0800000000000102E-2</v>
      </c>
      <c r="J20" s="30"/>
      <c r="K20" s="30"/>
      <c r="L20" s="12"/>
    </row>
    <row r="21" spans="2:12" ht="16.5" x14ac:dyDescent="0.3">
      <c r="B21" s="16">
        <v>2.5</v>
      </c>
      <c r="C21" s="44">
        <v>0.24776999999999999</v>
      </c>
      <c r="D21" s="107">
        <v>0.214222</v>
      </c>
      <c r="E21" s="144">
        <f>E20/3+E22*2/3</f>
        <v>5.9999999999999995E-4</v>
      </c>
      <c r="F21" s="24">
        <v>0.03</v>
      </c>
      <c r="G21" s="20"/>
      <c r="H21" s="29"/>
      <c r="I21" s="31">
        <v>8.1999999999999903E-3</v>
      </c>
      <c r="J21" s="31"/>
      <c r="K21" s="31"/>
      <c r="L21" s="13"/>
    </row>
    <row r="22" spans="2:12" ht="16.5" x14ac:dyDescent="0.3">
      <c r="B22" s="16">
        <v>3</v>
      </c>
      <c r="C22" s="44">
        <v>0.150648</v>
      </c>
      <c r="D22" s="107">
        <v>9.5556000000000002E-2</v>
      </c>
      <c r="E22" s="44"/>
      <c r="F22" s="24">
        <v>1.14E-2</v>
      </c>
      <c r="G22" s="20"/>
      <c r="H22" s="32"/>
      <c r="I22" s="31"/>
      <c r="J22" s="31"/>
      <c r="K22" s="31"/>
      <c r="L22" s="13"/>
    </row>
    <row r="23" spans="2:12" ht="16.5" x14ac:dyDescent="0.3">
      <c r="B23" s="16">
        <v>3.5</v>
      </c>
      <c r="C23" s="44">
        <v>8.1860000000000002E-2</v>
      </c>
      <c r="D23" s="107">
        <v>3.4000000000000002E-2</v>
      </c>
      <c r="E23" s="45"/>
      <c r="F23" s="24">
        <v>4.0000000000000001E-3</v>
      </c>
      <c r="G23" s="20"/>
      <c r="H23" s="32"/>
      <c r="I23" s="16"/>
      <c r="J23" s="16"/>
      <c r="K23" s="16"/>
      <c r="L23" s="14"/>
    </row>
    <row r="24" spans="2:12" ht="16.5" x14ac:dyDescent="0.3">
      <c r="B24" s="16">
        <v>4</v>
      </c>
      <c r="C24" s="45">
        <v>4.0399999999999998E-2</v>
      </c>
      <c r="D24" s="107">
        <v>1.0444E-2</v>
      </c>
      <c r="E24" s="27"/>
      <c r="F24" s="24"/>
      <c r="G24" s="33"/>
      <c r="H24" s="33"/>
      <c r="I24" s="16"/>
      <c r="J24" s="16"/>
      <c r="K24" s="16"/>
      <c r="L24" s="14"/>
    </row>
    <row r="25" spans="2:12" ht="16.5" x14ac:dyDescent="0.3">
      <c r="B25" s="16">
        <v>4.5</v>
      </c>
      <c r="C25" s="9">
        <v>1.67E-2</v>
      </c>
      <c r="D25" s="107">
        <v>2.6670000000000001E-3</v>
      </c>
      <c r="E25" s="17"/>
      <c r="F25" s="24"/>
      <c r="G25" s="32"/>
      <c r="H25" s="32"/>
      <c r="I25" s="16"/>
      <c r="J25" s="16"/>
      <c r="K25" s="16"/>
      <c r="L25" s="14"/>
    </row>
    <row r="26" spans="2:12" ht="16.5" x14ac:dyDescent="0.3">
      <c r="B26" s="16">
        <v>5</v>
      </c>
      <c r="C26" s="9">
        <v>6.4000000000000003E-3</v>
      </c>
      <c r="D26" s="107">
        <v>8.8900000000000003E-4</v>
      </c>
      <c r="E26" s="17"/>
      <c r="F26" s="24"/>
      <c r="G26" s="32"/>
      <c r="H26" s="32"/>
      <c r="I26" s="16"/>
      <c r="J26" s="16"/>
      <c r="K26" s="16"/>
      <c r="L26" s="14"/>
    </row>
    <row r="27" spans="2:12" ht="16.5" x14ac:dyDescent="0.3">
      <c r="B27" s="16">
        <v>5.5</v>
      </c>
      <c r="C27" s="9">
        <v>2.7000000000000001E-3</v>
      </c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>
        <v>6</v>
      </c>
      <c r="C28" s="9">
        <v>8.9999999999999998E-4</v>
      </c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3.849051931992578</v>
      </c>
      <c r="D53" s="41">
        <f t="shared" ref="D53:K53" ca="1" si="1">IFERROR(FORECAST(LOG10($I$51),OFFSET($B$3,MATCH($I$51,D$4:D$46,-1),0,2,1),LOG10(OFFSET(D$3,MATCH($I$51,D$4:D$46,-1),0,2,1))),"")</f>
        <v>3.3133924820465657</v>
      </c>
      <c r="E53" s="41">
        <f t="shared" ca="1" si="1"/>
        <v>0.51729536438602719</v>
      </c>
      <c r="F53" s="57">
        <f t="shared" ca="1" si="1"/>
        <v>2.2252254638313973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1.7646087878635004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1.3125400888612868</v>
      </c>
      <c r="M53" s="42">
        <f ca="1">MAX(C53:K53)-MIN(C53:K53)</f>
        <v>3.3317565676065506</v>
      </c>
      <c r="N53" s="42">
        <f ca="1">AVERAGE(C52:K53)</f>
        <v>2.3339148060240134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Z53"/>
  <sheetViews>
    <sheetView zoomScale="85" zoomScaleNormal="85" workbookViewId="0">
      <selection activeCell="I4" sqref="I4:I15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105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-3</v>
      </c>
      <c r="C4" s="9">
        <v>1</v>
      </c>
      <c r="D4" s="108">
        <v>1</v>
      </c>
      <c r="E4" s="144">
        <v>0.99739999999999995</v>
      </c>
      <c r="F4" s="19">
        <v>0.99980000000000002</v>
      </c>
      <c r="G4" s="20"/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-2.5</v>
      </c>
      <c r="C5" s="9">
        <v>1</v>
      </c>
      <c r="D5" s="108">
        <v>1</v>
      </c>
      <c r="E5" s="144">
        <f>E4/3+E6*2/3</f>
        <v>0.95406666666666662</v>
      </c>
      <c r="F5" s="24">
        <v>0.99980000000000002</v>
      </c>
      <c r="G5" s="20"/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-2</v>
      </c>
      <c r="C6" s="9">
        <v>1</v>
      </c>
      <c r="D6" s="108">
        <v>1</v>
      </c>
      <c r="E6" s="144">
        <v>0.93240000000000001</v>
      </c>
      <c r="F6" s="24">
        <v>0.99719999999999998</v>
      </c>
      <c r="G6" s="20"/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-1.5</v>
      </c>
      <c r="C7" s="9">
        <v>1</v>
      </c>
      <c r="D7" s="111">
        <v>0.99977800000000006</v>
      </c>
      <c r="E7" s="144">
        <f>E6/3+E8*2/3</f>
        <v>0.72839999999999994</v>
      </c>
      <c r="F7" s="24">
        <v>0.98440000000000005</v>
      </c>
      <c r="G7" s="20"/>
      <c r="H7" s="21"/>
      <c r="I7" s="136"/>
      <c r="J7" s="22"/>
      <c r="K7" s="22"/>
      <c r="L7" s="10"/>
    </row>
    <row r="8" spans="2:26" ht="16.5" x14ac:dyDescent="0.3">
      <c r="B8" s="16">
        <v>-1</v>
      </c>
      <c r="C8" s="9">
        <v>0.998004</v>
      </c>
      <c r="D8" s="110">
        <v>0.99933300000000003</v>
      </c>
      <c r="E8" s="144">
        <v>0.62639999999999996</v>
      </c>
      <c r="F8" s="24">
        <v>0.95740000000000003</v>
      </c>
      <c r="G8" s="20"/>
      <c r="H8" s="21"/>
      <c r="I8" s="136">
        <v>0.63739999999999997</v>
      </c>
      <c r="J8" s="22"/>
      <c r="K8" s="22"/>
      <c r="L8" s="10"/>
    </row>
    <row r="9" spans="2:26" ht="16.5" x14ac:dyDescent="0.3">
      <c r="B9" s="16">
        <v>-0.5</v>
      </c>
      <c r="C9" s="9">
        <v>0.98814199999999996</v>
      </c>
      <c r="D9" s="109">
        <v>0.99622200000000005</v>
      </c>
      <c r="E9" s="144">
        <f>E8/3+E10*2/3</f>
        <v>0.34039999999999998</v>
      </c>
      <c r="F9" s="24">
        <v>0.86980000000000002</v>
      </c>
      <c r="G9" s="20"/>
      <c r="H9" s="21"/>
      <c r="I9" s="136">
        <v>0.55359999999999998</v>
      </c>
      <c r="J9" s="22"/>
      <c r="K9" s="22"/>
      <c r="L9" s="10"/>
    </row>
    <row r="10" spans="2:26" ht="16.5" x14ac:dyDescent="0.3">
      <c r="B10" s="16">
        <v>0</v>
      </c>
      <c r="C10" s="9">
        <v>0.96525099999999997</v>
      </c>
      <c r="D10" s="109">
        <v>0.973333</v>
      </c>
      <c r="E10" s="144">
        <v>0.19739999999999999</v>
      </c>
      <c r="F10" s="24">
        <v>0.73280000000000001</v>
      </c>
      <c r="G10" s="20"/>
      <c r="H10" s="21"/>
      <c r="I10" s="136">
        <v>0.42</v>
      </c>
      <c r="J10" s="22"/>
      <c r="K10" s="22"/>
      <c r="L10" s="10"/>
    </row>
    <row r="11" spans="2:26" ht="16.5" x14ac:dyDescent="0.3">
      <c r="B11" s="16">
        <v>0.5</v>
      </c>
      <c r="C11" s="9">
        <v>0.90579699999999996</v>
      </c>
      <c r="D11" s="109">
        <v>0.92333299999999996</v>
      </c>
      <c r="E11" s="144">
        <f>E10/3+E12*2/3</f>
        <v>8.4466666666666662E-2</v>
      </c>
      <c r="F11" s="24">
        <v>0.53439999999999999</v>
      </c>
      <c r="G11" s="20"/>
      <c r="H11" s="25"/>
      <c r="I11" s="26">
        <v>0.24879999999999999</v>
      </c>
      <c r="J11" s="26"/>
      <c r="K11" s="26"/>
      <c r="L11" s="11"/>
    </row>
    <row r="12" spans="2:26" ht="16.5" x14ac:dyDescent="0.3">
      <c r="B12" s="16">
        <v>1</v>
      </c>
      <c r="C12" s="9">
        <v>0.77519400000000005</v>
      </c>
      <c r="D12" s="109">
        <v>0.80333299999999996</v>
      </c>
      <c r="E12" s="144">
        <v>2.8000000000000001E-2</v>
      </c>
      <c r="F12" s="28">
        <v>0.32719999999999999</v>
      </c>
      <c r="G12" s="20"/>
      <c r="H12" s="25"/>
      <c r="I12" s="26">
        <v>0.1346</v>
      </c>
      <c r="J12" s="26"/>
      <c r="K12" s="26"/>
      <c r="L12" s="11"/>
    </row>
    <row r="13" spans="2:26" ht="16.5" x14ac:dyDescent="0.3">
      <c r="B13" s="16">
        <v>1.5</v>
      </c>
      <c r="C13" s="44">
        <v>0.59880199999999995</v>
      </c>
      <c r="D13" s="109">
        <v>0.61311099999999996</v>
      </c>
      <c r="E13" s="144">
        <f>E12/3+E14*2/3</f>
        <v>1.0133333333333334E-2</v>
      </c>
      <c r="F13" s="28">
        <v>0.1704</v>
      </c>
      <c r="G13" s="20"/>
      <c r="H13" s="25"/>
      <c r="I13" s="26">
        <v>5.9000000000000101E-2</v>
      </c>
      <c r="J13" s="26"/>
      <c r="K13" s="26"/>
      <c r="L13" s="11"/>
    </row>
    <row r="14" spans="2:26" ht="16.5" x14ac:dyDescent="0.3">
      <c r="B14" s="16">
        <v>2</v>
      </c>
      <c r="C14" s="44">
        <v>0.41911100000000001</v>
      </c>
      <c r="D14" s="109">
        <v>0.373556</v>
      </c>
      <c r="E14" s="144">
        <v>1.1999999999999999E-3</v>
      </c>
      <c r="F14" s="28">
        <v>6.8000000000000005E-2</v>
      </c>
      <c r="G14" s="20"/>
      <c r="H14" s="25"/>
      <c r="I14" s="26">
        <v>1.8599999999999998E-2</v>
      </c>
      <c r="J14" s="26"/>
      <c r="K14" s="26"/>
      <c r="L14" s="11"/>
    </row>
    <row r="15" spans="2:26" ht="16.5" x14ac:dyDescent="0.3">
      <c r="B15" s="16">
        <v>2.5</v>
      </c>
      <c r="C15" s="44">
        <v>0.26001000000000002</v>
      </c>
      <c r="D15" s="109">
        <v>0.191333</v>
      </c>
      <c r="E15" s="144">
        <f>E14/3+E16*2/3</f>
        <v>3.9999999999999996E-4</v>
      </c>
      <c r="F15" s="28">
        <v>2.3800000000000002E-2</v>
      </c>
      <c r="G15" s="20"/>
      <c r="H15" s="25"/>
      <c r="I15" s="26">
        <v>3.6000000000000502E-3</v>
      </c>
      <c r="J15" s="26"/>
      <c r="K15" s="26"/>
      <c r="L15" s="11"/>
    </row>
    <row r="16" spans="2:26" ht="16.5" x14ac:dyDescent="0.3">
      <c r="B16" s="16">
        <v>3</v>
      </c>
      <c r="C16" s="44">
        <v>0.14192399999999999</v>
      </c>
      <c r="D16" s="109">
        <v>7.3777999999999996E-2</v>
      </c>
      <c r="E16" s="44"/>
      <c r="F16" s="28">
        <v>5.5999999999999999E-3</v>
      </c>
      <c r="G16" s="20"/>
      <c r="H16" s="25"/>
      <c r="I16" s="26"/>
      <c r="J16" s="26"/>
      <c r="K16" s="26"/>
      <c r="L16" s="11"/>
    </row>
    <row r="17" spans="2:12" ht="16.5" x14ac:dyDescent="0.3">
      <c r="B17" s="16">
        <v>3.5</v>
      </c>
      <c r="C17" s="44">
        <v>6.25E-2</v>
      </c>
      <c r="D17" s="109">
        <v>2.0889000000000001E-2</v>
      </c>
      <c r="E17" s="44"/>
      <c r="F17" s="28">
        <v>1.4E-3</v>
      </c>
      <c r="G17" s="20"/>
      <c r="H17" s="21"/>
      <c r="I17" s="22"/>
      <c r="J17" s="22"/>
      <c r="K17" s="22"/>
      <c r="L17" s="10"/>
    </row>
    <row r="18" spans="2:12" ht="16.5" x14ac:dyDescent="0.3">
      <c r="B18" s="16">
        <v>4</v>
      </c>
      <c r="C18" s="44">
        <v>2.7900000000000001E-2</v>
      </c>
      <c r="D18" s="109">
        <v>5.3330000000000001E-3</v>
      </c>
      <c r="E18" s="44"/>
      <c r="F18" s="24">
        <v>4.0000000000000002E-4</v>
      </c>
      <c r="G18" s="20"/>
      <c r="H18" s="29"/>
      <c r="I18" s="30"/>
      <c r="J18" s="30"/>
      <c r="K18" s="30"/>
      <c r="L18" s="12"/>
    </row>
    <row r="19" spans="2:12" ht="16.5" x14ac:dyDescent="0.3">
      <c r="B19" s="16"/>
      <c r="C19" s="44">
        <v>1.18E-2</v>
      </c>
      <c r="D19" s="109">
        <v>8.8900000000000003E-4</v>
      </c>
      <c r="E19" s="44"/>
      <c r="F19" s="24"/>
      <c r="G19" s="20"/>
      <c r="H19" s="29"/>
      <c r="I19" s="30"/>
      <c r="J19" s="30"/>
      <c r="K19" s="30"/>
      <c r="L19" s="12"/>
    </row>
    <row r="20" spans="2:12" ht="16.5" x14ac:dyDescent="0.3">
      <c r="B20" s="16"/>
      <c r="C20" s="44">
        <v>3.5999999999999999E-3</v>
      </c>
      <c r="D20" s="17"/>
      <c r="E20" s="44"/>
      <c r="F20" s="24"/>
      <c r="G20" s="20"/>
      <c r="H20" s="29"/>
      <c r="I20" s="30"/>
      <c r="J20" s="30"/>
      <c r="K20" s="30"/>
      <c r="L20" s="12"/>
    </row>
    <row r="21" spans="2:12" ht="16.5" x14ac:dyDescent="0.3">
      <c r="B21" s="16"/>
      <c r="C21" s="44">
        <v>1.6000000000000001E-3</v>
      </c>
      <c r="D21" s="17"/>
      <c r="E21" s="44"/>
      <c r="F21" s="24"/>
      <c r="G21" s="20"/>
      <c r="H21" s="29"/>
      <c r="I21" s="31"/>
      <c r="J21" s="31"/>
      <c r="K21" s="31"/>
      <c r="L21" s="13"/>
    </row>
    <row r="22" spans="2:12" ht="16.5" x14ac:dyDescent="0.3">
      <c r="B22" s="16"/>
      <c r="C22" s="44">
        <v>2.9999999999999997E-4</v>
      </c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6.5" x14ac:dyDescent="0.3">
      <c r="B23" s="16"/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6.5" x14ac:dyDescent="0.3">
      <c r="B24" s="16"/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6.5" x14ac:dyDescent="0.3">
      <c r="B25" s="16"/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6.5" x14ac:dyDescent="0.3">
      <c r="B26" s="16"/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6.5" x14ac:dyDescent="0.3">
      <c r="B27" s="16"/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6.5" x14ac:dyDescent="0.3">
      <c r="B28" s="16"/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3.6383338630804776</v>
      </c>
      <c r="D53" s="41">
        <f t="shared" ref="D53:K53" ca="1" si="1">IFERROR(FORECAST(LOG10($I$51),OFFSET($B$3,MATCH($I$51,D$4:D$46,-1),0,2,1),LOG10(OFFSET(D$3,MATCH($I$51,D$4:D$46,-1),0,2,1))),"")</f>
        <v>3.1541551355602095</v>
      </c>
      <c r="E53" s="41">
        <f t="shared" ca="1" si="1"/>
        <v>0.73743730530480733</v>
      </c>
      <c r="F53" s="57">
        <f t="shared" ca="1" si="1"/>
        <v>2.1464460943299297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1.5716900117872723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1.1729919469626773</v>
      </c>
      <c r="M53" s="42">
        <f ca="1">MAX(C53:K53)-MIN(C53:K53)</f>
        <v>2.9008965577756705</v>
      </c>
      <c r="N53" s="42">
        <f ca="1">AVERAGE(C52:K53)</f>
        <v>2.2496124820125392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Z53"/>
  <sheetViews>
    <sheetView zoomScale="85" zoomScaleNormal="85" workbookViewId="0">
      <selection activeCell="I4" sqref="I4:I25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6.375" style="1" bestFit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106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112">
        <v>1</v>
      </c>
      <c r="E4" s="135"/>
      <c r="F4" s="22">
        <v>1</v>
      </c>
      <c r="G4" s="20"/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-5.5</v>
      </c>
      <c r="C5" s="9">
        <v>1</v>
      </c>
      <c r="D5" s="112">
        <v>1</v>
      </c>
      <c r="E5" s="144"/>
      <c r="F5" s="22">
        <v>1</v>
      </c>
      <c r="G5" s="20"/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</v>
      </c>
      <c r="C6" s="9">
        <v>1</v>
      </c>
      <c r="D6" s="112">
        <v>1</v>
      </c>
      <c r="E6" s="144">
        <v>0.99680000000000002</v>
      </c>
      <c r="F6" s="22">
        <v>1</v>
      </c>
      <c r="G6" s="20"/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-4.5</v>
      </c>
      <c r="C7" s="9">
        <v>1</v>
      </c>
      <c r="D7" s="112">
        <v>1</v>
      </c>
      <c r="E7" s="144">
        <f>E6/3+E8*2/3</f>
        <v>0.98120000000000007</v>
      </c>
      <c r="F7" s="22">
        <v>1</v>
      </c>
      <c r="G7" s="20"/>
      <c r="H7" s="21"/>
      <c r="I7" s="136"/>
      <c r="J7" s="22"/>
      <c r="K7" s="22"/>
      <c r="L7" s="10"/>
    </row>
    <row r="8" spans="2:26" ht="16.5" x14ac:dyDescent="0.3">
      <c r="B8" s="16">
        <v>-4</v>
      </c>
      <c r="C8" s="9">
        <v>1</v>
      </c>
      <c r="D8" s="113">
        <v>0.99977799999999994</v>
      </c>
      <c r="E8" s="144">
        <v>0.97340000000000004</v>
      </c>
      <c r="F8" s="22">
        <v>0.99939999999999996</v>
      </c>
      <c r="G8" s="20"/>
      <c r="H8" s="21"/>
      <c r="I8" s="136"/>
      <c r="J8" s="22"/>
      <c r="K8" s="22"/>
      <c r="L8" s="10"/>
    </row>
    <row r="9" spans="2:26" ht="16.5" x14ac:dyDescent="0.3">
      <c r="B9" s="16">
        <v>-3.5</v>
      </c>
      <c r="C9" s="9">
        <v>1</v>
      </c>
      <c r="D9" s="113">
        <v>0.99977799999999994</v>
      </c>
      <c r="E9" s="144">
        <f>E8/3+E10*2/3</f>
        <v>0.92193333333333338</v>
      </c>
      <c r="F9" s="22">
        <v>0.99580000000000002</v>
      </c>
      <c r="G9" s="20"/>
      <c r="H9" s="21"/>
      <c r="I9" s="136"/>
      <c r="J9" s="22"/>
      <c r="K9" s="22"/>
      <c r="L9" s="10"/>
    </row>
    <row r="10" spans="2:26" ht="16.5" x14ac:dyDescent="0.3">
      <c r="B10" s="16">
        <v>-3</v>
      </c>
      <c r="C10" s="9">
        <v>0.998004</v>
      </c>
      <c r="D10" s="113">
        <v>0.99888900000000003</v>
      </c>
      <c r="E10" s="144">
        <v>0.8962</v>
      </c>
      <c r="F10" s="22">
        <v>0.98919999999999997</v>
      </c>
      <c r="G10" s="20"/>
      <c r="H10" s="21"/>
      <c r="I10" s="136">
        <v>0.98619999999999997</v>
      </c>
      <c r="J10" s="22"/>
      <c r="K10" s="22"/>
      <c r="L10" s="10"/>
    </row>
    <row r="11" spans="2:26" ht="16.5" x14ac:dyDescent="0.3">
      <c r="B11" s="16">
        <v>-2.5</v>
      </c>
      <c r="C11" s="9">
        <v>0.99009899999999995</v>
      </c>
      <c r="D11" s="113">
        <v>0.99777800000000005</v>
      </c>
      <c r="E11" s="144">
        <f>E10/3+E12*2/3</f>
        <v>0.78806666666666669</v>
      </c>
      <c r="F11" s="26">
        <v>0.97399999999999998</v>
      </c>
      <c r="G11" s="20"/>
      <c r="H11" s="25"/>
      <c r="I11" s="26">
        <v>0.96499999999999997</v>
      </c>
      <c r="J11" s="22"/>
      <c r="K11" s="26"/>
      <c r="L11" s="11"/>
    </row>
    <row r="12" spans="2:26" ht="16.5" x14ac:dyDescent="0.3">
      <c r="B12" s="16">
        <v>-2</v>
      </c>
      <c r="C12" s="9">
        <v>0.97465900000000005</v>
      </c>
      <c r="D12" s="113">
        <v>0.99177800000000005</v>
      </c>
      <c r="E12" s="144">
        <v>0.73399999999999999</v>
      </c>
      <c r="F12" s="26">
        <v>0.93979999999999997</v>
      </c>
      <c r="G12" s="20"/>
      <c r="H12" s="25"/>
      <c r="I12" s="26">
        <v>0.9204</v>
      </c>
      <c r="J12" s="22"/>
      <c r="K12" s="26"/>
      <c r="L12" s="11"/>
    </row>
    <row r="13" spans="2:26" ht="16.5" x14ac:dyDescent="0.3">
      <c r="B13" s="16">
        <v>-1.5</v>
      </c>
      <c r="C13" s="44">
        <v>0.94876700000000003</v>
      </c>
      <c r="D13" s="113">
        <v>0.97777800000000004</v>
      </c>
      <c r="E13" s="144">
        <f>E12/3+E14*2/3</f>
        <v>0.5802666666666666</v>
      </c>
      <c r="F13" s="26">
        <v>0.89700000000000002</v>
      </c>
      <c r="G13" s="20"/>
      <c r="H13" s="25"/>
      <c r="I13" s="26">
        <v>0.85399999999999998</v>
      </c>
      <c r="J13" s="22"/>
      <c r="K13" s="26"/>
      <c r="L13" s="11"/>
    </row>
    <row r="14" spans="2:26" ht="16.5" x14ac:dyDescent="0.3">
      <c r="B14" s="16">
        <v>-1</v>
      </c>
      <c r="C14" s="44">
        <v>0.91407700000000003</v>
      </c>
      <c r="D14" s="113">
        <v>0.94755599999999995</v>
      </c>
      <c r="E14" s="144">
        <v>0.50339999999999996</v>
      </c>
      <c r="F14" s="26">
        <v>0.81200000000000006</v>
      </c>
      <c r="G14" s="20"/>
      <c r="H14" s="25"/>
      <c r="I14" s="26">
        <v>0.74680000000000002</v>
      </c>
      <c r="J14" s="22"/>
      <c r="K14" s="26"/>
      <c r="L14" s="11"/>
    </row>
    <row r="15" spans="2:26" ht="16.5" x14ac:dyDescent="0.3">
      <c r="B15" s="16">
        <v>-0.5</v>
      </c>
      <c r="C15" s="44">
        <v>0.81433199999999994</v>
      </c>
      <c r="D15" s="113">
        <v>0.89800000000000002</v>
      </c>
      <c r="E15" s="144">
        <f>E14/3+E16*2/3</f>
        <v>0.35139999999999993</v>
      </c>
      <c r="F15" s="26">
        <v>0.71699999999999997</v>
      </c>
      <c r="G15" s="20"/>
      <c r="H15" s="25"/>
      <c r="I15" s="26">
        <v>0.61180000000000001</v>
      </c>
      <c r="J15" s="22"/>
      <c r="K15" s="26"/>
      <c r="L15" s="11"/>
    </row>
    <row r="16" spans="2:26" ht="16.5" x14ac:dyDescent="0.3">
      <c r="B16" s="16">
        <v>0</v>
      </c>
      <c r="C16" s="44">
        <v>0.73746299999999998</v>
      </c>
      <c r="D16" s="113">
        <v>0.80866700000000002</v>
      </c>
      <c r="E16" s="144">
        <v>0.27539999999999998</v>
      </c>
      <c r="F16" s="26">
        <v>0.58560000000000001</v>
      </c>
      <c r="G16" s="20"/>
      <c r="H16" s="25"/>
      <c r="I16" s="26">
        <v>0.47260000000000002</v>
      </c>
      <c r="J16" s="22"/>
      <c r="K16" s="26"/>
      <c r="L16" s="11"/>
    </row>
    <row r="17" spans="2:12" ht="16.5" x14ac:dyDescent="0.3">
      <c r="B17" s="16">
        <v>0.5</v>
      </c>
      <c r="C17" s="44">
        <v>0.61425099999999999</v>
      </c>
      <c r="D17" s="113">
        <v>0.69466700000000003</v>
      </c>
      <c r="E17" s="144">
        <f>E16/3+E18*2/3</f>
        <v>0.16913333333333333</v>
      </c>
      <c r="F17" s="22">
        <v>0.46739999999999998</v>
      </c>
      <c r="G17" s="20"/>
      <c r="H17" s="21"/>
      <c r="I17" s="136">
        <v>0.31919999999999998</v>
      </c>
      <c r="J17" s="21"/>
      <c r="K17" s="22"/>
      <c r="L17" s="10"/>
    </row>
    <row r="18" spans="2:12" ht="16.5" x14ac:dyDescent="0.3">
      <c r="B18" s="16">
        <v>1</v>
      </c>
      <c r="C18" s="44">
        <v>0.46468399999999999</v>
      </c>
      <c r="D18" s="113">
        <v>0.55666700000000002</v>
      </c>
      <c r="E18" s="144">
        <v>0.11600000000000001</v>
      </c>
      <c r="F18" s="30">
        <v>0.34960000000000002</v>
      </c>
      <c r="G18" s="20"/>
      <c r="H18" s="29"/>
      <c r="I18" s="30">
        <v>0.1978</v>
      </c>
      <c r="J18" s="22"/>
      <c r="K18" s="30"/>
      <c r="L18" s="12"/>
    </row>
    <row r="19" spans="2:12" ht="16.5" x14ac:dyDescent="0.3">
      <c r="B19" s="16">
        <v>1.5</v>
      </c>
      <c r="C19" s="44">
        <v>0.36284499999999997</v>
      </c>
      <c r="D19" s="113">
        <v>0.406889</v>
      </c>
      <c r="E19" s="144">
        <f>E18/3+E20*2/3</f>
        <v>6.2666666666666662E-2</v>
      </c>
      <c r="F19" s="30">
        <v>0.23019999999999999</v>
      </c>
      <c r="G19" s="20"/>
      <c r="H19" s="29"/>
      <c r="I19" s="30">
        <v>0.1114</v>
      </c>
      <c r="J19" s="22"/>
      <c r="K19" s="30"/>
      <c r="L19" s="12"/>
    </row>
    <row r="20" spans="2:12" ht="16.5" x14ac:dyDescent="0.3">
      <c r="B20" s="16">
        <v>2</v>
      </c>
      <c r="C20" s="44">
        <v>0.26553399999999999</v>
      </c>
      <c r="D20" s="113">
        <v>0.27288899999999999</v>
      </c>
      <c r="E20" s="144">
        <v>3.5999999999999997E-2</v>
      </c>
      <c r="F20" s="30">
        <v>0.15279999999999999</v>
      </c>
      <c r="G20" s="20"/>
      <c r="H20" s="29"/>
      <c r="I20" s="30">
        <v>5.6599999999999998E-2</v>
      </c>
      <c r="J20" s="22"/>
      <c r="K20" s="30"/>
      <c r="L20" s="12"/>
    </row>
    <row r="21" spans="2:12" ht="16.5" x14ac:dyDescent="0.3">
      <c r="B21" s="16">
        <v>2.5</v>
      </c>
      <c r="C21" s="44">
        <v>0.18188399999999999</v>
      </c>
      <c r="D21" s="113">
        <v>0.16666700000000001</v>
      </c>
      <c r="E21" s="144">
        <f>E20/3+E22*2/3</f>
        <v>1.7866666666666666E-2</v>
      </c>
      <c r="F21" s="30">
        <v>8.7400000000000005E-2</v>
      </c>
      <c r="G21" s="20"/>
      <c r="H21" s="29"/>
      <c r="I21" s="31">
        <v>2.5600000000000001E-2</v>
      </c>
      <c r="J21" s="22"/>
      <c r="K21" s="31"/>
      <c r="L21" s="13"/>
    </row>
    <row r="22" spans="2:12" ht="16.5" x14ac:dyDescent="0.3">
      <c r="B22" s="16">
        <v>3</v>
      </c>
      <c r="C22" s="44">
        <v>0.11322500000000001</v>
      </c>
      <c r="D22" s="113">
        <v>9.2888999999999999E-2</v>
      </c>
      <c r="E22" s="144">
        <v>8.8000000000000005E-3</v>
      </c>
      <c r="F22" s="30">
        <v>4.58E-2</v>
      </c>
      <c r="G22" s="20"/>
      <c r="H22" s="32"/>
      <c r="I22" s="31">
        <v>9.3999999999999605E-3</v>
      </c>
      <c r="J22" s="22"/>
      <c r="K22" s="31"/>
      <c r="L22" s="13"/>
    </row>
    <row r="23" spans="2:12" ht="16.5" x14ac:dyDescent="0.3">
      <c r="B23" s="16">
        <v>3.5</v>
      </c>
      <c r="C23" s="44">
        <v>6.25E-2</v>
      </c>
      <c r="D23" s="113">
        <v>4.3555999999999997E-2</v>
      </c>
      <c r="E23" s="144">
        <f>E22/3+E24*2/3</f>
        <v>3.7333333333333333E-3</v>
      </c>
      <c r="F23" s="56">
        <v>2.24E-2</v>
      </c>
      <c r="G23" s="20"/>
      <c r="H23" s="32"/>
      <c r="I23" s="114">
        <v>3.3999999999999599E-3</v>
      </c>
      <c r="J23" s="22"/>
      <c r="K23" s="16"/>
      <c r="L23" s="14"/>
    </row>
    <row r="24" spans="2:12" ht="16.5" x14ac:dyDescent="0.3">
      <c r="B24" s="16">
        <v>4</v>
      </c>
      <c r="C24" s="45">
        <v>3.5099999999999999E-2</v>
      </c>
      <c r="D24" s="113">
        <v>2.0667000000000001E-2</v>
      </c>
      <c r="E24" s="144">
        <v>1.1999999999999999E-3</v>
      </c>
      <c r="F24" s="56">
        <v>1.06E-2</v>
      </c>
      <c r="G24" s="33"/>
      <c r="H24" s="33"/>
      <c r="I24" s="114">
        <v>2E-3</v>
      </c>
      <c r="J24" s="22"/>
      <c r="K24" s="16"/>
      <c r="L24" s="14"/>
    </row>
    <row r="25" spans="2:12" ht="16.5" x14ac:dyDescent="0.3">
      <c r="B25" s="16">
        <v>4.5</v>
      </c>
      <c r="C25" s="9">
        <v>1.9099999999999999E-2</v>
      </c>
      <c r="D25" s="113">
        <v>0.01</v>
      </c>
      <c r="E25" s="17"/>
      <c r="F25" s="56">
        <v>3.8E-3</v>
      </c>
      <c r="G25" s="32"/>
      <c r="H25" s="32"/>
      <c r="I25" s="114">
        <v>3.99999999999956E-4</v>
      </c>
      <c r="J25" s="22"/>
      <c r="K25" s="16"/>
      <c r="L25" s="14"/>
    </row>
    <row r="26" spans="2:12" ht="16.5" x14ac:dyDescent="0.3">
      <c r="B26" s="16">
        <v>5</v>
      </c>
      <c r="C26" s="9">
        <v>8.8000000000000005E-3</v>
      </c>
      <c r="D26" s="113">
        <v>3.333E-3</v>
      </c>
      <c r="E26" s="17"/>
      <c r="F26" s="56">
        <v>1.1999999999999999E-3</v>
      </c>
      <c r="G26" s="32"/>
      <c r="H26" s="32"/>
      <c r="I26" s="16"/>
      <c r="J26" s="22"/>
      <c r="K26" s="16"/>
      <c r="L26" s="14"/>
    </row>
    <row r="27" spans="2:12" ht="16.5" x14ac:dyDescent="0.3">
      <c r="B27" s="16"/>
      <c r="C27" s="9">
        <v>4.1999999999999997E-3</v>
      </c>
      <c r="D27" s="113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/>
      <c r="C28" s="9">
        <v>1.6000000000000001E-3</v>
      </c>
      <c r="D28" s="113">
        <v>2.22E-4</v>
      </c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3.6933768828719895</v>
      </c>
      <c r="D53" s="41">
        <f t="shared" ref="D53:K53" ca="1" si="1">IFERROR(FORECAST(LOG10($I$51),OFFSET($B$3,MATCH($I$51,D$4:D$46,-1),0,2,1),LOG10(OFFSET(D$3,MATCH($I$51,D$4:D$46,-1),0,2,1))),"")</f>
        <v>3.4089099331642396</v>
      </c>
      <c r="E53" s="41">
        <f t="shared" ca="1" si="1"/>
        <v>1.7036823880437786</v>
      </c>
      <c r="F53" s="57">
        <f t="shared" ca="1" si="1"/>
        <v>2.932112817406697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2.0781342201001678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0.85185012980332697</v>
      </c>
      <c r="M53" s="42">
        <f ca="1">MAX(C53:K53)-MIN(C53:K53)</f>
        <v>1.9896944948282109</v>
      </c>
      <c r="N53" s="42">
        <f ca="1">AVERAGE(C52:K53)</f>
        <v>2.7632432483173743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2:Z53"/>
  <sheetViews>
    <sheetView zoomScale="85" zoomScaleNormal="85" workbookViewId="0">
      <selection activeCell="I4" sqref="I4:I19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6.375" style="1" bestFit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107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-3</v>
      </c>
      <c r="C4" s="9">
        <v>1</v>
      </c>
      <c r="D4" s="116">
        <v>0.99933300000000003</v>
      </c>
      <c r="E4" s="144">
        <v>0.94599999999999995</v>
      </c>
      <c r="F4" s="22">
        <v>0.99470000000000003</v>
      </c>
      <c r="G4" s="20"/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-2.5</v>
      </c>
      <c r="C5" s="9">
        <v>1</v>
      </c>
      <c r="D5" s="117">
        <v>0.99733300000000003</v>
      </c>
      <c r="E5" s="144">
        <f>E4/3+E6*2/3</f>
        <v>0.85293333333333332</v>
      </c>
      <c r="F5" s="22">
        <v>0.9869</v>
      </c>
      <c r="G5" s="20"/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-2</v>
      </c>
      <c r="C6" s="9">
        <v>0.99206300000000003</v>
      </c>
      <c r="D6" s="116">
        <v>0.99222200000000005</v>
      </c>
      <c r="E6" s="144">
        <v>0.80640000000000001</v>
      </c>
      <c r="F6" s="22">
        <v>0.96850000000000003</v>
      </c>
      <c r="G6" s="20"/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-1.5</v>
      </c>
      <c r="C7" s="9">
        <v>0.96525099999999997</v>
      </c>
      <c r="D7" s="117">
        <v>0.97755599999999998</v>
      </c>
      <c r="E7" s="144">
        <f>E6/3+E8*2/3</f>
        <v>0.65186666666666659</v>
      </c>
      <c r="F7" s="22">
        <v>0.93149999999999999</v>
      </c>
      <c r="G7" s="20"/>
      <c r="H7" s="21"/>
      <c r="I7" s="136">
        <v>0.65100000000000002</v>
      </c>
      <c r="J7" s="22"/>
      <c r="K7" s="22"/>
      <c r="L7" s="10"/>
    </row>
    <row r="8" spans="2:26" ht="16.5" x14ac:dyDescent="0.3">
      <c r="B8" s="16">
        <v>-1</v>
      </c>
      <c r="C8" s="9">
        <v>0.92421399999999998</v>
      </c>
      <c r="D8" s="115">
        <v>0.95622200000000002</v>
      </c>
      <c r="E8" s="144">
        <v>0.5746</v>
      </c>
      <c r="F8" s="22">
        <v>0.86980000000000002</v>
      </c>
      <c r="G8" s="20"/>
      <c r="H8" s="21"/>
      <c r="I8" s="136">
        <v>0.59</v>
      </c>
      <c r="J8" s="22"/>
      <c r="K8" s="22"/>
      <c r="L8" s="10"/>
    </row>
    <row r="9" spans="2:26" ht="16.5" x14ac:dyDescent="0.3">
      <c r="B9" s="16">
        <v>-0.5</v>
      </c>
      <c r="C9" s="9">
        <v>0.86956500000000003</v>
      </c>
      <c r="D9" s="115">
        <v>0.91266700000000001</v>
      </c>
      <c r="E9" s="144">
        <f>E8/3+E10*2/3</f>
        <v>0.40913333333333335</v>
      </c>
      <c r="F9" s="22">
        <v>0.76980000000000004</v>
      </c>
      <c r="G9" s="20"/>
      <c r="H9" s="21"/>
      <c r="I9" s="136">
        <v>0.50539999999999996</v>
      </c>
      <c r="J9" s="22"/>
      <c r="K9" s="22"/>
      <c r="L9" s="10"/>
    </row>
    <row r="10" spans="2:26" ht="16.5" x14ac:dyDescent="0.3">
      <c r="B10" s="16">
        <v>0</v>
      </c>
      <c r="C10" s="9">
        <v>0.77041599999999999</v>
      </c>
      <c r="D10" s="115">
        <v>0.83288899999999999</v>
      </c>
      <c r="E10" s="144">
        <v>0.32640000000000002</v>
      </c>
      <c r="F10" s="22">
        <v>0.6411</v>
      </c>
      <c r="G10" s="20"/>
      <c r="H10" s="21"/>
      <c r="I10" s="136">
        <v>0.39340000000000003</v>
      </c>
      <c r="J10" s="22"/>
      <c r="K10" s="22"/>
      <c r="L10" s="10"/>
    </row>
    <row r="11" spans="2:26" ht="16.5" x14ac:dyDescent="0.3">
      <c r="B11" s="16">
        <v>0.5</v>
      </c>
      <c r="C11" s="9">
        <v>0.64432999999999996</v>
      </c>
      <c r="D11" s="115">
        <v>0.71822200000000003</v>
      </c>
      <c r="E11" s="144">
        <f>E10/3+E12*2/3</f>
        <v>0.19813333333333333</v>
      </c>
      <c r="F11" s="26">
        <v>0.50229999999999997</v>
      </c>
      <c r="G11" s="20"/>
      <c r="H11" s="25"/>
      <c r="I11" s="26">
        <v>0.26779999999999998</v>
      </c>
      <c r="J11" s="26"/>
      <c r="K11" s="26"/>
      <c r="L11" s="11"/>
    </row>
    <row r="12" spans="2:26" ht="16.5" x14ac:dyDescent="0.3">
      <c r="B12" s="16">
        <v>1</v>
      </c>
      <c r="C12" s="9">
        <v>0.51546400000000003</v>
      </c>
      <c r="D12" s="115">
        <v>0.565778</v>
      </c>
      <c r="E12" s="144">
        <v>0.13400000000000001</v>
      </c>
      <c r="F12" s="26">
        <v>0.36199999999999999</v>
      </c>
      <c r="G12" s="20"/>
      <c r="H12" s="25"/>
      <c r="I12" s="26">
        <v>0.16900000000000001</v>
      </c>
      <c r="J12" s="26"/>
      <c r="K12" s="26"/>
      <c r="L12" s="11"/>
    </row>
    <row r="13" spans="2:26" ht="16.5" x14ac:dyDescent="0.3">
      <c r="B13" s="16">
        <v>1.5</v>
      </c>
      <c r="C13" s="44">
        <v>0.36818899999999999</v>
      </c>
      <c r="D13" s="115">
        <v>0.40799999999999997</v>
      </c>
      <c r="E13" s="144">
        <f>E12/3+E14*2/3</f>
        <v>7.2800000000000004E-2</v>
      </c>
      <c r="F13" s="26">
        <v>0.2399</v>
      </c>
      <c r="G13" s="20"/>
      <c r="H13" s="25"/>
      <c r="I13" s="26">
        <v>9.0999999999999998E-2</v>
      </c>
      <c r="J13" s="26"/>
      <c r="K13" s="26"/>
      <c r="L13" s="11"/>
    </row>
    <row r="14" spans="2:26" ht="16.5" x14ac:dyDescent="0.3">
      <c r="B14" s="16">
        <v>2</v>
      </c>
      <c r="C14" s="44">
        <v>0.25367800000000001</v>
      </c>
      <c r="D14" s="115">
        <v>0.26377800000000001</v>
      </c>
      <c r="E14" s="144">
        <v>4.2200000000000001E-2</v>
      </c>
      <c r="F14" s="26">
        <v>0.14119999999999999</v>
      </c>
      <c r="G14" s="20"/>
      <c r="H14" s="25"/>
      <c r="I14" s="26">
        <v>0.04</v>
      </c>
      <c r="J14" s="26"/>
      <c r="K14" s="26"/>
      <c r="L14" s="11"/>
    </row>
    <row r="15" spans="2:26" ht="16.5" x14ac:dyDescent="0.3">
      <c r="B15" s="16">
        <v>2.5</v>
      </c>
      <c r="C15" s="44">
        <v>0.15523100000000001</v>
      </c>
      <c r="D15" s="115">
        <v>0.160444</v>
      </c>
      <c r="E15" s="144">
        <f>E14/3+E16*2/3</f>
        <v>1.8599999999999998E-2</v>
      </c>
      <c r="F15" s="26">
        <v>7.2099999999999997E-2</v>
      </c>
      <c r="G15" s="20"/>
      <c r="H15" s="25"/>
      <c r="I15" s="26">
        <v>1.4E-2</v>
      </c>
      <c r="J15" s="26"/>
      <c r="K15" s="26"/>
      <c r="L15" s="11"/>
    </row>
    <row r="16" spans="2:26" ht="16.5" x14ac:dyDescent="0.3">
      <c r="B16" s="16">
        <v>3</v>
      </c>
      <c r="C16" s="44">
        <v>8.9880000000000002E-2</v>
      </c>
      <c r="D16" s="115">
        <v>7.7332999999999999E-2</v>
      </c>
      <c r="E16" s="144">
        <v>6.7999999999999996E-3</v>
      </c>
      <c r="F16" s="26">
        <v>3.7699999999999997E-2</v>
      </c>
      <c r="G16" s="20"/>
      <c r="H16" s="25"/>
      <c r="I16" s="26">
        <v>5.1999999999999798E-3</v>
      </c>
      <c r="J16" s="26"/>
      <c r="K16" s="26"/>
      <c r="L16" s="11"/>
    </row>
    <row r="17" spans="2:12" ht="16.5" x14ac:dyDescent="0.3">
      <c r="B17" s="16">
        <v>3.5</v>
      </c>
      <c r="C17" s="44">
        <v>5.0347000000000003E-2</v>
      </c>
      <c r="D17" s="115">
        <v>3.2000000000000001E-2</v>
      </c>
      <c r="E17" s="144">
        <f>E16/3+E18*2/3</f>
        <v>2.5333333333333332E-3</v>
      </c>
      <c r="F17" s="22">
        <v>1.43E-2</v>
      </c>
      <c r="G17" s="20"/>
      <c r="H17" s="21"/>
      <c r="I17" s="136">
        <v>1.8000000000000199E-3</v>
      </c>
      <c r="J17" s="22"/>
      <c r="K17" s="22"/>
      <c r="L17" s="10"/>
    </row>
    <row r="18" spans="2:12" ht="16.5" x14ac:dyDescent="0.3">
      <c r="B18" s="16">
        <v>4</v>
      </c>
      <c r="C18" s="44">
        <v>2.2100000000000002E-2</v>
      </c>
      <c r="D18" s="115">
        <v>1.2444E-2</v>
      </c>
      <c r="E18" s="144">
        <v>4.0000000000000002E-4</v>
      </c>
      <c r="F18" s="30">
        <v>5.5999999999999999E-3</v>
      </c>
      <c r="G18" s="20"/>
      <c r="H18" s="29"/>
      <c r="I18" s="30">
        <v>6.0000000000004505E-4</v>
      </c>
      <c r="J18" s="30"/>
      <c r="K18" s="30"/>
      <c r="L18" s="12"/>
    </row>
    <row r="19" spans="2:12" ht="16.5" x14ac:dyDescent="0.3">
      <c r="B19" s="16">
        <v>4.5</v>
      </c>
      <c r="C19" s="44">
        <v>8.6999999999999994E-3</v>
      </c>
      <c r="D19" s="115">
        <v>4.6670000000000001E-3</v>
      </c>
      <c r="E19" s="144">
        <f>E18/3+E20*2/3</f>
        <v>1.3333333333333334E-4</v>
      </c>
      <c r="F19" s="30">
        <v>2E-3</v>
      </c>
      <c r="G19" s="20"/>
      <c r="H19" s="29"/>
      <c r="I19" s="30">
        <v>0</v>
      </c>
      <c r="J19" s="30"/>
      <c r="K19" s="30"/>
      <c r="L19" s="12"/>
    </row>
    <row r="20" spans="2:12" ht="16.5" x14ac:dyDescent="0.3">
      <c r="B20" s="16">
        <v>5</v>
      </c>
      <c r="C20" s="44">
        <v>3.8E-3</v>
      </c>
      <c r="D20" s="115">
        <v>1.333E-3</v>
      </c>
      <c r="E20" s="44"/>
      <c r="F20" s="30">
        <v>6.9999999999999999E-4</v>
      </c>
      <c r="G20" s="20"/>
      <c r="H20" s="29"/>
      <c r="I20" s="30"/>
      <c r="J20" s="30"/>
      <c r="K20" s="30"/>
      <c r="L20" s="12"/>
    </row>
    <row r="21" spans="2:12" ht="16.5" x14ac:dyDescent="0.3">
      <c r="B21" s="114">
        <v>5.5</v>
      </c>
      <c r="C21" s="44">
        <v>1.1000000000000001E-3</v>
      </c>
      <c r="D21" s="115">
        <v>2.22E-4</v>
      </c>
      <c r="E21" s="44"/>
      <c r="F21" s="24"/>
      <c r="G21" s="20"/>
      <c r="H21" s="29"/>
      <c r="I21" s="31"/>
      <c r="J21" s="31"/>
      <c r="K21" s="31"/>
      <c r="L21" s="13"/>
    </row>
    <row r="22" spans="2:12" ht="16.5" x14ac:dyDescent="0.3">
      <c r="B22" s="114">
        <v>6</v>
      </c>
      <c r="C22" s="44"/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6.5" x14ac:dyDescent="0.3">
      <c r="B23" s="114"/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6.5" x14ac:dyDescent="0.3">
      <c r="B24" s="114"/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6.5" x14ac:dyDescent="0.3">
      <c r="B25" s="114"/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6.5" x14ac:dyDescent="0.3">
      <c r="B26" s="114"/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6.5" x14ac:dyDescent="0.3">
      <c r="B27" s="114"/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6.5" x14ac:dyDescent="0.3">
      <c r="B28" s="114"/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3.5041998743345202</v>
      </c>
      <c r="D53" s="41">
        <f t="shared" ref="D53:K53" ca="1" si="1">IFERROR(FORECAST(LOG10($I$51),OFFSET($B$3,MATCH($I$51,D$4:D$46,-1),0,2,1),LOG10(OFFSET(D$3,MATCH($I$51,D$4:D$46,-1),0,2,1))),"")</f>
        <v>3.2471131260970401</v>
      </c>
      <c r="E53" s="41">
        <f t="shared" ca="1" si="1"/>
        <v>1.8444855023052447</v>
      </c>
      <c r="F53" s="57">
        <f t="shared" ca="1" si="1"/>
        <v>2.7822597580952202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1.8642646189150891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0.76972658485528267</v>
      </c>
      <c r="M53" s="42">
        <f ca="1">MAX(C53:K53)-MIN(C53:K53)</f>
        <v>1.6597143720292755</v>
      </c>
      <c r="N53" s="42">
        <f ca="1">AVERAGE(C52:K53)</f>
        <v>2.648464575949423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Z53"/>
  <sheetViews>
    <sheetView zoomScale="85" zoomScaleNormal="85" workbookViewId="0">
      <selection activeCell="I4" sqref="I4:I21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108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0.99009899999999995</v>
      </c>
      <c r="D4" s="119">
        <v>0.99933300000000003</v>
      </c>
      <c r="E4" s="18"/>
      <c r="F4" s="19">
        <v>0.98050000000000004</v>
      </c>
      <c r="G4" s="20"/>
      <c r="H4" s="21"/>
      <c r="I4" s="136">
        <v>1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0.98039200000000004</v>
      </c>
      <c r="D5" s="120">
        <v>0.99733300000000003</v>
      </c>
      <c r="E5" s="23"/>
      <c r="F5" s="24">
        <v>0.96009999999999995</v>
      </c>
      <c r="G5" s="20"/>
      <c r="H5" s="21"/>
      <c r="I5" s="136">
        <v>0.66379999999999995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0.94876700000000003</v>
      </c>
      <c r="D6" s="119">
        <v>0.99222200000000005</v>
      </c>
      <c r="E6" s="18"/>
      <c r="F6" s="24">
        <v>0.92459999999999998</v>
      </c>
      <c r="G6" s="20"/>
      <c r="H6" s="21"/>
      <c r="I6" s="136">
        <v>0.63539999999999996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0.92936799999999997</v>
      </c>
      <c r="D7" s="120">
        <v>0.97755599999999998</v>
      </c>
      <c r="E7" s="23"/>
      <c r="F7" s="24">
        <v>0.87609999999999999</v>
      </c>
      <c r="G7" s="20"/>
      <c r="H7" s="21"/>
      <c r="I7" s="136">
        <v>0.59240000000000004</v>
      </c>
      <c r="J7" s="22"/>
      <c r="K7" s="22"/>
      <c r="L7" s="10"/>
    </row>
    <row r="8" spans="2:26" ht="16.5" x14ac:dyDescent="0.3">
      <c r="B8" s="16">
        <v>-8</v>
      </c>
      <c r="C8" s="9">
        <v>0.891266</v>
      </c>
      <c r="D8" s="119">
        <v>0.94688899999999998</v>
      </c>
      <c r="E8" s="18"/>
      <c r="F8" s="24">
        <v>0.81189999999999996</v>
      </c>
      <c r="G8" s="20"/>
      <c r="H8" s="21"/>
      <c r="I8" s="136">
        <v>0.53839999999999999</v>
      </c>
      <c r="J8" s="22"/>
      <c r="K8" s="22"/>
      <c r="L8" s="10"/>
    </row>
    <row r="9" spans="2:26" ht="16.5" x14ac:dyDescent="0.3">
      <c r="B9" s="16">
        <v>-7.5</v>
      </c>
      <c r="C9" s="9">
        <v>0.82918700000000001</v>
      </c>
      <c r="D9" s="118">
        <v>0.87711099999999997</v>
      </c>
      <c r="E9" s="23"/>
      <c r="F9" s="24">
        <v>0.73980000000000001</v>
      </c>
      <c r="G9" s="20"/>
      <c r="H9" s="21"/>
      <c r="I9" s="136">
        <v>0.46960000000000002</v>
      </c>
      <c r="J9" s="22"/>
      <c r="K9" s="22"/>
      <c r="L9" s="10"/>
    </row>
    <row r="10" spans="2:26" ht="16.5" x14ac:dyDescent="0.3">
      <c r="B10" s="16">
        <v>-7</v>
      </c>
      <c r="C10" s="9">
        <v>0.74074099999999998</v>
      </c>
      <c r="D10" s="118">
        <v>0.81511100000000003</v>
      </c>
      <c r="E10" s="18"/>
      <c r="F10" s="24">
        <v>0.64739999999999998</v>
      </c>
      <c r="G10" s="20"/>
      <c r="H10" s="21"/>
      <c r="I10" s="136">
        <v>0.38740000000000002</v>
      </c>
      <c r="J10" s="22"/>
      <c r="K10" s="22"/>
      <c r="L10" s="10"/>
    </row>
    <row r="11" spans="2:26" ht="16.5" x14ac:dyDescent="0.3">
      <c r="B11" s="16">
        <v>-6.5</v>
      </c>
      <c r="C11" s="9">
        <v>0.62972300000000003</v>
      </c>
      <c r="D11" s="118">
        <v>0.72644399999999998</v>
      </c>
      <c r="E11" s="23"/>
      <c r="F11" s="24">
        <v>0.54749999999999999</v>
      </c>
      <c r="G11" s="20"/>
      <c r="H11" s="25"/>
      <c r="I11" s="26">
        <v>0.30559999999999998</v>
      </c>
      <c r="J11" s="26"/>
      <c r="K11" s="26"/>
      <c r="L11" s="11"/>
    </row>
    <row r="12" spans="2:26" ht="16.5" x14ac:dyDescent="0.3">
      <c r="B12" s="16">
        <v>-6</v>
      </c>
      <c r="C12" s="9">
        <v>0.53078599999999998</v>
      </c>
      <c r="D12" s="118">
        <v>0.62822199999999995</v>
      </c>
      <c r="E12" s="44"/>
      <c r="F12" s="28">
        <v>0.44379999999999997</v>
      </c>
      <c r="G12" s="20"/>
      <c r="H12" s="25"/>
      <c r="I12" s="26">
        <v>0.22620000000000001</v>
      </c>
      <c r="J12" s="26"/>
      <c r="K12" s="26"/>
      <c r="L12" s="11"/>
    </row>
    <row r="13" spans="2:26" ht="16.5" x14ac:dyDescent="0.3">
      <c r="B13" s="16">
        <v>-5.5</v>
      </c>
      <c r="C13" s="44">
        <v>0.43066300000000002</v>
      </c>
      <c r="D13" s="118">
        <v>0.51955600000000002</v>
      </c>
      <c r="E13" s="44"/>
      <c r="F13" s="28">
        <v>0.3538</v>
      </c>
      <c r="G13" s="20"/>
      <c r="H13" s="25"/>
      <c r="I13" s="26">
        <v>0.1598</v>
      </c>
      <c r="J13" s="26"/>
      <c r="K13" s="26"/>
      <c r="L13" s="11"/>
    </row>
    <row r="14" spans="2:26" ht="16.5" x14ac:dyDescent="0.3">
      <c r="B14" s="16">
        <v>-5</v>
      </c>
      <c r="C14" s="44">
        <v>0.33003300000000002</v>
      </c>
      <c r="D14" s="118">
        <v>0.41</v>
      </c>
      <c r="E14" s="44"/>
      <c r="F14" s="28">
        <v>0.2626</v>
      </c>
      <c r="G14" s="20"/>
      <c r="H14" s="25"/>
      <c r="I14" s="26">
        <v>0.1056</v>
      </c>
      <c r="J14" s="26"/>
      <c r="K14" s="26"/>
      <c r="L14" s="11"/>
    </row>
    <row r="15" spans="2:26" ht="16.5" x14ac:dyDescent="0.3">
      <c r="B15" s="16">
        <v>-4.5</v>
      </c>
      <c r="C15" s="44">
        <v>0.24319099999999999</v>
      </c>
      <c r="D15" s="118">
        <v>0.3</v>
      </c>
      <c r="E15" s="44"/>
      <c r="F15" s="28">
        <v>0.20069999999999999</v>
      </c>
      <c r="G15" s="20"/>
      <c r="H15" s="25"/>
      <c r="I15" s="26">
        <v>6.4000000000000001E-2</v>
      </c>
      <c r="J15" s="26"/>
      <c r="K15" s="26"/>
      <c r="L15" s="11"/>
    </row>
    <row r="16" spans="2:26" ht="16.5" x14ac:dyDescent="0.3">
      <c r="B16" s="16">
        <v>-4</v>
      </c>
      <c r="C16" s="44">
        <v>0.18201700000000001</v>
      </c>
      <c r="D16" s="118">
        <v>0.215111</v>
      </c>
      <c r="E16" s="44"/>
      <c r="F16" s="28">
        <v>0.14269999999999999</v>
      </c>
      <c r="G16" s="20"/>
      <c r="H16" s="25"/>
      <c r="I16" s="26">
        <v>3.9800000000000002E-2</v>
      </c>
      <c r="J16" s="26"/>
      <c r="K16" s="26"/>
      <c r="L16" s="11"/>
    </row>
    <row r="17" spans="2:12" ht="16.5" x14ac:dyDescent="0.3">
      <c r="B17" s="16">
        <v>-3.5</v>
      </c>
      <c r="C17" s="44">
        <v>0.123335</v>
      </c>
      <c r="D17" s="118">
        <v>0.14155599999999999</v>
      </c>
      <c r="E17" s="44"/>
      <c r="F17" s="28">
        <v>9.7199999999999995E-2</v>
      </c>
      <c r="G17" s="20"/>
      <c r="H17" s="21"/>
      <c r="I17" s="136">
        <v>2.3400000000000001E-2</v>
      </c>
      <c r="J17" s="22"/>
      <c r="K17" s="22"/>
      <c r="L17" s="10"/>
    </row>
    <row r="18" spans="2:12" ht="16.5" x14ac:dyDescent="0.3">
      <c r="B18" s="16">
        <v>-3</v>
      </c>
      <c r="C18" s="44">
        <v>7.2801000000000005E-2</v>
      </c>
      <c r="D18" s="118">
        <v>8.6221999999999993E-2</v>
      </c>
      <c r="E18" s="44"/>
      <c r="F18" s="24">
        <v>5.5800000000000002E-2</v>
      </c>
      <c r="G18" s="20"/>
      <c r="H18" s="29"/>
      <c r="I18" s="30">
        <v>1.14E-2</v>
      </c>
      <c r="J18" s="30"/>
      <c r="K18" s="30"/>
      <c r="L18" s="12"/>
    </row>
    <row r="19" spans="2:12" ht="16.5" x14ac:dyDescent="0.3">
      <c r="B19" s="16">
        <v>-2.5</v>
      </c>
      <c r="C19" s="44">
        <v>4.3900000000000002E-2</v>
      </c>
      <c r="D19" s="118">
        <v>5.3777999999999999E-2</v>
      </c>
      <c r="E19" s="44"/>
      <c r="F19" s="24">
        <v>3.4599999999999999E-2</v>
      </c>
      <c r="G19" s="20"/>
      <c r="H19" s="29"/>
      <c r="I19" s="30">
        <v>5.1999999999999798E-3</v>
      </c>
      <c r="J19" s="30"/>
      <c r="K19" s="30"/>
      <c r="L19" s="12"/>
    </row>
    <row r="20" spans="2:12" ht="16.5" x14ac:dyDescent="0.3">
      <c r="B20" s="16">
        <v>-2</v>
      </c>
      <c r="C20" s="44">
        <v>2.4899999999999999E-2</v>
      </c>
      <c r="D20" s="118">
        <v>2.9777999999999999E-2</v>
      </c>
      <c r="E20" s="44"/>
      <c r="F20" s="24">
        <v>1.9400000000000001E-2</v>
      </c>
      <c r="G20" s="20"/>
      <c r="H20" s="29"/>
      <c r="I20" s="30">
        <v>3.8000000000000299E-3</v>
      </c>
      <c r="J20" s="30"/>
      <c r="K20" s="30"/>
      <c r="L20" s="12"/>
    </row>
    <row r="21" spans="2:12" ht="16.5" x14ac:dyDescent="0.3">
      <c r="B21" s="16">
        <v>-1.5</v>
      </c>
      <c r="C21" s="44">
        <v>1.49E-2</v>
      </c>
      <c r="D21" s="118">
        <v>1.6E-2</v>
      </c>
      <c r="E21" s="44"/>
      <c r="F21" s="24">
        <v>1.0500000000000001E-2</v>
      </c>
      <c r="G21" s="20"/>
      <c r="H21" s="29"/>
      <c r="I21" s="31">
        <v>1.1999999999999799E-3</v>
      </c>
      <c r="J21" s="30"/>
      <c r="K21" s="31"/>
      <c r="L21" s="13"/>
    </row>
    <row r="22" spans="2:12" ht="16.5" x14ac:dyDescent="0.3">
      <c r="B22" s="16">
        <v>-1</v>
      </c>
      <c r="C22" s="44">
        <v>7.7999999999999996E-3</v>
      </c>
      <c r="D22" s="118">
        <v>8.6669999999999994E-3</v>
      </c>
      <c r="E22" s="44"/>
      <c r="F22" s="24">
        <v>6.3E-3</v>
      </c>
      <c r="G22" s="20"/>
      <c r="H22" s="32"/>
      <c r="I22" s="31"/>
      <c r="J22" s="30"/>
      <c r="K22" s="31"/>
      <c r="L22" s="13"/>
    </row>
    <row r="23" spans="2:12" ht="16.5" x14ac:dyDescent="0.3">
      <c r="B23" s="16">
        <v>-0.5</v>
      </c>
      <c r="C23" s="44">
        <v>4.0000000000000001E-3</v>
      </c>
      <c r="D23" s="118">
        <v>3.333E-3</v>
      </c>
      <c r="E23" s="45"/>
      <c r="F23" s="24">
        <v>3.0000000000000001E-3</v>
      </c>
      <c r="G23" s="20"/>
      <c r="H23" s="32"/>
      <c r="I23" s="16"/>
      <c r="J23" s="30"/>
      <c r="K23" s="16"/>
      <c r="L23" s="14"/>
    </row>
    <row r="24" spans="2:12" ht="16.5" x14ac:dyDescent="0.3">
      <c r="B24" s="16">
        <v>0</v>
      </c>
      <c r="C24" s="45">
        <v>2.2000000000000001E-3</v>
      </c>
      <c r="D24" s="118">
        <v>1.5560000000000001E-3</v>
      </c>
      <c r="E24" s="27"/>
      <c r="F24" s="24">
        <v>1.6999999999999999E-3</v>
      </c>
      <c r="G24" s="33"/>
      <c r="H24" s="33"/>
      <c r="I24" s="16"/>
      <c r="J24" s="30"/>
      <c r="K24" s="16"/>
      <c r="L24" s="14"/>
    </row>
    <row r="25" spans="2:12" ht="16.5" x14ac:dyDescent="0.3">
      <c r="B25" s="16">
        <v>0.5</v>
      </c>
      <c r="C25" s="9">
        <v>8.9999999999999998E-4</v>
      </c>
      <c r="D25" s="118">
        <v>4.44E-4</v>
      </c>
      <c r="E25" s="17"/>
      <c r="F25" s="24">
        <v>5.0000000000000001E-4</v>
      </c>
      <c r="G25" s="32"/>
      <c r="H25" s="32"/>
      <c r="I25" s="16"/>
      <c r="J25" s="30"/>
      <c r="K25" s="16"/>
      <c r="L25" s="14"/>
    </row>
    <row r="26" spans="2:12" ht="16.5" x14ac:dyDescent="0.3">
      <c r="B26" s="16">
        <v>1</v>
      </c>
      <c r="C26" s="9">
        <v>4.0000000000000002E-4</v>
      </c>
      <c r="D26" s="17"/>
      <c r="E26" s="17"/>
      <c r="F26" s="24"/>
      <c r="G26" s="32"/>
      <c r="H26" s="32"/>
      <c r="I26" s="16"/>
      <c r="J26" s="30"/>
      <c r="K26" s="16"/>
      <c r="L26" s="14"/>
    </row>
    <row r="27" spans="2:12" ht="16.5" x14ac:dyDescent="0.3">
      <c r="B27" s="16">
        <v>1.5</v>
      </c>
      <c r="C27" s="9"/>
      <c r="D27" s="17"/>
      <c r="E27" s="17"/>
      <c r="F27" s="24"/>
      <c r="G27" s="33"/>
      <c r="H27" s="33"/>
      <c r="I27" s="16"/>
      <c r="J27" s="30"/>
      <c r="K27" s="16"/>
      <c r="L27" s="14"/>
    </row>
    <row r="28" spans="2:12" ht="16.5" x14ac:dyDescent="0.3">
      <c r="B28" s="16">
        <v>2</v>
      </c>
      <c r="C28" s="9"/>
      <c r="D28" s="17"/>
      <c r="E28" s="17"/>
      <c r="F28" s="24"/>
      <c r="G28" s="33"/>
      <c r="H28" s="33"/>
      <c r="I28" s="16"/>
      <c r="J28" s="30"/>
      <c r="K28" s="16"/>
      <c r="L28" s="14"/>
    </row>
    <row r="29" spans="2:12" ht="16.5" x14ac:dyDescent="0.3">
      <c r="B29" s="16">
        <v>2.5</v>
      </c>
      <c r="C29" s="9"/>
      <c r="D29" s="17"/>
      <c r="E29" s="17"/>
      <c r="F29" s="24"/>
      <c r="G29" s="33"/>
      <c r="H29" s="33"/>
      <c r="I29" s="16"/>
      <c r="J29" s="30"/>
      <c r="K29" s="16"/>
      <c r="L29" s="14"/>
    </row>
    <row r="30" spans="2:12" ht="16.5" x14ac:dyDescent="0.3">
      <c r="B30" s="16">
        <v>3</v>
      </c>
      <c r="C30" s="9"/>
      <c r="D30" s="17"/>
      <c r="E30" s="17"/>
      <c r="F30" s="24"/>
      <c r="G30" s="33"/>
      <c r="H30" s="33"/>
      <c r="I30" s="16"/>
      <c r="J30" s="30"/>
      <c r="K30" s="16"/>
      <c r="L30" s="14"/>
    </row>
    <row r="31" spans="2:12" ht="16.5" x14ac:dyDescent="0.3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-2.6286128227133205</v>
      </c>
      <c r="D53" s="41">
        <f t="shared" ref="D53:K53" ca="1" si="1">IFERROR(FORECAST(LOG10($I$51),OFFSET($B$3,MATCH($I$51,D$4:D$46,-1),0,2,1),LOG10(OFFSET(D$3,MATCH($I$51,D$4:D$46,-1),0,2,1))),"")</f>
        <v>-2.438384264805995</v>
      </c>
      <c r="E53" s="41" t="str">
        <f t="shared" ca="1" si="1"/>
        <v/>
      </c>
      <c r="F53" s="57">
        <f ca="1">IFERROR(FORECAST(LOG10($I$51),OFFSET($B$3,MATCH($I$51,F$4:F$46,-1),0,2,1),LOG10(OFFSET(F$3,MATCH($I$51,F$4:F$46,-1),0,2,1))),"")</f>
        <v>-2.8851786690851684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-4.2401561326050912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0.81552926614966026</v>
      </c>
      <c r="M53" s="42">
        <f ca="1">MAX(C53:K53)-MIN(C53:K53)</f>
        <v>1.8017718677990961</v>
      </c>
      <c r="N53" s="42">
        <f ca="1">AVERAGE(C52:K53)</f>
        <v>-3.0480829723023937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2:Z53"/>
  <sheetViews>
    <sheetView zoomScale="85" zoomScaleNormal="85" workbookViewId="0">
      <selection activeCell="I4" sqref="I4:I20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109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0.99206300000000003</v>
      </c>
      <c r="D4" s="122">
        <v>0.99977800000000006</v>
      </c>
      <c r="E4" s="18"/>
      <c r="F4" s="19">
        <v>0.99299999999999999</v>
      </c>
      <c r="G4" s="20"/>
      <c r="H4" s="21"/>
      <c r="I4" s="136">
        <v>0.98360000000000003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0.98039200000000004</v>
      </c>
      <c r="D5" s="123">
        <v>0.99933300000000003</v>
      </c>
      <c r="E5" s="23"/>
      <c r="F5" s="24">
        <v>0.98219999999999996</v>
      </c>
      <c r="G5" s="20"/>
      <c r="H5" s="21"/>
      <c r="I5" s="136">
        <v>0.96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0.96711800000000003</v>
      </c>
      <c r="D6" s="122">
        <v>0.99733300000000003</v>
      </c>
      <c r="E6" s="18"/>
      <c r="F6" s="24">
        <v>0.96350000000000002</v>
      </c>
      <c r="G6" s="20"/>
      <c r="H6" s="21"/>
      <c r="I6" s="136">
        <v>0.91859999999999997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0.932836</v>
      </c>
      <c r="D7" s="123">
        <v>0.99222200000000005</v>
      </c>
      <c r="E7" s="23"/>
      <c r="F7" s="24">
        <v>0.92190000000000005</v>
      </c>
      <c r="G7" s="20"/>
      <c r="H7" s="21"/>
      <c r="I7" s="136">
        <v>0.84719999999999995</v>
      </c>
      <c r="J7" s="22"/>
      <c r="K7" s="22"/>
      <c r="L7" s="10"/>
    </row>
    <row r="8" spans="2:26" ht="16.5" x14ac:dyDescent="0.3">
      <c r="B8" s="16">
        <v>-8</v>
      </c>
      <c r="C8" s="9">
        <v>0.88809899999999997</v>
      </c>
      <c r="D8" s="122">
        <v>0.97755599999999998</v>
      </c>
      <c r="E8" s="18"/>
      <c r="F8" s="19">
        <v>0.85899999999999999</v>
      </c>
      <c r="G8" s="20"/>
      <c r="H8" s="21"/>
      <c r="I8" s="136">
        <v>0.755</v>
      </c>
      <c r="J8" s="22"/>
      <c r="K8" s="22"/>
      <c r="L8" s="10"/>
    </row>
    <row r="9" spans="2:26" ht="16.5" x14ac:dyDescent="0.3">
      <c r="B9" s="16">
        <v>-7.5</v>
      </c>
      <c r="C9" s="9">
        <v>0.80906100000000003</v>
      </c>
      <c r="D9" s="123">
        <v>0.94688899999999998</v>
      </c>
      <c r="E9" s="23"/>
      <c r="F9" s="24">
        <v>0.77500000000000002</v>
      </c>
      <c r="G9" s="20"/>
      <c r="H9" s="21"/>
      <c r="I9" s="136">
        <v>0.63639999999999997</v>
      </c>
      <c r="J9" s="22"/>
      <c r="K9" s="22"/>
      <c r="L9" s="10"/>
    </row>
    <row r="10" spans="2:26" ht="16.5" x14ac:dyDescent="0.3">
      <c r="B10" s="16">
        <v>-7</v>
      </c>
      <c r="C10" s="9">
        <v>0.735294</v>
      </c>
      <c r="D10" s="121">
        <v>0.91666700000000001</v>
      </c>
      <c r="E10" s="18"/>
      <c r="F10" s="24">
        <v>0.66039999999999999</v>
      </c>
      <c r="G10" s="20"/>
      <c r="H10" s="21"/>
      <c r="I10" s="136">
        <v>0.50360000000000005</v>
      </c>
      <c r="J10" s="22"/>
      <c r="K10" s="22"/>
      <c r="L10" s="10"/>
    </row>
    <row r="11" spans="2:26" ht="16.5" x14ac:dyDescent="0.3">
      <c r="B11" s="16">
        <v>-6.5</v>
      </c>
      <c r="C11" s="9">
        <v>0.632911</v>
      </c>
      <c r="D11" s="121">
        <v>0.85177800000000004</v>
      </c>
      <c r="E11" s="23"/>
      <c r="F11" s="24">
        <v>0.54010000000000002</v>
      </c>
      <c r="G11" s="20"/>
      <c r="H11" s="25"/>
      <c r="I11" s="26">
        <v>0.36180000000000001</v>
      </c>
      <c r="J11" s="22"/>
      <c r="K11" s="26"/>
      <c r="L11" s="11"/>
    </row>
    <row r="12" spans="2:26" ht="16.5" x14ac:dyDescent="0.3">
      <c r="B12" s="16">
        <v>-6</v>
      </c>
      <c r="C12" s="9">
        <v>0.51867200000000002</v>
      </c>
      <c r="D12" s="121">
        <v>0.76444400000000001</v>
      </c>
      <c r="E12" s="44"/>
      <c r="F12" s="24">
        <v>0.41399999999999998</v>
      </c>
      <c r="G12" s="20"/>
      <c r="H12" s="25"/>
      <c r="I12" s="26">
        <v>0.2442</v>
      </c>
      <c r="J12" s="22"/>
      <c r="K12" s="26"/>
      <c r="L12" s="11"/>
    </row>
    <row r="13" spans="2:26" ht="16.5" x14ac:dyDescent="0.3">
      <c r="B13" s="16">
        <v>-5.5</v>
      </c>
      <c r="C13" s="44">
        <v>0.41322300000000001</v>
      </c>
      <c r="D13" s="121">
        <v>0.63911099999999998</v>
      </c>
      <c r="E13" s="44"/>
      <c r="F13" s="24">
        <v>0.30320000000000003</v>
      </c>
      <c r="G13" s="20"/>
      <c r="H13" s="25"/>
      <c r="I13" s="26">
        <v>0.1454</v>
      </c>
      <c r="J13" s="22"/>
      <c r="K13" s="26"/>
      <c r="L13" s="11"/>
    </row>
    <row r="14" spans="2:26" ht="16.5" x14ac:dyDescent="0.3">
      <c r="B14" s="16">
        <v>-5</v>
      </c>
      <c r="C14" s="44">
        <v>0.300481</v>
      </c>
      <c r="D14" s="121">
        <v>0.50377799999999995</v>
      </c>
      <c r="E14" s="44"/>
      <c r="F14" s="24">
        <v>0.20039999999999999</v>
      </c>
      <c r="G14" s="20"/>
      <c r="H14" s="25"/>
      <c r="I14" s="26">
        <v>8.2400000000000001E-2</v>
      </c>
      <c r="J14" s="22"/>
      <c r="K14" s="26"/>
      <c r="L14" s="11"/>
    </row>
    <row r="15" spans="2:26" ht="16.5" x14ac:dyDescent="0.3">
      <c r="B15" s="16">
        <v>-4.5</v>
      </c>
      <c r="C15" s="44">
        <v>0.233427</v>
      </c>
      <c r="D15" s="121">
        <v>0.36911100000000002</v>
      </c>
      <c r="E15" s="44"/>
      <c r="F15" s="24">
        <v>0.1258</v>
      </c>
      <c r="G15" s="20"/>
      <c r="H15" s="25"/>
      <c r="I15" s="26">
        <v>4.1399999999999999E-2</v>
      </c>
      <c r="J15" s="22"/>
      <c r="K15" s="26"/>
      <c r="L15" s="11"/>
    </row>
    <row r="16" spans="2:26" ht="16.5" x14ac:dyDescent="0.3">
      <c r="B16" s="16">
        <v>-4</v>
      </c>
      <c r="C16" s="44">
        <v>0.14863299999999999</v>
      </c>
      <c r="D16" s="121">
        <v>0.24133299999999999</v>
      </c>
      <c r="E16" s="44"/>
      <c r="F16" s="28">
        <v>7.5899999999999995E-2</v>
      </c>
      <c r="G16" s="20"/>
      <c r="H16" s="25"/>
      <c r="I16" s="26">
        <v>2.0799999999999999E-2</v>
      </c>
      <c r="J16" s="22"/>
      <c r="K16" s="26"/>
      <c r="L16" s="11"/>
    </row>
    <row r="17" spans="2:12" ht="16.5" x14ac:dyDescent="0.3">
      <c r="B17" s="16">
        <v>-3.5</v>
      </c>
      <c r="C17" s="44">
        <v>9.2730000000000007E-2</v>
      </c>
      <c r="D17" s="121">
        <v>0.151778</v>
      </c>
      <c r="E17" s="44"/>
      <c r="F17" s="28">
        <v>4.3900000000000002E-2</v>
      </c>
      <c r="G17" s="20"/>
      <c r="H17" s="21"/>
      <c r="I17" s="136">
        <v>8.6000000000000503E-3</v>
      </c>
      <c r="J17" s="22"/>
      <c r="K17" s="22"/>
      <c r="L17" s="10"/>
    </row>
    <row r="18" spans="2:12" ht="16.5" x14ac:dyDescent="0.3">
      <c r="B18" s="16">
        <v>-3</v>
      </c>
      <c r="C18" s="44">
        <v>5.7346000000000001E-2</v>
      </c>
      <c r="D18" s="121">
        <v>8.6443999999999993E-2</v>
      </c>
      <c r="E18" s="44"/>
      <c r="F18" s="28">
        <v>2.0199999999999999E-2</v>
      </c>
      <c r="G18" s="20"/>
      <c r="H18" s="29"/>
      <c r="I18" s="30">
        <v>4.0000000000000001E-3</v>
      </c>
      <c r="J18" s="22"/>
      <c r="K18" s="30"/>
      <c r="L18" s="12"/>
    </row>
    <row r="19" spans="2:12" ht="16.5" x14ac:dyDescent="0.3">
      <c r="B19" s="16">
        <v>-2.5</v>
      </c>
      <c r="C19" s="44">
        <v>3.5499999999999997E-2</v>
      </c>
      <c r="D19" s="121">
        <v>4.8222000000000001E-2</v>
      </c>
      <c r="E19" s="44"/>
      <c r="F19" s="28">
        <v>1.1299999999999999E-2</v>
      </c>
      <c r="G19" s="20"/>
      <c r="H19" s="29"/>
      <c r="I19" s="30">
        <v>0</v>
      </c>
      <c r="J19" s="22"/>
      <c r="K19" s="30"/>
      <c r="L19" s="12"/>
    </row>
    <row r="20" spans="2:12" ht="16.5" x14ac:dyDescent="0.3">
      <c r="B20" s="16">
        <v>-2</v>
      </c>
      <c r="C20" s="44">
        <v>1.9E-2</v>
      </c>
      <c r="D20" s="121">
        <v>2.2221999999999999E-2</v>
      </c>
      <c r="E20" s="44"/>
      <c r="F20" s="28">
        <v>4.5999999999999999E-3</v>
      </c>
      <c r="G20" s="20"/>
      <c r="H20" s="29"/>
      <c r="I20" s="30">
        <v>0</v>
      </c>
      <c r="J20" s="22"/>
      <c r="K20" s="30"/>
      <c r="L20" s="12"/>
    </row>
    <row r="21" spans="2:12" ht="16.5" x14ac:dyDescent="0.3">
      <c r="B21" s="16">
        <v>-1.5</v>
      </c>
      <c r="C21" s="44">
        <v>8.6999999999999994E-3</v>
      </c>
      <c r="D21" s="121">
        <v>9.5560000000000003E-3</v>
      </c>
      <c r="E21" s="44"/>
      <c r="F21" s="28">
        <v>2.2000000000000001E-3</v>
      </c>
      <c r="G21" s="20"/>
      <c r="H21" s="29"/>
      <c r="I21" s="31"/>
      <c r="J21" s="22"/>
      <c r="K21" s="31"/>
      <c r="L21" s="13"/>
    </row>
    <row r="22" spans="2:12" ht="16.5" x14ac:dyDescent="0.3">
      <c r="B22" s="16">
        <v>-1</v>
      </c>
      <c r="C22" s="44">
        <v>4.3E-3</v>
      </c>
      <c r="D22" s="121">
        <v>4.0000000000000001E-3</v>
      </c>
      <c r="E22" s="44"/>
      <c r="F22" s="24">
        <v>8.9999999999999998E-4</v>
      </c>
      <c r="G22" s="20"/>
      <c r="H22" s="32"/>
      <c r="I22" s="31"/>
      <c r="J22" s="22"/>
      <c r="K22" s="31"/>
      <c r="L22" s="13"/>
    </row>
    <row r="23" spans="2:12" ht="16.5" x14ac:dyDescent="0.3">
      <c r="B23" s="16">
        <v>-0.5</v>
      </c>
      <c r="C23" s="44">
        <v>1.9E-3</v>
      </c>
      <c r="D23" s="121">
        <v>2E-3</v>
      </c>
      <c r="E23" s="45"/>
      <c r="F23" s="24">
        <v>2.0000000000000001E-4</v>
      </c>
      <c r="G23" s="20"/>
      <c r="H23" s="32"/>
      <c r="I23" s="16"/>
      <c r="J23" s="22"/>
      <c r="K23" s="16"/>
      <c r="L23" s="14"/>
    </row>
    <row r="24" spans="2:12" ht="16.5" x14ac:dyDescent="0.3">
      <c r="B24" s="16">
        <v>0</v>
      </c>
      <c r="C24" s="45">
        <v>5.0000000000000001E-4</v>
      </c>
      <c r="D24" s="121">
        <v>4.44E-4</v>
      </c>
      <c r="E24" s="27"/>
      <c r="F24" s="24"/>
      <c r="G24" s="33"/>
      <c r="H24" s="33"/>
      <c r="I24" s="16"/>
      <c r="J24" s="16"/>
      <c r="K24" s="16"/>
      <c r="L24" s="14"/>
    </row>
    <row r="25" spans="2:12" ht="16.5" x14ac:dyDescent="0.3">
      <c r="B25" s="16">
        <v>0.5</v>
      </c>
      <c r="C25" s="9">
        <v>2.0000000000000001E-4</v>
      </c>
      <c r="D25" s="17"/>
      <c r="E25" s="17"/>
      <c r="F25" s="24"/>
      <c r="G25" s="32"/>
      <c r="H25" s="32"/>
      <c r="I25" s="16"/>
      <c r="J25" s="16"/>
      <c r="K25" s="16"/>
      <c r="L25" s="14"/>
    </row>
    <row r="26" spans="2:12" ht="16.5" x14ac:dyDescent="0.3">
      <c r="B26" s="16">
        <v>1</v>
      </c>
      <c r="C26" s="9"/>
      <c r="D26" s="17"/>
      <c r="E26" s="17"/>
      <c r="F26" s="24"/>
      <c r="G26" s="32"/>
      <c r="H26" s="32"/>
      <c r="I26" s="16"/>
      <c r="J26" s="16"/>
      <c r="K26" s="16"/>
      <c r="L26" s="14"/>
    </row>
    <row r="27" spans="2:12" ht="16.5" x14ac:dyDescent="0.3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-2.8570803272425889</v>
      </c>
      <c r="D53" s="41">
        <f t="shared" ref="D53:K53" ca="1" si="1">IFERROR(FORECAST(LOG10($I$51),OFFSET($B$3,MATCH($I$51,D$4:D$46,-1),0,2,1),LOG10(OFFSET(D$3,MATCH($I$51,D$4:D$46,-1),0,2,1))),"")</f>
        <v>-2.5310166243388279</v>
      </c>
      <c r="E53" s="41" t="str">
        <f t="shared" ca="1" si="1"/>
        <v/>
      </c>
      <c r="F53" s="57">
        <f t="shared" ca="1" si="1"/>
        <v>-3.6188202040994897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-4.6371065489313725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0.93589961209016881</v>
      </c>
      <c r="M53" s="42">
        <f ca="1">MAX(C53:K53)-MIN(C53:K53)</f>
        <v>2.1060899245925446</v>
      </c>
      <c r="N53" s="42">
        <f ca="1">AVERAGE(C52:K53)</f>
        <v>-3.4110059261530696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2:Z53"/>
  <sheetViews>
    <sheetView zoomScale="85" zoomScaleNormal="85" workbookViewId="0">
      <selection activeCell="I7" sqref="I7:I20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129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0.998004</v>
      </c>
      <c r="D4" s="125">
        <v>0.99933300000000003</v>
      </c>
      <c r="E4" s="18"/>
      <c r="F4" s="19">
        <v>0.995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0.99403600000000003</v>
      </c>
      <c r="D5" s="126">
        <v>0.99733300000000003</v>
      </c>
      <c r="E5" s="23"/>
      <c r="F5" s="24">
        <v>0.98429999999999995</v>
      </c>
      <c r="G5" s="20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0.98425200000000002</v>
      </c>
      <c r="D6" s="125">
        <v>0.99222200000000005</v>
      </c>
      <c r="E6" s="18"/>
      <c r="F6" s="24">
        <v>0.96519999999999995</v>
      </c>
      <c r="G6" s="20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0.97087400000000001</v>
      </c>
      <c r="D7" s="126">
        <v>0.97755599999999998</v>
      </c>
      <c r="E7" s="23"/>
      <c r="F7" s="24">
        <v>0.92949999999999999</v>
      </c>
      <c r="G7" s="20"/>
      <c r="H7" s="21"/>
      <c r="I7" s="136">
        <v>0.61780000000000002</v>
      </c>
      <c r="J7" s="22"/>
      <c r="K7" s="22"/>
      <c r="L7" s="10"/>
    </row>
    <row r="8" spans="2:26" ht="16.5" x14ac:dyDescent="0.3">
      <c r="B8" s="16">
        <v>-8</v>
      </c>
      <c r="C8" s="9">
        <v>0.90744100000000005</v>
      </c>
      <c r="D8" s="125">
        <v>0.94688899999999998</v>
      </c>
      <c r="E8" s="18"/>
      <c r="F8" s="24">
        <v>0.87539999999999996</v>
      </c>
      <c r="G8" s="20"/>
      <c r="H8" s="21"/>
      <c r="I8" s="136">
        <v>0.55559999999999998</v>
      </c>
      <c r="J8" s="22"/>
      <c r="K8" s="22"/>
      <c r="L8" s="10"/>
    </row>
    <row r="9" spans="2:26" ht="16.5" x14ac:dyDescent="0.3">
      <c r="B9" s="16">
        <v>-7.5</v>
      </c>
      <c r="C9" s="9">
        <v>0.82236799999999999</v>
      </c>
      <c r="D9" s="124">
        <v>0.91733299999999995</v>
      </c>
      <c r="E9" s="23"/>
      <c r="F9" s="24">
        <v>0.79059999999999997</v>
      </c>
      <c r="G9" s="20"/>
      <c r="H9" s="21"/>
      <c r="I9" s="136">
        <v>0.46779999999999999</v>
      </c>
      <c r="J9" s="22"/>
      <c r="K9" s="22"/>
      <c r="L9" s="10"/>
    </row>
    <row r="10" spans="2:26" ht="16.5" x14ac:dyDescent="0.3">
      <c r="B10" s="16">
        <v>-7</v>
      </c>
      <c r="C10" s="9">
        <v>0.71736</v>
      </c>
      <c r="D10" s="124">
        <v>0.86</v>
      </c>
      <c r="E10" s="18"/>
      <c r="F10" s="24">
        <v>0.6704</v>
      </c>
      <c r="G10" s="20"/>
      <c r="H10" s="21"/>
      <c r="I10" s="136">
        <v>0.38540000000000002</v>
      </c>
      <c r="J10" s="22"/>
      <c r="K10" s="22"/>
      <c r="L10" s="10"/>
    </row>
    <row r="11" spans="2:26" ht="16.5" x14ac:dyDescent="0.3">
      <c r="B11" s="16">
        <v>-6.5</v>
      </c>
      <c r="C11" s="9">
        <v>0.60606099999999996</v>
      </c>
      <c r="D11" s="124">
        <v>0.76288900000000004</v>
      </c>
      <c r="E11" s="23"/>
      <c r="F11" s="24">
        <v>0.55369999999999997</v>
      </c>
      <c r="G11" s="20"/>
      <c r="H11" s="25"/>
      <c r="I11" s="26">
        <v>0.28299999999999997</v>
      </c>
      <c r="J11" s="26"/>
      <c r="K11" s="26"/>
      <c r="L11" s="11"/>
    </row>
    <row r="12" spans="2:26" ht="16.5" x14ac:dyDescent="0.3">
      <c r="B12" s="16">
        <v>-6</v>
      </c>
      <c r="C12" s="9">
        <v>0.49652400000000002</v>
      </c>
      <c r="D12" s="124">
        <v>0.64644400000000002</v>
      </c>
      <c r="E12" s="44"/>
      <c r="F12" s="28">
        <v>0.41880000000000001</v>
      </c>
      <c r="G12" s="20"/>
      <c r="H12" s="25"/>
      <c r="I12" s="26">
        <v>0.19600000000000001</v>
      </c>
      <c r="J12" s="26"/>
      <c r="K12" s="26"/>
      <c r="L12" s="11"/>
    </row>
    <row r="13" spans="2:26" ht="16.5" x14ac:dyDescent="0.3">
      <c r="B13" s="16">
        <v>-5.5</v>
      </c>
      <c r="C13" s="44">
        <v>0.387297</v>
      </c>
      <c r="D13" s="124">
        <v>0.51488900000000004</v>
      </c>
      <c r="E13" s="44"/>
      <c r="F13" s="28">
        <v>0.30070000000000002</v>
      </c>
      <c r="G13" s="20"/>
      <c r="H13" s="25"/>
      <c r="I13" s="26">
        <v>0.1152</v>
      </c>
      <c r="J13" s="26"/>
      <c r="K13" s="26"/>
      <c r="L13" s="11"/>
    </row>
    <row r="14" spans="2:26" ht="16.5" x14ac:dyDescent="0.3">
      <c r="B14" s="16">
        <v>-5</v>
      </c>
      <c r="C14" s="44">
        <v>0.288684</v>
      </c>
      <c r="D14" s="124">
        <v>0.39133299999999999</v>
      </c>
      <c r="E14" s="44"/>
      <c r="F14" s="28">
        <v>0.2046</v>
      </c>
      <c r="G14" s="20"/>
      <c r="H14" s="25"/>
      <c r="I14" s="26">
        <v>7.0999999999999994E-2</v>
      </c>
      <c r="J14" s="26"/>
      <c r="K14" s="26"/>
      <c r="L14" s="11"/>
    </row>
    <row r="15" spans="2:26" ht="16.5" x14ac:dyDescent="0.3">
      <c r="B15" s="16">
        <v>-4.5</v>
      </c>
      <c r="C15" s="44">
        <v>0.184366</v>
      </c>
      <c r="D15" s="124">
        <v>0.27533299999999999</v>
      </c>
      <c r="E15" s="44"/>
      <c r="F15" s="28">
        <v>0.12720000000000001</v>
      </c>
      <c r="G15" s="20"/>
      <c r="H15" s="25"/>
      <c r="I15" s="26">
        <v>3.8199999999999998E-2</v>
      </c>
      <c r="J15" s="26"/>
      <c r="K15" s="26"/>
      <c r="L15" s="11"/>
    </row>
    <row r="16" spans="2:26" ht="16.5" x14ac:dyDescent="0.3">
      <c r="B16" s="16">
        <v>-4</v>
      </c>
      <c r="C16" s="44">
        <v>0.110988</v>
      </c>
      <c r="D16" s="124">
        <v>0.17533299999999999</v>
      </c>
      <c r="E16" s="44"/>
      <c r="F16" s="28">
        <v>7.2499999999999995E-2</v>
      </c>
      <c r="G16" s="20"/>
      <c r="H16" s="25"/>
      <c r="I16" s="26">
        <v>1.9400000000000001E-2</v>
      </c>
      <c r="J16" s="26"/>
      <c r="K16" s="26"/>
      <c r="L16" s="11"/>
    </row>
    <row r="17" spans="2:12" ht="16.5" x14ac:dyDescent="0.3">
      <c r="B17" s="16">
        <v>-3.5</v>
      </c>
      <c r="C17" s="44">
        <v>6.3298999999999994E-2</v>
      </c>
      <c r="D17" s="124">
        <v>0.10155599999999999</v>
      </c>
      <c r="E17" s="44"/>
      <c r="F17" s="28">
        <v>3.9399999999999998E-2</v>
      </c>
      <c r="G17" s="20"/>
      <c r="H17" s="21"/>
      <c r="I17" s="136">
        <v>7.1999999999999799E-3</v>
      </c>
      <c r="J17" s="22"/>
      <c r="K17" s="22"/>
      <c r="L17" s="10"/>
    </row>
    <row r="18" spans="2:12" ht="16.5" x14ac:dyDescent="0.3">
      <c r="B18" s="16">
        <v>-3</v>
      </c>
      <c r="C18" s="44">
        <v>3.32E-2</v>
      </c>
      <c r="D18" s="124">
        <v>5.0222000000000003E-2</v>
      </c>
      <c r="E18" s="44"/>
      <c r="F18" s="24">
        <v>2.1999999999999999E-2</v>
      </c>
      <c r="G18" s="20"/>
      <c r="H18" s="29"/>
      <c r="I18" s="30">
        <v>3.1999999999999802E-3</v>
      </c>
      <c r="J18" s="30"/>
      <c r="K18" s="30"/>
      <c r="L18" s="12"/>
    </row>
    <row r="19" spans="2:12" ht="16.5" x14ac:dyDescent="0.3">
      <c r="B19" s="16">
        <v>-2.5</v>
      </c>
      <c r="C19" s="44">
        <v>1.7899999999999999E-2</v>
      </c>
      <c r="D19" s="124">
        <v>2.1777999999999999E-2</v>
      </c>
      <c r="E19" s="44"/>
      <c r="F19" s="24">
        <v>1.17E-2</v>
      </c>
      <c r="G19" s="20"/>
      <c r="H19" s="29"/>
      <c r="I19" s="30">
        <v>0</v>
      </c>
      <c r="J19" s="30"/>
      <c r="K19" s="30"/>
      <c r="L19" s="12"/>
    </row>
    <row r="20" spans="2:12" ht="16.5" x14ac:dyDescent="0.3">
      <c r="B20" s="16">
        <v>-2</v>
      </c>
      <c r="C20" s="44">
        <v>7.7999999999999996E-3</v>
      </c>
      <c r="D20" s="124">
        <v>9.3329999999999993E-3</v>
      </c>
      <c r="E20" s="44"/>
      <c r="F20" s="24">
        <v>4.7000000000000002E-3</v>
      </c>
      <c r="G20" s="20"/>
      <c r="H20" s="29"/>
      <c r="I20" s="30">
        <v>0</v>
      </c>
      <c r="J20" s="30"/>
      <c r="K20" s="30"/>
      <c r="L20" s="12"/>
    </row>
    <row r="21" spans="2:12" ht="16.5" x14ac:dyDescent="0.3">
      <c r="B21" s="16">
        <v>-1.5</v>
      </c>
      <c r="C21" s="44">
        <v>3.0999999999999999E-3</v>
      </c>
      <c r="D21" s="124">
        <v>4.2220000000000001E-3</v>
      </c>
      <c r="E21" s="44"/>
      <c r="F21" s="24">
        <v>2E-3</v>
      </c>
      <c r="G21" s="20"/>
      <c r="H21" s="29"/>
      <c r="I21" s="31"/>
      <c r="J21" s="31"/>
      <c r="K21" s="31"/>
      <c r="L21" s="13"/>
    </row>
    <row r="22" spans="2:12" ht="16.5" x14ac:dyDescent="0.3">
      <c r="B22" s="16">
        <v>-1</v>
      </c>
      <c r="C22" s="44">
        <v>1.4E-3</v>
      </c>
      <c r="D22" s="124">
        <v>2E-3</v>
      </c>
      <c r="E22" s="44"/>
      <c r="F22" s="24">
        <v>8.9999999999999998E-4</v>
      </c>
      <c r="G22" s="20"/>
      <c r="H22" s="32"/>
      <c r="I22" s="31"/>
      <c r="J22" s="31"/>
      <c r="K22" s="31"/>
      <c r="L22" s="13"/>
    </row>
    <row r="23" spans="2:12" ht="16.5" x14ac:dyDescent="0.3">
      <c r="B23" s="16">
        <v>-0.5</v>
      </c>
      <c r="C23" s="44">
        <v>5.0000000000000001E-4</v>
      </c>
      <c r="D23" s="124">
        <v>1.5560000000000001E-3</v>
      </c>
      <c r="E23" s="45"/>
      <c r="F23" s="24"/>
      <c r="G23" s="20"/>
      <c r="H23" s="32"/>
      <c r="I23" s="16"/>
      <c r="J23" s="16"/>
      <c r="K23" s="16"/>
      <c r="L23" s="14"/>
    </row>
    <row r="24" spans="2:12" ht="16.5" x14ac:dyDescent="0.3">
      <c r="B24" s="16">
        <v>0</v>
      </c>
      <c r="C24" s="45">
        <v>1E-4</v>
      </c>
      <c r="D24" s="124">
        <v>2.22E-4</v>
      </c>
      <c r="E24" s="27"/>
      <c r="F24" s="24"/>
      <c r="G24" s="33"/>
      <c r="H24" s="33"/>
      <c r="I24" s="16"/>
      <c r="J24" s="16"/>
      <c r="K24" s="16"/>
      <c r="L24" s="14"/>
    </row>
    <row r="25" spans="2:12" ht="16.5" x14ac:dyDescent="0.3">
      <c r="B25" s="16">
        <v>0.5</v>
      </c>
      <c r="C25" s="9"/>
      <c r="D25" s="124">
        <v>2.22E-4</v>
      </c>
      <c r="E25" s="17"/>
      <c r="F25" s="24"/>
      <c r="G25" s="32"/>
      <c r="H25" s="32"/>
      <c r="I25" s="16"/>
      <c r="J25" s="16"/>
      <c r="K25" s="16"/>
      <c r="L25" s="14"/>
    </row>
    <row r="26" spans="2:12" ht="16.5" x14ac:dyDescent="0.3">
      <c r="B26" s="16">
        <v>1</v>
      </c>
      <c r="C26" s="9"/>
      <c r="D26" s="17"/>
      <c r="E26" s="17"/>
      <c r="F26" s="24"/>
      <c r="G26" s="32"/>
      <c r="H26" s="32"/>
      <c r="I26" s="16"/>
      <c r="J26" s="16"/>
      <c r="K26" s="16"/>
      <c r="L26" s="14"/>
    </row>
    <row r="27" spans="2:12" ht="16.5" x14ac:dyDescent="0.3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-3.3172637979747308</v>
      </c>
      <c r="D53" s="41">
        <f t="shared" ref="D53:K53" ca="1" si="1">IFERROR(FORECAST(LOG10($I$51),OFFSET($B$3,MATCH($I$51,D$4:D$46,-1),0,2,1),LOG10(OFFSET(D$3,MATCH($I$51,D$4:D$46,-1),0,2,1))),"")</f>
        <v>-2.9973489576046717</v>
      </c>
      <c r="E53" s="41" t="str">
        <f t="shared" ca="1" si="1"/>
        <v/>
      </c>
      <c r="F53" s="57">
        <f t="shared" ca="1" si="1"/>
        <v>-3.6953501835254383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-4.7171411942790922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0.7468768005881341</v>
      </c>
      <c r="M53" s="42">
        <f ca="1">MAX(C53:K53)-MIN(C53:K53)</f>
        <v>1.7197922366744205</v>
      </c>
      <c r="N53" s="42">
        <f ca="1">AVERAGE(C52:K53)</f>
        <v>-3.681776033345983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2:Z53"/>
  <sheetViews>
    <sheetView zoomScale="85" zoomScaleNormal="85" workbookViewId="0">
      <selection activeCell="I4" sqref="I4:I19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130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0.99403600000000003</v>
      </c>
      <c r="D4" s="128">
        <v>0.99933300000000003</v>
      </c>
      <c r="E4" s="18"/>
      <c r="F4" s="19">
        <v>0.98309999999999997</v>
      </c>
      <c r="G4" s="20"/>
      <c r="H4" s="21"/>
      <c r="I4" s="136">
        <v>0.97799999999999998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0.98814199999999996</v>
      </c>
      <c r="D5" s="129">
        <v>0.99733300000000003</v>
      </c>
      <c r="E5" s="23"/>
      <c r="F5" s="24">
        <v>0.96409999999999996</v>
      </c>
      <c r="G5" s="20"/>
      <c r="H5" s="21"/>
      <c r="I5" s="136">
        <v>0.94840000000000002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0.97276300000000004</v>
      </c>
      <c r="D6" s="128">
        <v>0.99222200000000005</v>
      </c>
      <c r="E6" s="18"/>
      <c r="F6" s="24">
        <v>0.93479999999999996</v>
      </c>
      <c r="G6" s="20"/>
      <c r="H6" s="21"/>
      <c r="I6" s="136">
        <v>0.89780000000000004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0.94876700000000003</v>
      </c>
      <c r="D7" s="129">
        <v>0.97755599999999998</v>
      </c>
      <c r="E7" s="23"/>
      <c r="F7" s="24">
        <v>0.8821</v>
      </c>
      <c r="G7" s="20"/>
      <c r="H7" s="21"/>
      <c r="I7" s="136">
        <v>0.8236</v>
      </c>
      <c r="J7" s="22"/>
      <c r="K7" s="22"/>
      <c r="L7" s="10"/>
    </row>
    <row r="8" spans="2:26" ht="16.5" x14ac:dyDescent="0.3">
      <c r="B8" s="16">
        <v>-8</v>
      </c>
      <c r="C8" s="9">
        <v>0.89605699999999999</v>
      </c>
      <c r="D8" s="128">
        <v>0.94688899999999998</v>
      </c>
      <c r="E8" s="18"/>
      <c r="F8" s="24">
        <v>0.82050000000000001</v>
      </c>
      <c r="G8" s="20"/>
      <c r="H8" s="21"/>
      <c r="I8" s="136">
        <v>0.71779999999999999</v>
      </c>
      <c r="J8" s="22"/>
      <c r="K8" s="22"/>
      <c r="L8" s="10"/>
    </row>
    <row r="9" spans="2:26" ht="16.5" x14ac:dyDescent="0.3">
      <c r="B9" s="16">
        <v>-7.5</v>
      </c>
      <c r="C9" s="9">
        <v>0.84745800000000004</v>
      </c>
      <c r="D9" s="127">
        <v>0.90333300000000005</v>
      </c>
      <c r="E9" s="23"/>
      <c r="F9" s="24">
        <v>0.73170000000000002</v>
      </c>
      <c r="G9" s="20"/>
      <c r="H9" s="21"/>
      <c r="I9" s="136">
        <v>0.59</v>
      </c>
      <c r="J9" s="22"/>
      <c r="K9" s="22"/>
      <c r="L9" s="10"/>
    </row>
    <row r="10" spans="2:26" ht="16.5" x14ac:dyDescent="0.3">
      <c r="B10" s="16">
        <v>-7</v>
      </c>
      <c r="C10" s="9">
        <v>0.74850300000000003</v>
      </c>
      <c r="D10" s="127">
        <v>0.83422200000000002</v>
      </c>
      <c r="E10" s="18"/>
      <c r="F10" s="24">
        <v>0.64339999999999997</v>
      </c>
      <c r="G10" s="20"/>
      <c r="H10" s="21"/>
      <c r="I10" s="136">
        <v>0.45839999999999997</v>
      </c>
      <c r="J10" s="22"/>
      <c r="K10" s="22"/>
      <c r="L10" s="10"/>
    </row>
    <row r="11" spans="2:26" ht="16.5" x14ac:dyDescent="0.3">
      <c r="B11" s="16">
        <v>-6.5</v>
      </c>
      <c r="C11" s="9">
        <v>0.66225199999999995</v>
      </c>
      <c r="D11" s="127">
        <v>0.73911099999999996</v>
      </c>
      <c r="E11" s="23"/>
      <c r="F11" s="24">
        <v>0.54010000000000002</v>
      </c>
      <c r="G11" s="20"/>
      <c r="H11" s="25"/>
      <c r="I11" s="26">
        <v>0.32819999999999999</v>
      </c>
      <c r="J11" s="26"/>
      <c r="K11" s="26"/>
      <c r="L11" s="11"/>
    </row>
    <row r="12" spans="2:26" ht="16.5" x14ac:dyDescent="0.3">
      <c r="B12" s="16">
        <v>-6</v>
      </c>
      <c r="C12" s="9">
        <v>0.54288800000000004</v>
      </c>
      <c r="D12" s="127">
        <v>0.622</v>
      </c>
      <c r="E12" s="44"/>
      <c r="F12" s="28">
        <v>0.43009999999999998</v>
      </c>
      <c r="G12" s="20"/>
      <c r="H12" s="25"/>
      <c r="I12" s="26">
        <v>0.21</v>
      </c>
      <c r="J12" s="26"/>
      <c r="K12" s="26"/>
      <c r="L12" s="11"/>
    </row>
    <row r="13" spans="2:26" ht="16.5" x14ac:dyDescent="0.3">
      <c r="B13" s="16">
        <v>-5.5</v>
      </c>
      <c r="C13" s="44">
        <v>0.41493799999999997</v>
      </c>
      <c r="D13" s="127">
        <v>0.497778</v>
      </c>
      <c r="E13" s="44"/>
      <c r="F13" s="28">
        <v>0.33300000000000002</v>
      </c>
      <c r="G13" s="20"/>
      <c r="H13" s="25"/>
      <c r="I13" s="26">
        <v>0.12859999999999999</v>
      </c>
      <c r="J13" s="26"/>
      <c r="K13" s="26"/>
      <c r="L13" s="11"/>
    </row>
    <row r="14" spans="2:26" ht="16.5" x14ac:dyDescent="0.3">
      <c r="B14" s="16">
        <v>-5</v>
      </c>
      <c r="C14" s="44">
        <v>0.291545</v>
      </c>
      <c r="D14" s="127">
        <v>0.37288900000000003</v>
      </c>
      <c r="E14" s="44"/>
      <c r="F14" s="28">
        <v>0.25019999999999998</v>
      </c>
      <c r="G14" s="20"/>
      <c r="H14" s="25"/>
      <c r="I14" s="26">
        <v>7.0999999999999994E-2</v>
      </c>
      <c r="J14" s="26"/>
      <c r="K14" s="26"/>
      <c r="L14" s="11"/>
    </row>
    <row r="15" spans="2:26" ht="16.5" x14ac:dyDescent="0.3">
      <c r="B15" s="16">
        <v>-4.5</v>
      </c>
      <c r="C15" s="44">
        <v>0.202184</v>
      </c>
      <c r="D15" s="127">
        <v>0.26155600000000001</v>
      </c>
      <c r="E15" s="44"/>
      <c r="F15" s="28">
        <v>0.17510000000000001</v>
      </c>
      <c r="G15" s="20"/>
      <c r="H15" s="25"/>
      <c r="I15" s="26">
        <v>3.2199999999999999E-2</v>
      </c>
      <c r="J15" s="26"/>
      <c r="K15" s="26"/>
      <c r="L15" s="11"/>
    </row>
    <row r="16" spans="2:26" ht="16.5" x14ac:dyDescent="0.3">
      <c r="B16" s="16">
        <v>-4</v>
      </c>
      <c r="C16" s="44">
        <v>0.13458999999999999</v>
      </c>
      <c r="D16" s="127">
        <v>0.17444399999999999</v>
      </c>
      <c r="E16" s="44"/>
      <c r="F16" s="28">
        <v>0.1201</v>
      </c>
      <c r="G16" s="20"/>
      <c r="H16" s="25"/>
      <c r="I16" s="26">
        <v>1.6E-2</v>
      </c>
      <c r="J16" s="26"/>
      <c r="K16" s="26"/>
      <c r="L16" s="11"/>
    </row>
    <row r="17" spans="2:12" ht="16.5" x14ac:dyDescent="0.3">
      <c r="B17" s="16">
        <v>-3.5</v>
      </c>
      <c r="C17" s="44">
        <v>8.1658999999999995E-2</v>
      </c>
      <c r="D17" s="127">
        <v>0.104889</v>
      </c>
      <c r="E17" s="44"/>
      <c r="F17" s="28">
        <v>8.5300000000000001E-2</v>
      </c>
      <c r="G17" s="20"/>
      <c r="H17" s="21"/>
      <c r="I17" s="136">
        <v>8.0000000000000002E-3</v>
      </c>
      <c r="J17" s="22"/>
      <c r="K17" s="22"/>
      <c r="L17" s="10"/>
    </row>
    <row r="18" spans="2:12" ht="16.5" x14ac:dyDescent="0.3">
      <c r="B18" s="16">
        <v>-3</v>
      </c>
      <c r="C18" s="44">
        <v>4.82E-2</v>
      </c>
      <c r="D18" s="127">
        <v>6.4667000000000002E-2</v>
      </c>
      <c r="E18" s="44"/>
      <c r="F18" s="24">
        <v>5.21E-2</v>
      </c>
      <c r="G18" s="20"/>
      <c r="H18" s="29"/>
      <c r="I18" s="30">
        <v>3.6000000000000502E-3</v>
      </c>
      <c r="J18" s="30"/>
      <c r="K18" s="30"/>
      <c r="L18" s="12"/>
    </row>
    <row r="19" spans="2:12" ht="16.5" x14ac:dyDescent="0.3">
      <c r="B19" s="16">
        <v>-2.5</v>
      </c>
      <c r="C19" s="44">
        <v>2.69E-2</v>
      </c>
      <c r="D19" s="127">
        <v>3.4667000000000003E-2</v>
      </c>
      <c r="E19" s="44"/>
      <c r="F19" s="24">
        <v>3.1300000000000001E-2</v>
      </c>
      <c r="G19" s="20"/>
      <c r="H19" s="29"/>
      <c r="I19" s="30">
        <v>1.3999999999999601E-3</v>
      </c>
      <c r="J19" s="30"/>
      <c r="K19" s="30"/>
      <c r="L19" s="12"/>
    </row>
    <row r="20" spans="2:12" ht="16.5" x14ac:dyDescent="0.3">
      <c r="B20" s="16">
        <v>-2</v>
      </c>
      <c r="C20" s="44">
        <v>1.37E-2</v>
      </c>
      <c r="D20" s="127">
        <v>1.4888999999999999E-2</v>
      </c>
      <c r="E20" s="44"/>
      <c r="F20" s="24">
        <v>1.6199999999999999E-2</v>
      </c>
      <c r="G20" s="20"/>
      <c r="H20" s="29"/>
      <c r="I20" s="30"/>
      <c r="J20" s="30"/>
      <c r="K20" s="30"/>
      <c r="L20" s="12"/>
    </row>
    <row r="21" spans="2:12" ht="16.5" x14ac:dyDescent="0.3">
      <c r="B21" s="16">
        <v>-1.5</v>
      </c>
      <c r="C21" s="44">
        <v>8.0000000000000002E-3</v>
      </c>
      <c r="D21" s="127">
        <v>6.4440000000000001E-3</v>
      </c>
      <c r="E21" s="44"/>
      <c r="F21" s="24">
        <v>8.9999999999999993E-3</v>
      </c>
      <c r="G21" s="20"/>
      <c r="H21" s="29"/>
      <c r="I21" s="31"/>
      <c r="J21" s="30"/>
      <c r="K21" s="31"/>
      <c r="L21" s="13"/>
    </row>
    <row r="22" spans="2:12" ht="16.5" x14ac:dyDescent="0.3">
      <c r="B22" s="16">
        <v>-1</v>
      </c>
      <c r="C22" s="44">
        <v>3.7000000000000002E-3</v>
      </c>
      <c r="D22" s="127">
        <v>2E-3</v>
      </c>
      <c r="E22" s="44"/>
      <c r="F22" s="24">
        <v>5.1000000000000004E-3</v>
      </c>
      <c r="G22" s="20"/>
      <c r="H22" s="32"/>
      <c r="I22" s="31"/>
      <c r="J22" s="30"/>
      <c r="K22" s="31"/>
      <c r="L22" s="13"/>
    </row>
    <row r="23" spans="2:12" ht="16.5" x14ac:dyDescent="0.3">
      <c r="B23" s="16">
        <v>-0.5</v>
      </c>
      <c r="C23" s="44">
        <v>2E-3</v>
      </c>
      <c r="D23" s="127">
        <v>4.44E-4</v>
      </c>
      <c r="E23" s="45"/>
      <c r="F23" s="24">
        <v>3.0000000000000001E-3</v>
      </c>
      <c r="G23" s="20"/>
      <c r="H23" s="32"/>
      <c r="I23" s="16"/>
      <c r="J23" s="56"/>
      <c r="K23" s="16"/>
      <c r="L23" s="14"/>
    </row>
    <row r="24" spans="2:12" ht="16.5" x14ac:dyDescent="0.3">
      <c r="B24" s="16">
        <v>0</v>
      </c>
      <c r="C24" s="45">
        <v>1.2999999999999999E-3</v>
      </c>
      <c r="D24" s="127">
        <v>4.44E-4</v>
      </c>
      <c r="E24" s="27"/>
      <c r="F24" s="24">
        <v>1.2999999999999999E-3</v>
      </c>
      <c r="G24" s="33"/>
      <c r="H24" s="33"/>
      <c r="I24" s="16"/>
      <c r="J24" s="16"/>
      <c r="K24" s="16"/>
      <c r="L24" s="14"/>
    </row>
    <row r="25" spans="2:12" ht="16.5" x14ac:dyDescent="0.3">
      <c r="B25" s="16">
        <v>0.5</v>
      </c>
      <c r="C25" s="9">
        <v>2.9999999999999997E-4</v>
      </c>
      <c r="D25" s="17"/>
      <c r="E25" s="17"/>
      <c r="F25" s="24">
        <v>5.0000000000000001E-4</v>
      </c>
      <c r="G25" s="32"/>
      <c r="H25" s="32"/>
      <c r="I25" s="16"/>
      <c r="J25" s="16"/>
      <c r="K25" s="16"/>
      <c r="L25" s="14"/>
    </row>
    <row r="26" spans="2:12" ht="16.5" x14ac:dyDescent="0.3">
      <c r="B26" s="16">
        <v>1</v>
      </c>
      <c r="C26" s="9"/>
      <c r="D26" s="17"/>
      <c r="E26" s="17"/>
      <c r="F26" s="24">
        <v>1E-4</v>
      </c>
      <c r="G26" s="32"/>
      <c r="H26" s="32"/>
      <c r="I26" s="16"/>
      <c r="J26" s="16"/>
      <c r="K26" s="16"/>
      <c r="L26" s="14"/>
    </row>
    <row r="27" spans="2:12" ht="16.5" x14ac:dyDescent="0.3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-3.034772828034328</v>
      </c>
      <c r="D53" s="41">
        <f t="shared" ref="D53:K53" ca="1" si="1">IFERROR(FORECAST(LOG10($I$51),OFFSET($B$3,MATCH($I$51,D$4:D$46,-1),0,2,1),LOG10(OFFSET(D$3,MATCH($I$51,D$4:D$46,-1),0,2,1))),"")</f>
        <v>-2.7937102102008935</v>
      </c>
      <c r="E53" s="41" t="str">
        <f t="shared" ca="1" si="1"/>
        <v/>
      </c>
      <c r="F53" s="57">
        <f t="shared" ca="1" si="1"/>
        <v>-2.9596288906179899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-4.7782655126673008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0.92991722116064712</v>
      </c>
      <c r="M53" s="42">
        <f ca="1">MAX(C53:K53)-MIN(C53:K53)</f>
        <v>1.9845553024664073</v>
      </c>
      <c r="N53" s="42">
        <f ca="1">AVERAGE(C52:K53)</f>
        <v>-3.391594360380128</v>
      </c>
    </row>
  </sheetData>
  <mergeCells count="1">
    <mergeCell ref="B2:K2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2:Z53"/>
  <sheetViews>
    <sheetView zoomScale="85" zoomScaleNormal="85" workbookViewId="0">
      <selection activeCell="I23" sqref="I23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131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-10</v>
      </c>
      <c r="C4" s="9">
        <v>1</v>
      </c>
      <c r="D4" s="131">
        <v>0.99933300000000003</v>
      </c>
      <c r="E4" s="18"/>
      <c r="F4" s="19">
        <v>0.99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-9.5</v>
      </c>
      <c r="C5" s="9">
        <v>0.99403600000000003</v>
      </c>
      <c r="D5" s="132">
        <v>0.99733300000000003</v>
      </c>
      <c r="E5" s="23"/>
      <c r="F5" s="24">
        <v>0.97319999999999995</v>
      </c>
      <c r="G5" s="20"/>
      <c r="H5" s="21"/>
      <c r="I5" s="136">
        <v>0.67520000000000002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-9</v>
      </c>
      <c r="C6" s="9">
        <v>0.98039200000000004</v>
      </c>
      <c r="D6" s="131">
        <v>0.99222200000000005</v>
      </c>
      <c r="E6" s="18"/>
      <c r="F6" s="24">
        <v>0.94950000000000001</v>
      </c>
      <c r="G6" s="20"/>
      <c r="H6" s="21"/>
      <c r="I6" s="136">
        <v>0.64959999999999996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-8.5</v>
      </c>
      <c r="C7" s="9">
        <v>0.94339600000000001</v>
      </c>
      <c r="D7" s="132">
        <v>0.97755599999999998</v>
      </c>
      <c r="E7" s="23"/>
      <c r="F7" s="24">
        <v>0.9103</v>
      </c>
      <c r="G7" s="20"/>
      <c r="H7" s="21"/>
      <c r="I7" s="136">
        <v>0.60499999999999998</v>
      </c>
      <c r="J7" s="22"/>
      <c r="K7" s="22"/>
      <c r="L7" s="10"/>
    </row>
    <row r="8" spans="2:26" ht="16.5" x14ac:dyDescent="0.3">
      <c r="B8" s="16">
        <v>-8</v>
      </c>
      <c r="C8" s="9">
        <v>0.88028200000000001</v>
      </c>
      <c r="D8" s="131">
        <v>0.94688899999999998</v>
      </c>
      <c r="E8" s="24"/>
      <c r="F8" s="24">
        <v>0.84650000000000003</v>
      </c>
      <c r="G8" s="20"/>
      <c r="H8" s="21"/>
      <c r="I8" s="136">
        <v>0.53639999999999999</v>
      </c>
      <c r="J8" s="22"/>
      <c r="K8" s="22"/>
      <c r="L8" s="10"/>
    </row>
    <row r="9" spans="2:26" ht="16.5" x14ac:dyDescent="0.3">
      <c r="B9" s="16">
        <v>-7.5</v>
      </c>
      <c r="C9" s="9">
        <v>0.82644600000000001</v>
      </c>
      <c r="D9" s="130">
        <v>0.90955600000000003</v>
      </c>
      <c r="E9" s="24"/>
      <c r="F9" s="24">
        <v>0.76190000000000002</v>
      </c>
      <c r="G9" s="20"/>
      <c r="H9" s="21"/>
      <c r="I9" s="136">
        <v>0.45679999999999998</v>
      </c>
      <c r="J9" s="22"/>
      <c r="K9" s="22"/>
      <c r="L9" s="10"/>
    </row>
    <row r="10" spans="2:26" ht="16.5" x14ac:dyDescent="0.3">
      <c r="B10" s="16">
        <v>-7</v>
      </c>
      <c r="C10" s="9">
        <v>0.73099400000000003</v>
      </c>
      <c r="D10" s="130">
        <v>0.84422200000000003</v>
      </c>
      <c r="E10" s="24"/>
      <c r="F10" s="24">
        <v>0.65659999999999996</v>
      </c>
      <c r="G10" s="20"/>
      <c r="H10" s="21"/>
      <c r="I10" s="136">
        <v>0.36059999999999998</v>
      </c>
      <c r="J10" s="22"/>
      <c r="K10" s="22"/>
      <c r="L10" s="10"/>
    </row>
    <row r="11" spans="2:26" ht="16.5" x14ac:dyDescent="0.3">
      <c r="B11" s="16">
        <v>-6.5</v>
      </c>
      <c r="C11" s="9">
        <v>0.63938600000000001</v>
      </c>
      <c r="D11" s="130">
        <v>0.75422199999999995</v>
      </c>
      <c r="E11" s="24"/>
      <c r="F11" s="24">
        <v>0.54730000000000001</v>
      </c>
      <c r="G11" s="20"/>
      <c r="H11" s="25"/>
      <c r="I11" s="26">
        <v>0.26019999999999999</v>
      </c>
      <c r="J11" s="26"/>
      <c r="K11" s="26"/>
      <c r="L11" s="11"/>
    </row>
    <row r="12" spans="2:26" ht="16.5" x14ac:dyDescent="0.3">
      <c r="B12" s="16">
        <v>-6</v>
      </c>
      <c r="C12" s="9">
        <v>0.52083299999999999</v>
      </c>
      <c r="D12" s="130">
        <v>0.63822199999999996</v>
      </c>
      <c r="E12" s="28"/>
      <c r="F12" s="28">
        <v>0.42580000000000001</v>
      </c>
      <c r="G12" s="20"/>
      <c r="H12" s="25"/>
      <c r="I12" s="26">
        <v>0.1832</v>
      </c>
      <c r="J12" s="26"/>
      <c r="K12" s="26"/>
      <c r="L12" s="11"/>
    </row>
    <row r="13" spans="2:26" ht="16.5" x14ac:dyDescent="0.3">
      <c r="B13" s="16">
        <v>-5.5</v>
      </c>
      <c r="C13" s="44">
        <v>0.40322599999999997</v>
      </c>
      <c r="D13" s="130">
        <v>0.50644400000000001</v>
      </c>
      <c r="E13" s="28"/>
      <c r="F13" s="28">
        <v>0.31969999999999998</v>
      </c>
      <c r="G13" s="20"/>
      <c r="H13" s="25"/>
      <c r="I13" s="26">
        <v>0.1062</v>
      </c>
      <c r="J13" s="26"/>
      <c r="K13" s="26"/>
      <c r="L13" s="11"/>
    </row>
    <row r="14" spans="2:26" ht="16.5" x14ac:dyDescent="0.3">
      <c r="B14" s="16">
        <v>-5</v>
      </c>
      <c r="C14" s="44">
        <v>0.28280499999999997</v>
      </c>
      <c r="D14" s="130">
        <v>0.37933299999999998</v>
      </c>
      <c r="E14" s="28"/>
      <c r="F14" s="28">
        <v>0.23080000000000001</v>
      </c>
      <c r="G14" s="20"/>
      <c r="H14" s="25"/>
      <c r="I14" s="26">
        <v>6.2600000000000003E-2</v>
      </c>
      <c r="J14" s="26"/>
      <c r="K14" s="26"/>
      <c r="L14" s="11"/>
    </row>
    <row r="15" spans="2:26" ht="16.5" x14ac:dyDescent="0.3">
      <c r="B15" s="16">
        <v>-4.5</v>
      </c>
      <c r="C15" s="44">
        <v>0.202184</v>
      </c>
      <c r="D15" s="130">
        <v>0.26933299999999999</v>
      </c>
      <c r="E15" s="28"/>
      <c r="F15" s="28">
        <v>0.156</v>
      </c>
      <c r="G15" s="20"/>
      <c r="H15" s="25"/>
      <c r="I15" s="26">
        <v>3.3399999999999999E-2</v>
      </c>
      <c r="J15" s="26"/>
      <c r="K15" s="26"/>
      <c r="L15" s="11"/>
    </row>
    <row r="16" spans="2:26" ht="16.5" x14ac:dyDescent="0.3">
      <c r="B16" s="16">
        <v>-4</v>
      </c>
      <c r="C16" s="44">
        <v>0.13800699999999999</v>
      </c>
      <c r="D16" s="130">
        <v>0.16733300000000001</v>
      </c>
      <c r="E16" s="28"/>
      <c r="F16" s="28">
        <v>9.4899999999999998E-2</v>
      </c>
      <c r="G16" s="20"/>
      <c r="H16" s="25"/>
      <c r="I16" s="26">
        <v>1.45999999999999E-2</v>
      </c>
      <c r="J16" s="26"/>
      <c r="K16" s="26"/>
      <c r="L16" s="11"/>
    </row>
    <row r="17" spans="2:12" ht="16.5" x14ac:dyDescent="0.3">
      <c r="B17" s="16">
        <v>-3.5</v>
      </c>
      <c r="C17" s="44">
        <v>8.5426000000000002E-2</v>
      </c>
      <c r="D17" s="130">
        <v>0.1</v>
      </c>
      <c r="E17" s="28"/>
      <c r="F17" s="28">
        <v>6.0299999999999999E-2</v>
      </c>
      <c r="G17" s="20"/>
      <c r="H17" s="21"/>
      <c r="I17" s="136">
        <v>5.80000000000003E-3</v>
      </c>
      <c r="J17" s="26"/>
      <c r="K17" s="22"/>
      <c r="L17" s="10"/>
    </row>
    <row r="18" spans="2:12" ht="16.5" x14ac:dyDescent="0.3">
      <c r="B18" s="16">
        <v>-3</v>
      </c>
      <c r="C18" s="44">
        <v>4.4200000000000003E-2</v>
      </c>
      <c r="D18" s="130">
        <v>5.2666999999999999E-2</v>
      </c>
      <c r="E18" s="24"/>
      <c r="F18" s="24">
        <v>3.32E-2</v>
      </c>
      <c r="G18" s="20"/>
      <c r="H18" s="29"/>
      <c r="I18" s="30">
        <v>2.1999999999999802E-3</v>
      </c>
      <c r="J18" s="26"/>
      <c r="K18" s="30"/>
      <c r="L18" s="12"/>
    </row>
    <row r="19" spans="2:12" ht="16.5" x14ac:dyDescent="0.3">
      <c r="B19" s="16">
        <v>-2.5</v>
      </c>
      <c r="C19" s="44">
        <v>2.4400000000000002E-2</v>
      </c>
      <c r="D19" s="130">
        <v>2.3778000000000001E-2</v>
      </c>
      <c r="E19" s="24"/>
      <c r="F19" s="24">
        <v>1.9199999999999998E-2</v>
      </c>
      <c r="G19" s="20"/>
      <c r="H19" s="29"/>
      <c r="I19" s="30"/>
      <c r="J19" s="26"/>
      <c r="K19" s="30"/>
      <c r="L19" s="12"/>
    </row>
    <row r="20" spans="2:12" ht="16.5" x14ac:dyDescent="0.3">
      <c r="B20" s="16">
        <v>-2</v>
      </c>
      <c r="C20" s="44">
        <v>1.35E-2</v>
      </c>
      <c r="D20" s="130">
        <v>1.1556E-2</v>
      </c>
      <c r="E20" s="24"/>
      <c r="F20" s="24">
        <v>9.1999999999999998E-3</v>
      </c>
      <c r="G20" s="20"/>
      <c r="H20" s="29"/>
      <c r="I20" s="30"/>
      <c r="J20" s="26"/>
      <c r="K20" s="30"/>
      <c r="L20" s="12"/>
    </row>
    <row r="21" spans="2:12" ht="16.5" x14ac:dyDescent="0.3">
      <c r="B21" s="16">
        <v>-1.5</v>
      </c>
      <c r="C21" s="44">
        <v>6.6E-3</v>
      </c>
      <c r="D21" s="130">
        <v>4.8890000000000001E-3</v>
      </c>
      <c r="E21" s="24"/>
      <c r="F21" s="24">
        <v>5.1000000000000004E-3</v>
      </c>
      <c r="G21" s="20"/>
      <c r="H21" s="29"/>
      <c r="I21" s="31"/>
      <c r="J21" s="26"/>
      <c r="K21" s="31"/>
      <c r="L21" s="13"/>
    </row>
    <row r="22" spans="2:12" ht="16.5" x14ac:dyDescent="0.3">
      <c r="B22" s="16">
        <v>-1</v>
      </c>
      <c r="C22" s="44">
        <v>3.0000000000000001E-3</v>
      </c>
      <c r="D22" s="130">
        <v>2E-3</v>
      </c>
      <c r="E22" s="24"/>
      <c r="F22" s="24">
        <v>2E-3</v>
      </c>
      <c r="G22" s="20"/>
      <c r="H22" s="32"/>
      <c r="I22" s="31"/>
      <c r="J22" s="31"/>
      <c r="K22" s="31"/>
      <c r="L22" s="13"/>
    </row>
    <row r="23" spans="2:12" ht="16.5" x14ac:dyDescent="0.3">
      <c r="B23" s="16">
        <v>-0.5</v>
      </c>
      <c r="C23" s="44">
        <v>1.6000000000000001E-3</v>
      </c>
      <c r="D23" s="130">
        <v>2.22E-4</v>
      </c>
      <c r="E23" s="24"/>
      <c r="F23" s="24">
        <v>5.9999999999999995E-4</v>
      </c>
      <c r="G23" s="20"/>
      <c r="H23" s="32"/>
      <c r="I23" s="16"/>
      <c r="J23" s="16"/>
      <c r="K23" s="16"/>
      <c r="L23" s="14"/>
    </row>
    <row r="24" spans="2:12" ht="16.5" x14ac:dyDescent="0.3">
      <c r="B24" s="16">
        <v>0</v>
      </c>
      <c r="C24" s="45">
        <v>5.9999999999999995E-4</v>
      </c>
      <c r="D24" s="130">
        <v>2.22E-4</v>
      </c>
      <c r="E24" s="24"/>
      <c r="F24" s="24"/>
      <c r="G24" s="33"/>
      <c r="H24" s="33"/>
      <c r="I24" s="16"/>
      <c r="J24" s="16"/>
      <c r="K24" s="16"/>
      <c r="L24" s="14"/>
    </row>
    <row r="25" spans="2:12" ht="16.5" x14ac:dyDescent="0.3">
      <c r="B25" s="16">
        <v>0.5</v>
      </c>
      <c r="C25" s="9">
        <v>2.0000000000000001E-4</v>
      </c>
      <c r="D25" s="130">
        <v>2.22E-4</v>
      </c>
      <c r="E25" s="24"/>
      <c r="F25" s="24"/>
      <c r="G25" s="32"/>
      <c r="H25" s="32"/>
      <c r="I25" s="16"/>
      <c r="J25" s="16"/>
      <c r="K25" s="16"/>
      <c r="L25" s="14"/>
    </row>
    <row r="26" spans="2:12" ht="16.5" x14ac:dyDescent="0.3">
      <c r="B26" s="16">
        <v>1</v>
      </c>
      <c r="C26" s="9">
        <v>1E-4</v>
      </c>
      <c r="D26" s="17"/>
      <c r="E26" s="24"/>
      <c r="F26" s="24"/>
      <c r="G26" s="32"/>
      <c r="H26" s="32"/>
      <c r="I26" s="16"/>
      <c r="J26" s="16"/>
      <c r="K26" s="16"/>
      <c r="L26" s="14"/>
    </row>
    <row r="27" spans="2:12" ht="16.5" x14ac:dyDescent="0.3">
      <c r="B27" s="16">
        <v>1.5</v>
      </c>
      <c r="C27" s="9"/>
      <c r="D27" s="17"/>
      <c r="E27" s="24"/>
      <c r="F27" s="24"/>
      <c r="G27" s="33"/>
      <c r="H27" s="33"/>
      <c r="I27" s="16"/>
      <c r="J27" s="16"/>
      <c r="K27" s="16"/>
      <c r="L27" s="14"/>
    </row>
    <row r="28" spans="2:12" ht="16.5" x14ac:dyDescent="0.3">
      <c r="B28" s="16">
        <v>2</v>
      </c>
      <c r="C28" s="9"/>
      <c r="D28" s="17"/>
      <c r="E28" s="24"/>
      <c r="F28" s="24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-3.093560027733905</v>
      </c>
      <c r="D53" s="41">
        <f t="shared" ref="D53:K53" ca="1" si="1">IFERROR(FORECAST(LOG10($I$51),OFFSET($B$3,MATCH($I$51,D$4:D$46,-1),0,2,1),LOG10(OFFSET(D$3,MATCH($I$51,D$4:D$46,-1),0,2,1))),"")</f>
        <v>-2.9673263208332696</v>
      </c>
      <c r="E53" s="41" t="str">
        <f t="shared" ca="1" si="1"/>
        <v/>
      </c>
      <c r="F53" s="57">
        <f t="shared" ca="1" si="1"/>
        <v>-3.343067462822964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-4.8211247073792007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0.85756786481740011</v>
      </c>
      <c r="M53" s="42">
        <f ca="1">MAX(C53:K53)-MIN(C53:K53)</f>
        <v>1.8537983865459311</v>
      </c>
      <c r="N53" s="42">
        <f ca="1">AVERAGE(C52:K53)</f>
        <v>-3.5562696296923351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2:Z53"/>
  <sheetViews>
    <sheetView zoomScale="85" zoomScaleNormal="85" workbookViewId="0">
      <selection activeCell="H21" sqref="H21"/>
    </sheetView>
  </sheetViews>
  <sheetFormatPr defaultColWidth="9.125" defaultRowHeight="12.75" x14ac:dyDescent="0.2"/>
  <cols>
    <col min="1" max="1" width="9.125" style="1"/>
    <col min="2" max="2" width="4.875" style="1" customWidth="1"/>
    <col min="3" max="3" width="5.125" style="1" customWidth="1"/>
    <col min="4" max="4" width="6.75" style="1" customWidth="1"/>
    <col min="5" max="5" width="6.25" style="1" customWidth="1"/>
    <col min="6" max="6" width="6.625" style="1" bestFit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132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-9</v>
      </c>
      <c r="C4" s="9">
        <v>0.67024099999999998</v>
      </c>
      <c r="D4" s="135">
        <v>0.72356399999999998</v>
      </c>
      <c r="E4" s="18"/>
      <c r="F4" s="22">
        <v>0.57210000000000005</v>
      </c>
      <c r="G4" s="55"/>
      <c r="H4" s="21"/>
      <c r="I4" s="136">
        <v>0.42359999999999998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-8.5</v>
      </c>
      <c r="C5" s="9">
        <v>0.61957899999999999</v>
      </c>
      <c r="D5" s="133">
        <v>0.67023460000000001</v>
      </c>
      <c r="E5" s="23"/>
      <c r="F5" s="22">
        <v>0.51859999999999995</v>
      </c>
      <c r="G5" s="55"/>
      <c r="H5" s="21"/>
      <c r="I5" s="26">
        <v>0.37880000000000003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-8</v>
      </c>
      <c r="C6" s="9">
        <v>0.55126799999999998</v>
      </c>
      <c r="D6" s="133">
        <v>0.61824500000000004</v>
      </c>
      <c r="E6" s="18"/>
      <c r="F6" s="22">
        <v>0.47339999999999999</v>
      </c>
      <c r="G6" s="55"/>
      <c r="H6" s="21"/>
      <c r="I6" s="26">
        <v>0.33500000000000002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-7.5</v>
      </c>
      <c r="C7" s="9">
        <v>0.49800800000000001</v>
      </c>
      <c r="D7" s="136">
        <v>0.57232400000000005</v>
      </c>
      <c r="E7" s="23"/>
      <c r="F7" s="22">
        <v>0.4143</v>
      </c>
      <c r="G7" s="55"/>
      <c r="H7" s="21"/>
      <c r="I7" s="26">
        <v>0.30099999999999999</v>
      </c>
      <c r="J7" s="22"/>
      <c r="K7" s="22"/>
      <c r="L7" s="10"/>
    </row>
    <row r="8" spans="2:26" ht="16.5" x14ac:dyDescent="0.3">
      <c r="B8" s="16">
        <v>-7</v>
      </c>
      <c r="C8" s="9">
        <v>0.44883299999999998</v>
      </c>
      <c r="D8" s="134">
        <v>0.534667</v>
      </c>
      <c r="E8" s="18"/>
      <c r="F8" s="22">
        <v>0.35149999999999998</v>
      </c>
      <c r="G8" s="55"/>
      <c r="H8" s="21"/>
      <c r="I8" s="26">
        <v>0.25919999999999999</v>
      </c>
      <c r="J8" s="22"/>
      <c r="K8" s="22"/>
      <c r="L8" s="10"/>
    </row>
    <row r="9" spans="2:26" ht="16.5" x14ac:dyDescent="0.3">
      <c r="B9" s="16">
        <v>-6.5</v>
      </c>
      <c r="C9" s="9">
        <v>0.38580199999999998</v>
      </c>
      <c r="D9" s="134">
        <v>0.471111</v>
      </c>
      <c r="E9" s="23"/>
      <c r="F9" s="22">
        <v>0.31519999999999998</v>
      </c>
      <c r="G9" s="55"/>
      <c r="H9" s="21"/>
      <c r="I9" s="26">
        <v>0.22420000000000001</v>
      </c>
      <c r="J9" s="22"/>
      <c r="K9" s="22"/>
      <c r="L9" s="10"/>
    </row>
    <row r="10" spans="2:26" ht="16.5" x14ac:dyDescent="0.3">
      <c r="B10" s="16">
        <v>-6</v>
      </c>
      <c r="C10" s="9">
        <v>0.34340700000000002</v>
      </c>
      <c r="D10" s="134">
        <v>0.404889</v>
      </c>
      <c r="E10" s="18"/>
      <c r="F10" s="22">
        <v>0.27950000000000003</v>
      </c>
      <c r="G10" s="55"/>
      <c r="H10" s="21"/>
      <c r="I10" s="26">
        <v>0.20019999999999999</v>
      </c>
      <c r="J10" s="22"/>
      <c r="K10" s="22"/>
      <c r="L10" s="10"/>
    </row>
    <row r="11" spans="2:26" ht="16.5" x14ac:dyDescent="0.3">
      <c r="B11" s="16">
        <v>-5.5</v>
      </c>
      <c r="C11" s="9">
        <v>0.29103600000000002</v>
      </c>
      <c r="D11" s="134">
        <v>0.34577799999999997</v>
      </c>
      <c r="E11" s="23"/>
      <c r="F11" s="26">
        <v>0.23830000000000001</v>
      </c>
      <c r="G11" s="55"/>
      <c r="H11" s="25"/>
      <c r="I11" s="136">
        <v>0.1668</v>
      </c>
      <c r="J11" s="26"/>
      <c r="K11" s="26"/>
      <c r="L11" s="11"/>
    </row>
    <row r="12" spans="2:26" ht="16.5" x14ac:dyDescent="0.3">
      <c r="B12" s="16">
        <v>-5</v>
      </c>
      <c r="C12" s="9">
        <v>0.24038499999999999</v>
      </c>
      <c r="D12" s="134">
        <v>0.29644399999999999</v>
      </c>
      <c r="E12" s="44"/>
      <c r="F12" s="26">
        <v>0.2072</v>
      </c>
      <c r="G12" s="55"/>
      <c r="H12" s="25"/>
      <c r="I12" s="30">
        <v>0.13719999999999999</v>
      </c>
      <c r="J12" s="26"/>
      <c r="K12" s="26"/>
      <c r="L12" s="11"/>
    </row>
    <row r="13" spans="2:26" ht="16.5" x14ac:dyDescent="0.3">
      <c r="B13" s="16">
        <v>-4.5</v>
      </c>
      <c r="C13" s="44">
        <v>0.21404100000000001</v>
      </c>
      <c r="D13" s="134">
        <v>0.26</v>
      </c>
      <c r="E13" s="44"/>
      <c r="F13" s="26">
        <v>0.1804</v>
      </c>
      <c r="G13" s="55"/>
      <c r="H13" s="25"/>
      <c r="I13" s="30">
        <v>0.1128</v>
      </c>
      <c r="J13" s="26"/>
      <c r="K13" s="26"/>
      <c r="L13" s="11"/>
    </row>
    <row r="14" spans="2:26" ht="16.5" x14ac:dyDescent="0.3">
      <c r="B14" s="16">
        <v>-4</v>
      </c>
      <c r="C14" s="44">
        <v>0.182949</v>
      </c>
      <c r="D14" s="134">
        <v>0.220889</v>
      </c>
      <c r="E14" s="44"/>
      <c r="F14" s="26">
        <v>0.1525</v>
      </c>
      <c r="G14" s="55"/>
      <c r="H14" s="25"/>
      <c r="I14" s="30">
        <v>9.5200000000000007E-2</v>
      </c>
      <c r="J14" s="26"/>
      <c r="K14" s="26"/>
      <c r="L14" s="11"/>
    </row>
    <row r="15" spans="2:26" ht="16.5" x14ac:dyDescent="0.3">
      <c r="B15" s="16">
        <v>-3.5</v>
      </c>
      <c r="C15" s="44">
        <v>0.15006</v>
      </c>
      <c r="D15" s="134">
        <v>0.184444</v>
      </c>
      <c r="E15" s="44"/>
      <c r="F15" s="26">
        <v>0.13089999999999999</v>
      </c>
      <c r="G15" s="55"/>
      <c r="H15" s="25"/>
      <c r="I15" s="31">
        <v>7.9200000000000104E-2</v>
      </c>
      <c r="J15" s="26"/>
      <c r="K15" s="26"/>
      <c r="L15" s="11"/>
    </row>
    <row r="16" spans="2:26" ht="16.5" x14ac:dyDescent="0.3">
      <c r="B16" s="16">
        <v>-3</v>
      </c>
      <c r="C16" s="44">
        <v>0.1288</v>
      </c>
      <c r="D16" s="134">
        <v>0.155111</v>
      </c>
      <c r="E16" s="44"/>
      <c r="F16" s="26">
        <v>0.10630000000000001</v>
      </c>
      <c r="G16" s="55"/>
      <c r="H16" s="25"/>
      <c r="I16" s="31">
        <v>6.2999999999999903E-2</v>
      </c>
      <c r="J16" s="26"/>
      <c r="K16" s="26"/>
      <c r="L16" s="11"/>
    </row>
    <row r="17" spans="2:12" ht="16.5" x14ac:dyDescent="0.3">
      <c r="B17" s="16">
        <v>-2.5</v>
      </c>
      <c r="C17" s="44">
        <v>0.104822</v>
      </c>
      <c r="D17" s="134">
        <v>0.127556</v>
      </c>
      <c r="E17" s="44"/>
      <c r="F17" s="22">
        <v>8.9800000000000005E-2</v>
      </c>
      <c r="G17" s="55"/>
      <c r="H17" s="21"/>
      <c r="I17" s="114">
        <v>4.9599999999999998E-2</v>
      </c>
      <c r="J17" s="22"/>
      <c r="K17" s="22"/>
      <c r="L17" s="10"/>
    </row>
    <row r="18" spans="2:12" ht="16.5" x14ac:dyDescent="0.3">
      <c r="B18" s="16">
        <v>-2</v>
      </c>
      <c r="C18" s="44">
        <v>8.1939999999999999E-2</v>
      </c>
      <c r="D18" s="134">
        <v>0.105333</v>
      </c>
      <c r="E18" s="44"/>
      <c r="F18" s="30">
        <v>7.4300000000000005E-2</v>
      </c>
      <c r="G18" s="55"/>
      <c r="H18" s="29"/>
      <c r="I18" s="114">
        <v>4.2799999999999998E-2</v>
      </c>
      <c r="J18" s="30"/>
      <c r="K18" s="30"/>
      <c r="L18" s="12"/>
    </row>
    <row r="19" spans="2:12" ht="16.5" x14ac:dyDescent="0.3">
      <c r="B19" s="16">
        <v>-1.5</v>
      </c>
      <c r="C19" s="44">
        <v>6.9930000000000006E-2</v>
      </c>
      <c r="D19" s="134">
        <v>8.3111000000000004E-2</v>
      </c>
      <c r="E19" s="44"/>
      <c r="F19" s="22">
        <v>6.3E-2</v>
      </c>
      <c r="G19" s="55"/>
      <c r="H19" s="29"/>
      <c r="I19" s="114">
        <v>3.28000000000001E-2</v>
      </c>
      <c r="J19" s="22"/>
      <c r="K19" s="30"/>
      <c r="L19" s="12"/>
    </row>
    <row r="20" spans="2:12" ht="16.5" x14ac:dyDescent="0.3">
      <c r="B20" s="16">
        <v>-1</v>
      </c>
      <c r="C20" s="44">
        <v>5.8886000000000001E-2</v>
      </c>
      <c r="D20" s="134">
        <v>6.8444000000000005E-2</v>
      </c>
      <c r="E20" s="44"/>
      <c r="F20" s="22">
        <v>5.3999999999999999E-2</v>
      </c>
      <c r="G20" s="55"/>
      <c r="H20" s="29"/>
      <c r="I20" s="114">
        <v>2.8000000000000001E-2</v>
      </c>
      <c r="J20" s="22"/>
      <c r="K20" s="30"/>
      <c r="L20" s="12"/>
    </row>
    <row r="21" spans="2:12" ht="16.5" x14ac:dyDescent="0.3">
      <c r="B21" s="16">
        <v>-0.5</v>
      </c>
      <c r="C21" s="44">
        <v>4.5600000000000002E-2</v>
      </c>
      <c r="D21" s="134">
        <v>0.06</v>
      </c>
      <c r="E21" s="44"/>
      <c r="F21" s="22">
        <v>4.4999999999999998E-2</v>
      </c>
      <c r="G21" s="55"/>
      <c r="H21" s="29"/>
      <c r="I21" s="114">
        <v>2.2800000000000001E-2</v>
      </c>
      <c r="J21" s="22"/>
      <c r="K21" s="31"/>
      <c r="L21" s="13"/>
    </row>
    <row r="22" spans="2:12" ht="16.5" x14ac:dyDescent="0.3">
      <c r="B22" s="16">
        <v>0</v>
      </c>
      <c r="C22" s="44">
        <v>3.7699999999999997E-2</v>
      </c>
      <c r="D22" s="134">
        <v>4.8000000000000001E-2</v>
      </c>
      <c r="E22" s="44"/>
      <c r="F22" s="22">
        <v>3.5200000000000002E-2</v>
      </c>
      <c r="G22" s="55"/>
      <c r="H22" s="32"/>
      <c r="I22" s="145">
        <v>1.72E-2</v>
      </c>
      <c r="J22" s="22"/>
      <c r="K22" s="31"/>
      <c r="L22" s="13"/>
    </row>
    <row r="23" spans="2:12" ht="16.5" x14ac:dyDescent="0.3">
      <c r="B23" s="16">
        <v>0.5</v>
      </c>
      <c r="C23" s="44">
        <v>3.15E-2</v>
      </c>
      <c r="D23" s="134">
        <v>3.8667E-2</v>
      </c>
      <c r="E23" s="45"/>
      <c r="F23" s="22">
        <v>2.9899999999999999E-2</v>
      </c>
      <c r="G23" s="55"/>
      <c r="H23" s="32"/>
      <c r="I23" s="114">
        <v>1.4999999999999999E-2</v>
      </c>
      <c r="J23" s="22"/>
      <c r="K23" s="16"/>
      <c r="L23" s="14"/>
    </row>
    <row r="24" spans="2:12" ht="16.5" x14ac:dyDescent="0.3">
      <c r="B24" s="16">
        <v>1</v>
      </c>
      <c r="C24" s="45">
        <v>2.4899999999999999E-2</v>
      </c>
      <c r="D24" s="134">
        <v>2.9777999999999999E-2</v>
      </c>
      <c r="E24" s="27"/>
      <c r="F24" s="22">
        <v>2.41E-2</v>
      </c>
      <c r="G24" s="24"/>
      <c r="H24" s="33"/>
      <c r="I24" s="114">
        <v>1.2200000000000001E-2</v>
      </c>
      <c r="J24" s="22"/>
      <c r="K24" s="16"/>
      <c r="L24" s="14"/>
    </row>
    <row r="25" spans="2:12" ht="16.5" x14ac:dyDescent="0.3">
      <c r="B25" s="16">
        <v>1.5</v>
      </c>
      <c r="C25" s="9">
        <v>1.9599999999999999E-2</v>
      </c>
      <c r="D25" s="134">
        <v>2.1777999999999999E-2</v>
      </c>
      <c r="E25" s="17"/>
      <c r="F25" s="22">
        <v>1.8800000000000001E-2</v>
      </c>
      <c r="G25" s="28"/>
      <c r="H25" s="32"/>
      <c r="I25" s="114">
        <v>1.04E-2</v>
      </c>
      <c r="J25" s="22"/>
      <c r="K25" s="16"/>
      <c r="L25" s="14"/>
    </row>
    <row r="26" spans="2:12" ht="16.5" x14ac:dyDescent="0.3">
      <c r="B26" s="16">
        <v>2</v>
      </c>
      <c r="C26" s="9">
        <v>1.6299999999999999E-2</v>
      </c>
      <c r="D26" s="134">
        <v>1.7777999999999999E-2</v>
      </c>
      <c r="E26" s="17"/>
      <c r="F26" s="22">
        <v>1.5299999999999999E-2</v>
      </c>
      <c r="G26" s="28"/>
      <c r="H26" s="32"/>
      <c r="I26" s="114">
        <v>8.0000000000000106E-3</v>
      </c>
      <c r="J26" s="22"/>
      <c r="K26" s="16"/>
      <c r="L26" s="14"/>
    </row>
    <row r="27" spans="2:12" ht="16.5" x14ac:dyDescent="0.3">
      <c r="B27" s="16">
        <v>2.5</v>
      </c>
      <c r="C27" s="9">
        <v>1.3299999999999999E-2</v>
      </c>
      <c r="D27" s="134">
        <v>1.2E-2</v>
      </c>
      <c r="E27" s="17"/>
      <c r="F27" s="22">
        <v>1.1299999999999999E-2</v>
      </c>
      <c r="G27" s="24"/>
      <c r="H27" s="33"/>
      <c r="I27" s="114">
        <v>6.0000000000000097E-3</v>
      </c>
      <c r="J27" s="22"/>
      <c r="K27" s="16"/>
      <c r="L27" s="14"/>
    </row>
    <row r="28" spans="2:12" ht="16.5" x14ac:dyDescent="0.3">
      <c r="B28" s="16">
        <v>3</v>
      </c>
      <c r="C28" s="9">
        <v>1.0200000000000001E-2</v>
      </c>
      <c r="D28" s="134">
        <v>8.8889999999999993E-3</v>
      </c>
      <c r="E28" s="17"/>
      <c r="F28" s="22">
        <v>8.8000000000000005E-3</v>
      </c>
      <c r="G28" s="24"/>
      <c r="H28" s="33"/>
      <c r="I28" s="16"/>
      <c r="J28" s="22"/>
      <c r="K28" s="16"/>
      <c r="L28" s="14"/>
    </row>
    <row r="29" spans="2:12" ht="16.5" x14ac:dyDescent="0.3">
      <c r="B29" s="16">
        <v>3.5</v>
      </c>
      <c r="C29" s="9">
        <v>8.0999999999999996E-3</v>
      </c>
      <c r="D29" s="134">
        <v>7.5560000000000002E-3</v>
      </c>
      <c r="E29" s="17"/>
      <c r="F29" s="22">
        <v>6.7999999999999996E-3</v>
      </c>
      <c r="G29" s="24"/>
      <c r="H29" s="33"/>
      <c r="I29" s="16"/>
      <c r="J29" s="22"/>
      <c r="K29" s="16"/>
      <c r="L29" s="14"/>
    </row>
    <row r="30" spans="2:12" ht="16.5" x14ac:dyDescent="0.3">
      <c r="B30" s="16">
        <v>4</v>
      </c>
      <c r="C30" s="9">
        <v>6.7000000000000002E-3</v>
      </c>
      <c r="D30" s="134">
        <v>6.6670000000000002E-3</v>
      </c>
      <c r="E30" s="17"/>
      <c r="F30" s="28"/>
      <c r="G30" s="24"/>
      <c r="H30" s="33"/>
      <c r="I30" s="16"/>
      <c r="J30" s="22"/>
      <c r="K30" s="16"/>
      <c r="L30" s="14"/>
    </row>
    <row r="31" spans="2:12" ht="16.5" x14ac:dyDescent="0.3">
      <c r="B31" s="16">
        <v>4.5</v>
      </c>
      <c r="C31" s="9">
        <v>5.4999999999999997E-3</v>
      </c>
      <c r="D31" s="134">
        <v>3.5560000000000001E-3</v>
      </c>
      <c r="E31" s="17"/>
      <c r="F31" s="28"/>
      <c r="G31" s="24"/>
      <c r="H31" s="33"/>
      <c r="I31" s="16"/>
      <c r="J31" s="22"/>
      <c r="K31" s="16"/>
      <c r="L31" s="14"/>
    </row>
    <row r="32" spans="2:12" ht="16.5" x14ac:dyDescent="0.3">
      <c r="B32" s="16">
        <v>5</v>
      </c>
      <c r="C32" s="9">
        <v>4.7999999999999996E-3</v>
      </c>
      <c r="D32" s="134">
        <v>2.222E-3</v>
      </c>
      <c r="E32" s="17"/>
      <c r="F32" s="28"/>
      <c r="G32" s="24"/>
      <c r="H32" s="33"/>
      <c r="I32" s="16"/>
      <c r="J32" s="22"/>
      <c r="K32" s="16"/>
      <c r="L32" s="14"/>
    </row>
    <row r="33" spans="2:12" ht="16.5" x14ac:dyDescent="0.3">
      <c r="B33" s="16">
        <v>5.5</v>
      </c>
      <c r="C33" s="9">
        <v>3.2000000000000002E-3</v>
      </c>
      <c r="D33" s="134">
        <v>2.222E-3</v>
      </c>
      <c r="E33" s="17"/>
      <c r="F33" s="28"/>
      <c r="G33" s="24"/>
      <c r="H33" s="33"/>
      <c r="I33" s="16"/>
      <c r="J33" s="22"/>
      <c r="K33" s="16"/>
      <c r="L33" s="14"/>
    </row>
    <row r="34" spans="2:12" ht="16.5" x14ac:dyDescent="0.3">
      <c r="B34" s="16">
        <v>6</v>
      </c>
      <c r="C34" s="9">
        <v>2.2000000000000001E-3</v>
      </c>
      <c r="D34" s="134">
        <v>2.222E-3</v>
      </c>
      <c r="E34" s="17"/>
      <c r="F34" s="28"/>
      <c r="G34" s="24"/>
      <c r="H34" s="33"/>
      <c r="I34" s="16"/>
      <c r="J34" s="22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-0.68012681707502676</v>
      </c>
      <c r="D53" s="41">
        <f t="shared" ref="D53:K53" ca="1" si="1">IFERROR(FORECAST(LOG10($I$51),OFFSET($B$3,MATCH($I$51,D$4:D$46,-1),0,2,1),LOG10(OFFSET(D$3,MATCH($I$51,D$4:D$46,-1),0,2,1))),"")</f>
        <v>-9.1470253744357244E-2</v>
      </c>
      <c r="E53" s="41" t="str">
        <f t="shared" ca="1" si="1"/>
        <v/>
      </c>
      <c r="F53" s="67">
        <f ca="1">IFERROR(FORECAST(LOG10($I$51),OFFSET($B$3,MATCH($I$51,F$4:F$46,-1),0,2,1),LOG10(OFFSET(F$3,MATCH($I$51,F$4:F$46,-1),0,2,1))),"")</f>
        <v>-0.78894146559119349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-2.5167935957048719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1.0442634733373282</v>
      </c>
      <c r="M53" s="42">
        <f ca="1">MAX(C53:K53)-MIN(C53:K53)</f>
        <v>2.4253233419605147</v>
      </c>
      <c r="N53" s="42">
        <f ca="1">AVERAGE(C52:K53)</f>
        <v>-1.0193330330288624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2:Z53"/>
  <sheetViews>
    <sheetView topLeftCell="A13" zoomScale="85" zoomScaleNormal="85" workbookViewId="0">
      <selection activeCell="N43" sqref="N43"/>
    </sheetView>
  </sheetViews>
  <sheetFormatPr defaultColWidth="9.125" defaultRowHeight="12.75" x14ac:dyDescent="0.2"/>
  <cols>
    <col min="1" max="1" width="9.125" style="1"/>
    <col min="2" max="2" width="5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133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-3</v>
      </c>
      <c r="C4" s="9">
        <v>1</v>
      </c>
      <c r="D4" s="137">
        <v>1</v>
      </c>
      <c r="E4" s="18"/>
      <c r="F4" s="19">
        <v>1</v>
      </c>
      <c r="G4" s="20">
        <v>0.99962499999999999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-2.75</v>
      </c>
      <c r="C5" s="9">
        <v>1</v>
      </c>
      <c r="D5" s="138">
        <v>1</v>
      </c>
      <c r="E5" s="23"/>
      <c r="F5" s="24">
        <v>1</v>
      </c>
      <c r="G5" s="20">
        <v>0.99875000000000003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-2.5</v>
      </c>
      <c r="C6" s="9">
        <v>1</v>
      </c>
      <c r="D6" s="137">
        <v>1</v>
      </c>
      <c r="E6" s="18"/>
      <c r="F6" s="24">
        <v>0.99980000000000002</v>
      </c>
      <c r="G6" s="20">
        <v>0.99512500000000004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-2.25</v>
      </c>
      <c r="C7" s="9">
        <v>1</v>
      </c>
      <c r="D7" s="137">
        <v>0.99996700000000005</v>
      </c>
      <c r="E7" s="23"/>
      <c r="F7" s="24">
        <v>0.99860000000000004</v>
      </c>
      <c r="G7" s="20">
        <v>0.98050000000000004</v>
      </c>
      <c r="H7" s="21"/>
      <c r="I7" s="136"/>
      <c r="J7" s="22"/>
      <c r="K7" s="22"/>
      <c r="L7" s="10"/>
    </row>
    <row r="8" spans="2:26" ht="16.5" x14ac:dyDescent="0.3">
      <c r="B8" s="16">
        <v>-2</v>
      </c>
      <c r="C8" s="9">
        <v>1</v>
      </c>
      <c r="D8" s="137">
        <v>1</v>
      </c>
      <c r="E8" s="18"/>
      <c r="F8" s="24">
        <v>0.99760000000000004</v>
      </c>
      <c r="G8" s="20">
        <v>0.955125</v>
      </c>
      <c r="H8" s="21"/>
      <c r="I8" s="136">
        <v>1</v>
      </c>
      <c r="J8" s="22"/>
      <c r="K8" s="22"/>
      <c r="L8" s="10"/>
    </row>
    <row r="9" spans="2:26" ht="16.5" x14ac:dyDescent="0.3">
      <c r="B9" s="16">
        <v>-1.75</v>
      </c>
      <c r="C9" s="9">
        <v>0.99403600000000003</v>
      </c>
      <c r="D9" s="137">
        <v>0.99960000000000004</v>
      </c>
      <c r="E9" s="23"/>
      <c r="F9" s="24">
        <v>0.98819999999999997</v>
      </c>
      <c r="G9" s="20">
        <v>0.89175000000000004</v>
      </c>
      <c r="H9" s="21"/>
      <c r="I9" s="136"/>
      <c r="J9" s="22"/>
      <c r="K9" s="22"/>
      <c r="L9" s="10"/>
    </row>
    <row r="10" spans="2:26" ht="16.5" x14ac:dyDescent="0.3">
      <c r="B10" s="16">
        <v>-1.5</v>
      </c>
      <c r="C10" s="9">
        <v>0.99009899999999995</v>
      </c>
      <c r="D10" s="137">
        <v>0.99650000000000005</v>
      </c>
      <c r="E10" s="18"/>
      <c r="F10" s="24">
        <v>0.96120000000000005</v>
      </c>
      <c r="G10" s="20">
        <v>0.798875</v>
      </c>
      <c r="H10" s="21"/>
      <c r="I10" s="136">
        <v>0.99985000000000002</v>
      </c>
      <c r="J10" s="22"/>
      <c r="K10" s="22"/>
      <c r="L10" s="10"/>
    </row>
    <row r="11" spans="2:26" ht="16.5" x14ac:dyDescent="0.3">
      <c r="B11" s="16">
        <v>-1.25</v>
      </c>
      <c r="C11" s="9">
        <v>0.95602299999999996</v>
      </c>
      <c r="D11" s="137">
        <v>0.99339999999999995</v>
      </c>
      <c r="E11" s="23"/>
      <c r="F11" s="24">
        <v>0.91039999999999999</v>
      </c>
      <c r="G11" s="20">
        <v>0.64887499999999998</v>
      </c>
      <c r="H11" s="25"/>
      <c r="I11" s="136"/>
      <c r="J11" s="26"/>
      <c r="K11" s="26"/>
      <c r="L11" s="11"/>
    </row>
    <row r="12" spans="2:26" ht="16.5" x14ac:dyDescent="0.3">
      <c r="B12" s="16">
        <v>-1</v>
      </c>
      <c r="C12" s="9">
        <v>0.91407700000000003</v>
      </c>
      <c r="D12" s="137">
        <v>0.96776549999999995</v>
      </c>
      <c r="E12" s="44"/>
      <c r="F12" s="28">
        <v>0.81940000000000002</v>
      </c>
      <c r="G12" s="20">
        <v>0.48912499999999998</v>
      </c>
      <c r="H12" s="25"/>
      <c r="I12" s="136">
        <v>0.99719999999999998</v>
      </c>
      <c r="J12" s="26"/>
      <c r="K12" s="26"/>
      <c r="L12" s="11"/>
    </row>
    <row r="13" spans="2:26" ht="16.5" x14ac:dyDescent="0.3">
      <c r="B13" s="16">
        <v>-0.75</v>
      </c>
      <c r="C13" s="44">
        <v>0.82781499999999997</v>
      </c>
      <c r="D13" s="137">
        <v>0.94213100000000005</v>
      </c>
      <c r="E13" s="44"/>
      <c r="F13" s="28">
        <v>0.68759999999999999</v>
      </c>
      <c r="G13" s="20">
        <v>0.32387500000000002</v>
      </c>
      <c r="H13" s="25"/>
      <c r="I13" s="136"/>
      <c r="J13" s="26"/>
      <c r="K13" s="26"/>
      <c r="L13" s="11"/>
    </row>
    <row r="14" spans="2:26" ht="16.5" x14ac:dyDescent="0.3">
      <c r="B14" s="16">
        <v>-0.5</v>
      </c>
      <c r="C14" s="44">
        <v>0.70028000000000001</v>
      </c>
      <c r="D14" s="137">
        <v>0.84349450000000004</v>
      </c>
      <c r="E14" s="44"/>
      <c r="F14" s="28">
        <v>0.5262</v>
      </c>
      <c r="G14" s="20">
        <v>0.19025</v>
      </c>
      <c r="H14" s="25"/>
      <c r="I14" s="136">
        <v>0.98350000000000004</v>
      </c>
      <c r="J14" s="26"/>
      <c r="K14" s="26"/>
      <c r="L14" s="11"/>
    </row>
    <row r="15" spans="2:26" ht="16.5" x14ac:dyDescent="0.3">
      <c r="B15" s="16">
        <v>-0.25</v>
      </c>
      <c r="C15" s="44">
        <v>0.52301299999999995</v>
      </c>
      <c r="D15" s="137">
        <v>0.74485800000000002</v>
      </c>
      <c r="E15" s="44"/>
      <c r="F15" s="28">
        <v>0.3654</v>
      </c>
      <c r="G15" s="20">
        <v>9.8500000000000004E-2</v>
      </c>
      <c r="H15" s="25"/>
      <c r="I15" s="136"/>
      <c r="J15" s="26"/>
      <c r="K15" s="26"/>
      <c r="L15" s="11"/>
    </row>
    <row r="16" spans="2:26" ht="16.5" x14ac:dyDescent="0.3">
      <c r="B16" s="16">
        <v>0</v>
      </c>
      <c r="C16" s="44">
        <v>0.36284499999999997</v>
      </c>
      <c r="D16" s="137">
        <v>0.57371899999999998</v>
      </c>
      <c r="E16" s="44"/>
      <c r="F16" s="28">
        <v>0.21160000000000001</v>
      </c>
      <c r="G16" s="20">
        <v>4.1125000000000002E-2</v>
      </c>
      <c r="H16" s="25"/>
      <c r="I16" s="136">
        <v>0.93594999999999995</v>
      </c>
      <c r="J16" s="26"/>
      <c r="K16" s="26"/>
      <c r="L16" s="11"/>
    </row>
    <row r="17" spans="2:12" ht="16.5" x14ac:dyDescent="0.3">
      <c r="B17" s="16">
        <v>0.25</v>
      </c>
      <c r="C17" s="44">
        <v>0.23148099999999999</v>
      </c>
      <c r="D17" s="137">
        <v>0.40257999999999999</v>
      </c>
      <c r="E17" s="44"/>
      <c r="F17" s="28">
        <v>0.1168</v>
      </c>
      <c r="G17" s="20">
        <v>1.7500000000000002E-2</v>
      </c>
      <c r="H17" s="21"/>
      <c r="I17" s="136"/>
      <c r="J17" s="22"/>
      <c r="K17" s="22"/>
      <c r="L17" s="10"/>
    </row>
    <row r="18" spans="2:12" ht="16.5" x14ac:dyDescent="0.3">
      <c r="B18" s="16">
        <v>0.5</v>
      </c>
      <c r="C18" s="44">
        <v>0.12683900000000001</v>
      </c>
      <c r="D18" s="137">
        <v>0.26644200000000001</v>
      </c>
      <c r="E18" s="44"/>
      <c r="F18" s="24">
        <v>5.9400000000000001E-2</v>
      </c>
      <c r="G18" s="20">
        <v>4.6249999999999998E-3</v>
      </c>
      <c r="H18" s="29"/>
      <c r="I18" s="136">
        <v>0.8206</v>
      </c>
      <c r="J18" s="30"/>
      <c r="K18" s="30"/>
      <c r="L18" s="12"/>
    </row>
    <row r="19" spans="2:12" ht="16.5" x14ac:dyDescent="0.3">
      <c r="B19" s="16">
        <v>0.75</v>
      </c>
      <c r="C19" s="44">
        <v>7.1705000000000005E-2</v>
      </c>
      <c r="D19" s="137">
        <v>0.130304</v>
      </c>
      <c r="E19" s="44"/>
      <c r="F19" s="24">
        <v>2.06E-2</v>
      </c>
      <c r="G19" s="20">
        <v>1.75E-3</v>
      </c>
      <c r="H19" s="29"/>
      <c r="I19" s="136"/>
      <c r="J19" s="30"/>
      <c r="K19" s="30"/>
      <c r="L19" s="12"/>
    </row>
    <row r="20" spans="2:12" ht="16.5" x14ac:dyDescent="0.3">
      <c r="B20" s="16">
        <v>1</v>
      </c>
      <c r="C20" s="44">
        <v>3.4000000000000002E-2</v>
      </c>
      <c r="D20" s="137">
        <v>6.1235999999999999E-2</v>
      </c>
      <c r="E20" s="44"/>
      <c r="F20" s="24">
        <v>8.3999999999999995E-3</v>
      </c>
      <c r="G20" s="20">
        <v>3.7500000000000001E-4</v>
      </c>
      <c r="H20" s="29"/>
      <c r="I20" s="136">
        <v>0.62690000000000001</v>
      </c>
      <c r="J20" s="30"/>
      <c r="K20" s="30"/>
      <c r="L20" s="12"/>
    </row>
    <row r="21" spans="2:12" ht="16.5" x14ac:dyDescent="0.3">
      <c r="B21" s="16">
        <v>1.25</v>
      </c>
      <c r="C21" s="44">
        <v>1.4800000000000001E-2</v>
      </c>
      <c r="D21" s="137">
        <v>2.3033999999999999E-2</v>
      </c>
      <c r="E21" s="44"/>
      <c r="F21" s="24">
        <v>3.3999999999999998E-3</v>
      </c>
      <c r="G21" s="20"/>
      <c r="H21" s="29"/>
      <c r="I21" s="136"/>
      <c r="J21" s="31"/>
      <c r="K21" s="31"/>
      <c r="L21" s="13"/>
    </row>
    <row r="22" spans="2:12" ht="16.5" x14ac:dyDescent="0.3">
      <c r="B22" s="16">
        <v>1.5</v>
      </c>
      <c r="C22" s="44">
        <v>5.8999999999999999E-3</v>
      </c>
      <c r="D22" s="137">
        <v>9.2130000000000007E-3</v>
      </c>
      <c r="E22" s="44"/>
      <c r="F22" s="24">
        <v>1E-3</v>
      </c>
      <c r="G22" s="20"/>
      <c r="H22" s="32"/>
      <c r="I22" s="26">
        <v>0.40444999999999998</v>
      </c>
      <c r="J22" s="31"/>
      <c r="K22" s="31"/>
      <c r="L22" s="13"/>
    </row>
    <row r="23" spans="2:12" ht="16.5" x14ac:dyDescent="0.3">
      <c r="B23" s="16">
        <v>1.75</v>
      </c>
      <c r="C23" s="44">
        <v>2.2000000000000001E-3</v>
      </c>
      <c r="D23" s="137">
        <v>3.0999999999999999E-3</v>
      </c>
      <c r="E23" s="45"/>
      <c r="F23" s="24">
        <v>2.0000000000000001E-4</v>
      </c>
      <c r="G23" s="20"/>
      <c r="H23" s="32"/>
      <c r="I23" s="26"/>
      <c r="J23" s="16"/>
      <c r="K23" s="16"/>
      <c r="L23" s="14"/>
    </row>
    <row r="24" spans="2:12" ht="16.5" x14ac:dyDescent="0.3">
      <c r="B24" s="16">
        <v>2</v>
      </c>
      <c r="C24" s="45">
        <v>1.1000000000000001E-3</v>
      </c>
      <c r="D24" s="137">
        <v>9.8743000000000008E-4</v>
      </c>
      <c r="E24" s="27"/>
      <c r="F24" s="33"/>
      <c r="G24" s="33"/>
      <c r="H24" s="33"/>
      <c r="I24" s="26">
        <v>0.21604999999999999</v>
      </c>
      <c r="J24" s="16"/>
      <c r="K24" s="16"/>
      <c r="L24" s="14"/>
    </row>
    <row r="25" spans="2:12" ht="16.5" x14ac:dyDescent="0.3">
      <c r="B25" s="16">
        <v>2.25</v>
      </c>
      <c r="C25" s="9">
        <v>2.0000000000000001E-4</v>
      </c>
      <c r="D25" s="137">
        <v>2.6699999999999998E-4</v>
      </c>
      <c r="E25" s="17"/>
      <c r="F25" s="32"/>
      <c r="G25" s="32"/>
      <c r="H25" s="32"/>
      <c r="I25" s="26"/>
      <c r="J25" s="16"/>
      <c r="K25" s="16"/>
      <c r="L25" s="14"/>
    </row>
    <row r="26" spans="2:12" ht="16.5" x14ac:dyDescent="0.3">
      <c r="B26" s="16">
        <v>2.5</v>
      </c>
      <c r="C26" s="9">
        <v>1E-4</v>
      </c>
      <c r="D26" s="137">
        <v>8.0000000000000007E-5</v>
      </c>
      <c r="E26" s="17"/>
      <c r="F26" s="32"/>
      <c r="G26" s="32"/>
      <c r="H26" s="32"/>
      <c r="I26" s="26">
        <v>9.4600000000000004E-2</v>
      </c>
      <c r="J26" s="16"/>
      <c r="K26" s="16"/>
      <c r="L26" s="14"/>
    </row>
    <row r="27" spans="2:12" ht="16.5" x14ac:dyDescent="0.3">
      <c r="B27" s="16">
        <v>2.75</v>
      </c>
      <c r="C27" s="9"/>
      <c r="D27" s="137">
        <v>3.3000000000000003E-5</v>
      </c>
      <c r="E27" s="17"/>
      <c r="F27" s="33"/>
      <c r="G27" s="33"/>
      <c r="H27" s="33"/>
      <c r="I27" s="26"/>
      <c r="J27" s="16"/>
      <c r="K27" s="16"/>
      <c r="L27" s="14"/>
    </row>
    <row r="28" spans="2:12" ht="16.5" x14ac:dyDescent="0.3">
      <c r="B28" s="16">
        <v>3</v>
      </c>
      <c r="C28" s="9"/>
      <c r="D28" s="17"/>
      <c r="E28" s="17"/>
      <c r="F28" s="33"/>
      <c r="G28" s="33"/>
      <c r="H28" s="33"/>
      <c r="I28" s="26">
        <v>3.4599999999999999E-2</v>
      </c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26">
        <v>1.09E-2</v>
      </c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2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14">
        <v>3.0500000000000002E-3</v>
      </c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14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14">
        <v>8.5000000000001697E-4</v>
      </c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14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14">
        <v>4.4999999999995001E-4</v>
      </c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14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14">
        <v>1.99999999999978E-4</v>
      </c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14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0.87079117402252959</v>
      </c>
      <c r="D53" s="41">
        <f t="shared" ref="D53:K53" ca="1" si="1">IFERROR(FORECAST(LOG10($I$51),OFFSET($B$3,MATCH($I$51,D$4:D$46,-1),0,2,1),LOG10(OFFSET(D$3,MATCH($I$51,D$4:D$46,-1),0,2,1))),"")</f>
        <v>1.05183057314794</v>
      </c>
      <c r="E53" s="41" t="str">
        <f t="shared" ca="1" si="1"/>
        <v/>
      </c>
      <c r="F53" s="57">
        <f t="shared" ca="1" si="1"/>
        <v>0.54066825033693977</v>
      </c>
      <c r="G53" s="41">
        <f t="shared" ca="1" si="1"/>
        <v>-5.5930207135164833E-2</v>
      </c>
      <c r="H53" s="41" t="str">
        <f t="shared" ca="1" si="1"/>
        <v/>
      </c>
      <c r="I53" s="41">
        <v>3.53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1.3757295257690572</v>
      </c>
      <c r="M53" s="42">
        <f ca="1">MAX(C53:K53)-MIN(C53:K53)</f>
        <v>3.5859302071351644</v>
      </c>
      <c r="N53" s="42">
        <f ca="1">AVERAGE(C52:K53)</f>
        <v>1.1874719580744491</v>
      </c>
    </row>
  </sheetData>
  <mergeCells count="1">
    <mergeCell ref="B2:K2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Z53"/>
  <sheetViews>
    <sheetView topLeftCell="A16" zoomScale="85" zoomScaleNormal="85" workbookViewId="0">
      <selection activeCell="S48" sqref="S48"/>
    </sheetView>
  </sheetViews>
  <sheetFormatPr defaultColWidth="9.125" defaultRowHeight="12.75" x14ac:dyDescent="0.2"/>
  <cols>
    <col min="1" max="1" width="9.125" style="1"/>
    <col min="2" max="2" width="5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134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139">
        <v>1</v>
      </c>
      <c r="E4" s="18"/>
      <c r="F4" s="19">
        <v>0.96719999999999995</v>
      </c>
      <c r="G4" s="20">
        <v>0.73919999999999997</v>
      </c>
      <c r="H4" s="21"/>
      <c r="I4" s="136">
        <v>0.99580000000000002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-5.75</v>
      </c>
      <c r="C5" s="9">
        <v>1</v>
      </c>
      <c r="D5" s="141">
        <v>1</v>
      </c>
      <c r="E5" s="23"/>
      <c r="F5" s="24">
        <v>0.91359999999999997</v>
      </c>
      <c r="G5" s="20">
        <v>0.53920000000000001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-5.5</v>
      </c>
      <c r="C6" s="9">
        <v>1</v>
      </c>
      <c r="D6" s="139">
        <v>0.99950000000000006</v>
      </c>
      <c r="E6" s="18"/>
      <c r="F6" s="24">
        <v>0.78100000000000003</v>
      </c>
      <c r="G6" s="20">
        <v>0.30959999999999999</v>
      </c>
      <c r="H6" s="21"/>
      <c r="I6" s="136">
        <v>0.95979999999999999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-5.25</v>
      </c>
      <c r="C7" s="9">
        <v>0.98814199999999996</v>
      </c>
      <c r="D7" s="139">
        <v>0.99599800000000005</v>
      </c>
      <c r="E7" s="23"/>
      <c r="F7" s="24">
        <v>0.59060000000000001</v>
      </c>
      <c r="G7" s="20">
        <v>0.1396</v>
      </c>
      <c r="H7" s="21"/>
      <c r="I7" s="136"/>
      <c r="J7" s="22"/>
      <c r="K7" s="22"/>
      <c r="L7" s="10"/>
    </row>
    <row r="8" spans="2:26" ht="16.5" x14ac:dyDescent="0.3">
      <c r="B8" s="16">
        <v>-5</v>
      </c>
      <c r="C8" s="9">
        <v>0.95419799999999999</v>
      </c>
      <c r="D8" s="139">
        <v>0.99249600000000004</v>
      </c>
      <c r="E8" s="18"/>
      <c r="F8" s="24">
        <v>0.38719999999999999</v>
      </c>
      <c r="G8" s="20">
        <v>5.3600000000000002E-2</v>
      </c>
      <c r="H8" s="21"/>
      <c r="I8" s="136">
        <v>0.80920000000000003</v>
      </c>
      <c r="J8" s="22"/>
      <c r="K8" s="22"/>
      <c r="L8" s="10"/>
    </row>
    <row r="9" spans="2:26" ht="16.5" x14ac:dyDescent="0.3">
      <c r="B9" s="16">
        <v>-4.75</v>
      </c>
      <c r="C9" s="9">
        <v>0.89766599999999996</v>
      </c>
      <c r="D9" s="139">
        <v>0.94122050000000002</v>
      </c>
      <c r="E9" s="23"/>
      <c r="F9" s="24">
        <v>0.21179999999999999</v>
      </c>
      <c r="G9" s="20">
        <v>1.04E-2</v>
      </c>
      <c r="H9" s="21"/>
      <c r="I9" s="136"/>
      <c r="J9" s="22"/>
      <c r="K9" s="22"/>
      <c r="L9" s="10"/>
    </row>
    <row r="10" spans="2:26" ht="16.5" x14ac:dyDescent="0.3">
      <c r="B10" s="16">
        <v>-4.5</v>
      </c>
      <c r="C10" s="9">
        <v>0.75872499999999998</v>
      </c>
      <c r="D10" s="139">
        <v>0.88994499999999999</v>
      </c>
      <c r="E10" s="18"/>
      <c r="F10" s="24">
        <v>8.6199999999999999E-2</v>
      </c>
      <c r="G10" s="20">
        <v>3.2000000000000002E-3</v>
      </c>
      <c r="H10" s="21"/>
      <c r="I10" s="136">
        <v>0.51739999999999997</v>
      </c>
      <c r="J10" s="22"/>
      <c r="K10" s="22"/>
      <c r="L10" s="10"/>
    </row>
    <row r="11" spans="2:26" ht="16.5" x14ac:dyDescent="0.3">
      <c r="B11" s="16">
        <v>-4.25</v>
      </c>
      <c r="C11" s="9">
        <v>0.568828</v>
      </c>
      <c r="D11" s="139">
        <v>0.70235099999999995</v>
      </c>
      <c r="E11" s="23"/>
      <c r="F11" s="24">
        <v>3.04E-2</v>
      </c>
      <c r="G11" s="20">
        <v>4.0000000000000002E-4</v>
      </c>
      <c r="H11" s="25"/>
      <c r="I11" s="136"/>
      <c r="J11" s="26"/>
      <c r="K11" s="26"/>
      <c r="L11" s="11"/>
    </row>
    <row r="12" spans="2:26" ht="16.5" x14ac:dyDescent="0.3">
      <c r="B12" s="16">
        <v>-4</v>
      </c>
      <c r="C12" s="9">
        <v>0.34176299999999998</v>
      </c>
      <c r="D12" s="139">
        <v>0.51475700000000002</v>
      </c>
      <c r="E12" s="44"/>
      <c r="F12" s="28">
        <v>7.7999999999999996E-3</v>
      </c>
      <c r="G12" s="20"/>
      <c r="H12" s="25"/>
      <c r="I12" s="136">
        <v>0.22800000000000001</v>
      </c>
      <c r="J12" s="26"/>
      <c r="K12" s="26"/>
      <c r="L12" s="11"/>
    </row>
    <row r="13" spans="2:26" ht="16.5" x14ac:dyDescent="0.3">
      <c r="B13" s="16">
        <v>-3.75</v>
      </c>
      <c r="C13" s="44">
        <v>0.171233</v>
      </c>
      <c r="D13" s="139">
        <v>0.318409</v>
      </c>
      <c r="E13" s="44"/>
      <c r="F13" s="28">
        <v>1.8E-3</v>
      </c>
      <c r="G13" s="20"/>
      <c r="H13" s="25"/>
      <c r="I13" s="136"/>
      <c r="J13" s="26"/>
      <c r="K13" s="26"/>
      <c r="L13" s="11"/>
    </row>
    <row r="14" spans="2:26" ht="16.5" x14ac:dyDescent="0.3">
      <c r="B14" s="16">
        <v>-3.5</v>
      </c>
      <c r="C14" s="44">
        <v>7.2097999999999995E-2</v>
      </c>
      <c r="D14" s="139">
        <v>0.122061</v>
      </c>
      <c r="E14" s="44"/>
      <c r="F14" s="28"/>
      <c r="G14" s="20"/>
      <c r="H14" s="25"/>
      <c r="I14" s="136">
        <v>8.1799999999999998E-2</v>
      </c>
      <c r="J14" s="26"/>
      <c r="K14" s="26"/>
      <c r="L14" s="11"/>
    </row>
    <row r="15" spans="2:26" ht="16.5" x14ac:dyDescent="0.3">
      <c r="B15" s="16">
        <v>-3.25</v>
      </c>
      <c r="C15" s="44">
        <v>2.6700000000000002E-2</v>
      </c>
      <c r="D15" s="139">
        <v>3.5124000000000002E-2</v>
      </c>
      <c r="E15" s="44"/>
      <c r="F15" s="28"/>
      <c r="G15" s="20"/>
      <c r="H15" s="25"/>
      <c r="I15" s="136"/>
      <c r="J15" s="26"/>
      <c r="K15" s="26"/>
      <c r="L15" s="11"/>
    </row>
    <row r="16" spans="2:26" ht="16.5" x14ac:dyDescent="0.3">
      <c r="B16" s="16">
        <v>-3</v>
      </c>
      <c r="C16" s="44">
        <v>8.2000000000000007E-3</v>
      </c>
      <c r="D16" s="139">
        <v>7.0039999999999998E-3</v>
      </c>
      <c r="E16" s="44"/>
      <c r="F16" s="28"/>
      <c r="G16" s="20"/>
      <c r="H16" s="25"/>
      <c r="I16" s="136">
        <v>2.7400000000000001E-2</v>
      </c>
      <c r="J16" s="26"/>
      <c r="K16" s="26"/>
      <c r="L16" s="11"/>
    </row>
    <row r="17" spans="2:12" ht="16.5" x14ac:dyDescent="0.3">
      <c r="B17" s="16">
        <v>-2.75</v>
      </c>
      <c r="C17" s="44">
        <v>2.2000000000000001E-3</v>
      </c>
      <c r="D17" s="139">
        <v>5.3399999999999997E-4</v>
      </c>
      <c r="E17" s="44"/>
      <c r="F17" s="28"/>
      <c r="G17" s="20"/>
      <c r="H17" s="21"/>
      <c r="I17" s="136"/>
      <c r="J17" s="22"/>
      <c r="K17" s="22"/>
      <c r="L17" s="10"/>
    </row>
    <row r="18" spans="2:12" ht="16.5" x14ac:dyDescent="0.3">
      <c r="B18" s="16">
        <v>-2.5</v>
      </c>
      <c r="C18" s="44">
        <v>5.0000000000000001E-4</v>
      </c>
      <c r="D18" s="17"/>
      <c r="E18" s="44"/>
      <c r="F18" s="24"/>
      <c r="G18" s="20"/>
      <c r="H18" s="29"/>
      <c r="I18" s="26">
        <v>7.80000000000003E-3</v>
      </c>
      <c r="J18" s="30"/>
      <c r="K18" s="30"/>
      <c r="L18" s="12"/>
    </row>
    <row r="19" spans="2:12" ht="16.5" x14ac:dyDescent="0.3">
      <c r="B19" s="16">
        <v>-2.25</v>
      </c>
      <c r="C19" s="44">
        <v>1E-4</v>
      </c>
      <c r="D19" s="17"/>
      <c r="E19" s="44"/>
      <c r="F19" s="24"/>
      <c r="G19" s="20"/>
      <c r="H19" s="29"/>
      <c r="I19" s="26"/>
      <c r="J19" s="30"/>
      <c r="K19" s="30"/>
      <c r="L19" s="12"/>
    </row>
    <row r="20" spans="2:12" ht="16.5" x14ac:dyDescent="0.3">
      <c r="B20" s="16">
        <v>-2</v>
      </c>
      <c r="C20" s="44"/>
      <c r="D20" s="17"/>
      <c r="E20" s="44"/>
      <c r="F20" s="24"/>
      <c r="G20" s="20"/>
      <c r="H20" s="29"/>
      <c r="I20" s="26">
        <v>2E-3</v>
      </c>
      <c r="J20" s="30"/>
      <c r="K20" s="30"/>
      <c r="L20" s="12"/>
    </row>
    <row r="21" spans="2:12" ht="16.5" x14ac:dyDescent="0.3">
      <c r="B21" s="16">
        <v>-1.75</v>
      </c>
      <c r="C21" s="44"/>
      <c r="D21" s="17"/>
      <c r="E21" s="44"/>
      <c r="F21" s="24"/>
      <c r="G21" s="20"/>
      <c r="H21" s="29"/>
      <c r="I21" s="31"/>
      <c r="J21" s="31"/>
      <c r="K21" s="31"/>
      <c r="L21" s="13"/>
    </row>
    <row r="22" spans="2:12" ht="16.5" x14ac:dyDescent="0.3">
      <c r="B22" s="16">
        <v>-1.5</v>
      </c>
      <c r="C22" s="44"/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6.5" x14ac:dyDescent="0.3">
      <c r="B23" s="16">
        <v>-1.25</v>
      </c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6.5" x14ac:dyDescent="0.3">
      <c r="B24" s="16">
        <v>-1</v>
      </c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6.5" x14ac:dyDescent="0.3">
      <c r="B25" s="16">
        <v>-0.75</v>
      </c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6.5" x14ac:dyDescent="0.3">
      <c r="B26" s="16">
        <v>-0.5</v>
      </c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6.5" x14ac:dyDescent="0.3">
      <c r="B27" s="16">
        <v>-0.25</v>
      </c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6.5" x14ac:dyDescent="0.3">
      <c r="B28" s="16">
        <v>0</v>
      </c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-3.4078878025202273</v>
      </c>
      <c r="D53" s="41">
        <f t="shared" ref="D53:K53" ca="1" si="1">IFERROR(FORECAST(LOG10($I$51),OFFSET($B$3,MATCH($I$51,D$4:D$46,-1),0,2,1),LOG10(OFFSET(D$3,MATCH($I$51,D$4:D$46,-1),0,2,1))),"")</f>
        <v>-3.3208750938425684</v>
      </c>
      <c r="E53" s="41" t="str">
        <f t="shared" ca="1" si="1"/>
        <v/>
      </c>
      <c r="F53" s="57">
        <f t="shared" ca="1" si="1"/>
        <v>-4.3693550266019319</v>
      </c>
      <c r="G53" s="41">
        <f t="shared" ca="1" si="1"/>
        <v>-4.9893998554129135</v>
      </c>
      <c r="H53" s="41" t="str">
        <f t="shared" ca="1" si="1"/>
        <v/>
      </c>
      <c r="I53" s="41">
        <v>-2.6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0.94109255465654185</v>
      </c>
      <c r="M53" s="42">
        <f ca="1">MAX(C53:K53)-MIN(C53:K53)</f>
        <v>2.3893998554129134</v>
      </c>
      <c r="N53" s="42">
        <f ca="1">AVERAGE(C52:K53)</f>
        <v>-3.7375035556755285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2:Z53"/>
  <sheetViews>
    <sheetView topLeftCell="A16" zoomScale="85" zoomScaleNormal="85" workbookViewId="0">
      <selection activeCell="F4" sqref="F4"/>
    </sheetView>
  </sheetViews>
  <sheetFormatPr defaultColWidth="9.125" defaultRowHeight="12.75" x14ac:dyDescent="0.2"/>
  <cols>
    <col min="1" max="1" width="9.125" style="1"/>
    <col min="2" max="2" width="5.875" style="1" customWidth="1"/>
    <col min="3" max="3" width="5.125" style="1" customWidth="1"/>
    <col min="4" max="4" width="6.75" style="1" customWidth="1"/>
    <col min="5" max="5" width="6.25" style="1" customWidth="1"/>
    <col min="6" max="6" width="6.375" style="1" bestFit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135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-6</v>
      </c>
      <c r="C4" s="9">
        <v>1</v>
      </c>
      <c r="D4" s="17"/>
      <c r="E4" s="144">
        <v>0.82299999999999995</v>
      </c>
      <c r="F4" s="150">
        <v>0.33700000000000002</v>
      </c>
      <c r="G4" s="20">
        <v>1.9199999999999998E-2</v>
      </c>
      <c r="H4" s="22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-5.75</v>
      </c>
      <c r="C5" s="9">
        <v>1</v>
      </c>
      <c r="D5" s="17"/>
      <c r="E5" s="144">
        <v>0.65080000000000005</v>
      </c>
      <c r="F5" s="150">
        <v>0.18257000000000001</v>
      </c>
      <c r="G5" s="20">
        <v>4.4000000000000003E-3</v>
      </c>
      <c r="H5" s="22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-5.5</v>
      </c>
      <c r="C6" s="9">
        <v>0.98425200000000002</v>
      </c>
      <c r="D6" s="17"/>
      <c r="E6" s="144">
        <v>0.41499999999999998</v>
      </c>
      <c r="F6" s="150">
        <v>8.5999999999999993E-2</v>
      </c>
      <c r="G6" s="20">
        <v>0</v>
      </c>
      <c r="H6" s="22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-5.25</v>
      </c>
      <c r="C7" s="9">
        <v>0.95238100000000003</v>
      </c>
      <c r="D7" s="17"/>
      <c r="E7" s="146">
        <v>0.22320000000000001</v>
      </c>
      <c r="F7" s="150">
        <v>3.8857000000000003E-2</v>
      </c>
      <c r="G7" s="20">
        <v>8.0000000000000004E-4</v>
      </c>
      <c r="H7" s="22"/>
      <c r="I7" s="136"/>
      <c r="J7" s="22"/>
      <c r="K7" s="22"/>
      <c r="L7" s="10"/>
    </row>
    <row r="8" spans="2:26" ht="16.5" x14ac:dyDescent="0.3">
      <c r="B8" s="16">
        <v>-5</v>
      </c>
      <c r="C8" s="9">
        <v>0.85178900000000002</v>
      </c>
      <c r="D8" s="17"/>
      <c r="E8" s="144">
        <v>8.5000000000000006E-2</v>
      </c>
      <c r="F8" s="150">
        <v>1.2714E-2</v>
      </c>
      <c r="G8" s="20">
        <v>8.0000000000000004E-4</v>
      </c>
      <c r="H8" s="22"/>
      <c r="I8" s="136"/>
      <c r="J8" s="22"/>
      <c r="K8" s="22"/>
      <c r="L8" s="10"/>
    </row>
    <row r="9" spans="2:26" ht="16.5" x14ac:dyDescent="0.3">
      <c r="B9" s="16">
        <v>-4.75</v>
      </c>
      <c r="C9" s="9">
        <v>0.75075099999999995</v>
      </c>
      <c r="D9" s="17"/>
      <c r="E9" s="144">
        <v>2.4E-2</v>
      </c>
      <c r="F9" s="150">
        <v>4.0571000000000001E-3</v>
      </c>
      <c r="G9" s="20"/>
      <c r="H9" s="22"/>
      <c r="I9" s="136"/>
      <c r="J9" s="22"/>
      <c r="K9" s="22"/>
      <c r="L9" s="10"/>
    </row>
    <row r="10" spans="2:26" ht="16.5" x14ac:dyDescent="0.3">
      <c r="B10" s="16">
        <v>-4.5</v>
      </c>
      <c r="C10" s="9">
        <v>0.60532699999999995</v>
      </c>
      <c r="D10" s="17"/>
      <c r="E10" s="147">
        <v>6.4000000000000003E-3</v>
      </c>
      <c r="F10" s="151"/>
      <c r="G10" s="20"/>
      <c r="H10" s="22"/>
      <c r="I10" s="136"/>
      <c r="J10" s="22"/>
      <c r="K10" s="22"/>
      <c r="L10" s="10"/>
    </row>
    <row r="11" spans="2:26" ht="16.5" x14ac:dyDescent="0.3">
      <c r="B11" s="16">
        <v>-4.25</v>
      </c>
      <c r="C11" s="9">
        <v>0.41946299999999997</v>
      </c>
      <c r="D11" s="17"/>
      <c r="E11" s="144">
        <v>4.0000000000000002E-4</v>
      </c>
      <c r="F11" s="151"/>
      <c r="G11" s="20"/>
      <c r="H11" s="26"/>
      <c r="I11" s="26"/>
      <c r="J11" s="26"/>
      <c r="K11" s="26"/>
      <c r="L11" s="11"/>
    </row>
    <row r="12" spans="2:26" ht="16.5" x14ac:dyDescent="0.3">
      <c r="B12" s="16">
        <v>-4</v>
      </c>
      <c r="C12" s="9">
        <v>0.25693700000000003</v>
      </c>
      <c r="D12" s="17"/>
      <c r="E12" s="44"/>
      <c r="F12" s="152"/>
      <c r="G12" s="20"/>
      <c r="H12" s="26"/>
      <c r="I12" s="26"/>
      <c r="J12" s="26"/>
      <c r="K12" s="26"/>
      <c r="L12" s="11"/>
    </row>
    <row r="13" spans="2:26" ht="16.5" x14ac:dyDescent="0.3">
      <c r="B13" s="16">
        <v>-3.75</v>
      </c>
      <c r="C13" s="44">
        <v>0.13993800000000001</v>
      </c>
      <c r="D13" s="17"/>
      <c r="E13" s="44"/>
      <c r="F13" s="152"/>
      <c r="G13" s="26"/>
      <c r="H13" s="26"/>
      <c r="I13" s="26"/>
      <c r="J13" s="26"/>
      <c r="K13" s="26"/>
      <c r="L13" s="11"/>
    </row>
    <row r="14" spans="2:26" ht="16.5" x14ac:dyDescent="0.3">
      <c r="B14" s="16">
        <v>-3.5</v>
      </c>
      <c r="C14" s="44">
        <v>6.5359E-2</v>
      </c>
      <c r="D14" s="17"/>
      <c r="E14" s="44"/>
      <c r="F14" s="152"/>
      <c r="G14" s="20"/>
      <c r="H14" s="25"/>
      <c r="I14" s="26"/>
      <c r="J14" s="26"/>
      <c r="K14" s="26"/>
      <c r="L14" s="11"/>
    </row>
    <row r="15" spans="2:26" ht="16.5" x14ac:dyDescent="0.3">
      <c r="B15" s="16">
        <v>-3.25</v>
      </c>
      <c r="C15" s="44">
        <v>2.46E-2</v>
      </c>
      <c r="D15" s="17"/>
      <c r="E15" s="44"/>
      <c r="F15" s="152"/>
      <c r="G15" s="20"/>
      <c r="H15" s="25"/>
      <c r="I15" s="26"/>
      <c r="J15" s="26"/>
      <c r="K15" s="26"/>
      <c r="L15" s="11"/>
    </row>
    <row r="16" spans="2:26" ht="16.5" x14ac:dyDescent="0.3">
      <c r="B16" s="16">
        <v>-3</v>
      </c>
      <c r="C16" s="44">
        <v>8.2000000000000007E-3</v>
      </c>
      <c r="D16" s="17"/>
      <c r="E16" s="44"/>
      <c r="F16" s="152"/>
      <c r="G16" s="20"/>
      <c r="H16" s="25"/>
      <c r="I16" s="20">
        <v>1</v>
      </c>
      <c r="J16" s="26"/>
      <c r="K16" s="26"/>
      <c r="L16" s="11"/>
    </row>
    <row r="17" spans="2:12" ht="16.5" x14ac:dyDescent="0.3">
      <c r="B17" s="16">
        <v>-2.75</v>
      </c>
      <c r="C17" s="44">
        <v>2.5000000000000001E-3</v>
      </c>
      <c r="D17" s="17"/>
      <c r="E17" s="44"/>
      <c r="F17" s="152"/>
      <c r="G17" s="20"/>
      <c r="H17" s="21"/>
      <c r="I17" s="20">
        <v>1</v>
      </c>
      <c r="J17" s="22"/>
      <c r="K17" s="22"/>
      <c r="L17" s="10"/>
    </row>
    <row r="18" spans="2:12" ht="16.5" x14ac:dyDescent="0.3">
      <c r="B18" s="16">
        <v>-2.5</v>
      </c>
      <c r="C18" s="44">
        <v>5.9999999999999995E-4</v>
      </c>
      <c r="D18" s="17"/>
      <c r="E18" s="44"/>
      <c r="F18" s="151"/>
      <c r="G18" s="20"/>
      <c r="H18" s="29"/>
      <c r="I18" s="20">
        <v>1</v>
      </c>
      <c r="J18" s="30"/>
      <c r="K18" s="30"/>
      <c r="L18" s="12"/>
    </row>
    <row r="19" spans="2:12" ht="16.5" x14ac:dyDescent="0.3">
      <c r="B19" s="16">
        <v>-2.25</v>
      </c>
      <c r="C19" s="44">
        <v>2.0000000000000001E-4</v>
      </c>
      <c r="D19" s="17"/>
      <c r="E19" s="44"/>
      <c r="F19" s="151"/>
      <c r="G19" s="20"/>
      <c r="H19" s="29"/>
      <c r="I19" s="20">
        <v>0.98319999999999996</v>
      </c>
      <c r="J19" s="30"/>
      <c r="K19" s="30"/>
      <c r="L19" s="12"/>
    </row>
    <row r="20" spans="2:12" ht="16.5" x14ac:dyDescent="0.3">
      <c r="B20" s="16">
        <v>-2</v>
      </c>
      <c r="C20" s="44"/>
      <c r="D20" s="17"/>
      <c r="E20" s="44"/>
      <c r="F20" s="151"/>
      <c r="G20" s="20"/>
      <c r="H20" s="29"/>
      <c r="I20" s="20">
        <v>0.96879999999999999</v>
      </c>
      <c r="J20" s="30"/>
      <c r="K20" s="30"/>
      <c r="L20" s="12"/>
    </row>
    <row r="21" spans="2:12" ht="16.5" x14ac:dyDescent="0.3">
      <c r="B21" s="16">
        <v>-1.75</v>
      </c>
      <c r="C21" s="44"/>
      <c r="D21" s="17"/>
      <c r="E21" s="44"/>
      <c r="F21" s="151"/>
      <c r="G21" s="20"/>
      <c r="H21" s="29"/>
      <c r="I21" s="20">
        <v>0.88319999999999999</v>
      </c>
      <c r="J21" s="31"/>
      <c r="K21" s="31"/>
      <c r="L21" s="13"/>
    </row>
    <row r="22" spans="2:12" ht="16.5" x14ac:dyDescent="0.3">
      <c r="B22" s="16">
        <v>-1.5</v>
      </c>
      <c r="C22" s="44"/>
      <c r="D22" s="17"/>
      <c r="E22" s="44"/>
      <c r="F22" s="151"/>
      <c r="G22" s="20"/>
      <c r="H22" s="32"/>
      <c r="I22" s="20">
        <v>0.752</v>
      </c>
      <c r="J22" s="31"/>
      <c r="K22" s="31"/>
      <c r="L22" s="13"/>
    </row>
    <row r="23" spans="2:12" ht="16.5" x14ac:dyDescent="0.3">
      <c r="B23" s="16">
        <v>-1.25</v>
      </c>
      <c r="C23" s="44"/>
      <c r="D23" s="17"/>
      <c r="E23" s="45"/>
      <c r="F23" s="151"/>
      <c r="G23" s="20"/>
      <c r="H23" s="32"/>
      <c r="I23" s="20">
        <v>0.54239999999999999</v>
      </c>
      <c r="J23" s="16"/>
      <c r="K23" s="16"/>
      <c r="L23" s="14"/>
    </row>
    <row r="24" spans="2:12" ht="16.5" x14ac:dyDescent="0.3">
      <c r="B24" s="16">
        <v>-1</v>
      </c>
      <c r="C24" s="45"/>
      <c r="D24" s="17"/>
      <c r="E24" s="27"/>
      <c r="F24" s="154"/>
      <c r="G24" s="33"/>
      <c r="H24" s="33"/>
      <c r="I24" s="33">
        <v>0.28960000000000002</v>
      </c>
      <c r="J24" s="16"/>
      <c r="K24" s="16"/>
      <c r="L24" s="14"/>
    </row>
    <row r="25" spans="2:12" ht="16.5" x14ac:dyDescent="0.3">
      <c r="B25" s="16">
        <v>-0.75</v>
      </c>
      <c r="C25" s="9"/>
      <c r="D25" s="17"/>
      <c r="E25" s="17"/>
      <c r="F25" s="153"/>
      <c r="G25" s="32"/>
      <c r="H25" s="32"/>
      <c r="I25" s="32">
        <v>0.1128</v>
      </c>
      <c r="J25" s="16"/>
      <c r="K25" s="16"/>
      <c r="L25" s="14"/>
    </row>
    <row r="26" spans="2:12" ht="16.5" x14ac:dyDescent="0.3">
      <c r="B26" s="16">
        <v>-0.5</v>
      </c>
      <c r="C26" s="9"/>
      <c r="D26" s="17"/>
      <c r="E26" s="17"/>
      <c r="F26" s="153"/>
      <c r="G26" s="32"/>
      <c r="H26" s="32"/>
      <c r="I26" s="32">
        <v>3.28000000000001E-2</v>
      </c>
      <c r="J26" s="16"/>
      <c r="K26" s="16"/>
      <c r="L26" s="14"/>
    </row>
    <row r="27" spans="2:12" ht="16.5" x14ac:dyDescent="0.3">
      <c r="B27" s="16">
        <v>-0.25</v>
      </c>
      <c r="C27" s="9"/>
      <c r="D27" s="17"/>
      <c r="E27" s="17"/>
      <c r="F27" s="154"/>
      <c r="G27" s="33"/>
      <c r="H27" s="33"/>
      <c r="I27" s="33">
        <v>4.8000000000000299E-3</v>
      </c>
      <c r="J27" s="16"/>
      <c r="K27" s="16"/>
      <c r="L27" s="14"/>
    </row>
    <row r="28" spans="2:12" ht="16.5" x14ac:dyDescent="0.3">
      <c r="B28" s="16">
        <v>0</v>
      </c>
      <c r="C28" s="9"/>
      <c r="D28" s="17"/>
      <c r="E28" s="17"/>
      <c r="F28" s="154"/>
      <c r="G28" s="33"/>
      <c r="H28" s="33"/>
      <c r="I28" s="33">
        <v>8.0000000000002302E-4</v>
      </c>
      <c r="J28" s="16"/>
      <c r="K28" s="16"/>
      <c r="L28" s="14"/>
    </row>
    <row r="29" spans="2:12" ht="16.5" x14ac:dyDescent="0.3">
      <c r="B29" s="16"/>
      <c r="C29" s="9"/>
      <c r="D29" s="17"/>
      <c r="E29" s="17"/>
      <c r="F29" s="154"/>
      <c r="G29" s="33"/>
      <c r="H29" s="33"/>
      <c r="I29" s="33">
        <v>0</v>
      </c>
      <c r="J29" s="16"/>
      <c r="K29" s="16"/>
      <c r="L29" s="14"/>
    </row>
    <row r="30" spans="2:12" ht="16.5" x14ac:dyDescent="0.3">
      <c r="B30" s="16"/>
      <c r="C30" s="9"/>
      <c r="D30" s="17"/>
      <c r="E30" s="17"/>
      <c r="F30" s="154"/>
      <c r="G30" s="33"/>
      <c r="H30" s="33"/>
      <c r="I30" s="33">
        <v>0</v>
      </c>
      <c r="J30" s="16"/>
      <c r="K30" s="16"/>
      <c r="L30" s="14"/>
    </row>
    <row r="31" spans="2:12" ht="16.5" x14ac:dyDescent="0.3">
      <c r="B31" s="16"/>
      <c r="C31" s="9"/>
      <c r="D31" s="17"/>
      <c r="E31" s="17"/>
      <c r="F31" s="154"/>
      <c r="G31" s="33"/>
      <c r="H31" s="33"/>
      <c r="I31" s="33">
        <v>0</v>
      </c>
      <c r="J31" s="16"/>
      <c r="K31" s="16"/>
      <c r="L31" s="14"/>
    </row>
    <row r="32" spans="2:12" ht="16.5" x14ac:dyDescent="0.3">
      <c r="B32" s="16"/>
      <c r="C32" s="9"/>
      <c r="D32" s="17"/>
      <c r="E32" s="17"/>
      <c r="F32" s="154"/>
      <c r="G32" s="33"/>
      <c r="H32" s="33"/>
      <c r="I32" s="33">
        <v>0</v>
      </c>
      <c r="J32" s="16"/>
      <c r="K32" s="16"/>
      <c r="L32" s="14"/>
    </row>
    <row r="33" spans="2:12" ht="16.5" x14ac:dyDescent="0.3">
      <c r="B33" s="16"/>
      <c r="C33" s="9"/>
      <c r="D33" s="17"/>
      <c r="E33" s="17"/>
      <c r="F33" s="154"/>
      <c r="G33" s="33"/>
      <c r="H33" s="33"/>
      <c r="I33" s="114"/>
      <c r="J33" s="16"/>
      <c r="K33" s="16"/>
      <c r="L33" s="14"/>
    </row>
    <row r="34" spans="2:12" ht="16.5" x14ac:dyDescent="0.3">
      <c r="B34" s="16"/>
      <c r="C34" s="9"/>
      <c r="D34" s="17"/>
      <c r="E34" s="17"/>
      <c r="F34" s="154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-3.4314658702814711</v>
      </c>
      <c r="D53" s="41" t="str">
        <f t="shared" ref="D53:K53" ca="1" si="1">IFERROR(FORECAST(LOG10($I$51),OFFSET($B$3,MATCH($I$51,D$4:D$46,-1),0,2,1),LOG10(OFFSET(D$3,MATCH($I$51,D$4:D$46,-1),0,2,1))),"")</f>
        <v/>
      </c>
      <c r="E53" s="41">
        <f t="shared" ca="1" si="1"/>
        <v>-4.8950993731102157</v>
      </c>
      <c r="F53" s="57">
        <f t="shared" ca="1" si="1"/>
        <v>-5.3293416485476532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-0.58533003684898788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2.1430696236194899</v>
      </c>
      <c r="M53" s="42">
        <f ca="1">MAX(C53:K53)-MIN(C53:K53)</f>
        <v>4.7440116116986655</v>
      </c>
      <c r="N53" s="42">
        <f ca="1">AVERAGE(C52:K53)</f>
        <v>-3.5603092321970826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2:Z53"/>
  <sheetViews>
    <sheetView zoomScale="85" zoomScaleNormal="85" workbookViewId="0">
      <selection activeCell="G4" sqref="G4:G12"/>
    </sheetView>
  </sheetViews>
  <sheetFormatPr defaultColWidth="9.125" defaultRowHeight="12.75" x14ac:dyDescent="0.2"/>
  <cols>
    <col min="1" max="1" width="9.125" style="1"/>
    <col min="2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136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0</v>
      </c>
      <c r="C4" s="9">
        <v>1</v>
      </c>
      <c r="D4" s="17"/>
      <c r="E4" s="135"/>
      <c r="F4" s="19">
        <v>1</v>
      </c>
      <c r="G4" s="20">
        <v>1</v>
      </c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0.5</v>
      </c>
      <c r="C5" s="9">
        <v>1</v>
      </c>
      <c r="D5" s="17"/>
      <c r="E5" s="133"/>
      <c r="F5" s="24">
        <v>1</v>
      </c>
      <c r="G5" s="20">
        <v>1</v>
      </c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1</v>
      </c>
      <c r="C6" s="9">
        <v>1</v>
      </c>
      <c r="D6" s="17"/>
      <c r="E6" s="133"/>
      <c r="F6" s="24">
        <v>1</v>
      </c>
      <c r="G6" s="20">
        <v>1</v>
      </c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1.5</v>
      </c>
      <c r="C7" s="9">
        <v>1</v>
      </c>
      <c r="D7" s="17"/>
      <c r="E7" s="133"/>
      <c r="F7" s="24">
        <v>1</v>
      </c>
      <c r="G7" s="20">
        <v>1</v>
      </c>
      <c r="H7" s="21"/>
      <c r="I7" s="136"/>
      <c r="J7" s="22"/>
      <c r="K7" s="22"/>
      <c r="L7" s="10"/>
    </row>
    <row r="8" spans="2:26" ht="16.5" x14ac:dyDescent="0.3">
      <c r="B8" s="16">
        <v>2</v>
      </c>
      <c r="C8" s="9">
        <v>1</v>
      </c>
      <c r="D8" s="17"/>
      <c r="E8" s="133">
        <v>1</v>
      </c>
      <c r="F8" s="24">
        <v>1</v>
      </c>
      <c r="G8" s="20">
        <v>1</v>
      </c>
      <c r="H8" s="21"/>
      <c r="I8" s="114">
        <v>1</v>
      </c>
      <c r="J8" s="22"/>
      <c r="K8" s="22"/>
      <c r="L8" s="10"/>
    </row>
    <row r="9" spans="2:26" ht="16.5" x14ac:dyDescent="0.3">
      <c r="B9" s="16">
        <v>2.5</v>
      </c>
      <c r="C9" s="9">
        <v>0.94162000000000001</v>
      </c>
      <c r="D9" s="17"/>
      <c r="E9" s="133">
        <v>1</v>
      </c>
      <c r="F9" s="24">
        <v>0.97319999999999995</v>
      </c>
      <c r="G9" s="20">
        <v>0.12771199999999999</v>
      </c>
      <c r="H9" s="21"/>
      <c r="I9" s="148">
        <v>0.49919999999999998</v>
      </c>
      <c r="J9" s="22"/>
      <c r="K9" s="22"/>
      <c r="L9" s="10"/>
    </row>
    <row r="10" spans="2:26" ht="16.5" x14ac:dyDescent="0.3">
      <c r="B10" s="16">
        <v>3</v>
      </c>
      <c r="C10" s="9">
        <v>2E-3</v>
      </c>
      <c r="D10" s="17"/>
      <c r="E10" s="133">
        <v>0.86939999999999995</v>
      </c>
      <c r="F10" s="24">
        <v>1.6000000000000001E-3</v>
      </c>
      <c r="G10" s="20">
        <v>5.44E-4</v>
      </c>
      <c r="H10" s="21"/>
      <c r="I10" s="148">
        <v>1.1999999999999799E-3</v>
      </c>
      <c r="J10" s="22"/>
      <c r="K10" s="22"/>
      <c r="L10" s="10"/>
    </row>
    <row r="11" spans="2:26" ht="16.5" x14ac:dyDescent="0.3">
      <c r="B11" s="16">
        <v>3.5</v>
      </c>
      <c r="C11" s="9"/>
      <c r="D11" s="17"/>
      <c r="E11" s="133">
        <v>2.0999999999999999E-3</v>
      </c>
      <c r="F11" s="24"/>
      <c r="G11" s="20">
        <v>2.0799999999999999E-4</v>
      </c>
      <c r="H11" s="25"/>
      <c r="I11" s="26"/>
      <c r="J11" s="26"/>
      <c r="K11" s="26"/>
      <c r="L11" s="11"/>
    </row>
    <row r="12" spans="2:26" ht="16.5" x14ac:dyDescent="0.3">
      <c r="B12" s="16">
        <v>4</v>
      </c>
      <c r="C12" s="9"/>
      <c r="D12" s="17"/>
      <c r="E12" s="44"/>
      <c r="F12" s="28"/>
      <c r="G12" s="20">
        <v>8.0000000000000007E-5</v>
      </c>
      <c r="H12" s="25"/>
      <c r="I12" s="26"/>
      <c r="J12" s="26"/>
      <c r="K12" s="26"/>
      <c r="L12" s="11"/>
    </row>
    <row r="13" spans="2:26" ht="16.5" x14ac:dyDescent="0.3">
      <c r="B13" s="16">
        <v>4.5</v>
      </c>
      <c r="C13" s="44"/>
      <c r="D13" s="17"/>
      <c r="E13" s="44"/>
      <c r="F13" s="28"/>
      <c r="G13" s="20"/>
      <c r="H13" s="25"/>
      <c r="I13" s="26"/>
      <c r="J13" s="26"/>
      <c r="K13" s="26"/>
      <c r="L13" s="11"/>
    </row>
    <row r="14" spans="2:26" ht="16.5" x14ac:dyDescent="0.3">
      <c r="B14" s="16">
        <v>5</v>
      </c>
      <c r="C14" s="44"/>
      <c r="D14" s="17"/>
      <c r="E14" s="44"/>
      <c r="F14" s="28"/>
      <c r="G14" s="20"/>
      <c r="H14" s="25"/>
      <c r="I14" s="26"/>
      <c r="J14" s="26"/>
      <c r="K14" s="26"/>
      <c r="L14" s="11"/>
    </row>
    <row r="15" spans="2:26" ht="16.5" x14ac:dyDescent="0.3">
      <c r="B15" s="16">
        <v>5.5</v>
      </c>
      <c r="C15" s="44"/>
      <c r="D15" s="17"/>
      <c r="E15" s="44"/>
      <c r="F15" s="28"/>
      <c r="G15" s="20"/>
      <c r="H15" s="25"/>
      <c r="I15" s="26"/>
      <c r="J15" s="26"/>
      <c r="K15" s="26"/>
      <c r="L15" s="11"/>
    </row>
    <row r="16" spans="2:26" ht="16.5" x14ac:dyDescent="0.3">
      <c r="B16" s="16">
        <v>6</v>
      </c>
      <c r="C16" s="44"/>
      <c r="D16" s="17"/>
      <c r="E16" s="44"/>
      <c r="F16" s="28"/>
      <c r="G16" s="20"/>
      <c r="H16" s="25"/>
      <c r="I16" s="26"/>
      <c r="J16" s="26"/>
      <c r="K16" s="26"/>
      <c r="L16" s="11"/>
    </row>
    <row r="17" spans="2:12" ht="16.5" x14ac:dyDescent="0.3">
      <c r="B17" s="16">
        <v>6.5</v>
      </c>
      <c r="C17" s="44"/>
      <c r="D17" s="17"/>
      <c r="E17" s="44"/>
      <c r="F17" s="28"/>
      <c r="G17" s="20"/>
      <c r="H17" s="21"/>
      <c r="I17" s="22"/>
      <c r="J17" s="22"/>
      <c r="K17" s="22"/>
      <c r="L17" s="10"/>
    </row>
    <row r="18" spans="2:12" ht="16.5" x14ac:dyDescent="0.3">
      <c r="B18" s="16">
        <v>7</v>
      </c>
      <c r="C18" s="44"/>
      <c r="D18" s="17"/>
      <c r="E18" s="44"/>
      <c r="F18" s="24"/>
      <c r="G18" s="20"/>
      <c r="H18" s="29"/>
      <c r="I18" s="30"/>
      <c r="J18" s="30"/>
      <c r="K18" s="30"/>
      <c r="L18" s="12"/>
    </row>
    <row r="19" spans="2:12" ht="16.5" x14ac:dyDescent="0.3">
      <c r="B19" s="16">
        <v>7.5</v>
      </c>
      <c r="C19" s="44"/>
      <c r="D19" s="17"/>
      <c r="E19" s="44"/>
      <c r="F19" s="24"/>
      <c r="G19" s="20"/>
      <c r="H19" s="29"/>
      <c r="I19" s="30"/>
      <c r="J19" s="30"/>
      <c r="K19" s="30"/>
      <c r="L19" s="12"/>
    </row>
    <row r="20" spans="2:12" ht="16.5" x14ac:dyDescent="0.3">
      <c r="B20" s="16">
        <v>8</v>
      </c>
      <c r="C20" s="44"/>
      <c r="D20" s="17"/>
      <c r="E20" s="44"/>
      <c r="F20" s="24"/>
      <c r="G20" s="20"/>
      <c r="H20" s="29"/>
      <c r="I20" s="30"/>
      <c r="J20" s="30"/>
      <c r="K20" s="30"/>
      <c r="L20" s="12"/>
    </row>
    <row r="21" spans="2:12" ht="16.5" x14ac:dyDescent="0.3">
      <c r="B21" s="16">
        <v>8.5</v>
      </c>
      <c r="C21" s="44"/>
      <c r="D21" s="17"/>
      <c r="E21" s="44"/>
      <c r="F21" s="24"/>
      <c r="G21" s="20"/>
      <c r="H21" s="29"/>
      <c r="I21" s="31"/>
      <c r="J21" s="31"/>
      <c r="K21" s="31"/>
      <c r="L21" s="13"/>
    </row>
    <row r="22" spans="2:12" ht="16.5" x14ac:dyDescent="0.3">
      <c r="B22" s="16">
        <v>9</v>
      </c>
      <c r="C22" s="44"/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6.5" x14ac:dyDescent="0.3">
      <c r="B23" s="16">
        <v>9.5</v>
      </c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6.5" x14ac:dyDescent="0.3">
      <c r="B24" s="16">
        <v>10</v>
      </c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6.5" x14ac:dyDescent="0.3">
      <c r="B25" s="16">
        <v>10.5</v>
      </c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6.5" x14ac:dyDescent="0.3">
      <c r="B26" s="16">
        <v>11</v>
      </c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6.5" x14ac:dyDescent="0.3">
      <c r="B27" s="16">
        <v>11.5</v>
      </c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6.5" x14ac:dyDescent="0.3">
      <c r="B28" s="16">
        <v>12</v>
      </c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2.7384921958228494</v>
      </c>
      <c r="D53" s="41" t="str">
        <f t="shared" ref="D53:K53" ca="1" si="1">IFERROR(FORECAST(LOG10($I$51),OFFSET($B$3,MATCH($I$51,D$4:D$46,-1),0,2,1),LOG10(OFFSET(D$3,MATCH($I$51,D$4:D$46,-1),0,2,1))),"")</f>
        <v/>
      </c>
      <c r="E53" s="41">
        <f t="shared" ca="1" si="1"/>
        <v>3.2369601585507595</v>
      </c>
      <c r="F53" s="57">
        <f t="shared" ca="1" si="1"/>
        <v>2.7315362912198893</v>
      </c>
      <c r="G53" s="41">
        <f t="shared" ca="1" si="1"/>
        <v>2.5858972550846842</v>
      </c>
      <c r="H53" s="41" t="str">
        <f t="shared" ca="1" si="1"/>
        <v/>
      </c>
      <c r="I53" s="41">
        <f t="shared" ca="1" si="1"/>
        <v>2.6907729977876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0.25353588830185236</v>
      </c>
      <c r="M53" s="42">
        <f ca="1">MAX(C53:K53)-MIN(C53:K53)</f>
        <v>0.65106290346607532</v>
      </c>
      <c r="N53" s="42">
        <f ca="1">AVERAGE(C52:K53)</f>
        <v>2.7967317796931566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2:Z53"/>
  <sheetViews>
    <sheetView zoomScale="85" zoomScaleNormal="85" workbookViewId="0">
      <selection activeCell="G12" sqref="G12:G20"/>
    </sheetView>
  </sheetViews>
  <sheetFormatPr defaultColWidth="9.125" defaultRowHeight="12.75" x14ac:dyDescent="0.2"/>
  <cols>
    <col min="1" max="1" width="9.125" style="1"/>
    <col min="2" max="2" width="5.875" style="1" customWidth="1"/>
    <col min="3" max="3" width="5.125" style="1" customWidth="1"/>
    <col min="4" max="4" width="6.75" style="1" customWidth="1"/>
    <col min="5" max="5" width="6.25" style="1" customWidth="1"/>
    <col min="6" max="6" width="5.75" style="1" customWidth="1"/>
    <col min="7" max="7" width="7" style="1" customWidth="1"/>
    <col min="8" max="8" width="6.625" style="1" customWidth="1"/>
    <col min="9" max="9" width="6.25" style="1" customWidth="1"/>
    <col min="10" max="10" width="6.75" style="1" customWidth="1"/>
    <col min="11" max="11" width="7.25" style="1" customWidth="1"/>
    <col min="12" max="12" width="9.125" style="15"/>
    <col min="13" max="14" width="9.125" style="1"/>
    <col min="15" max="15" width="9.25" style="1" customWidth="1"/>
    <col min="16" max="16" width="9.125" style="1"/>
    <col min="17" max="17" width="9.875" style="1" customWidth="1"/>
    <col min="18" max="18" width="9.25" style="1" customWidth="1"/>
    <col min="19" max="16384" width="9.125" style="1"/>
  </cols>
  <sheetData>
    <row r="2" spans="2:26" x14ac:dyDescent="0.2">
      <c r="B2" s="176" t="s">
        <v>137</v>
      </c>
      <c r="C2" s="177"/>
      <c r="D2" s="177"/>
      <c r="E2" s="177"/>
      <c r="F2" s="177"/>
      <c r="G2" s="177"/>
      <c r="H2" s="177"/>
      <c r="I2" s="177"/>
      <c r="J2" s="177"/>
      <c r="K2" s="178"/>
      <c r="L2" s="1"/>
    </row>
    <row r="3" spans="2:26" ht="51" x14ac:dyDescent="0.2">
      <c r="B3" s="8" t="s">
        <v>69</v>
      </c>
      <c r="C3" s="34" t="s">
        <v>70</v>
      </c>
      <c r="D3" s="34" t="s">
        <v>71</v>
      </c>
      <c r="E3" s="34" t="s">
        <v>72</v>
      </c>
      <c r="F3" s="34" t="s">
        <v>73</v>
      </c>
      <c r="G3" s="34" t="s">
        <v>74</v>
      </c>
      <c r="H3" s="34" t="s">
        <v>75</v>
      </c>
      <c r="I3" s="34" t="s">
        <v>76</v>
      </c>
      <c r="J3" s="34" t="s">
        <v>77</v>
      </c>
      <c r="K3" s="34" t="s">
        <v>77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6.5" x14ac:dyDescent="0.3">
      <c r="B4" s="16">
        <v>-3</v>
      </c>
      <c r="C4" s="9">
        <v>1</v>
      </c>
      <c r="D4" s="17"/>
      <c r="E4" s="135"/>
      <c r="F4" s="19">
        <v>1</v>
      </c>
      <c r="G4" s="20"/>
      <c r="H4" s="21"/>
      <c r="I4" s="136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6.5" x14ac:dyDescent="0.3">
      <c r="B5" s="16">
        <v>-2.75</v>
      </c>
      <c r="C5" s="9">
        <v>1</v>
      </c>
      <c r="D5" s="17"/>
      <c r="E5" s="132"/>
      <c r="F5" s="24">
        <v>1</v>
      </c>
      <c r="G5" s="20"/>
      <c r="H5" s="21"/>
      <c r="I5" s="136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6.5" x14ac:dyDescent="0.3">
      <c r="B6" s="16">
        <v>-2.5</v>
      </c>
      <c r="C6" s="9">
        <v>1</v>
      </c>
      <c r="D6" s="17"/>
      <c r="E6" s="135"/>
      <c r="F6" s="24">
        <v>1</v>
      </c>
      <c r="G6" s="20"/>
      <c r="H6" s="21"/>
      <c r="I6" s="136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6.5" x14ac:dyDescent="0.3">
      <c r="B7" s="16">
        <v>-2.25</v>
      </c>
      <c r="C7" s="9">
        <v>1</v>
      </c>
      <c r="D7" s="17"/>
      <c r="E7" s="132"/>
      <c r="F7" s="24">
        <v>1</v>
      </c>
      <c r="G7" s="20"/>
      <c r="H7" s="21"/>
      <c r="I7" s="136"/>
      <c r="J7" s="22"/>
      <c r="K7" s="22"/>
      <c r="L7" s="10"/>
    </row>
    <row r="8" spans="2:26" ht="16.5" x14ac:dyDescent="0.3">
      <c r="B8" s="16">
        <v>-2</v>
      </c>
      <c r="C8" s="9">
        <v>1</v>
      </c>
      <c r="D8" s="17"/>
      <c r="E8" s="135"/>
      <c r="F8" s="24">
        <v>1</v>
      </c>
      <c r="G8" s="20"/>
      <c r="H8" s="21"/>
      <c r="I8" s="136"/>
      <c r="J8" s="22"/>
      <c r="K8" s="22"/>
      <c r="L8" s="10"/>
    </row>
    <row r="9" spans="2:26" ht="16.5" x14ac:dyDescent="0.3">
      <c r="B9" s="16">
        <v>-1.75</v>
      </c>
      <c r="C9" s="9">
        <v>1</v>
      </c>
      <c r="D9" s="17"/>
      <c r="E9" s="132"/>
      <c r="F9" s="24">
        <v>1</v>
      </c>
      <c r="G9" s="20"/>
      <c r="H9" s="21"/>
      <c r="I9" s="136"/>
      <c r="J9" s="22"/>
      <c r="K9" s="22"/>
      <c r="L9" s="10"/>
    </row>
    <row r="10" spans="2:26" ht="16.5" x14ac:dyDescent="0.3">
      <c r="B10" s="16">
        <v>-1.5</v>
      </c>
      <c r="C10" s="9">
        <v>1</v>
      </c>
      <c r="D10" s="17"/>
      <c r="E10" s="135"/>
      <c r="F10" s="24">
        <v>1</v>
      </c>
      <c r="G10" s="20"/>
      <c r="H10" s="21"/>
      <c r="I10" s="136"/>
      <c r="J10" s="22"/>
      <c r="K10" s="22"/>
      <c r="L10" s="10"/>
    </row>
    <row r="11" spans="2:26" ht="16.5" x14ac:dyDescent="0.3">
      <c r="B11" s="16">
        <v>-1.25</v>
      </c>
      <c r="C11" s="9">
        <v>1</v>
      </c>
      <c r="D11" s="17"/>
      <c r="E11" s="132"/>
      <c r="F11" s="24">
        <v>1</v>
      </c>
      <c r="G11" s="20"/>
      <c r="H11" s="25"/>
      <c r="I11" s="26"/>
      <c r="J11" s="26"/>
      <c r="K11" s="26"/>
      <c r="L11" s="11"/>
    </row>
    <row r="12" spans="2:26" ht="16.5" x14ac:dyDescent="0.3">
      <c r="B12" s="16">
        <v>-1</v>
      </c>
      <c r="C12" s="9">
        <v>1</v>
      </c>
      <c r="D12" s="17"/>
      <c r="E12" s="80"/>
      <c r="F12" s="28">
        <v>1</v>
      </c>
      <c r="G12" s="20">
        <v>1</v>
      </c>
      <c r="H12" s="25"/>
      <c r="I12" s="26"/>
      <c r="J12" s="26"/>
      <c r="K12" s="26"/>
      <c r="L12" s="11"/>
    </row>
    <row r="13" spans="2:26" ht="16.5" x14ac:dyDescent="0.3">
      <c r="B13" s="16">
        <v>-0.75</v>
      </c>
      <c r="C13" s="44">
        <v>1</v>
      </c>
      <c r="D13" s="17"/>
      <c r="E13" s="80"/>
      <c r="F13" s="28">
        <v>1</v>
      </c>
      <c r="G13" s="20">
        <v>1</v>
      </c>
      <c r="H13" s="25"/>
      <c r="I13" s="26"/>
      <c r="J13" s="26"/>
      <c r="K13" s="26"/>
      <c r="L13" s="11"/>
    </row>
    <row r="14" spans="2:26" ht="16.5" x14ac:dyDescent="0.3">
      <c r="B14" s="16">
        <v>-0.5</v>
      </c>
      <c r="C14" s="44">
        <v>1</v>
      </c>
      <c r="D14" s="17"/>
      <c r="E14" s="80"/>
      <c r="F14" s="28">
        <v>1</v>
      </c>
      <c r="G14" s="20">
        <v>1</v>
      </c>
      <c r="H14" s="25"/>
      <c r="I14" s="26"/>
      <c r="J14" s="26"/>
      <c r="K14" s="26"/>
      <c r="L14" s="11"/>
    </row>
    <row r="15" spans="2:26" ht="16.5" x14ac:dyDescent="0.3">
      <c r="B15" s="16">
        <v>-0.25</v>
      </c>
      <c r="C15" s="44">
        <v>1</v>
      </c>
      <c r="D15" s="17"/>
      <c r="E15" s="80"/>
      <c r="F15" s="28">
        <v>1</v>
      </c>
      <c r="G15" s="20">
        <v>0.99982400000000005</v>
      </c>
      <c r="H15" s="25"/>
      <c r="I15" s="26"/>
      <c r="J15" s="26"/>
      <c r="K15" s="26"/>
      <c r="L15" s="11"/>
    </row>
    <row r="16" spans="2:26" ht="16.5" x14ac:dyDescent="0.3">
      <c r="B16" s="16">
        <v>0</v>
      </c>
      <c r="C16" s="44">
        <v>1</v>
      </c>
      <c r="D16" s="17"/>
      <c r="E16" s="80"/>
      <c r="F16" s="28">
        <v>1</v>
      </c>
      <c r="G16" s="20">
        <v>0.63129599999999997</v>
      </c>
      <c r="H16" s="25"/>
      <c r="I16" s="26"/>
      <c r="J16" s="26"/>
      <c r="K16" s="26"/>
      <c r="L16" s="11"/>
    </row>
    <row r="17" spans="2:12" ht="16.5" x14ac:dyDescent="0.3">
      <c r="B17" s="16">
        <v>0.25</v>
      </c>
      <c r="C17" s="44">
        <v>1</v>
      </c>
      <c r="D17" s="17"/>
      <c r="E17" s="80"/>
      <c r="F17" s="28">
        <v>1</v>
      </c>
      <c r="G17" s="20">
        <v>1.1887999999999999E-2</v>
      </c>
      <c r="H17" s="21"/>
      <c r="I17" s="136"/>
      <c r="J17" s="22"/>
      <c r="K17" s="22"/>
      <c r="L17" s="10"/>
    </row>
    <row r="18" spans="2:12" ht="16.5" x14ac:dyDescent="0.3">
      <c r="B18" s="16">
        <v>0.5</v>
      </c>
      <c r="C18" s="44">
        <v>1</v>
      </c>
      <c r="D18" s="17"/>
      <c r="E18" s="80"/>
      <c r="F18" s="24">
        <v>1</v>
      </c>
      <c r="G18" s="20">
        <v>1.088E-3</v>
      </c>
      <c r="H18" s="29"/>
      <c r="I18" s="30"/>
      <c r="J18" s="30"/>
      <c r="K18" s="30"/>
      <c r="L18" s="12"/>
    </row>
    <row r="19" spans="2:12" ht="16.5" x14ac:dyDescent="0.3">
      <c r="B19" s="16">
        <v>0.75</v>
      </c>
      <c r="C19" s="44">
        <v>1</v>
      </c>
      <c r="D19" s="17"/>
      <c r="E19" s="80"/>
      <c r="F19" s="24">
        <v>1</v>
      </c>
      <c r="G19" s="20">
        <v>4.8000000000000001E-4</v>
      </c>
      <c r="H19" s="29"/>
      <c r="I19" s="30"/>
      <c r="J19" s="30"/>
      <c r="K19" s="30"/>
      <c r="L19" s="12"/>
    </row>
    <row r="20" spans="2:12" ht="16.5" x14ac:dyDescent="0.3">
      <c r="B20" s="16">
        <v>1</v>
      </c>
      <c r="C20" s="44">
        <v>1</v>
      </c>
      <c r="D20" s="17"/>
      <c r="E20" s="80">
        <v>1</v>
      </c>
      <c r="F20" s="24">
        <v>1</v>
      </c>
      <c r="G20" s="20">
        <v>2.72E-4</v>
      </c>
      <c r="H20" s="29"/>
      <c r="I20" s="30"/>
      <c r="J20" s="30"/>
      <c r="K20" s="30"/>
      <c r="L20" s="12"/>
    </row>
    <row r="21" spans="2:12" ht="16.5" x14ac:dyDescent="0.3">
      <c r="B21" s="16">
        <v>1.25</v>
      </c>
      <c r="C21" s="44">
        <v>1</v>
      </c>
      <c r="D21" s="17"/>
      <c r="E21" s="80">
        <v>1</v>
      </c>
      <c r="F21" s="24">
        <v>1</v>
      </c>
      <c r="G21" s="20"/>
      <c r="H21" s="29"/>
      <c r="I21" s="31">
        <v>1</v>
      </c>
      <c r="J21" s="31"/>
      <c r="K21" s="31"/>
      <c r="L21" s="13"/>
    </row>
    <row r="22" spans="2:12" ht="16.5" x14ac:dyDescent="0.3">
      <c r="B22" s="16">
        <v>1.5</v>
      </c>
      <c r="C22" s="44">
        <v>0.99403600000000003</v>
      </c>
      <c r="D22" s="17"/>
      <c r="E22" s="80">
        <v>1</v>
      </c>
      <c r="F22" s="24">
        <v>0.91600000000000004</v>
      </c>
      <c r="G22" s="20"/>
      <c r="H22" s="32"/>
      <c r="I22" s="26">
        <v>0.75319999999999998</v>
      </c>
      <c r="J22" s="31"/>
      <c r="K22" s="31"/>
      <c r="L22" s="13"/>
    </row>
    <row r="23" spans="2:12" ht="16.5" x14ac:dyDescent="0.3">
      <c r="B23" s="16">
        <v>1.75</v>
      </c>
      <c r="C23" s="44">
        <v>0.297265</v>
      </c>
      <c r="D23" s="17"/>
      <c r="E23" s="81">
        <v>1</v>
      </c>
      <c r="F23" s="24">
        <v>6.7199999999999996E-2</v>
      </c>
      <c r="G23" s="20"/>
      <c r="H23" s="32"/>
      <c r="I23" s="30">
        <v>1.7999999999999999E-2</v>
      </c>
      <c r="J23" s="16"/>
      <c r="K23" s="16"/>
      <c r="L23" s="14"/>
    </row>
    <row r="24" spans="2:12" ht="16.5" x14ac:dyDescent="0.3">
      <c r="B24" s="16">
        <v>2</v>
      </c>
      <c r="C24" s="45">
        <v>2.5999999999999999E-3</v>
      </c>
      <c r="D24" s="17"/>
      <c r="E24" s="27">
        <v>0.98640000000000005</v>
      </c>
      <c r="F24" s="24">
        <v>2.0000000000000001E-4</v>
      </c>
      <c r="G24" s="33"/>
      <c r="H24" s="33"/>
      <c r="I24" s="16"/>
      <c r="J24" s="16"/>
      <c r="K24" s="16"/>
      <c r="L24" s="14"/>
    </row>
    <row r="25" spans="2:12" ht="16.5" x14ac:dyDescent="0.3">
      <c r="B25" s="16">
        <v>2.25</v>
      </c>
      <c r="C25" s="9"/>
      <c r="D25" s="17"/>
      <c r="E25" s="139">
        <v>0.55759999999999998</v>
      </c>
      <c r="F25" s="32"/>
      <c r="G25" s="32"/>
      <c r="H25" s="32"/>
      <c r="I25" s="16"/>
      <c r="J25" s="16"/>
      <c r="K25" s="16"/>
      <c r="L25" s="14"/>
    </row>
    <row r="26" spans="2:12" ht="16.5" x14ac:dyDescent="0.3">
      <c r="B26" s="16">
        <v>2.5</v>
      </c>
      <c r="C26" s="9"/>
      <c r="D26" s="17"/>
      <c r="E26" s="139">
        <v>2.1100000000000001E-2</v>
      </c>
      <c r="F26" s="32"/>
      <c r="G26" s="32"/>
      <c r="H26" s="32"/>
      <c r="I26" s="16"/>
      <c r="J26" s="16"/>
      <c r="K26" s="16"/>
      <c r="L26" s="14"/>
    </row>
    <row r="27" spans="2:12" ht="16.5" x14ac:dyDescent="0.3">
      <c r="B27" s="16">
        <v>2.75</v>
      </c>
      <c r="C27" s="9"/>
      <c r="D27" s="17"/>
      <c r="E27" s="139">
        <v>1E-4</v>
      </c>
      <c r="F27" s="33"/>
      <c r="G27" s="33"/>
      <c r="H27" s="33"/>
      <c r="I27" s="16"/>
      <c r="J27" s="16"/>
      <c r="K27" s="16"/>
      <c r="L27" s="14"/>
    </row>
    <row r="28" spans="2:12" ht="16.5" x14ac:dyDescent="0.3">
      <c r="B28" s="16">
        <v>3</v>
      </c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6.5" x14ac:dyDescent="0.3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6.5" x14ac:dyDescent="0.3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6.5" x14ac:dyDescent="0.3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6.5" x14ac:dyDescent="0.3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6.5" x14ac:dyDescent="0.3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6.5" x14ac:dyDescent="0.3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6.5" x14ac:dyDescent="0.3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6.5" x14ac:dyDescent="0.3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6.5" x14ac:dyDescent="0.3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6.5" x14ac:dyDescent="0.3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6.5" x14ac:dyDescent="0.3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6.5" x14ac:dyDescent="0.3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6.5" x14ac:dyDescent="0.3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6.5" x14ac:dyDescent="0.3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6.5" x14ac:dyDescent="0.3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6.5" x14ac:dyDescent="0.3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6.5" x14ac:dyDescent="0.3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6.5" x14ac:dyDescent="0.3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7.25" thickBot="1" x14ac:dyDescent="0.35">
      <c r="B51" s="35" t="s">
        <v>83</v>
      </c>
      <c r="C51" s="36"/>
      <c r="D51" s="36"/>
      <c r="E51" s="36"/>
      <c r="F51" s="35" t="s">
        <v>79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1" x14ac:dyDescent="0.3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80</v>
      </c>
      <c r="M52" s="39" t="s">
        <v>81</v>
      </c>
      <c r="N52" s="40" t="s">
        <v>82</v>
      </c>
    </row>
    <row r="53" spans="2:14" ht="16.5" x14ac:dyDescent="0.3">
      <c r="B53" s="9"/>
      <c r="C53" s="41">
        <f ca="1">IFERROR(FORECAST(LOG10($I$51),OFFSET($B$3,MATCH($I$51,C$4:C$46,-1),0,2,1),LOG10(OFFSET(C$3,MATCH($I$51,C$4:C$46,-1),0,2,1))),"")</f>
        <v>1.8440366456769204</v>
      </c>
      <c r="D53" s="41" t="str">
        <f t="shared" ref="D53:K53" ca="1" si="1">IFERROR(FORECAST(LOG10($I$51),OFFSET($B$3,MATCH($I$51,D$4:D$46,-1),0,2,1),LOG10(OFFSET(D$3,MATCH($I$51,D$4:D$46,-1),0,2,1))),"")</f>
        <v/>
      </c>
      <c r="E53" s="41">
        <f t="shared" ca="1" si="1"/>
        <v>2.4341285288366645</v>
      </c>
      <c r="F53" s="57">
        <f t="shared" ca="1" si="1"/>
        <v>1.7627060595014841</v>
      </c>
      <c r="G53" s="41">
        <f t="shared" ca="1" si="1"/>
        <v>0.15959184372978688</v>
      </c>
      <c r="H53" s="41" t="str">
        <f t="shared" ca="1" si="1"/>
        <v/>
      </c>
      <c r="I53" s="41">
        <f t="shared" ca="1" si="1"/>
        <v>1.6815973182289812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0.84564315432150605</v>
      </c>
      <c r="M53" s="42">
        <f ca="1">MAX(C53:K53)-MIN(C53:K53)</f>
        <v>2.2745366851068778</v>
      </c>
      <c r="N53" s="42">
        <f ca="1">AVERAGE(C52:K53)</f>
        <v>1.5764120791947676</v>
      </c>
    </row>
  </sheetData>
  <mergeCells count="1">
    <mergeCell ref="B2:K2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30</vt:i4>
      </vt:variant>
      <vt:variant>
        <vt:lpstr>이름이 지정된 범위</vt:lpstr>
      </vt:variant>
      <vt:variant>
        <vt:i4>29</vt:i4>
      </vt:variant>
    </vt:vector>
  </HeadingPairs>
  <TitlesOfParts>
    <vt:vector size="59" baseType="lpstr">
      <vt:lpstr>Simulation Cases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Case 15</vt:lpstr>
      <vt:lpstr>Case 16</vt:lpstr>
      <vt:lpstr>Case 17</vt:lpstr>
      <vt:lpstr>Case 18</vt:lpstr>
      <vt:lpstr>Case 19</vt:lpstr>
      <vt:lpstr>Case 20</vt:lpstr>
      <vt:lpstr>Case 21</vt:lpstr>
      <vt:lpstr>Case 22</vt:lpstr>
      <vt:lpstr>Case 23</vt:lpstr>
      <vt:lpstr>Case 24</vt:lpstr>
      <vt:lpstr>Case 25</vt:lpstr>
      <vt:lpstr>Case 26</vt:lpstr>
      <vt:lpstr>Case 27</vt:lpstr>
      <vt:lpstr>Case 28</vt:lpstr>
      <vt:lpstr>Case 29</vt:lpstr>
      <vt:lpstr>'Case 1'!Case1</vt:lpstr>
      <vt:lpstr>'Case 10'!Case10</vt:lpstr>
      <vt:lpstr>'Case 11'!Case11</vt:lpstr>
      <vt:lpstr>'Case 12'!Case12</vt:lpstr>
      <vt:lpstr>'Case 13'!Case13</vt:lpstr>
      <vt:lpstr>'Case 14'!Case14</vt:lpstr>
      <vt:lpstr>'Case 15'!Case15</vt:lpstr>
      <vt:lpstr>'Case 16'!Case16</vt:lpstr>
      <vt:lpstr>'Case 17'!Case17</vt:lpstr>
      <vt:lpstr>'Case 18'!Case18</vt:lpstr>
      <vt:lpstr>'Case 19'!Case19</vt:lpstr>
      <vt:lpstr>'Case 2'!Case2</vt:lpstr>
      <vt:lpstr>'Case 20'!Case20</vt:lpstr>
      <vt:lpstr>'Case 21'!Case21</vt:lpstr>
      <vt:lpstr>'Case 22'!Case22</vt:lpstr>
      <vt:lpstr>'Case 23'!Case23</vt:lpstr>
      <vt:lpstr>'Case 24'!Case24</vt:lpstr>
      <vt:lpstr>'Case 25'!Case25</vt:lpstr>
      <vt:lpstr>'Case 26'!Case26</vt:lpstr>
      <vt:lpstr>'Case 27'!Case27</vt:lpstr>
      <vt:lpstr>'Case 28'!Case28</vt:lpstr>
      <vt:lpstr>'Case 29'!Case29</vt:lpstr>
      <vt:lpstr>'Case 3'!Case3</vt:lpstr>
      <vt:lpstr>'Case 4'!Case4</vt:lpstr>
      <vt:lpstr>'Case 5'!Case5</vt:lpstr>
      <vt:lpstr>'Case 6'!Case6</vt:lpstr>
      <vt:lpstr>'Case 7'!Case7</vt:lpstr>
      <vt:lpstr>'Case 8'!Case8</vt:lpstr>
      <vt:lpstr>'Case 9'!Case9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admin</cp:lastModifiedBy>
  <dcterms:created xsi:type="dcterms:W3CDTF">2015-07-09T19:52:04Z</dcterms:created>
  <dcterms:modified xsi:type="dcterms:W3CDTF">2015-08-25T23:48:47Z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