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queryTables/queryTable6.xml" ContentType="application/vnd.openxmlformats-officedocument.spreadsheetml.queryTable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queryTables/queryTable8.xml" ContentType="application/vnd.openxmlformats-officedocument.spreadsheetml.queryTable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queryTables/queryTable9.xml" ContentType="application/vnd.openxmlformats-officedocument.spreadsheetml.queryTable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queryTables/queryTable10.xml" ContentType="application/vnd.openxmlformats-officedocument.spreadsheetml.queryTable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queryTables/queryTable11.xml" ContentType="application/vnd.openxmlformats-officedocument.spreadsheetml.queryTable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queryTables/queryTable12.xml" ContentType="application/vnd.openxmlformats-officedocument.spreadsheetml.queryTable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queryTables/queryTable13.xml" ContentType="application/vnd.openxmlformats-officedocument.spreadsheetml.queryTable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queryTables/queryTable14.xml" ContentType="application/vnd.openxmlformats-officedocument.spreadsheetml.queryTable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queryTables/queryTable15.xml" ContentType="application/vnd.openxmlformats-officedocument.spreadsheetml.queryTable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queryTables/queryTable16.xml" ContentType="application/vnd.openxmlformats-officedocument.spreadsheetml.queryTable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queryTables/queryTable17.xml" ContentType="application/vnd.openxmlformats-officedocument.spreadsheetml.queryTable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queryTables/queryTable18.xml" ContentType="application/vnd.openxmlformats-officedocument.spreadsheetml.queryTable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queryTables/queryTable19.xml" ContentType="application/vnd.openxmlformats-officedocument.spreadsheetml.queryTable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queryTables/queryTable20.xml" ContentType="application/vnd.openxmlformats-officedocument.spreadsheetml.queryTable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queryTables/queryTable21.xml" ContentType="application/vnd.openxmlformats-officedocument.spreadsheetml.queryTable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queryTables/queryTable22.xml" ContentType="application/vnd.openxmlformats-officedocument.spreadsheetml.queryTable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queryTables/queryTable23.xml" ContentType="application/vnd.openxmlformats-officedocument.spreadsheetml.queryTable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queryTables/queryTable24.xml" ContentType="application/vnd.openxmlformats-officedocument.spreadsheetml.queryTable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queryTables/queryTable25.xml" ContentType="application/vnd.openxmlformats-officedocument.spreadsheetml.queryTable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queryTables/queryTable26.xml" ContentType="application/vnd.openxmlformats-officedocument.spreadsheetml.queryTable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queryTables/queryTable27.xml" ContentType="application/vnd.openxmlformats-officedocument.spreadsheetml.queryTable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queryTables/queryTable28.xml" ContentType="application/vnd.openxmlformats-officedocument.spreadsheetml.queryTable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queryTables/queryTable29.xml" ContentType="application/vnd.openxmlformats-officedocument.spreadsheetml.queryTable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Work\LTED\3GPP\RAN4\RAN4_76_Beijing\QC Contribution Drafts\Final\"/>
    </mc:Choice>
  </mc:AlternateContent>
  <bookViews>
    <workbookView xWindow="0" yWindow="0" windowWidth="25200" windowHeight="11685"/>
  </bookViews>
  <sheets>
    <sheet name="Cover Sheet" sheetId="1" r:id="rId1"/>
    <sheet name="Simulation Cases" sheetId="2" r:id="rId2"/>
    <sheet name="Case 1" sheetId="3" r:id="rId3"/>
    <sheet name="Case 2" sheetId="8" r:id="rId4"/>
    <sheet name="Case 3" sheetId="9" r:id="rId5"/>
    <sheet name="Case 4" sheetId="10" r:id="rId6"/>
    <sheet name="Case 5" sheetId="11" r:id="rId7"/>
    <sheet name="Case 6" sheetId="12" r:id="rId8"/>
    <sheet name="Case 7" sheetId="13" r:id="rId9"/>
    <sheet name="Case 8" sheetId="14" r:id="rId10"/>
    <sheet name="Case 9" sheetId="15" r:id="rId11"/>
    <sheet name="Case 10" sheetId="16" r:id="rId12"/>
    <sheet name="Case 11" sheetId="17" r:id="rId13"/>
    <sheet name="Case 12" sheetId="18" r:id="rId14"/>
    <sheet name="Case 13" sheetId="19" r:id="rId15"/>
    <sheet name="Case 14" sheetId="20" r:id="rId16"/>
    <sheet name="Case 15" sheetId="21" r:id="rId17"/>
    <sheet name="Case 16" sheetId="22" r:id="rId18"/>
    <sheet name="Case 17" sheetId="23" r:id="rId19"/>
    <sheet name="Case 18" sheetId="24" r:id="rId20"/>
    <sheet name="Case 19" sheetId="25" r:id="rId21"/>
    <sheet name="Case 20" sheetId="26" r:id="rId22"/>
    <sheet name="Case 21" sheetId="27" r:id="rId23"/>
    <sheet name="Case 22" sheetId="28" r:id="rId24"/>
    <sheet name="Case 23" sheetId="29" r:id="rId25"/>
    <sheet name="Case 24" sheetId="30" r:id="rId26"/>
    <sheet name="Case 25" sheetId="31" r:id="rId27"/>
    <sheet name="Case 26" sheetId="32" r:id="rId28"/>
    <sheet name="Case 27" sheetId="33" r:id="rId29"/>
    <sheet name="Case 28" sheetId="34" r:id="rId30"/>
    <sheet name="Case 29" sheetId="35" r:id="rId31"/>
  </sheets>
  <definedNames>
    <definedName name="Case1" localSheetId="2">'Case 1'!$B$4:$C$41</definedName>
    <definedName name="Case10" localSheetId="11">'Case 10'!$B$4:$C$29</definedName>
    <definedName name="Case11" localSheetId="12">'Case 11'!$B$4:$C$29</definedName>
    <definedName name="Case12" localSheetId="13">'Case 12'!$B$4:$C$29</definedName>
    <definedName name="Case13" localSheetId="14">'Case 13'!$B$4:$C$29</definedName>
    <definedName name="Case14" localSheetId="15">'Case 14'!$B$4:$C$28</definedName>
    <definedName name="Case15" localSheetId="16">'Case 15'!$B$4:$C$29</definedName>
    <definedName name="Case16" localSheetId="17">'Case 16'!$B$4:$C$28</definedName>
    <definedName name="Case17" localSheetId="18">'Case 17'!$B$4:$C$29</definedName>
    <definedName name="Case18" localSheetId="19">'Case 18'!$B$4:$C$28</definedName>
    <definedName name="Case19" localSheetId="20">'Case 19'!$B$4:$C$29</definedName>
    <definedName name="Case2" localSheetId="3">'Case 2'!$B$4:$C$41</definedName>
    <definedName name="Case20" localSheetId="21">'Case 20'!$B$4:$C$28</definedName>
    <definedName name="Case21" localSheetId="22">'Case 21'!$B$4:$C$28</definedName>
    <definedName name="Case22" localSheetId="23">'Case 22'!$B$4:$C$29</definedName>
    <definedName name="Case23" localSheetId="24">'Case 23'!$B$4:$C$28</definedName>
    <definedName name="Case24" localSheetId="25">'Case 24'!$B$4:$C$35</definedName>
    <definedName name="Case25" localSheetId="26">'Case 25'!$B$4:$C$28</definedName>
    <definedName name="Case26" localSheetId="27">'Case 26'!$B$4:$C$28</definedName>
    <definedName name="Case27" localSheetId="28">'Case 27'!$B$4:$C$28</definedName>
    <definedName name="Case28" localSheetId="29">'Case 28'!$B$4:$C$28</definedName>
    <definedName name="Case29" localSheetId="30">'Case 29'!$B$4:$C$28</definedName>
    <definedName name="Case3" localSheetId="4">'Case 3'!$B$4:$C$35</definedName>
    <definedName name="Case4" localSheetId="5">'Case 4'!$B$4:$C$35</definedName>
    <definedName name="Case5" localSheetId="6">'Case 5'!$B$4:$C$35</definedName>
    <definedName name="Case6" localSheetId="7">'Case 6'!$B$4:$C$35</definedName>
    <definedName name="Case7" localSheetId="8">'Case 7'!$B$4:$C$29</definedName>
    <definedName name="Case8" localSheetId="9">'Case 8'!$B$4:$C$29</definedName>
    <definedName name="Case9" localSheetId="10">'Case 9'!$B$4:$C$29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31" l="1"/>
  <c r="D53" i="33"/>
  <c r="D53" i="28"/>
  <c r="I53" i="35" l="1"/>
  <c r="H53" i="35"/>
  <c r="G53" i="35"/>
  <c r="F53" i="35"/>
  <c r="E53" i="35"/>
  <c r="C53" i="35"/>
  <c r="K52" i="35"/>
  <c r="J52" i="35"/>
  <c r="I52" i="35"/>
  <c r="H52" i="35"/>
  <c r="G52" i="35"/>
  <c r="F52" i="35"/>
  <c r="E52" i="35"/>
  <c r="D52" i="35"/>
  <c r="C52" i="35"/>
  <c r="I53" i="34"/>
  <c r="H53" i="34"/>
  <c r="G53" i="34"/>
  <c r="F53" i="34"/>
  <c r="E53" i="34"/>
  <c r="C53" i="34"/>
  <c r="K52" i="34"/>
  <c r="J52" i="34"/>
  <c r="I52" i="34"/>
  <c r="H52" i="34"/>
  <c r="G52" i="34"/>
  <c r="F52" i="34"/>
  <c r="E52" i="34"/>
  <c r="D52" i="34"/>
  <c r="C52" i="34"/>
  <c r="I53" i="33"/>
  <c r="H53" i="33"/>
  <c r="G53" i="33"/>
  <c r="F53" i="33"/>
  <c r="E53" i="33"/>
  <c r="C53" i="33"/>
  <c r="K52" i="33"/>
  <c r="J52" i="33"/>
  <c r="I52" i="33"/>
  <c r="H52" i="33"/>
  <c r="G52" i="33"/>
  <c r="F52" i="33"/>
  <c r="E52" i="33"/>
  <c r="D52" i="33"/>
  <c r="C52" i="33"/>
  <c r="I53" i="32"/>
  <c r="H53" i="32"/>
  <c r="G53" i="32"/>
  <c r="F53" i="32"/>
  <c r="E53" i="32"/>
  <c r="C53" i="32"/>
  <c r="K52" i="32"/>
  <c r="J52" i="32"/>
  <c r="I52" i="32"/>
  <c r="H52" i="32"/>
  <c r="G52" i="32"/>
  <c r="F52" i="32"/>
  <c r="E52" i="32"/>
  <c r="D52" i="32"/>
  <c r="C52" i="32"/>
  <c r="I53" i="31"/>
  <c r="H53" i="31"/>
  <c r="G53" i="31"/>
  <c r="F53" i="31"/>
  <c r="E53" i="31"/>
  <c r="C53" i="31"/>
  <c r="K52" i="31"/>
  <c r="J52" i="31"/>
  <c r="I52" i="31"/>
  <c r="H52" i="31"/>
  <c r="G52" i="31"/>
  <c r="F52" i="31"/>
  <c r="E52" i="31"/>
  <c r="D52" i="31"/>
  <c r="C52" i="31"/>
  <c r="I53" i="30"/>
  <c r="H53" i="30"/>
  <c r="G53" i="30"/>
  <c r="F53" i="30"/>
  <c r="E53" i="30"/>
  <c r="C53" i="30"/>
  <c r="K52" i="30"/>
  <c r="J52" i="30"/>
  <c r="I52" i="30"/>
  <c r="H52" i="30"/>
  <c r="G52" i="30"/>
  <c r="F52" i="30"/>
  <c r="E52" i="30"/>
  <c r="D52" i="30"/>
  <c r="C52" i="30"/>
  <c r="I53" i="29"/>
  <c r="H53" i="29"/>
  <c r="G53" i="29"/>
  <c r="F53" i="29"/>
  <c r="E53" i="29"/>
  <c r="C53" i="29"/>
  <c r="K52" i="29"/>
  <c r="J52" i="29"/>
  <c r="I52" i="29"/>
  <c r="H52" i="29"/>
  <c r="G52" i="29"/>
  <c r="F52" i="29"/>
  <c r="E52" i="29"/>
  <c r="D52" i="29"/>
  <c r="C52" i="29"/>
  <c r="L53" i="35" l="1"/>
  <c r="N53" i="35"/>
  <c r="M53" i="35"/>
  <c r="L53" i="34"/>
  <c r="N53" i="34"/>
  <c r="M53" i="34"/>
  <c r="L53" i="32"/>
  <c r="M53" i="33"/>
  <c r="N53" i="33"/>
  <c r="L53" i="33"/>
  <c r="N53" i="32"/>
  <c r="M53" i="32"/>
  <c r="M53" i="31"/>
  <c r="N53" i="31"/>
  <c r="L53" i="30"/>
  <c r="L53" i="31"/>
  <c r="N53" i="30"/>
  <c r="M53" i="30"/>
  <c r="L53" i="29"/>
  <c r="N53" i="29"/>
  <c r="M53" i="29"/>
  <c r="I53" i="28" l="1"/>
  <c r="H53" i="28"/>
  <c r="G53" i="28"/>
  <c r="F53" i="28"/>
  <c r="E53" i="28"/>
  <c r="C53" i="28"/>
  <c r="K52" i="28"/>
  <c r="J52" i="28"/>
  <c r="I52" i="28"/>
  <c r="H52" i="28"/>
  <c r="G52" i="28"/>
  <c r="F52" i="28"/>
  <c r="E52" i="28"/>
  <c r="D52" i="28"/>
  <c r="C52" i="28"/>
  <c r="I53" i="27"/>
  <c r="H53" i="27"/>
  <c r="G53" i="27"/>
  <c r="F53" i="27"/>
  <c r="E53" i="27"/>
  <c r="C53" i="27"/>
  <c r="K52" i="27"/>
  <c r="J52" i="27"/>
  <c r="I52" i="27"/>
  <c r="H52" i="27"/>
  <c r="G52" i="27"/>
  <c r="F52" i="27"/>
  <c r="E52" i="27"/>
  <c r="D52" i="27"/>
  <c r="C52" i="27"/>
  <c r="N53" i="28" l="1"/>
  <c r="M53" i="28"/>
  <c r="L53" i="27"/>
  <c r="L53" i="28"/>
  <c r="N53" i="27"/>
  <c r="M53" i="27"/>
  <c r="I53" i="26"/>
  <c r="H53" i="26"/>
  <c r="G53" i="26"/>
  <c r="F53" i="26"/>
  <c r="E53" i="26"/>
  <c r="C53" i="26"/>
  <c r="K52" i="26"/>
  <c r="J52" i="26"/>
  <c r="I52" i="26"/>
  <c r="H52" i="26"/>
  <c r="G52" i="26"/>
  <c r="F52" i="26"/>
  <c r="E52" i="26"/>
  <c r="D52" i="26"/>
  <c r="C52" i="26"/>
  <c r="I53" i="25"/>
  <c r="H53" i="25"/>
  <c r="G53" i="25"/>
  <c r="F53" i="25"/>
  <c r="E53" i="25"/>
  <c r="C53" i="25"/>
  <c r="K52" i="25"/>
  <c r="J52" i="25"/>
  <c r="I52" i="25"/>
  <c r="H52" i="25"/>
  <c r="G52" i="25"/>
  <c r="F52" i="25"/>
  <c r="E52" i="25"/>
  <c r="D52" i="25"/>
  <c r="C52" i="25"/>
  <c r="I53" i="24"/>
  <c r="H53" i="24"/>
  <c r="G53" i="24"/>
  <c r="F53" i="24"/>
  <c r="E53" i="24"/>
  <c r="C53" i="24"/>
  <c r="K52" i="24"/>
  <c r="J52" i="24"/>
  <c r="I52" i="24"/>
  <c r="H52" i="24"/>
  <c r="G52" i="24"/>
  <c r="F52" i="24"/>
  <c r="E52" i="24"/>
  <c r="D52" i="24"/>
  <c r="C52" i="24"/>
  <c r="I53" i="23"/>
  <c r="H53" i="23"/>
  <c r="G53" i="23"/>
  <c r="F53" i="23"/>
  <c r="E53" i="23"/>
  <c r="C53" i="23"/>
  <c r="K52" i="23"/>
  <c r="J52" i="23"/>
  <c r="I52" i="23"/>
  <c r="H52" i="23"/>
  <c r="G52" i="23"/>
  <c r="F52" i="23"/>
  <c r="E52" i="23"/>
  <c r="D52" i="23"/>
  <c r="C52" i="23"/>
  <c r="I53" i="22"/>
  <c r="H53" i="22"/>
  <c r="G53" i="22"/>
  <c r="F53" i="22"/>
  <c r="E53" i="22"/>
  <c r="C53" i="22"/>
  <c r="K52" i="22"/>
  <c r="J52" i="22"/>
  <c r="I52" i="22"/>
  <c r="H52" i="22"/>
  <c r="G52" i="22"/>
  <c r="F52" i="22"/>
  <c r="E52" i="22"/>
  <c r="D52" i="22"/>
  <c r="C52" i="22"/>
  <c r="I53" i="21"/>
  <c r="H53" i="21"/>
  <c r="G53" i="21"/>
  <c r="F53" i="21"/>
  <c r="E53" i="21"/>
  <c r="C53" i="21"/>
  <c r="K52" i="21"/>
  <c r="J52" i="21"/>
  <c r="I52" i="21"/>
  <c r="H52" i="21"/>
  <c r="G52" i="21"/>
  <c r="F52" i="21"/>
  <c r="E52" i="21"/>
  <c r="D52" i="21"/>
  <c r="C52" i="21"/>
  <c r="I53" i="20"/>
  <c r="H53" i="20"/>
  <c r="G53" i="20"/>
  <c r="F53" i="20"/>
  <c r="E53" i="20"/>
  <c r="C53" i="20"/>
  <c r="K52" i="20"/>
  <c r="J52" i="20"/>
  <c r="I52" i="20"/>
  <c r="H52" i="20"/>
  <c r="G52" i="20"/>
  <c r="F52" i="20"/>
  <c r="E52" i="20"/>
  <c r="D52" i="20"/>
  <c r="C52" i="20"/>
  <c r="I53" i="19"/>
  <c r="H53" i="19"/>
  <c r="G53" i="19"/>
  <c r="F53" i="19"/>
  <c r="E53" i="19"/>
  <c r="C53" i="19"/>
  <c r="K52" i="19"/>
  <c r="J52" i="19"/>
  <c r="I52" i="19"/>
  <c r="H52" i="19"/>
  <c r="G52" i="19"/>
  <c r="F52" i="19"/>
  <c r="E52" i="19"/>
  <c r="D52" i="19"/>
  <c r="C52" i="19"/>
  <c r="I53" i="18"/>
  <c r="H53" i="18"/>
  <c r="G53" i="18"/>
  <c r="F53" i="18"/>
  <c r="E53" i="18"/>
  <c r="C53" i="18"/>
  <c r="K52" i="18"/>
  <c r="J52" i="18"/>
  <c r="I52" i="18"/>
  <c r="H52" i="18"/>
  <c r="G52" i="18"/>
  <c r="F52" i="18"/>
  <c r="E52" i="18"/>
  <c r="D52" i="18"/>
  <c r="C52" i="18"/>
  <c r="I53" i="17"/>
  <c r="H53" i="17"/>
  <c r="G53" i="17"/>
  <c r="F53" i="17"/>
  <c r="E53" i="17"/>
  <c r="C53" i="17"/>
  <c r="K52" i="17"/>
  <c r="J52" i="17"/>
  <c r="I52" i="17"/>
  <c r="H52" i="17"/>
  <c r="G52" i="17"/>
  <c r="F52" i="17"/>
  <c r="E52" i="17"/>
  <c r="D52" i="17"/>
  <c r="C52" i="17"/>
  <c r="I53" i="16"/>
  <c r="H53" i="16"/>
  <c r="G53" i="16"/>
  <c r="F53" i="16"/>
  <c r="E53" i="16"/>
  <c r="C53" i="16"/>
  <c r="K52" i="16"/>
  <c r="J52" i="16"/>
  <c r="I52" i="16"/>
  <c r="H52" i="16"/>
  <c r="G52" i="16"/>
  <c r="F52" i="16"/>
  <c r="E52" i="16"/>
  <c r="D52" i="16"/>
  <c r="C52" i="16"/>
  <c r="I53" i="15"/>
  <c r="H53" i="15"/>
  <c r="G53" i="15"/>
  <c r="F53" i="15"/>
  <c r="E53" i="15"/>
  <c r="C53" i="15"/>
  <c r="K52" i="15"/>
  <c r="J52" i="15"/>
  <c r="I52" i="15"/>
  <c r="H52" i="15"/>
  <c r="G52" i="15"/>
  <c r="F52" i="15"/>
  <c r="E52" i="15"/>
  <c r="D52" i="15"/>
  <c r="C52" i="15"/>
  <c r="I53" i="14"/>
  <c r="H53" i="14"/>
  <c r="G53" i="14"/>
  <c r="F53" i="14"/>
  <c r="E53" i="14"/>
  <c r="C54" i="14"/>
  <c r="K52" i="14"/>
  <c r="J52" i="14"/>
  <c r="I52" i="14"/>
  <c r="H52" i="14"/>
  <c r="G52" i="14"/>
  <c r="F52" i="14"/>
  <c r="E52" i="14"/>
  <c r="D52" i="14"/>
  <c r="C53" i="14"/>
  <c r="I53" i="13"/>
  <c r="H53" i="13"/>
  <c r="G53" i="13"/>
  <c r="F53" i="13"/>
  <c r="E53" i="13"/>
  <c r="C53" i="13"/>
  <c r="K52" i="13"/>
  <c r="J52" i="13"/>
  <c r="I52" i="13"/>
  <c r="H52" i="13"/>
  <c r="G52" i="13"/>
  <c r="F52" i="13"/>
  <c r="E52" i="13"/>
  <c r="D52" i="13"/>
  <c r="C52" i="13"/>
  <c r="I53" i="12"/>
  <c r="H53" i="12"/>
  <c r="G53" i="12"/>
  <c r="F53" i="12"/>
  <c r="E53" i="12"/>
  <c r="C53" i="12"/>
  <c r="K52" i="12"/>
  <c r="J52" i="12"/>
  <c r="I52" i="12"/>
  <c r="H52" i="12"/>
  <c r="G52" i="12"/>
  <c r="F52" i="12"/>
  <c r="E52" i="12"/>
  <c r="D52" i="12"/>
  <c r="C52" i="12"/>
  <c r="I53" i="11"/>
  <c r="H53" i="11"/>
  <c r="G53" i="11"/>
  <c r="F53" i="11"/>
  <c r="E53" i="11"/>
  <c r="C53" i="11"/>
  <c r="K52" i="11"/>
  <c r="J52" i="11"/>
  <c r="I52" i="11"/>
  <c r="H52" i="11"/>
  <c r="G52" i="11"/>
  <c r="F52" i="11"/>
  <c r="E52" i="11"/>
  <c r="D52" i="11"/>
  <c r="C52" i="11"/>
  <c r="I53" i="10"/>
  <c r="H53" i="10"/>
  <c r="G53" i="10"/>
  <c r="F53" i="10"/>
  <c r="E53" i="10"/>
  <c r="C53" i="10"/>
  <c r="K52" i="10"/>
  <c r="J52" i="10"/>
  <c r="I52" i="10"/>
  <c r="H52" i="10"/>
  <c r="G52" i="10"/>
  <c r="F52" i="10"/>
  <c r="E52" i="10"/>
  <c r="D52" i="10"/>
  <c r="C52" i="10"/>
  <c r="I53" i="9"/>
  <c r="H53" i="9"/>
  <c r="G53" i="9"/>
  <c r="F53" i="9"/>
  <c r="E53" i="9"/>
  <c r="C53" i="9"/>
  <c r="K52" i="9"/>
  <c r="J52" i="9"/>
  <c r="I52" i="9"/>
  <c r="H52" i="9"/>
  <c r="G52" i="9"/>
  <c r="F52" i="9"/>
  <c r="E52" i="9"/>
  <c r="D52" i="9"/>
  <c r="C52" i="9"/>
  <c r="I53" i="8"/>
  <c r="H53" i="8"/>
  <c r="G53" i="8"/>
  <c r="F53" i="8"/>
  <c r="E53" i="8"/>
  <c r="C53" i="8"/>
  <c r="K52" i="8"/>
  <c r="J52" i="8"/>
  <c r="I52" i="8"/>
  <c r="H52" i="8"/>
  <c r="G52" i="8"/>
  <c r="F52" i="8"/>
  <c r="E52" i="8"/>
  <c r="D52" i="8"/>
  <c r="C52" i="8"/>
  <c r="C53" i="3"/>
  <c r="N53" i="25" l="1"/>
  <c r="N53" i="18"/>
  <c r="N53" i="19"/>
  <c r="L53" i="20"/>
  <c r="L53" i="21"/>
  <c r="N53" i="17"/>
  <c r="N53" i="21"/>
  <c r="L53" i="25"/>
  <c r="L53" i="18"/>
  <c r="N53" i="23"/>
  <c r="N53" i="26"/>
  <c r="M53" i="26"/>
  <c r="L53" i="22"/>
  <c r="N53" i="24"/>
  <c r="M53" i="24"/>
  <c r="M53" i="17"/>
  <c r="M53" i="19"/>
  <c r="M53" i="18"/>
  <c r="N53" i="20"/>
  <c r="M53" i="20"/>
  <c r="L53" i="24"/>
  <c r="L53" i="17"/>
  <c r="N53" i="22"/>
  <c r="M53" i="22"/>
  <c r="L53" i="26"/>
  <c r="M53" i="23"/>
  <c r="L53" i="19"/>
  <c r="M53" i="21"/>
  <c r="L53" i="23"/>
  <c r="M53" i="25"/>
  <c r="N53" i="14"/>
  <c r="N53" i="16"/>
  <c r="L53" i="12"/>
  <c r="M53" i="13"/>
  <c r="M53" i="14"/>
  <c r="M53" i="15"/>
  <c r="M53" i="16"/>
  <c r="L53" i="13"/>
  <c r="L53" i="15"/>
  <c r="N53" i="12"/>
  <c r="M53" i="12"/>
  <c r="N53" i="13"/>
  <c r="N53" i="15"/>
  <c r="L53" i="14"/>
  <c r="L53" i="16"/>
  <c r="N53" i="11"/>
  <c r="M53" i="11"/>
  <c r="L53" i="11"/>
  <c r="L53" i="10"/>
  <c r="N53" i="10"/>
  <c r="M53" i="10"/>
  <c r="N53" i="9"/>
  <c r="M53" i="9"/>
  <c r="L53" i="9"/>
  <c r="L53" i="8"/>
  <c r="N53" i="8"/>
  <c r="M53" i="8"/>
  <c r="D52" i="3"/>
  <c r="E52" i="3"/>
  <c r="F52" i="3"/>
  <c r="G52" i="3"/>
  <c r="H52" i="3"/>
  <c r="I52" i="3"/>
  <c r="J52" i="3"/>
  <c r="K52" i="3"/>
  <c r="C52" i="3"/>
  <c r="I53" i="3"/>
  <c r="H53" i="3"/>
  <c r="G53" i="3"/>
  <c r="F53" i="3"/>
  <c r="E53" i="3"/>
  <c r="M53" i="3" l="1"/>
  <c r="N53" i="3"/>
  <c r="L53" i="3"/>
</calcChain>
</file>

<file path=xl/connections.xml><?xml version="1.0" encoding="utf-8"?>
<connections xmlns="http://schemas.openxmlformats.org/spreadsheetml/2006/main">
  <connection id="1" name="Case1" type="6" refreshedVersion="5" deleted="1" background="1" saveData="1">
    <textPr prompt="0" codePage="437" sourceFile="C:\Work\LTED\3GPP\RAN4\RAN4_76_Beijing\Demod Results\DemodResults\Case1.txt" space="1" consecutive="1">
      <textFields count="2">
        <textField/>
        <textField/>
      </textFields>
    </textPr>
  </connection>
  <connection id="2" name="Case10" type="6" refreshedVersion="5" deleted="1" background="1" saveData="1">
    <textPr prompt="0" codePage="437" sourceFile="C:\Work\LTED\3GPP\RAN4\RAN4_76_Beijing\Demod Results\DemodResults\Case10.txt" space="1" consecutive="1">
      <textFields count="2">
        <textField/>
        <textField/>
      </textFields>
    </textPr>
  </connection>
  <connection id="3" name="Case11" type="6" refreshedVersion="5" deleted="1" background="1" saveData="1">
    <textPr prompt="0" codePage="437" sourceFile="C:\Work\LTED\3GPP\RAN4\RAN4_76_Beijing\Demod Results\DemodResults\Case11.txt" space="1" consecutive="1">
      <textFields count="2">
        <textField/>
        <textField/>
      </textFields>
    </textPr>
  </connection>
  <connection id="4" name="Case12" type="6" refreshedVersion="5" deleted="1" background="1" saveData="1">
    <textPr prompt="0" codePage="437" sourceFile="C:\Work\LTED\3GPP\RAN4\RAN4_76_Beijing\Demod Results\DemodResults\Case12.txt" space="1" consecutive="1">
      <textFields count="2">
        <textField/>
        <textField/>
      </textFields>
    </textPr>
  </connection>
  <connection id="5" name="Case13" type="6" refreshedVersion="5" deleted="1" background="1" saveData="1">
    <textPr prompt="0" codePage="437" sourceFile="C:\Work\LTED\3GPP\RAN4\RAN4_76_Beijing\Demod Results\DemodResults\Case13.txt" space="1" consecutive="1">
      <textFields count="2">
        <textField/>
        <textField/>
      </textFields>
    </textPr>
  </connection>
  <connection id="6" name="Case14" type="6" refreshedVersion="5" deleted="1" background="1" saveData="1">
    <textPr prompt="0" codePage="437" sourceFile="C:\Work\LTED\3GPP\RAN4\RAN4_76_Beijing\Demod Results\DemodResults\Case14.txt" space="1" consecutive="1">
      <textFields count="2">
        <textField/>
        <textField/>
      </textFields>
    </textPr>
  </connection>
  <connection id="7" name="Case15" type="6" refreshedVersion="5" deleted="1" background="1" saveData="1">
    <textPr prompt="0" codePage="437" sourceFile="C:\Work\LTED\3GPP\RAN4\RAN4_76_Beijing\Demod Results\DemodResults\Case15.txt" space="1" consecutive="1">
      <textFields count="2">
        <textField/>
        <textField/>
      </textFields>
    </textPr>
  </connection>
  <connection id="8" name="Case16" type="6" refreshedVersion="5" deleted="1" background="1" saveData="1">
    <textPr prompt="0" codePage="437" sourceFile="C:\Work\LTED\3GPP\RAN4\RAN4_76_Beijing\Demod Results\DemodResults\Case16.txt" space="1" consecutive="1">
      <textFields count="2">
        <textField/>
        <textField/>
      </textFields>
    </textPr>
  </connection>
  <connection id="9" name="Case17" type="6" refreshedVersion="5" deleted="1" background="1" saveData="1">
    <textPr prompt="0" codePage="437" sourceFile="C:\Work\LTED\3GPP\RAN4\RAN4_76_Beijing\Demod Results\DemodResults\Case17.txt" space="1" consecutive="1">
      <textFields count="2">
        <textField/>
        <textField/>
      </textFields>
    </textPr>
  </connection>
  <connection id="10" name="Case18" type="6" refreshedVersion="5" deleted="1" background="1" saveData="1">
    <textPr prompt="0" codePage="437" sourceFile="C:\Work\LTED\3GPP\RAN4\RAN4_76_Beijing\Demod Results\DemodResults\Case18.txt" space="1" consecutive="1">
      <textFields count="2">
        <textField/>
        <textField/>
      </textFields>
    </textPr>
  </connection>
  <connection id="11" name="Case19" type="6" refreshedVersion="5" deleted="1" background="1" saveData="1">
    <textPr prompt="0" codePage="437" sourceFile="C:\Work\LTED\3GPP\RAN4\RAN4_76_Beijing\Demod Results\DemodResults\Case19.txt" space="1" consecutive="1">
      <textFields count="2">
        <textField/>
        <textField/>
      </textFields>
    </textPr>
  </connection>
  <connection id="12" name="Case2" type="6" refreshedVersion="5" deleted="1" background="1" saveData="1">
    <textPr prompt="0" codePage="437" sourceFile="C:\Work\LTED\3GPP\RAN4\RAN4_76_Beijing\Demod Results\DemodResults\Case2.txt" space="1" consecutive="1">
      <textFields count="2">
        <textField/>
        <textField/>
      </textFields>
    </textPr>
  </connection>
  <connection id="13" name="Case20" type="6" refreshedVersion="5" deleted="1" background="1" saveData="1">
    <textPr prompt="0" codePage="437" sourceFile="C:\Work\LTED\3GPP\RAN4\RAN4_76_Beijing\Demod Results\DemodResults\Case20.txt" space="1" consecutive="1">
      <textFields count="2">
        <textField/>
        <textField/>
      </textFields>
    </textPr>
  </connection>
  <connection id="14" name="Case21" type="6" refreshedVersion="5" deleted="1" background="1" saveData="1">
    <textPr prompt="0" codePage="437" sourceFile="C:\Work\LTED\3GPP\RAN4\RAN4_76_Beijing\Demod Results\DemodResults\Case21.txt" space="1" consecutive="1">
      <textFields count="2">
        <textField/>
        <textField/>
      </textFields>
    </textPr>
  </connection>
  <connection id="15" name="Case22" type="6" refreshedVersion="5" deleted="1" background="1" saveData="1">
    <textPr prompt="0" codePage="437" sourceFile="C:\Work\LTED\3GPP\RAN4\RAN4_76_Beijing\Demod Results\DemodResults\Case22.txt" space="1" consecutive="1">
      <textFields count="2">
        <textField/>
        <textField/>
      </textFields>
    </textPr>
  </connection>
  <connection id="16" name="Case23" type="6" refreshedVersion="5" deleted="1" background="1" saveData="1">
    <textPr prompt="0" codePage="437" sourceFile="C:\Work\LTED\3GPP\RAN4\RAN4_76_Beijing\Demod Results\DemodResults\Case23.txt" space="1" consecutive="1">
      <textFields count="2">
        <textField/>
        <textField/>
      </textFields>
    </textPr>
  </connection>
  <connection id="17" name="Case24" type="6" refreshedVersion="5" deleted="1" background="1" saveData="1">
    <textPr prompt="0" codePage="437" sourceFile="C:\Work\LTED\3GPP\RAN4\RAN4_76_Beijing\Demod Results\DemodResults\Case24.txt" space="1" consecutive="1">
      <textFields count="2">
        <textField/>
        <textField/>
      </textFields>
    </textPr>
  </connection>
  <connection id="18" name="Case25" type="6" refreshedVersion="5" deleted="1" background="1" saveData="1">
    <textPr prompt="0" codePage="437" sourceFile="C:\Work\LTED\3GPP\RAN4\RAN4_76_Beijing\Demod Results\DemodResults\Case25.txt" space="1" consecutive="1">
      <textFields count="2">
        <textField/>
        <textField/>
      </textFields>
    </textPr>
  </connection>
  <connection id="19" name="Case26" type="6" refreshedVersion="5" deleted="1" background="1" saveData="1">
    <textPr prompt="0" codePage="437" sourceFile="C:\Work\LTED\3GPP\RAN4\RAN4_76_Beijing\Demod Results\DemodResults\Case26.txt" space="1" consecutive="1">
      <textFields count="2">
        <textField/>
        <textField/>
      </textFields>
    </textPr>
  </connection>
  <connection id="20" name="Case27" type="6" refreshedVersion="5" deleted="1" background="1" saveData="1">
    <textPr prompt="0" codePage="437" sourceFile="C:\Work\LTED\3GPP\RAN4\RAN4_76_Beijing\Demod Results\DemodResults\Case27.txt" space="1" consecutive="1">
      <textFields count="2">
        <textField/>
        <textField/>
      </textFields>
    </textPr>
  </connection>
  <connection id="21" name="Case28" type="6" refreshedVersion="5" deleted="1" background="1" saveData="1">
    <textPr prompt="0" codePage="437" sourceFile="C:\Work\LTED\3GPP\RAN4\RAN4_76_Beijing\Demod Results\DemodResults\Case28.txt" space="1" consecutive="1">
      <textFields count="2">
        <textField/>
        <textField/>
      </textFields>
    </textPr>
  </connection>
  <connection id="22" name="Case29" type="6" refreshedVersion="5" deleted="1" background="1" saveData="1">
    <textPr prompt="0" codePage="437" sourceFile="C:\Work\LTED\3GPP\RAN4\RAN4_76_Beijing\Demod Results\DemodResults\Case29.txt" space="1" consecutive="1">
      <textFields count="2">
        <textField/>
        <textField/>
      </textFields>
    </textPr>
  </connection>
  <connection id="23" name="Case3" type="6" refreshedVersion="5" deleted="1" background="1" saveData="1">
    <textPr prompt="0" codePage="437" sourceFile="C:\Work\LTED\3GPP\RAN4\RAN4_76_Beijing\Demod Results\DemodResults\Case3.txt" space="1" consecutive="1">
      <textFields count="2">
        <textField/>
        <textField/>
      </textFields>
    </textPr>
  </connection>
  <connection id="24" name="Case4" type="6" refreshedVersion="5" deleted="1" background="1" saveData="1">
    <textPr prompt="0" codePage="437" sourceFile="C:\Work\LTED\3GPP\RAN4\RAN4_76_Beijing\Demod Results\DemodResults\Case4.txt" space="1" consecutive="1">
      <textFields count="2">
        <textField/>
        <textField/>
      </textFields>
    </textPr>
  </connection>
  <connection id="25" name="Case5" type="6" refreshedVersion="5" deleted="1" background="1" saveData="1">
    <textPr prompt="0" codePage="437" sourceFile="C:\Work\LTED\3GPP\RAN4\RAN4_76_Beijing\Demod Results\DemodResults\Case5.txt" space="1" consecutive="1">
      <textFields count="2">
        <textField/>
        <textField/>
      </textFields>
    </textPr>
  </connection>
  <connection id="26" name="Case6" type="6" refreshedVersion="5" deleted="1" background="1" saveData="1">
    <textPr prompt="0" codePage="437" sourceFile="C:\Work\LTED\3GPP\RAN4\RAN4_76_Beijing\Demod Results\DemodResults\Case6.txt" space="1" consecutive="1">
      <textFields count="2">
        <textField/>
        <textField/>
      </textFields>
    </textPr>
  </connection>
  <connection id="27" name="Case7" type="6" refreshedVersion="5" deleted="1" background="1" saveData="1">
    <textPr prompt="0" codePage="437" sourceFile="C:\Work\LTED\3GPP\RAN4\RAN4_76_Beijing\Demod Results\DemodResults\Case7.txt" space="1" consecutive="1">
      <textFields count="2">
        <textField/>
        <textField/>
      </textFields>
    </textPr>
  </connection>
  <connection id="28" name="Case8" type="6" refreshedVersion="5" deleted="1" background="1" saveData="1">
    <textPr prompt="0" codePage="437" sourceFile="C:\Work\LTED\3GPP\RAN4\RAN4_76_Beijing\Demod Results\DemodResults\Case8.txt" space="1" consecutive="1">
      <textFields count="2">
        <textField/>
        <textField/>
      </textFields>
    </textPr>
  </connection>
  <connection id="29" name="Case9" type="6" refreshedVersion="5" deleted="1" background="1" saveData="1">
    <textPr prompt="0" codePage="437" sourceFile="C:\Work\LTED\3GPP\RAN4\RAN4_76_Beijing\Demod Results\DemodResults\Case9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<sst xmlns="http://schemas.openxmlformats.org/spreadsheetml/2006/main" count="780" uniqueCount="148">
  <si>
    <t>3GPP TSG-RAN WG4 Meeting #76</t>
  </si>
  <si>
    <r>
      <t xml:space="preserve">Source: </t>
    </r>
    <r>
      <rPr>
        <sz val="10"/>
        <color indexed="8"/>
        <rFont val="Arial"/>
        <family val="2"/>
      </rPr>
      <t>Qualcomm Incorporated</t>
    </r>
  </si>
  <si>
    <r>
      <t xml:space="preserve">Document for: </t>
    </r>
    <r>
      <rPr>
        <sz val="10"/>
        <color theme="1"/>
        <rFont val="Arial"/>
        <family val="2"/>
      </rPr>
      <t>Information</t>
    </r>
  </si>
  <si>
    <t>Test Purpose</t>
  </si>
  <si>
    <t>Discovery or Communications</t>
  </si>
  <si>
    <t>Single D2D Link</t>
  </si>
  <si>
    <t>Discovery</t>
  </si>
  <si>
    <t>Reference</t>
  </si>
  <si>
    <t>Communication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</si>
  <si>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</si>
  <si>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</si>
  <si>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</si>
  <si>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</si>
  <si>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</si>
  <si>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</si>
  <si>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</si>
  <si>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</si>
  <si>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</si>
  <si>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</si>
  <si>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</si>
  <si>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</si>
  <si>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</si>
  <si>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</si>
  <si>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</si>
  <si>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</si>
  <si>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</si>
  <si>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</si>
  <si>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</si>
  <si>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5MHz</t>
  </si>
  <si>
    <t>PSDCH</t>
  </si>
  <si>
    <t>PSCCH</t>
  </si>
  <si>
    <t>10MHz</t>
  </si>
  <si>
    <t>PSSCH</t>
  </si>
  <si>
    <t>D2D channel</t>
  </si>
  <si>
    <t>Channel BW</t>
  </si>
  <si>
    <t>N/A</t>
  </si>
  <si>
    <t>RMC</t>
  </si>
  <si>
    <t>RMC Option</t>
  </si>
  <si>
    <t>Modulation</t>
  </si>
  <si>
    <t>Info Bits</t>
  </si>
  <si>
    <t>Coding</t>
  </si>
  <si>
    <t>CRC</t>
  </si>
  <si>
    <t>#PRBs</t>
  </si>
  <si>
    <t>QPSK</t>
  </si>
  <si>
    <t>Turbo</t>
  </si>
  <si>
    <t>Conv</t>
  </si>
  <si>
    <t>16QAM</t>
  </si>
  <si>
    <t>MCS Index</t>
  </si>
  <si>
    <t>Option 2
(16QAM, TCR 1/2, fully allocated)</t>
  </si>
  <si>
    <t>Option 3
(QPSK, TCR 1/3, 10PRBs)</t>
  </si>
  <si>
    <t>Channel</t>
  </si>
  <si>
    <t>EVA70</t>
  </si>
  <si>
    <t>#HARQ ReTx</t>
  </si>
  <si>
    <t>Time offset of Tx UE (w.r.t. Rx synch source)</t>
  </si>
  <si>
    <t>+1us</t>
  </si>
  <si>
    <t>-1us</t>
  </si>
  <si>
    <t>Freq offset of Tx UE (w.r.t. Rx synch source)</t>
  </si>
  <si>
    <t>+200 Hz</t>
  </si>
  <si>
    <t>Two-link Power Imblance</t>
  </si>
  <si>
    <t>AWGN</t>
  </si>
  <si>
    <t>0us</t>
  </si>
  <si>
    <t>0Hz</t>
  </si>
  <si>
    <t>Simulation Case</t>
  </si>
  <si>
    <t>QPSK, TCR 2/3, 2PRBs</t>
  </si>
  <si>
    <t>Maximum Sidelink Processes</t>
  </si>
  <si>
    <t>5/10/15/20 MHz</t>
  </si>
  <si>
    <t>Max TBS size</t>
  </si>
  <si>
    <t>PSBCH</t>
  </si>
  <si>
    <t>Case 20</t>
  </si>
  <si>
    <t>Two-link in different subframes / different timing reference</t>
  </si>
  <si>
    <t>Reuse RMCs and simulation scenarios from Single D2D Link cases</t>
  </si>
  <si>
    <t>EPA5</t>
  </si>
  <si>
    <t>CINR [dB]</t>
  </si>
  <si>
    <t>Qualcomm</t>
  </si>
  <si>
    <t>Samsung</t>
  </si>
  <si>
    <t>Huawei</t>
    <phoneticPr fontId="0" type="noConversion"/>
  </si>
  <si>
    <t>Intel</t>
  </si>
  <si>
    <t>Ericsson</t>
    <phoneticPr fontId="0" type="noConversion"/>
  </si>
  <si>
    <t>ZTE</t>
    <phoneticPr fontId="0" type="noConversion"/>
  </si>
  <si>
    <t>LG</t>
  </si>
  <si>
    <t>Company</t>
  </si>
  <si>
    <t>Case 1 BLER</t>
  </si>
  <si>
    <t>BLER</t>
    <phoneticPr fontId="0" type="noConversion"/>
  </si>
  <si>
    <t>STD</t>
  </si>
  <si>
    <t>SPAN</t>
  </si>
  <si>
    <t>AVE</t>
  </si>
  <si>
    <t>Case 1 BLER alignment</t>
  </si>
  <si>
    <t>Case 2 BLER</t>
  </si>
  <si>
    <t>[R4-153684] Test 1</t>
  </si>
  <si>
    <t>[R4-153684] Test 2</t>
  </si>
  <si>
    <t>[R4-153676] Test 1</t>
  </si>
  <si>
    <t>[R4-153676] Test 2</t>
  </si>
  <si>
    <t>[R4-153676] Test 1/2</t>
  </si>
  <si>
    <t>[R4-153676] Test 3</t>
  </si>
  <si>
    <t>[R4-153684] Test 3</t>
  </si>
  <si>
    <t>Case 3 BLER</t>
  </si>
  <si>
    <t>Case 4 BLER</t>
  </si>
  <si>
    <t>Case 5 BLER</t>
  </si>
  <si>
    <t>Case 6 BLER</t>
  </si>
  <si>
    <t>Case 7 BLER</t>
  </si>
  <si>
    <t>Case 8 BLER</t>
  </si>
  <si>
    <t>Case 9 BLER</t>
  </si>
  <si>
    <t>Case 10 BLER</t>
  </si>
  <si>
    <t>Case 11 BLER</t>
  </si>
  <si>
    <t>Case 12 BLER</t>
  </si>
  <si>
    <t>Case 13 BLER</t>
  </si>
  <si>
    <t>Case 14 BLER</t>
  </si>
  <si>
    <t>Case 15 BLER</t>
  </si>
  <si>
    <t>Case 16 BLER</t>
  </si>
  <si>
    <t>Case 17 BLER</t>
  </si>
  <si>
    <t>Case 18 BLER</t>
  </si>
  <si>
    <t>Case 19 BLER</t>
  </si>
  <si>
    <t>Case 20 BLER</t>
  </si>
  <si>
    <t>EVA300</t>
  </si>
  <si>
    <t>Case 21</t>
  </si>
  <si>
    <t>Case 22</t>
  </si>
  <si>
    <t>+300 Hz</t>
  </si>
  <si>
    <t>Time seperation b/w HARQ ReTx</t>
  </si>
  <si>
    <t xml:space="preserve"> Frequency Hopping 
(Additionally see Note 1)</t>
  </si>
  <si>
    <t>1ms
(next subframe; 2 SA subframes configured)</t>
  </si>
  <si>
    <t>SA hopping</t>
  </si>
  <si>
    <t>{1, 7, 1, 7}ms
(e.g., TRPT = "1100 0000"</t>
  </si>
  <si>
    <t>No Hopping</t>
  </si>
  <si>
    <t>Type 1</t>
  </si>
  <si>
    <t>Type 2</t>
  </si>
  <si>
    <t>Case 23</t>
  </si>
  <si>
    <t>Case 24</t>
  </si>
  <si>
    <t>Case 25</t>
  </si>
  <si>
    <t>Case 26</t>
  </si>
  <si>
    <t>Case 27</t>
  </si>
  <si>
    <t>Case 28</t>
  </si>
  <si>
    <t>Case 29</t>
  </si>
  <si>
    <t>Case 21 BLER</t>
  </si>
  <si>
    <t>Case 22 BLER</t>
  </si>
  <si>
    <t>Case 23 BLER</t>
  </si>
  <si>
    <t>Case 24 BLER</t>
  </si>
  <si>
    <t>Case 25 BLER</t>
  </si>
  <si>
    <t>Case 26 BLER</t>
  </si>
  <si>
    <t>Case 27 BLER</t>
  </si>
  <si>
    <t>Case 28 BLER</t>
  </si>
  <si>
    <t>Case 29 BLER</t>
  </si>
  <si>
    <t>Option 1
(16QAM, TCR 1/2, 10PRBs)</t>
  </si>
  <si>
    <r>
      <rPr>
        <b/>
        <sz val="10"/>
        <rFont val="Arial"/>
        <family val="2"/>
      </rPr>
      <t xml:space="preserve">Note 1: </t>
    </r>
    <r>
      <rPr>
        <sz val="10"/>
        <rFont val="Arial"/>
        <family val="2"/>
      </rPr>
      <t xml:space="preserve">Frequency Hopping configurations:
- Type 1, Channel BW 5MHz: rbHoppingOffset  = 0, Information in hopping bits = '0'
- Type 1, Channel BW 10MHz: rbHoppingOffset  = 0, Information in hopping bits = '10'
- Type 2: rbHoppingOffset = 0, numSubbands = 2, c_init = 510 (hoppingparameter = 504)
</t>
    </r>
  </si>
  <si>
    <t>Beijing, China, Aug 24th – Aug 28th, 2015</t>
  </si>
  <si>
    <t>Tdoc number R4-154341</t>
  </si>
  <si>
    <r>
      <t xml:space="preserve">Title: </t>
    </r>
    <r>
      <rPr>
        <sz val="10"/>
        <color theme="1"/>
        <rFont val="Arial"/>
        <family val="2"/>
      </rPr>
      <t>D2D demodulation performance simulation results</t>
    </r>
  </si>
  <si>
    <r>
      <t xml:space="preserve">Agenda Item: </t>
    </r>
    <r>
      <rPr>
        <sz val="10"/>
        <color theme="1"/>
        <rFont val="Arial"/>
        <family val="2"/>
      </rPr>
      <t>6.2.2</t>
    </r>
  </si>
  <si>
    <r>
      <rPr>
        <b/>
        <sz val="10"/>
        <color theme="1"/>
        <rFont val="Arial"/>
        <family val="2"/>
      </rPr>
      <t>Summary:</t>
    </r>
    <r>
      <rPr>
        <sz val="10"/>
        <color theme="1"/>
        <rFont val="Arial"/>
        <family val="2"/>
      </rPr>
      <t xml:space="preserve"> In this document, we provide our simulation results D2D demodulation performance requirements.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</si>
</sst>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_);[Red]\(0.0000\)"/>
    <numFmt numFmtId="166" formatCode="0.000_);[Red]\(0.000\)"/>
    <numFmt numFmtId="167" formatCode="0.0000"/>
    <numFmt numFmtId="168" formatCode="0.00_ "/>
  </numFmts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/>
  </cellStyleXfs>
  <cellXfs count="76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3" applyFont="1" applyBorder="1" applyAlignment="1">
      <alignment horizontal="right" textRotation="90"/>
    </xf>
    <xf numFmtId="0" fontId="7" fillId="0" borderId="1" xfId="2" applyBorder="1"/>
    <xf numFmtId="166" fontId="2" fillId="0" borderId="0" xfId="6" applyNumberFormat="1" applyFill="1" applyBorder="1"/>
    <xf numFmtId="166" fontId="2" fillId="0" borderId="0" xfId="3" applyNumberFormat="1" applyFill="1" applyBorder="1"/>
    <xf numFmtId="166" fontId="4" fillId="0" borderId="0" xfId="7" applyNumberFormat="1" applyFont="1" applyFill="1" applyBorder="1"/>
    <xf numFmtId="0" fontId="4" fillId="0" borderId="0" xfId="7" applyFont="1" applyFill="1" applyBorder="1"/>
    <xf numFmtId="0" fontId="4" fillId="0" borderId="0" xfId="2" applyFont="1" applyFill="1" applyBorder="1"/>
    <xf numFmtId="0" fontId="4" fillId="0" borderId="0" xfId="0" applyFont="1" applyFill="1" applyBorder="1"/>
    <xf numFmtId="0" fontId="4" fillId="0" borderId="1" xfId="2" applyFont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165" fontId="2" fillId="0" borderId="1" xfId="6" applyNumberFormat="1" applyFill="1" applyBorder="1" applyAlignment="1">
      <alignment horizontal="right"/>
    </xf>
    <xf numFmtId="166" fontId="2" fillId="0" borderId="1" xfId="6" applyNumberFormat="1" applyFill="1" applyBorder="1" applyAlignment="1">
      <alignment horizontal="right"/>
    </xf>
    <xf numFmtId="11" fontId="2" fillId="0" borderId="1" xfId="6" applyNumberFormat="1" applyFont="1" applyFill="1" applyBorder="1" applyAlignment="1">
      <alignment horizontal="right"/>
    </xf>
    <xf numFmtId="164" fontId="2" fillId="0" borderId="1" xfId="6" applyNumberFormat="1" applyFill="1" applyBorder="1" applyAlignment="1">
      <alignment horizontal="right"/>
    </xf>
    <xf numFmtId="165" fontId="2" fillId="0" borderId="1" xfId="3" applyNumberFormat="1" applyFill="1" applyBorder="1" applyAlignment="1">
      <alignment horizontal="right"/>
    </xf>
    <xf numFmtId="166" fontId="2" fillId="0" borderId="1" xfId="3" applyNumberForma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164" fontId="2" fillId="0" borderId="1" xfId="3" applyNumberForma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1" xfId="7" applyNumberFormat="1" applyFont="1" applyBorder="1" applyAlignment="1">
      <alignment horizontal="right"/>
    </xf>
    <xf numFmtId="0" fontId="4" fillId="0" borderId="1" xfId="7" applyFont="1" applyBorder="1" applyAlignment="1">
      <alignment horizontal="right"/>
    </xf>
    <xf numFmtId="167" fontId="2" fillId="0" borderId="1" xfId="3" applyNumberFormat="1" applyFill="1" applyBorder="1" applyAlignment="1">
      <alignment horizontal="right"/>
    </xf>
    <xf numFmtId="11" fontId="2" fillId="0" borderId="1" xfId="6" applyNumberFormat="1" applyFill="1" applyBorder="1" applyAlignment="1">
      <alignment horizontal="right"/>
    </xf>
    <xf numFmtId="0" fontId="2" fillId="0" borderId="1" xfId="4" applyFont="1" applyBorder="1" applyAlignment="1">
      <alignment horizontal="right" textRotation="90"/>
    </xf>
    <xf numFmtId="0" fontId="8" fillId="0" borderId="0" xfId="2" applyFont="1"/>
    <xf numFmtId="0" fontId="7" fillId="0" borderId="0" xfId="2"/>
    <xf numFmtId="0" fontId="2" fillId="0" borderId="5" xfId="4" applyFont="1" applyBorder="1" applyAlignment="1">
      <alignment textRotation="90"/>
    </xf>
    <xf numFmtId="0" fontId="2" fillId="3" borderId="6" xfId="3" applyFont="1" applyFill="1" applyBorder="1" applyAlignment="1">
      <alignment textRotation="90"/>
    </xf>
    <xf numFmtId="0" fontId="2" fillId="3" borderId="7" xfId="3" applyFont="1" applyFill="1" applyBorder="1" applyAlignment="1">
      <alignment horizontal="right" textRotation="90"/>
    </xf>
    <xf numFmtId="0" fontId="2" fillId="3" borderId="8" xfId="3" applyFont="1" applyFill="1" applyBorder="1" applyAlignment="1">
      <alignment horizontal="right" textRotation="90"/>
    </xf>
    <xf numFmtId="168" fontId="7" fillId="0" borderId="1" xfId="2" applyNumberFormat="1" applyBorder="1"/>
    <xf numFmtId="2" fontId="7" fillId="0" borderId="1" xfId="2" applyNumberFormat="1" applyBorder="1"/>
    <xf numFmtId="10" fontId="8" fillId="0" borderId="0" xfId="2" applyNumberFormat="1" applyFont="1"/>
    <xf numFmtId="0" fontId="0" fillId="0" borderId="1" xfId="0" applyBorder="1"/>
    <xf numFmtId="0" fontId="2" fillId="0" borderId="1" xfId="3" applyFont="1" applyFill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</cellXfs>
  <cellStyles count="8">
    <cellStyle name="Normal" xfId="0" builtinId="0"/>
    <cellStyle name="Normal 2" xfId="6"/>
    <cellStyle name="Normal 4" xfId="5"/>
    <cellStyle name="Normal 5" xfId="2"/>
    <cellStyle name="Normal_Chan_est_experiments_Cases 46.1 - 46.5" xfId="3"/>
    <cellStyle name="Normal_Chan_est_experiments_Cases 46.1 - 46.5 2" xfId="4"/>
    <cellStyle name="Normal_Cover page" xfId="1"/>
    <cellStyle name="표준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1'!$B$2:$K$2</c:f>
          <c:strCache>
            <c:ptCount val="10"/>
            <c:pt idx="0">
              <c:v>Case 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1'!$C$4:$C$46</c:f>
              <c:numCache>
                <c:formatCode>General</c:formatCode>
                <c:ptCount val="43"/>
                <c:pt idx="0">
                  <c:v>0.99403600000000003</c:v>
                </c:pt>
                <c:pt idx="1">
                  <c:v>0.98619299999999999</c:v>
                </c:pt>
                <c:pt idx="2">
                  <c:v>0.98425200000000002</c:v>
                </c:pt>
                <c:pt idx="3">
                  <c:v>0.97465900000000005</c:v>
                </c:pt>
                <c:pt idx="4">
                  <c:v>0.95969300000000002</c:v>
                </c:pt>
                <c:pt idx="5">
                  <c:v>0.92592600000000003</c:v>
                </c:pt>
                <c:pt idx="6">
                  <c:v>0.89605699999999999</c:v>
                </c:pt>
                <c:pt idx="7">
                  <c:v>0.86355800000000005</c:v>
                </c:pt>
                <c:pt idx="8">
                  <c:v>0.81967199999999996</c:v>
                </c:pt>
                <c:pt idx="9">
                  <c:v>0.76219499999999996</c:v>
                </c:pt>
                <c:pt idx="10">
                  <c:v>0.70323500000000005</c:v>
                </c:pt>
                <c:pt idx="11">
                  <c:v>0.633714</c:v>
                </c:pt>
                <c:pt idx="12">
                  <c:v>0.58072000000000001</c:v>
                </c:pt>
                <c:pt idx="13">
                  <c:v>0.50251299999999999</c:v>
                </c:pt>
                <c:pt idx="14">
                  <c:v>0.43478299999999998</c:v>
                </c:pt>
                <c:pt idx="15">
                  <c:v>0.38373000000000002</c:v>
                </c:pt>
                <c:pt idx="16">
                  <c:v>0.33692699999999998</c:v>
                </c:pt>
                <c:pt idx="17">
                  <c:v>0.30303000000000002</c:v>
                </c:pt>
                <c:pt idx="18">
                  <c:v>0.26001000000000002</c:v>
                </c:pt>
                <c:pt idx="19">
                  <c:v>0.212585</c:v>
                </c:pt>
                <c:pt idx="20">
                  <c:v>0.18628900000000001</c:v>
                </c:pt>
                <c:pt idx="21">
                  <c:v>0.15698599999999999</c:v>
                </c:pt>
                <c:pt idx="22">
                  <c:v>0.13044600000000001</c:v>
                </c:pt>
                <c:pt idx="23">
                  <c:v>0.10907500000000001</c:v>
                </c:pt>
                <c:pt idx="24">
                  <c:v>8.7827000000000002E-2</c:v>
                </c:pt>
                <c:pt idx="25">
                  <c:v>7.3228000000000001E-2</c:v>
                </c:pt>
                <c:pt idx="26">
                  <c:v>6.0708999999999999E-2</c:v>
                </c:pt>
                <c:pt idx="27">
                  <c:v>5.1402999999999997E-2</c:v>
                </c:pt>
                <c:pt idx="28">
                  <c:v>4.2900000000000001E-2</c:v>
                </c:pt>
                <c:pt idx="29">
                  <c:v>3.5099999999999999E-2</c:v>
                </c:pt>
                <c:pt idx="30">
                  <c:v>2.7900000000000001E-2</c:v>
                </c:pt>
                <c:pt idx="31">
                  <c:v>2.3E-2</c:v>
                </c:pt>
                <c:pt idx="32">
                  <c:v>1.95E-2</c:v>
                </c:pt>
                <c:pt idx="33">
                  <c:v>1.5699999999999999E-2</c:v>
                </c:pt>
                <c:pt idx="34">
                  <c:v>1.34E-2</c:v>
                </c:pt>
                <c:pt idx="35">
                  <c:v>1.14E-2</c:v>
                </c:pt>
                <c:pt idx="36">
                  <c:v>0.01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175024"/>
        <c:axId val="438175416"/>
      </c:scatterChart>
      <c:valAx>
        <c:axId val="438175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8175416"/>
        <c:crosses val="autoZero"/>
        <c:crossBetween val="midCat"/>
      </c:valAx>
      <c:valAx>
        <c:axId val="43817541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81750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2'!$B$2:$K$2</c:f>
          <c:strCache>
            <c:ptCount val="10"/>
            <c:pt idx="0">
              <c:v>Case 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2'!$C$4:$C$46</c:f>
              <c:numCache>
                <c:formatCode>General</c:formatCode>
                <c:ptCount val="43"/>
                <c:pt idx="0">
                  <c:v>0.99601600000000001</c:v>
                </c:pt>
                <c:pt idx="1">
                  <c:v>0.99009899999999995</c:v>
                </c:pt>
                <c:pt idx="2">
                  <c:v>0.98231800000000002</c:v>
                </c:pt>
                <c:pt idx="3">
                  <c:v>0.97656299999999996</c:v>
                </c:pt>
                <c:pt idx="4">
                  <c:v>0.95785399999999998</c:v>
                </c:pt>
                <c:pt idx="5">
                  <c:v>0.92421399999999998</c:v>
                </c:pt>
                <c:pt idx="6">
                  <c:v>0.89445399999999997</c:v>
                </c:pt>
                <c:pt idx="7">
                  <c:v>0.86355800000000005</c:v>
                </c:pt>
                <c:pt idx="8">
                  <c:v>0.82101800000000003</c:v>
                </c:pt>
                <c:pt idx="9">
                  <c:v>0.77279799999999998</c:v>
                </c:pt>
                <c:pt idx="10">
                  <c:v>0.70921999999999996</c:v>
                </c:pt>
                <c:pt idx="11">
                  <c:v>0.64020500000000002</c:v>
                </c:pt>
                <c:pt idx="12">
                  <c:v>0.578704</c:v>
                </c:pt>
                <c:pt idx="13">
                  <c:v>0.50301799999999997</c:v>
                </c:pt>
                <c:pt idx="14">
                  <c:v>0.43591999999999997</c:v>
                </c:pt>
                <c:pt idx="15">
                  <c:v>0.38080700000000001</c:v>
                </c:pt>
                <c:pt idx="16">
                  <c:v>0.340368</c:v>
                </c:pt>
                <c:pt idx="17">
                  <c:v>0.29993999999999998</c:v>
                </c:pt>
                <c:pt idx="18">
                  <c:v>0.25406499999999999</c:v>
                </c:pt>
                <c:pt idx="19">
                  <c:v>0.21701400000000001</c:v>
                </c:pt>
                <c:pt idx="20">
                  <c:v>0.18932199999999999</c:v>
                </c:pt>
                <c:pt idx="21">
                  <c:v>0.158078</c:v>
                </c:pt>
                <c:pt idx="22">
                  <c:v>0.131165</c:v>
                </c:pt>
                <c:pt idx="23">
                  <c:v>0.108932</c:v>
                </c:pt>
                <c:pt idx="24">
                  <c:v>8.9302000000000006E-2</c:v>
                </c:pt>
                <c:pt idx="25">
                  <c:v>7.5676999999999994E-2</c:v>
                </c:pt>
                <c:pt idx="26">
                  <c:v>6.1080000000000002E-2</c:v>
                </c:pt>
                <c:pt idx="27">
                  <c:v>5.1423999999999997E-2</c:v>
                </c:pt>
                <c:pt idx="28">
                  <c:v>4.2599999999999999E-2</c:v>
                </c:pt>
                <c:pt idx="29">
                  <c:v>3.5000000000000003E-2</c:v>
                </c:pt>
                <c:pt idx="30">
                  <c:v>2.8000000000000001E-2</c:v>
                </c:pt>
                <c:pt idx="31">
                  <c:v>2.3599999999999999E-2</c:v>
                </c:pt>
                <c:pt idx="32">
                  <c:v>1.9400000000000001E-2</c:v>
                </c:pt>
                <c:pt idx="33">
                  <c:v>1.5699999999999999E-2</c:v>
                </c:pt>
                <c:pt idx="34">
                  <c:v>1.35E-2</c:v>
                </c:pt>
                <c:pt idx="35">
                  <c:v>1.18E-2</c:v>
                </c:pt>
                <c:pt idx="36">
                  <c:v>1.0200000000000001E-2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176592"/>
        <c:axId val="438176984"/>
      </c:scatterChart>
      <c:valAx>
        <c:axId val="438176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8176984"/>
        <c:crosses val="autoZero"/>
        <c:crossBetween val="midCat"/>
      </c:valAx>
      <c:valAx>
        <c:axId val="43817698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81765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3'!$B$2:$K$2</c:f>
          <c:strCache>
            <c:ptCount val="10"/>
            <c:pt idx="0">
              <c:v>Case 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3'!$C$4:$C$46</c:f>
              <c:numCache>
                <c:formatCode>General</c:formatCode>
                <c:ptCount val="43"/>
                <c:pt idx="0">
                  <c:v>0.998004</c:v>
                </c:pt>
                <c:pt idx="1">
                  <c:v>0.99009899999999995</c:v>
                </c:pt>
                <c:pt idx="2">
                  <c:v>0.98039200000000004</c:v>
                </c:pt>
                <c:pt idx="3">
                  <c:v>0.97276300000000004</c:v>
                </c:pt>
                <c:pt idx="4">
                  <c:v>0.95602299999999996</c:v>
                </c:pt>
                <c:pt idx="5">
                  <c:v>0.92764400000000002</c:v>
                </c:pt>
                <c:pt idx="6">
                  <c:v>0.88968000000000003</c:v>
                </c:pt>
                <c:pt idx="7">
                  <c:v>0.846024</c:v>
                </c:pt>
                <c:pt idx="8">
                  <c:v>0.80645199999999995</c:v>
                </c:pt>
                <c:pt idx="9">
                  <c:v>0.73637699999999995</c:v>
                </c:pt>
                <c:pt idx="10">
                  <c:v>0.690608</c:v>
                </c:pt>
                <c:pt idx="11">
                  <c:v>0.60168500000000003</c:v>
                </c:pt>
                <c:pt idx="12">
                  <c:v>0.530223</c:v>
                </c:pt>
                <c:pt idx="13">
                  <c:v>0.45829500000000001</c:v>
                </c:pt>
                <c:pt idx="14">
                  <c:v>0.38789800000000002</c:v>
                </c:pt>
                <c:pt idx="15">
                  <c:v>0.317662</c:v>
                </c:pt>
                <c:pt idx="16">
                  <c:v>0.25759900000000002</c:v>
                </c:pt>
                <c:pt idx="17">
                  <c:v>0.205761</c:v>
                </c:pt>
                <c:pt idx="18">
                  <c:v>0.15979499999999999</c:v>
                </c:pt>
                <c:pt idx="19">
                  <c:v>0.126135</c:v>
                </c:pt>
                <c:pt idx="20">
                  <c:v>9.5529000000000003E-2</c:v>
                </c:pt>
                <c:pt idx="21">
                  <c:v>7.2244000000000003E-2</c:v>
                </c:pt>
                <c:pt idx="22">
                  <c:v>5.5345999999999999E-2</c:v>
                </c:pt>
                <c:pt idx="23">
                  <c:v>4.1500000000000002E-2</c:v>
                </c:pt>
                <c:pt idx="24">
                  <c:v>3.0499999999999999E-2</c:v>
                </c:pt>
                <c:pt idx="25">
                  <c:v>2.3300000000000001E-2</c:v>
                </c:pt>
                <c:pt idx="26">
                  <c:v>1.6199999999999999E-2</c:v>
                </c:pt>
                <c:pt idx="27">
                  <c:v>1.21E-2</c:v>
                </c:pt>
                <c:pt idx="28">
                  <c:v>9.1000000000000004E-3</c:v>
                </c:pt>
                <c:pt idx="29">
                  <c:v>6.1999999999999998E-3</c:v>
                </c:pt>
                <c:pt idx="30">
                  <c:v>4.3E-3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178160"/>
        <c:axId val="438178552"/>
      </c:scatterChart>
      <c:valAx>
        <c:axId val="4381781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8178552"/>
        <c:crosses val="autoZero"/>
        <c:crossBetween val="midCat"/>
      </c:valAx>
      <c:valAx>
        <c:axId val="43817855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81781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4'!$B$2:$K$2</c:f>
          <c:strCache>
            <c:ptCount val="10"/>
            <c:pt idx="0">
              <c:v>Case 4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4'!$C$4:$C$46</c:f>
              <c:numCache>
                <c:formatCode>General</c:formatCode>
                <c:ptCount val="43"/>
                <c:pt idx="0">
                  <c:v>0.99009899999999995</c:v>
                </c:pt>
                <c:pt idx="1">
                  <c:v>0.98619299999999999</c:v>
                </c:pt>
                <c:pt idx="2">
                  <c:v>0.98425200000000002</c:v>
                </c:pt>
                <c:pt idx="3">
                  <c:v>0.97276300000000004</c:v>
                </c:pt>
                <c:pt idx="4">
                  <c:v>0.94518000000000002</c:v>
                </c:pt>
                <c:pt idx="5">
                  <c:v>0.90909099999999998</c:v>
                </c:pt>
                <c:pt idx="6">
                  <c:v>0.88495599999999996</c:v>
                </c:pt>
                <c:pt idx="7">
                  <c:v>0.846024</c:v>
                </c:pt>
                <c:pt idx="8">
                  <c:v>0.80128200000000005</c:v>
                </c:pt>
                <c:pt idx="9">
                  <c:v>0.73421400000000003</c:v>
                </c:pt>
                <c:pt idx="10">
                  <c:v>0.66934400000000005</c:v>
                </c:pt>
                <c:pt idx="11">
                  <c:v>0.58479499999999995</c:v>
                </c:pt>
                <c:pt idx="12">
                  <c:v>0.51282099999999997</c:v>
                </c:pt>
                <c:pt idx="13">
                  <c:v>0.43821199999999999</c:v>
                </c:pt>
                <c:pt idx="14">
                  <c:v>0.38550499999999999</c:v>
                </c:pt>
                <c:pt idx="15">
                  <c:v>0.32113000000000003</c:v>
                </c:pt>
                <c:pt idx="16">
                  <c:v>0.26205499999999998</c:v>
                </c:pt>
                <c:pt idx="17">
                  <c:v>0.20885500000000001</c:v>
                </c:pt>
                <c:pt idx="18">
                  <c:v>0.16644500000000001</c:v>
                </c:pt>
                <c:pt idx="19">
                  <c:v>0.130548</c:v>
                </c:pt>
                <c:pt idx="20">
                  <c:v>9.8366999999999996E-2</c:v>
                </c:pt>
                <c:pt idx="21">
                  <c:v>7.8789999999999999E-2</c:v>
                </c:pt>
                <c:pt idx="22">
                  <c:v>6.1973E-2</c:v>
                </c:pt>
                <c:pt idx="23">
                  <c:v>4.5100000000000001E-2</c:v>
                </c:pt>
                <c:pt idx="24">
                  <c:v>3.39E-2</c:v>
                </c:pt>
                <c:pt idx="25">
                  <c:v>2.4500000000000001E-2</c:v>
                </c:pt>
                <c:pt idx="26">
                  <c:v>1.8499999999999999E-2</c:v>
                </c:pt>
                <c:pt idx="27">
                  <c:v>1.43E-2</c:v>
                </c:pt>
                <c:pt idx="28">
                  <c:v>9.7000000000000003E-3</c:v>
                </c:pt>
                <c:pt idx="29">
                  <c:v>6.4000000000000003E-3</c:v>
                </c:pt>
                <c:pt idx="30">
                  <c:v>4.0000000000000001E-3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179728"/>
        <c:axId val="438180120"/>
      </c:scatterChart>
      <c:valAx>
        <c:axId val="438179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8180120"/>
        <c:crosses val="autoZero"/>
        <c:crossBetween val="midCat"/>
      </c:valAx>
      <c:valAx>
        <c:axId val="43818012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81797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5'!$B$2:$K$2</c:f>
          <c:strCache>
            <c:ptCount val="10"/>
            <c:pt idx="0">
              <c:v>Case 5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5'!$C$4:$C$46</c:f>
              <c:numCache>
                <c:formatCode>General</c:formatCode>
                <c:ptCount val="43"/>
                <c:pt idx="0">
                  <c:v>1</c:v>
                </c:pt>
                <c:pt idx="1">
                  <c:v>0.99206300000000003</c:v>
                </c:pt>
                <c:pt idx="2">
                  <c:v>0.98425200000000002</c:v>
                </c:pt>
                <c:pt idx="3">
                  <c:v>0.98039200000000004</c:v>
                </c:pt>
                <c:pt idx="4">
                  <c:v>0.95238100000000003</c:v>
                </c:pt>
                <c:pt idx="5">
                  <c:v>0.92936799999999997</c:v>
                </c:pt>
                <c:pt idx="6">
                  <c:v>0.89285700000000001</c:v>
                </c:pt>
                <c:pt idx="7">
                  <c:v>0.86505200000000004</c:v>
                </c:pt>
                <c:pt idx="8">
                  <c:v>0.81300799999999995</c:v>
                </c:pt>
                <c:pt idx="9">
                  <c:v>0.75301200000000001</c:v>
                </c:pt>
                <c:pt idx="10">
                  <c:v>0.68681300000000001</c:v>
                </c:pt>
                <c:pt idx="11">
                  <c:v>0.61576399999999998</c:v>
                </c:pt>
                <c:pt idx="12">
                  <c:v>0.54407000000000005</c:v>
                </c:pt>
                <c:pt idx="13">
                  <c:v>0.46728999999999998</c:v>
                </c:pt>
                <c:pt idx="14">
                  <c:v>0.39872400000000002</c:v>
                </c:pt>
                <c:pt idx="15">
                  <c:v>0.327654</c:v>
                </c:pt>
                <c:pt idx="16">
                  <c:v>0.27777800000000002</c:v>
                </c:pt>
                <c:pt idx="17">
                  <c:v>0.21939400000000001</c:v>
                </c:pt>
                <c:pt idx="18">
                  <c:v>0.168407</c:v>
                </c:pt>
                <c:pt idx="19">
                  <c:v>0.12909899999999999</c:v>
                </c:pt>
                <c:pt idx="20">
                  <c:v>0.102987</c:v>
                </c:pt>
                <c:pt idx="21">
                  <c:v>7.4194999999999997E-2</c:v>
                </c:pt>
                <c:pt idx="22">
                  <c:v>5.6876000000000003E-2</c:v>
                </c:pt>
                <c:pt idx="23">
                  <c:v>4.2900000000000001E-2</c:v>
                </c:pt>
                <c:pt idx="24">
                  <c:v>3.1300000000000001E-2</c:v>
                </c:pt>
                <c:pt idx="25">
                  <c:v>2.3300000000000001E-2</c:v>
                </c:pt>
                <c:pt idx="26">
                  <c:v>1.6500000000000001E-2</c:v>
                </c:pt>
                <c:pt idx="27">
                  <c:v>1.2200000000000001E-2</c:v>
                </c:pt>
                <c:pt idx="28">
                  <c:v>9.7999999999999997E-3</c:v>
                </c:pt>
                <c:pt idx="29">
                  <c:v>7.3000000000000001E-3</c:v>
                </c:pt>
                <c:pt idx="30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28840"/>
        <c:axId val="323629232"/>
      </c:scatterChart>
      <c:valAx>
        <c:axId val="323628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29232"/>
        <c:crosses val="autoZero"/>
        <c:crossBetween val="midCat"/>
      </c:valAx>
      <c:valAx>
        <c:axId val="32362923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288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6'!$B$2:$K$2</c:f>
          <c:strCache>
            <c:ptCount val="10"/>
            <c:pt idx="0">
              <c:v>Case 6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6'!$C$4:$C$46</c:f>
              <c:numCache>
                <c:formatCode>General</c:formatCode>
                <c:ptCount val="43"/>
                <c:pt idx="0">
                  <c:v>0.99206300000000003</c:v>
                </c:pt>
                <c:pt idx="1">
                  <c:v>0.98619299999999999</c:v>
                </c:pt>
                <c:pt idx="2">
                  <c:v>0.98039200000000004</c:v>
                </c:pt>
                <c:pt idx="3">
                  <c:v>0.96525099999999997</c:v>
                </c:pt>
                <c:pt idx="4">
                  <c:v>0.94339600000000001</c:v>
                </c:pt>
                <c:pt idx="5">
                  <c:v>0.92081000000000002</c:v>
                </c:pt>
                <c:pt idx="6">
                  <c:v>0.89285700000000001</c:v>
                </c:pt>
                <c:pt idx="7">
                  <c:v>0.85033999999999998</c:v>
                </c:pt>
                <c:pt idx="8">
                  <c:v>0.78988899999999995</c:v>
                </c:pt>
                <c:pt idx="9">
                  <c:v>0.73421400000000003</c:v>
                </c:pt>
                <c:pt idx="10">
                  <c:v>0.67750699999999997</c:v>
                </c:pt>
                <c:pt idx="11">
                  <c:v>0.60168500000000003</c:v>
                </c:pt>
                <c:pt idx="12">
                  <c:v>0.52356000000000003</c:v>
                </c:pt>
                <c:pt idx="13">
                  <c:v>0.456621</c:v>
                </c:pt>
                <c:pt idx="14">
                  <c:v>0.39246500000000001</c:v>
                </c:pt>
                <c:pt idx="15">
                  <c:v>0.32278899999999999</c:v>
                </c:pt>
                <c:pt idx="16">
                  <c:v>0.27307500000000001</c:v>
                </c:pt>
                <c:pt idx="17">
                  <c:v>0.220361</c:v>
                </c:pt>
                <c:pt idx="18">
                  <c:v>0.17199900000000001</c:v>
                </c:pt>
                <c:pt idx="19">
                  <c:v>0.136463</c:v>
                </c:pt>
                <c:pt idx="20">
                  <c:v>0.10491</c:v>
                </c:pt>
                <c:pt idx="21">
                  <c:v>7.9478999999999994E-2</c:v>
                </c:pt>
                <c:pt idx="22">
                  <c:v>6.2562999999999994E-2</c:v>
                </c:pt>
                <c:pt idx="23">
                  <c:v>4.5600000000000002E-2</c:v>
                </c:pt>
                <c:pt idx="24">
                  <c:v>3.4000000000000002E-2</c:v>
                </c:pt>
                <c:pt idx="25">
                  <c:v>2.4E-2</c:v>
                </c:pt>
                <c:pt idx="26">
                  <c:v>1.8100000000000002E-2</c:v>
                </c:pt>
                <c:pt idx="27">
                  <c:v>1.34E-2</c:v>
                </c:pt>
                <c:pt idx="28">
                  <c:v>9.7000000000000003E-3</c:v>
                </c:pt>
                <c:pt idx="29">
                  <c:v>6.8999999999999999E-3</c:v>
                </c:pt>
                <c:pt idx="30">
                  <c:v>4.7999999999999996E-3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30408"/>
        <c:axId val="323630800"/>
      </c:scatterChart>
      <c:valAx>
        <c:axId val="323630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30800"/>
        <c:crosses val="autoZero"/>
        <c:crossBetween val="midCat"/>
      </c:valAx>
      <c:valAx>
        <c:axId val="32363080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304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7'!$B$2:$K$2</c:f>
          <c:strCache>
            <c:ptCount val="10"/>
            <c:pt idx="0">
              <c:v>Case 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0.99601600000000001</c:v>
                </c:pt>
                <c:pt idx="3">
                  <c:v>0.99403600000000003</c:v>
                </c:pt>
                <c:pt idx="4">
                  <c:v>0.98814199999999996</c:v>
                </c:pt>
                <c:pt idx="5">
                  <c:v>0.97465900000000005</c:v>
                </c:pt>
                <c:pt idx="6">
                  <c:v>0.96711800000000003</c:v>
                </c:pt>
                <c:pt idx="7">
                  <c:v>0.93633</c:v>
                </c:pt>
                <c:pt idx="8">
                  <c:v>0.89766599999999996</c:v>
                </c:pt>
                <c:pt idx="9">
                  <c:v>0.83892599999999995</c:v>
                </c:pt>
                <c:pt idx="10">
                  <c:v>0.78616399999999997</c:v>
                </c:pt>
                <c:pt idx="11">
                  <c:v>0.68870500000000001</c:v>
                </c:pt>
                <c:pt idx="12">
                  <c:v>0.58548</c:v>
                </c:pt>
                <c:pt idx="13">
                  <c:v>0.49553999999999998</c:v>
                </c:pt>
                <c:pt idx="14">
                  <c:v>0.379075</c:v>
                </c:pt>
                <c:pt idx="15">
                  <c:v>0.29429100000000002</c:v>
                </c:pt>
                <c:pt idx="16">
                  <c:v>0.21795999999999999</c:v>
                </c:pt>
                <c:pt idx="17">
                  <c:v>0.158328</c:v>
                </c:pt>
                <c:pt idx="18">
                  <c:v>0.10957699999999999</c:v>
                </c:pt>
                <c:pt idx="19">
                  <c:v>7.2170999999999999E-2</c:v>
                </c:pt>
                <c:pt idx="20">
                  <c:v>4.6800000000000001E-2</c:v>
                </c:pt>
                <c:pt idx="21">
                  <c:v>3.2099999999999997E-2</c:v>
                </c:pt>
                <c:pt idx="22">
                  <c:v>1.84E-2</c:v>
                </c:pt>
                <c:pt idx="23">
                  <c:v>1.06E-2</c:v>
                </c:pt>
                <c:pt idx="24">
                  <c:v>5.8999999999999999E-3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31976"/>
        <c:axId val="323632368"/>
      </c:scatterChart>
      <c:valAx>
        <c:axId val="323631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32368"/>
        <c:crosses val="autoZero"/>
        <c:crossBetween val="midCat"/>
      </c:valAx>
      <c:valAx>
        <c:axId val="3236323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319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8'!$B$2:$K$2</c:f>
          <c:strCache>
            <c:ptCount val="10"/>
            <c:pt idx="0">
              <c:v>Case 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8'!$C$4:$C$47</c:f>
              <c:numCache>
                <c:formatCode>General</c:formatCode>
                <c:ptCount val="4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0.998004</c:v>
                </c:pt>
                <c:pt idx="6">
                  <c:v>0.99206300000000003</c:v>
                </c:pt>
                <c:pt idx="7">
                  <c:v>0.98814199999999996</c:v>
                </c:pt>
                <c:pt idx="8">
                  <c:v>0.96711800000000003</c:v>
                </c:pt>
                <c:pt idx="9">
                  <c:v>0.93984999999999996</c:v>
                </c:pt>
                <c:pt idx="10">
                  <c:v>0.89766599999999996</c:v>
                </c:pt>
                <c:pt idx="11">
                  <c:v>0.80256799999999995</c:v>
                </c:pt>
                <c:pt idx="12">
                  <c:v>0.71022700000000005</c:v>
                </c:pt>
                <c:pt idx="13">
                  <c:v>0.59665900000000005</c:v>
                </c:pt>
                <c:pt idx="14">
                  <c:v>0.45871600000000001</c:v>
                </c:pt>
                <c:pt idx="15">
                  <c:v>0.327654</c:v>
                </c:pt>
                <c:pt idx="16">
                  <c:v>0.23980799999999999</c:v>
                </c:pt>
                <c:pt idx="17">
                  <c:v>0.15379899999999999</c:v>
                </c:pt>
                <c:pt idx="18">
                  <c:v>0.104603</c:v>
                </c:pt>
                <c:pt idx="19">
                  <c:v>5.9816000000000001E-2</c:v>
                </c:pt>
                <c:pt idx="20">
                  <c:v>3.1E-2</c:v>
                </c:pt>
                <c:pt idx="21">
                  <c:v>1.5299999999999999E-2</c:v>
                </c:pt>
                <c:pt idx="22">
                  <c:v>6.7000000000000002E-3</c:v>
                </c:pt>
                <c:pt idx="23">
                  <c:v>3.3999999999999998E-3</c:v>
                </c:pt>
                <c:pt idx="24">
                  <c:v>1.6999999999999999E-3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8'!$B$4:$B$47</c:f>
              <c:numCache>
                <c:formatCode>General</c:formatCode>
                <c:ptCount val="44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33544"/>
        <c:axId val="323633936"/>
      </c:scatterChart>
      <c:valAx>
        <c:axId val="323633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33936"/>
        <c:crosses val="autoZero"/>
        <c:crossBetween val="midCat"/>
      </c:valAx>
      <c:valAx>
        <c:axId val="32363393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335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9'!$B$2:$K$2</c:f>
          <c:strCache>
            <c:ptCount val="10"/>
            <c:pt idx="0">
              <c:v>Case 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0.98619299999999999</c:v>
                </c:pt>
                <c:pt idx="5">
                  <c:v>0.97087400000000001</c:v>
                </c:pt>
                <c:pt idx="6">
                  <c:v>0.95785399999999998</c:v>
                </c:pt>
                <c:pt idx="7">
                  <c:v>0.92081000000000002</c:v>
                </c:pt>
                <c:pt idx="8">
                  <c:v>0.88028200000000001</c:v>
                </c:pt>
                <c:pt idx="9">
                  <c:v>0.81433199999999994</c:v>
                </c:pt>
                <c:pt idx="10">
                  <c:v>0.74074099999999998</c:v>
                </c:pt>
                <c:pt idx="11">
                  <c:v>0.64766800000000002</c:v>
                </c:pt>
                <c:pt idx="12">
                  <c:v>0.54229899999999998</c:v>
                </c:pt>
                <c:pt idx="13">
                  <c:v>0.44484000000000001</c:v>
                </c:pt>
                <c:pt idx="14">
                  <c:v>0.33806599999999998</c:v>
                </c:pt>
                <c:pt idx="15">
                  <c:v>0.25432300000000002</c:v>
                </c:pt>
                <c:pt idx="16">
                  <c:v>0.17158499999999999</c:v>
                </c:pt>
                <c:pt idx="17">
                  <c:v>0.118008</c:v>
                </c:pt>
                <c:pt idx="18">
                  <c:v>7.5676999999999994E-2</c:v>
                </c:pt>
                <c:pt idx="19">
                  <c:v>4.5999999999999999E-2</c:v>
                </c:pt>
                <c:pt idx="20">
                  <c:v>2.9000000000000001E-2</c:v>
                </c:pt>
                <c:pt idx="21">
                  <c:v>1.8200000000000001E-2</c:v>
                </c:pt>
                <c:pt idx="22">
                  <c:v>1.15E-2</c:v>
                </c:pt>
                <c:pt idx="23">
                  <c:v>6.7999999999999996E-3</c:v>
                </c:pt>
                <c:pt idx="24">
                  <c:v>3.2000000000000002E-3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635112"/>
        <c:axId val="323635504"/>
      </c:scatterChart>
      <c:valAx>
        <c:axId val="323635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35504"/>
        <c:crosses val="autoZero"/>
        <c:crossBetween val="midCat"/>
      </c:valAx>
      <c:valAx>
        <c:axId val="32363550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6351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10'!$B$2:$K$2</c:f>
          <c:strCache>
            <c:ptCount val="10"/>
            <c:pt idx="0">
              <c:v>Case 10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0.99601600000000001</c:v>
                </c:pt>
                <c:pt idx="5">
                  <c:v>0.99206300000000003</c:v>
                </c:pt>
                <c:pt idx="6">
                  <c:v>0.98814199999999996</c:v>
                </c:pt>
                <c:pt idx="7">
                  <c:v>0.95238100000000003</c:v>
                </c:pt>
                <c:pt idx="8">
                  <c:v>0.91575099999999998</c:v>
                </c:pt>
                <c:pt idx="9">
                  <c:v>0.85616400000000004</c:v>
                </c:pt>
                <c:pt idx="10">
                  <c:v>0.78003100000000003</c:v>
                </c:pt>
                <c:pt idx="11">
                  <c:v>0.66577900000000001</c:v>
                </c:pt>
                <c:pt idx="12">
                  <c:v>0.54054100000000005</c:v>
                </c:pt>
                <c:pt idx="13">
                  <c:v>0.39619700000000002</c:v>
                </c:pt>
                <c:pt idx="14">
                  <c:v>0.29377199999999998</c:v>
                </c:pt>
                <c:pt idx="15">
                  <c:v>0.206954</c:v>
                </c:pt>
                <c:pt idx="16">
                  <c:v>0.12693599999999999</c:v>
                </c:pt>
                <c:pt idx="17">
                  <c:v>8.1658999999999995E-2</c:v>
                </c:pt>
                <c:pt idx="18">
                  <c:v>4.5400000000000003E-2</c:v>
                </c:pt>
                <c:pt idx="19">
                  <c:v>2.6200000000000001E-2</c:v>
                </c:pt>
                <c:pt idx="20">
                  <c:v>1.3599999999999999E-2</c:v>
                </c:pt>
                <c:pt idx="21">
                  <c:v>6.6E-3</c:v>
                </c:pt>
                <c:pt idx="22">
                  <c:v>3.5999999999999999E-3</c:v>
                </c:pt>
                <c:pt idx="23">
                  <c:v>1.6000000000000001E-3</c:v>
                </c:pt>
                <c:pt idx="24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760672"/>
        <c:axId val="450761064"/>
      </c:scatterChart>
      <c:valAx>
        <c:axId val="450760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1064"/>
        <c:crosses val="autoZero"/>
        <c:crossBetween val="midCat"/>
      </c:valAx>
      <c:valAx>
        <c:axId val="45076106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06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11'!$B$2:$K$2</c:f>
          <c:strCache>
            <c:ptCount val="10"/>
            <c:pt idx="0">
              <c:v>Case 11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0.99601600000000001</c:v>
                </c:pt>
                <c:pt idx="6">
                  <c:v>0.99009899999999995</c:v>
                </c:pt>
                <c:pt idx="7">
                  <c:v>0.97276300000000004</c:v>
                </c:pt>
                <c:pt idx="8">
                  <c:v>0.93109900000000001</c:v>
                </c:pt>
                <c:pt idx="9">
                  <c:v>0.88652500000000001</c:v>
                </c:pt>
                <c:pt idx="10">
                  <c:v>0.80515300000000001</c:v>
                </c:pt>
                <c:pt idx="11">
                  <c:v>0.70921999999999996</c:v>
                </c:pt>
                <c:pt idx="12">
                  <c:v>0.59594800000000003</c:v>
                </c:pt>
                <c:pt idx="13">
                  <c:v>0.47348499999999999</c:v>
                </c:pt>
                <c:pt idx="14">
                  <c:v>0.34722199999999998</c:v>
                </c:pt>
                <c:pt idx="15">
                  <c:v>0.26068799999999998</c:v>
                </c:pt>
                <c:pt idx="16">
                  <c:v>0.179921</c:v>
                </c:pt>
                <c:pt idx="17">
                  <c:v>0.11547300000000001</c:v>
                </c:pt>
                <c:pt idx="18">
                  <c:v>7.5313000000000005E-2</c:v>
                </c:pt>
                <c:pt idx="19">
                  <c:v>4.65E-2</c:v>
                </c:pt>
                <c:pt idx="20">
                  <c:v>2.8899999999999999E-2</c:v>
                </c:pt>
                <c:pt idx="21">
                  <c:v>1.6799999999999999E-2</c:v>
                </c:pt>
                <c:pt idx="22">
                  <c:v>9.5999999999999992E-3</c:v>
                </c:pt>
                <c:pt idx="23">
                  <c:v>4.7999999999999996E-3</c:v>
                </c:pt>
                <c:pt idx="24">
                  <c:v>2.3999999999999998E-3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762240"/>
        <c:axId val="450762632"/>
      </c:scatterChart>
      <c:valAx>
        <c:axId val="450762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2632"/>
        <c:crosses val="autoZero"/>
        <c:crossBetween val="midCat"/>
      </c:valAx>
      <c:valAx>
        <c:axId val="45076263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22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12'!$B$2:$K$2</c:f>
          <c:strCache>
            <c:ptCount val="10"/>
            <c:pt idx="0">
              <c:v>Case 12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0.99403600000000003</c:v>
                </c:pt>
                <c:pt idx="6">
                  <c:v>0.97656299999999996</c:v>
                </c:pt>
                <c:pt idx="7">
                  <c:v>0.95419799999999999</c:v>
                </c:pt>
                <c:pt idx="8">
                  <c:v>0.90415900000000005</c:v>
                </c:pt>
                <c:pt idx="9">
                  <c:v>0.86355800000000005</c:v>
                </c:pt>
                <c:pt idx="10">
                  <c:v>0.80128200000000005</c:v>
                </c:pt>
                <c:pt idx="11">
                  <c:v>0.68212799999999996</c:v>
                </c:pt>
                <c:pt idx="12">
                  <c:v>0.55991000000000002</c:v>
                </c:pt>
                <c:pt idx="13">
                  <c:v>0.44602999999999998</c:v>
                </c:pt>
                <c:pt idx="14">
                  <c:v>0.35688799999999998</c:v>
                </c:pt>
                <c:pt idx="15">
                  <c:v>0.25826399999999999</c:v>
                </c:pt>
                <c:pt idx="16">
                  <c:v>0.17818999999999999</c:v>
                </c:pt>
                <c:pt idx="17">
                  <c:v>0.11709600000000001</c:v>
                </c:pt>
                <c:pt idx="18">
                  <c:v>7.2150000000000006E-2</c:v>
                </c:pt>
                <c:pt idx="19">
                  <c:v>4.4600000000000001E-2</c:v>
                </c:pt>
                <c:pt idx="20">
                  <c:v>2.46E-2</c:v>
                </c:pt>
                <c:pt idx="21">
                  <c:v>1.41E-2</c:v>
                </c:pt>
                <c:pt idx="22">
                  <c:v>7.1000000000000004E-3</c:v>
                </c:pt>
                <c:pt idx="23">
                  <c:v>3.2000000000000002E-3</c:v>
                </c:pt>
                <c:pt idx="24">
                  <c:v>1.6000000000000001E-3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763808"/>
        <c:axId val="450764200"/>
      </c:scatterChart>
      <c:valAx>
        <c:axId val="450763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4200"/>
        <c:crosses val="autoZero"/>
        <c:crossBetween val="midCat"/>
      </c:valAx>
      <c:valAx>
        <c:axId val="45076420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38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13'!$B$2:$K$2</c:f>
          <c:strCache>
            <c:ptCount val="10"/>
            <c:pt idx="0">
              <c:v>Case 13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0.998004</c:v>
                </c:pt>
                <c:pt idx="7">
                  <c:v>0.99601600000000001</c:v>
                </c:pt>
                <c:pt idx="8">
                  <c:v>0.98231800000000002</c:v>
                </c:pt>
                <c:pt idx="9">
                  <c:v>0.961538</c:v>
                </c:pt>
                <c:pt idx="10">
                  <c:v>0.92250900000000002</c:v>
                </c:pt>
                <c:pt idx="11">
                  <c:v>0.82644600000000001</c:v>
                </c:pt>
                <c:pt idx="12">
                  <c:v>0.724638</c:v>
                </c:pt>
                <c:pt idx="13">
                  <c:v>0.61652300000000004</c:v>
                </c:pt>
                <c:pt idx="14">
                  <c:v>0.477099</c:v>
                </c:pt>
                <c:pt idx="15">
                  <c:v>0.36496400000000001</c:v>
                </c:pt>
                <c:pt idx="16">
                  <c:v>0.25536300000000001</c:v>
                </c:pt>
                <c:pt idx="17">
                  <c:v>0.16863400000000001</c:v>
                </c:pt>
                <c:pt idx="18">
                  <c:v>0.105374</c:v>
                </c:pt>
                <c:pt idx="19">
                  <c:v>5.8713000000000001E-2</c:v>
                </c:pt>
                <c:pt idx="20">
                  <c:v>3.0800000000000001E-2</c:v>
                </c:pt>
                <c:pt idx="21">
                  <c:v>1.4800000000000001E-2</c:v>
                </c:pt>
                <c:pt idx="22">
                  <c:v>7.6E-3</c:v>
                </c:pt>
                <c:pt idx="23">
                  <c:v>3.7000000000000002E-3</c:v>
                </c:pt>
                <c:pt idx="24">
                  <c:v>1.4E-3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765376"/>
        <c:axId val="450765768"/>
      </c:scatterChart>
      <c:valAx>
        <c:axId val="450765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5768"/>
        <c:crosses val="autoZero"/>
        <c:crossBetween val="midCat"/>
      </c:valAx>
      <c:valAx>
        <c:axId val="4507657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53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14'!$B$2:$K$2</c:f>
          <c:strCache>
            <c:ptCount val="10"/>
            <c:pt idx="0">
              <c:v>Case 14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14'!$C$4:$C$46</c:f>
              <c:numCache>
                <c:formatCode>General</c:formatCode>
                <c:ptCount val="43"/>
                <c:pt idx="0">
                  <c:v>1</c:v>
                </c:pt>
                <c:pt idx="1">
                  <c:v>0.998004</c:v>
                </c:pt>
                <c:pt idx="2">
                  <c:v>0.99206300000000003</c:v>
                </c:pt>
                <c:pt idx="3">
                  <c:v>0.95969300000000002</c:v>
                </c:pt>
                <c:pt idx="4">
                  <c:v>0.91911799999999999</c:v>
                </c:pt>
                <c:pt idx="5">
                  <c:v>0.86206899999999997</c:v>
                </c:pt>
                <c:pt idx="6">
                  <c:v>0.75987800000000005</c:v>
                </c:pt>
                <c:pt idx="7">
                  <c:v>0.63694300000000004</c:v>
                </c:pt>
                <c:pt idx="8">
                  <c:v>0.49309700000000001</c:v>
                </c:pt>
                <c:pt idx="9">
                  <c:v>0.34891800000000001</c:v>
                </c:pt>
                <c:pt idx="10">
                  <c:v>0.24084800000000001</c:v>
                </c:pt>
                <c:pt idx="11">
                  <c:v>0.142816</c:v>
                </c:pt>
                <c:pt idx="12">
                  <c:v>8.2020999999999997E-2</c:v>
                </c:pt>
                <c:pt idx="13">
                  <c:v>4.2799999999999998E-2</c:v>
                </c:pt>
                <c:pt idx="14">
                  <c:v>0.02</c:v>
                </c:pt>
                <c:pt idx="15">
                  <c:v>9.4999999999999998E-3</c:v>
                </c:pt>
                <c:pt idx="16">
                  <c:v>3.0000000000000001E-3</c:v>
                </c:pt>
                <c:pt idx="17">
                  <c:v>1E-3</c:v>
                </c:pt>
                <c:pt idx="18">
                  <c:v>2.9999999999999997E-4</c:v>
                </c:pt>
                <c:pt idx="19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766944"/>
        <c:axId val="450767336"/>
      </c:scatterChart>
      <c:valAx>
        <c:axId val="450766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7336"/>
        <c:crosses val="autoZero"/>
        <c:crossBetween val="midCat"/>
      </c:valAx>
      <c:valAx>
        <c:axId val="45076733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507669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15'!$B$2:$K$2</c:f>
          <c:strCache>
            <c:ptCount val="10"/>
            <c:pt idx="0">
              <c:v>Case 15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0.98814199999999996</c:v>
                </c:pt>
                <c:pt idx="11">
                  <c:v>0.96525099999999997</c:v>
                </c:pt>
                <c:pt idx="12">
                  <c:v>0.91407700000000003</c:v>
                </c:pt>
                <c:pt idx="13">
                  <c:v>0.81967199999999996</c:v>
                </c:pt>
                <c:pt idx="14">
                  <c:v>0.70921999999999996</c:v>
                </c:pt>
                <c:pt idx="15">
                  <c:v>0.54054100000000005</c:v>
                </c:pt>
                <c:pt idx="16">
                  <c:v>0.404858</c:v>
                </c:pt>
                <c:pt idx="17">
                  <c:v>0.24776999999999999</c:v>
                </c:pt>
                <c:pt idx="18">
                  <c:v>0.150648</c:v>
                </c:pt>
                <c:pt idx="19">
                  <c:v>8.1860000000000002E-2</c:v>
                </c:pt>
                <c:pt idx="20">
                  <c:v>4.0399999999999998E-2</c:v>
                </c:pt>
                <c:pt idx="21">
                  <c:v>1.67E-2</c:v>
                </c:pt>
                <c:pt idx="22">
                  <c:v>6.4000000000000003E-3</c:v>
                </c:pt>
                <c:pt idx="23">
                  <c:v>2.7000000000000001E-3</c:v>
                </c:pt>
                <c:pt idx="24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699408"/>
        <c:axId val="322699800"/>
      </c:scatterChart>
      <c:valAx>
        <c:axId val="322699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699800"/>
        <c:crosses val="autoZero"/>
        <c:crossBetween val="midCat"/>
      </c:valAx>
      <c:valAx>
        <c:axId val="32269980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6994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16'!$B$2:$K$2</c:f>
          <c:strCache>
            <c:ptCount val="10"/>
            <c:pt idx="0">
              <c:v>Case 16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0.998004</c:v>
                </c:pt>
                <c:pt idx="5">
                  <c:v>0.98814199999999996</c:v>
                </c:pt>
                <c:pt idx="6">
                  <c:v>0.96525099999999997</c:v>
                </c:pt>
                <c:pt idx="7">
                  <c:v>0.90579699999999996</c:v>
                </c:pt>
                <c:pt idx="8">
                  <c:v>0.77519400000000005</c:v>
                </c:pt>
                <c:pt idx="9">
                  <c:v>0.59880199999999995</c:v>
                </c:pt>
                <c:pt idx="10">
                  <c:v>0.41911100000000001</c:v>
                </c:pt>
                <c:pt idx="11">
                  <c:v>0.26001000000000002</c:v>
                </c:pt>
                <c:pt idx="12">
                  <c:v>0.14192399999999999</c:v>
                </c:pt>
                <c:pt idx="13">
                  <c:v>6.25E-2</c:v>
                </c:pt>
                <c:pt idx="14">
                  <c:v>2.7900000000000001E-2</c:v>
                </c:pt>
                <c:pt idx="15">
                  <c:v>1.18E-2</c:v>
                </c:pt>
                <c:pt idx="16">
                  <c:v>3.5999999999999999E-3</c:v>
                </c:pt>
                <c:pt idx="17">
                  <c:v>1.6000000000000001E-3</c:v>
                </c:pt>
                <c:pt idx="18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00976"/>
        <c:axId val="322701368"/>
      </c:scatterChart>
      <c:valAx>
        <c:axId val="322700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701368"/>
        <c:crosses val="autoZero"/>
        <c:crossBetween val="midCat"/>
      </c:valAx>
      <c:valAx>
        <c:axId val="3227013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7009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17'!$B$2:$K$2</c:f>
          <c:strCache>
            <c:ptCount val="10"/>
            <c:pt idx="0">
              <c:v>Case 17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0.998004</c:v>
                </c:pt>
                <c:pt idx="7">
                  <c:v>0.99009899999999995</c:v>
                </c:pt>
                <c:pt idx="8">
                  <c:v>0.97465900000000005</c:v>
                </c:pt>
                <c:pt idx="9">
                  <c:v>0.94876700000000003</c:v>
                </c:pt>
                <c:pt idx="10">
                  <c:v>0.91407700000000003</c:v>
                </c:pt>
                <c:pt idx="11">
                  <c:v>0.81433199999999994</c:v>
                </c:pt>
                <c:pt idx="12">
                  <c:v>0.73746299999999998</c:v>
                </c:pt>
                <c:pt idx="13">
                  <c:v>0.61425099999999999</c:v>
                </c:pt>
                <c:pt idx="14">
                  <c:v>0.46468399999999999</c:v>
                </c:pt>
                <c:pt idx="15">
                  <c:v>0.36284499999999997</c:v>
                </c:pt>
                <c:pt idx="16">
                  <c:v>0.26553399999999999</c:v>
                </c:pt>
                <c:pt idx="17">
                  <c:v>0.18188399999999999</c:v>
                </c:pt>
                <c:pt idx="18">
                  <c:v>0.11322500000000001</c:v>
                </c:pt>
                <c:pt idx="19">
                  <c:v>6.25E-2</c:v>
                </c:pt>
                <c:pt idx="20">
                  <c:v>3.5099999999999999E-2</c:v>
                </c:pt>
                <c:pt idx="21">
                  <c:v>1.9099999999999999E-2</c:v>
                </c:pt>
                <c:pt idx="22">
                  <c:v>8.8000000000000005E-3</c:v>
                </c:pt>
                <c:pt idx="23">
                  <c:v>4.1999999999999997E-3</c:v>
                </c:pt>
                <c:pt idx="24">
                  <c:v>1.6000000000000001E-3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02544"/>
        <c:axId val="322702936"/>
      </c:scatterChart>
      <c:valAx>
        <c:axId val="322702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702936"/>
        <c:crosses val="autoZero"/>
        <c:crossBetween val="midCat"/>
      </c:valAx>
      <c:valAx>
        <c:axId val="32270293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7025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18'!$B$2:$K$2</c:f>
          <c:strCache>
            <c:ptCount val="10"/>
            <c:pt idx="0">
              <c:v>Case 18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0.99206300000000003</c:v>
                </c:pt>
                <c:pt idx="3">
                  <c:v>0.96525099999999997</c:v>
                </c:pt>
                <c:pt idx="4">
                  <c:v>0.92421399999999998</c:v>
                </c:pt>
                <c:pt idx="5">
                  <c:v>0.86956500000000003</c:v>
                </c:pt>
                <c:pt idx="6">
                  <c:v>0.77041599999999999</c:v>
                </c:pt>
                <c:pt idx="7">
                  <c:v>0.64432999999999996</c:v>
                </c:pt>
                <c:pt idx="8">
                  <c:v>0.51546400000000003</c:v>
                </c:pt>
                <c:pt idx="9">
                  <c:v>0.36818899999999999</c:v>
                </c:pt>
                <c:pt idx="10">
                  <c:v>0.25367800000000001</c:v>
                </c:pt>
                <c:pt idx="11">
                  <c:v>0.15523100000000001</c:v>
                </c:pt>
                <c:pt idx="12">
                  <c:v>8.9880000000000002E-2</c:v>
                </c:pt>
                <c:pt idx="13">
                  <c:v>5.0347000000000003E-2</c:v>
                </c:pt>
                <c:pt idx="14">
                  <c:v>2.2100000000000002E-2</c:v>
                </c:pt>
                <c:pt idx="15">
                  <c:v>8.6999999999999994E-3</c:v>
                </c:pt>
                <c:pt idx="16">
                  <c:v>3.8E-3</c:v>
                </c:pt>
                <c:pt idx="17">
                  <c:v>1.1000000000000001E-3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04112"/>
        <c:axId val="322704504"/>
      </c:scatterChart>
      <c:valAx>
        <c:axId val="322704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704504"/>
        <c:crosses val="autoZero"/>
        <c:crossBetween val="midCat"/>
      </c:valAx>
      <c:valAx>
        <c:axId val="32270450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7041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19'!$B$2:$K$2</c:f>
          <c:strCache>
            <c:ptCount val="10"/>
            <c:pt idx="0">
              <c:v>Case 19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19'!$C$4:$C$46</c:f>
              <c:numCache>
                <c:formatCode>General</c:formatCode>
                <c:ptCount val="43"/>
                <c:pt idx="0">
                  <c:v>0.99009899999999995</c:v>
                </c:pt>
                <c:pt idx="1">
                  <c:v>0.98039200000000004</c:v>
                </c:pt>
                <c:pt idx="2">
                  <c:v>0.94876700000000003</c:v>
                </c:pt>
                <c:pt idx="3">
                  <c:v>0.92936799999999997</c:v>
                </c:pt>
                <c:pt idx="4">
                  <c:v>0.891266</c:v>
                </c:pt>
                <c:pt idx="5">
                  <c:v>0.82918700000000001</c:v>
                </c:pt>
                <c:pt idx="6">
                  <c:v>0.74074099999999998</c:v>
                </c:pt>
                <c:pt idx="7">
                  <c:v>0.62972300000000003</c:v>
                </c:pt>
                <c:pt idx="8">
                  <c:v>0.53078599999999998</c:v>
                </c:pt>
                <c:pt idx="9">
                  <c:v>0.43066300000000002</c:v>
                </c:pt>
                <c:pt idx="10">
                  <c:v>0.33003300000000002</c:v>
                </c:pt>
                <c:pt idx="11">
                  <c:v>0.24319099999999999</c:v>
                </c:pt>
                <c:pt idx="12">
                  <c:v>0.18201700000000001</c:v>
                </c:pt>
                <c:pt idx="13">
                  <c:v>0.123335</c:v>
                </c:pt>
                <c:pt idx="14">
                  <c:v>7.2801000000000005E-2</c:v>
                </c:pt>
                <c:pt idx="15">
                  <c:v>4.3900000000000002E-2</c:v>
                </c:pt>
                <c:pt idx="16">
                  <c:v>2.4899999999999999E-2</c:v>
                </c:pt>
                <c:pt idx="17">
                  <c:v>1.49E-2</c:v>
                </c:pt>
                <c:pt idx="18">
                  <c:v>7.7999999999999996E-3</c:v>
                </c:pt>
                <c:pt idx="19">
                  <c:v>4.0000000000000001E-3</c:v>
                </c:pt>
                <c:pt idx="20">
                  <c:v>2.2000000000000001E-3</c:v>
                </c:pt>
                <c:pt idx="21">
                  <c:v>8.9999999999999998E-4</c:v>
                </c:pt>
                <c:pt idx="22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19'!$K$4:$K$46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05680"/>
        <c:axId val="322706072"/>
      </c:scatterChart>
      <c:valAx>
        <c:axId val="322705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706072"/>
        <c:crosses val="autoZero"/>
        <c:crossBetween val="midCat"/>
      </c:valAx>
      <c:valAx>
        <c:axId val="32270607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27056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20'!$B$2:$K$2</c:f>
          <c:strCache>
            <c:ptCount val="10"/>
            <c:pt idx="0">
              <c:v>Case 20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20'!$C$4:$C$46</c:f>
              <c:numCache>
                <c:formatCode>General</c:formatCode>
                <c:ptCount val="43"/>
                <c:pt idx="0">
                  <c:v>0.99206300000000003</c:v>
                </c:pt>
                <c:pt idx="1">
                  <c:v>0.98039200000000004</c:v>
                </c:pt>
                <c:pt idx="2">
                  <c:v>0.96711800000000003</c:v>
                </c:pt>
                <c:pt idx="3">
                  <c:v>0.932836</c:v>
                </c:pt>
                <c:pt idx="4">
                  <c:v>0.88809899999999997</c:v>
                </c:pt>
                <c:pt idx="5">
                  <c:v>0.80906100000000003</c:v>
                </c:pt>
                <c:pt idx="6">
                  <c:v>0.735294</c:v>
                </c:pt>
                <c:pt idx="7">
                  <c:v>0.632911</c:v>
                </c:pt>
                <c:pt idx="8">
                  <c:v>0.51867200000000002</c:v>
                </c:pt>
                <c:pt idx="9">
                  <c:v>0.41322300000000001</c:v>
                </c:pt>
                <c:pt idx="10">
                  <c:v>0.300481</c:v>
                </c:pt>
                <c:pt idx="11">
                  <c:v>0.233427</c:v>
                </c:pt>
                <c:pt idx="12">
                  <c:v>0.14863299999999999</c:v>
                </c:pt>
                <c:pt idx="13">
                  <c:v>9.2730000000000007E-2</c:v>
                </c:pt>
                <c:pt idx="14">
                  <c:v>5.7346000000000001E-2</c:v>
                </c:pt>
                <c:pt idx="15">
                  <c:v>3.5499999999999997E-2</c:v>
                </c:pt>
                <c:pt idx="16">
                  <c:v>1.9E-2</c:v>
                </c:pt>
                <c:pt idx="17">
                  <c:v>8.6999999999999994E-3</c:v>
                </c:pt>
                <c:pt idx="18">
                  <c:v>4.3E-3</c:v>
                </c:pt>
                <c:pt idx="19">
                  <c:v>1.9E-3</c:v>
                </c:pt>
                <c:pt idx="20">
                  <c:v>5.0000000000000001E-4</c:v>
                </c:pt>
                <c:pt idx="21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715016"/>
        <c:axId val="442715408"/>
      </c:scatterChart>
      <c:valAx>
        <c:axId val="442715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15408"/>
        <c:crosses val="autoZero"/>
        <c:crossBetween val="midCat"/>
      </c:valAx>
      <c:valAx>
        <c:axId val="44271540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150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21'!$B$2:$K$2</c:f>
          <c:strCache>
            <c:ptCount val="10"/>
            <c:pt idx="0">
              <c:v>Case 21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21'!$C$4:$C$46</c:f>
              <c:numCache>
                <c:formatCode>General</c:formatCode>
                <c:ptCount val="43"/>
                <c:pt idx="0">
                  <c:v>0.998004</c:v>
                </c:pt>
                <c:pt idx="1">
                  <c:v>0.99403600000000003</c:v>
                </c:pt>
                <c:pt idx="2">
                  <c:v>0.98425200000000002</c:v>
                </c:pt>
                <c:pt idx="3">
                  <c:v>0.97087400000000001</c:v>
                </c:pt>
                <c:pt idx="4">
                  <c:v>0.90744100000000005</c:v>
                </c:pt>
                <c:pt idx="5">
                  <c:v>0.82236799999999999</c:v>
                </c:pt>
                <c:pt idx="6">
                  <c:v>0.71736</c:v>
                </c:pt>
                <c:pt idx="7">
                  <c:v>0.60606099999999996</c:v>
                </c:pt>
                <c:pt idx="8">
                  <c:v>0.49652400000000002</c:v>
                </c:pt>
                <c:pt idx="9">
                  <c:v>0.387297</c:v>
                </c:pt>
                <c:pt idx="10">
                  <c:v>0.288684</c:v>
                </c:pt>
                <c:pt idx="11">
                  <c:v>0.184366</c:v>
                </c:pt>
                <c:pt idx="12">
                  <c:v>0.110988</c:v>
                </c:pt>
                <c:pt idx="13">
                  <c:v>6.3298999999999994E-2</c:v>
                </c:pt>
                <c:pt idx="14">
                  <c:v>3.32E-2</c:v>
                </c:pt>
                <c:pt idx="15">
                  <c:v>1.7899999999999999E-2</c:v>
                </c:pt>
                <c:pt idx="16">
                  <c:v>7.7999999999999996E-3</c:v>
                </c:pt>
                <c:pt idx="17">
                  <c:v>3.0999999999999999E-3</c:v>
                </c:pt>
                <c:pt idx="18">
                  <c:v>1.4E-3</c:v>
                </c:pt>
                <c:pt idx="19">
                  <c:v>5.0000000000000001E-4</c:v>
                </c:pt>
                <c:pt idx="2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716584"/>
        <c:axId val="442716976"/>
      </c:scatterChart>
      <c:valAx>
        <c:axId val="442716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16976"/>
        <c:crosses val="autoZero"/>
        <c:crossBetween val="midCat"/>
      </c:valAx>
      <c:valAx>
        <c:axId val="44271697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165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22'!$B$2:$K$2</c:f>
          <c:strCache>
            <c:ptCount val="10"/>
            <c:pt idx="0">
              <c:v>Case 22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22'!$C$4:$C$46</c:f>
              <c:numCache>
                <c:formatCode>General</c:formatCode>
                <c:ptCount val="43"/>
                <c:pt idx="0">
                  <c:v>0.99403600000000003</c:v>
                </c:pt>
                <c:pt idx="1">
                  <c:v>0.98814199999999996</c:v>
                </c:pt>
                <c:pt idx="2">
                  <c:v>0.97276300000000004</c:v>
                </c:pt>
                <c:pt idx="3">
                  <c:v>0.94876700000000003</c:v>
                </c:pt>
                <c:pt idx="4">
                  <c:v>0.89605699999999999</c:v>
                </c:pt>
                <c:pt idx="5">
                  <c:v>0.84745800000000004</c:v>
                </c:pt>
                <c:pt idx="6">
                  <c:v>0.74850300000000003</c:v>
                </c:pt>
                <c:pt idx="7">
                  <c:v>0.66225199999999995</c:v>
                </c:pt>
                <c:pt idx="8">
                  <c:v>0.54288800000000004</c:v>
                </c:pt>
                <c:pt idx="9">
                  <c:v>0.41493799999999997</c:v>
                </c:pt>
                <c:pt idx="10">
                  <c:v>0.291545</c:v>
                </c:pt>
                <c:pt idx="11">
                  <c:v>0.202184</c:v>
                </c:pt>
                <c:pt idx="12">
                  <c:v>0.13458999999999999</c:v>
                </c:pt>
                <c:pt idx="13">
                  <c:v>8.1658999999999995E-2</c:v>
                </c:pt>
                <c:pt idx="14">
                  <c:v>4.82E-2</c:v>
                </c:pt>
                <c:pt idx="15">
                  <c:v>2.69E-2</c:v>
                </c:pt>
                <c:pt idx="16">
                  <c:v>1.37E-2</c:v>
                </c:pt>
                <c:pt idx="17">
                  <c:v>8.0000000000000002E-3</c:v>
                </c:pt>
                <c:pt idx="18">
                  <c:v>3.7000000000000002E-3</c:v>
                </c:pt>
                <c:pt idx="19">
                  <c:v>2E-3</c:v>
                </c:pt>
                <c:pt idx="20">
                  <c:v>1.2999999999999999E-3</c:v>
                </c:pt>
                <c:pt idx="21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718152"/>
        <c:axId val="442718544"/>
      </c:scatterChart>
      <c:valAx>
        <c:axId val="442718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18544"/>
        <c:crosses val="autoZero"/>
        <c:crossBetween val="midCat"/>
      </c:valAx>
      <c:valAx>
        <c:axId val="44271854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181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23'!$B$2:$K$2</c:f>
          <c:strCache>
            <c:ptCount val="10"/>
            <c:pt idx="0">
              <c:v>Case 23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23'!$C$4:$C$46</c:f>
              <c:numCache>
                <c:formatCode>General</c:formatCode>
                <c:ptCount val="43"/>
                <c:pt idx="0">
                  <c:v>1</c:v>
                </c:pt>
                <c:pt idx="1">
                  <c:v>0.99403600000000003</c:v>
                </c:pt>
                <c:pt idx="2">
                  <c:v>0.98039200000000004</c:v>
                </c:pt>
                <c:pt idx="3">
                  <c:v>0.94339600000000001</c:v>
                </c:pt>
                <c:pt idx="4">
                  <c:v>0.88028200000000001</c:v>
                </c:pt>
                <c:pt idx="5">
                  <c:v>0.82644600000000001</c:v>
                </c:pt>
                <c:pt idx="6">
                  <c:v>0.73099400000000003</c:v>
                </c:pt>
                <c:pt idx="7">
                  <c:v>0.63938600000000001</c:v>
                </c:pt>
                <c:pt idx="8">
                  <c:v>0.52083299999999999</c:v>
                </c:pt>
                <c:pt idx="9">
                  <c:v>0.40322599999999997</c:v>
                </c:pt>
                <c:pt idx="10">
                  <c:v>0.28280499999999997</c:v>
                </c:pt>
                <c:pt idx="11">
                  <c:v>0.202184</c:v>
                </c:pt>
                <c:pt idx="12">
                  <c:v>0.13800699999999999</c:v>
                </c:pt>
                <c:pt idx="13">
                  <c:v>8.5426000000000002E-2</c:v>
                </c:pt>
                <c:pt idx="14">
                  <c:v>4.4200000000000003E-2</c:v>
                </c:pt>
                <c:pt idx="15">
                  <c:v>2.4400000000000002E-2</c:v>
                </c:pt>
                <c:pt idx="16">
                  <c:v>1.35E-2</c:v>
                </c:pt>
                <c:pt idx="17">
                  <c:v>6.6E-3</c:v>
                </c:pt>
                <c:pt idx="18">
                  <c:v>3.0000000000000001E-3</c:v>
                </c:pt>
                <c:pt idx="19">
                  <c:v>1.6000000000000001E-3</c:v>
                </c:pt>
                <c:pt idx="20">
                  <c:v>5.9999999999999995E-4</c:v>
                </c:pt>
                <c:pt idx="21">
                  <c:v>2.0000000000000001E-4</c:v>
                </c:pt>
                <c:pt idx="22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719720"/>
        <c:axId val="442720112"/>
      </c:scatterChart>
      <c:valAx>
        <c:axId val="442719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20112"/>
        <c:crosses val="autoZero"/>
        <c:crossBetween val="midCat"/>
      </c:valAx>
      <c:valAx>
        <c:axId val="44272011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197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24'!$B$2:$K$2</c:f>
          <c:strCache>
            <c:ptCount val="10"/>
            <c:pt idx="0">
              <c:v>Case 24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24'!$C$4:$C$46</c:f>
              <c:numCache>
                <c:formatCode>General</c:formatCode>
                <c:ptCount val="43"/>
                <c:pt idx="0">
                  <c:v>0.67024099999999998</c:v>
                </c:pt>
                <c:pt idx="1">
                  <c:v>0.61957899999999999</c:v>
                </c:pt>
                <c:pt idx="2">
                  <c:v>0.55126799999999998</c:v>
                </c:pt>
                <c:pt idx="3">
                  <c:v>0.49800800000000001</c:v>
                </c:pt>
                <c:pt idx="4">
                  <c:v>0.44883299999999998</c:v>
                </c:pt>
                <c:pt idx="5">
                  <c:v>0.38580199999999998</c:v>
                </c:pt>
                <c:pt idx="6">
                  <c:v>0.34340700000000002</c:v>
                </c:pt>
                <c:pt idx="7">
                  <c:v>0.29103600000000002</c:v>
                </c:pt>
                <c:pt idx="8">
                  <c:v>0.24038499999999999</c:v>
                </c:pt>
                <c:pt idx="9">
                  <c:v>0.21404100000000001</c:v>
                </c:pt>
                <c:pt idx="10">
                  <c:v>0.182949</c:v>
                </c:pt>
                <c:pt idx="11">
                  <c:v>0.15006</c:v>
                </c:pt>
                <c:pt idx="12">
                  <c:v>0.1288</c:v>
                </c:pt>
                <c:pt idx="13">
                  <c:v>0.104822</c:v>
                </c:pt>
                <c:pt idx="14">
                  <c:v>8.1939999999999999E-2</c:v>
                </c:pt>
                <c:pt idx="15">
                  <c:v>6.9930000000000006E-2</c:v>
                </c:pt>
                <c:pt idx="16">
                  <c:v>5.8886000000000001E-2</c:v>
                </c:pt>
                <c:pt idx="17">
                  <c:v>4.5600000000000002E-2</c:v>
                </c:pt>
                <c:pt idx="18">
                  <c:v>3.7699999999999997E-2</c:v>
                </c:pt>
                <c:pt idx="19">
                  <c:v>3.15E-2</c:v>
                </c:pt>
                <c:pt idx="20">
                  <c:v>2.4899999999999999E-2</c:v>
                </c:pt>
                <c:pt idx="21">
                  <c:v>1.9599999999999999E-2</c:v>
                </c:pt>
                <c:pt idx="22">
                  <c:v>1.6299999999999999E-2</c:v>
                </c:pt>
                <c:pt idx="23">
                  <c:v>1.3299999999999999E-2</c:v>
                </c:pt>
                <c:pt idx="24">
                  <c:v>1.0200000000000001E-2</c:v>
                </c:pt>
                <c:pt idx="25">
                  <c:v>8.0999999999999996E-3</c:v>
                </c:pt>
                <c:pt idx="26">
                  <c:v>6.7000000000000002E-3</c:v>
                </c:pt>
                <c:pt idx="27">
                  <c:v>5.4999999999999997E-3</c:v>
                </c:pt>
                <c:pt idx="28">
                  <c:v>4.7999999999999996E-3</c:v>
                </c:pt>
                <c:pt idx="29">
                  <c:v>3.2000000000000002E-3</c:v>
                </c:pt>
                <c:pt idx="30">
                  <c:v>2.2000000000000001E-3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721288"/>
        <c:axId val="442721680"/>
      </c:scatterChart>
      <c:valAx>
        <c:axId val="442721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21680"/>
        <c:crosses val="autoZero"/>
        <c:crossBetween val="midCat"/>
      </c:valAx>
      <c:valAx>
        <c:axId val="4427216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427212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25'!$B$2:$K$2</c:f>
          <c:strCache>
            <c:ptCount val="10"/>
            <c:pt idx="0">
              <c:v>Case 25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0.99403600000000003</c:v>
                </c:pt>
                <c:pt idx="6">
                  <c:v>0.99009899999999995</c:v>
                </c:pt>
                <c:pt idx="7">
                  <c:v>0.95602299999999996</c:v>
                </c:pt>
                <c:pt idx="8">
                  <c:v>0.91407700000000003</c:v>
                </c:pt>
                <c:pt idx="9">
                  <c:v>0.82781499999999997</c:v>
                </c:pt>
                <c:pt idx="10">
                  <c:v>0.70028000000000001</c:v>
                </c:pt>
                <c:pt idx="11">
                  <c:v>0.52301299999999995</c:v>
                </c:pt>
                <c:pt idx="12">
                  <c:v>0.36284499999999997</c:v>
                </c:pt>
                <c:pt idx="13">
                  <c:v>0.23148099999999999</c:v>
                </c:pt>
                <c:pt idx="14">
                  <c:v>0.12683900000000001</c:v>
                </c:pt>
                <c:pt idx="15">
                  <c:v>7.1705000000000005E-2</c:v>
                </c:pt>
                <c:pt idx="16">
                  <c:v>3.4000000000000002E-2</c:v>
                </c:pt>
                <c:pt idx="17">
                  <c:v>1.4800000000000001E-2</c:v>
                </c:pt>
                <c:pt idx="18">
                  <c:v>5.8999999999999999E-3</c:v>
                </c:pt>
                <c:pt idx="19">
                  <c:v>2.2000000000000001E-3</c:v>
                </c:pt>
                <c:pt idx="20">
                  <c:v>1.1000000000000001E-3</c:v>
                </c:pt>
                <c:pt idx="21">
                  <c:v>2.0000000000000001E-4</c:v>
                </c:pt>
                <c:pt idx="22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8416"/>
        <c:axId val="408008808"/>
      </c:scatterChart>
      <c:valAx>
        <c:axId val="408008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08808"/>
        <c:crosses val="autoZero"/>
        <c:crossBetween val="midCat"/>
      </c:valAx>
      <c:valAx>
        <c:axId val="40800880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084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26'!$B$2:$K$2</c:f>
          <c:strCache>
            <c:ptCount val="10"/>
            <c:pt idx="0">
              <c:v>Case 26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0.98814199999999996</c:v>
                </c:pt>
                <c:pt idx="4">
                  <c:v>0.95419799999999999</c:v>
                </c:pt>
                <c:pt idx="5">
                  <c:v>0.89766599999999996</c:v>
                </c:pt>
                <c:pt idx="6">
                  <c:v>0.75872499999999998</c:v>
                </c:pt>
                <c:pt idx="7">
                  <c:v>0.568828</c:v>
                </c:pt>
                <c:pt idx="8">
                  <c:v>0.34176299999999998</c:v>
                </c:pt>
                <c:pt idx="9">
                  <c:v>0.171233</c:v>
                </c:pt>
                <c:pt idx="10">
                  <c:v>7.2097999999999995E-2</c:v>
                </c:pt>
                <c:pt idx="11">
                  <c:v>2.6700000000000002E-2</c:v>
                </c:pt>
                <c:pt idx="12">
                  <c:v>8.2000000000000007E-3</c:v>
                </c:pt>
                <c:pt idx="13">
                  <c:v>2.2000000000000001E-3</c:v>
                </c:pt>
                <c:pt idx="14">
                  <c:v>5.0000000000000001E-4</c:v>
                </c:pt>
                <c:pt idx="15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09984"/>
        <c:axId val="408010376"/>
      </c:scatterChart>
      <c:valAx>
        <c:axId val="408009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10376"/>
        <c:crosses val="autoZero"/>
        <c:crossBetween val="midCat"/>
      </c:valAx>
      <c:valAx>
        <c:axId val="40801037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099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27'!$B$2:$K$2</c:f>
          <c:strCache>
            <c:ptCount val="10"/>
            <c:pt idx="0">
              <c:v>Case 27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0.98425200000000002</c:v>
                </c:pt>
                <c:pt idx="3">
                  <c:v>0.95238100000000003</c:v>
                </c:pt>
                <c:pt idx="4">
                  <c:v>0.85178900000000002</c:v>
                </c:pt>
                <c:pt idx="5">
                  <c:v>0.75075099999999995</c:v>
                </c:pt>
                <c:pt idx="6">
                  <c:v>0.60532699999999995</c:v>
                </c:pt>
                <c:pt idx="7">
                  <c:v>0.41946299999999997</c:v>
                </c:pt>
                <c:pt idx="8">
                  <c:v>0.25693700000000003</c:v>
                </c:pt>
                <c:pt idx="9">
                  <c:v>0.13993800000000001</c:v>
                </c:pt>
                <c:pt idx="10">
                  <c:v>6.5359E-2</c:v>
                </c:pt>
                <c:pt idx="11">
                  <c:v>2.46E-2</c:v>
                </c:pt>
                <c:pt idx="12">
                  <c:v>8.2000000000000007E-3</c:v>
                </c:pt>
                <c:pt idx="13">
                  <c:v>2.5000000000000001E-3</c:v>
                </c:pt>
                <c:pt idx="14">
                  <c:v>5.9999999999999995E-4</c:v>
                </c:pt>
                <c:pt idx="15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1552"/>
        <c:axId val="408011944"/>
      </c:scatterChart>
      <c:valAx>
        <c:axId val="408011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11944"/>
        <c:crosses val="autoZero"/>
        <c:crossBetween val="midCat"/>
      </c:valAx>
      <c:valAx>
        <c:axId val="40801194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1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28'!$B$2:$K$2</c:f>
          <c:strCache>
            <c:ptCount val="10"/>
            <c:pt idx="0">
              <c:v>Case 28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0.94162000000000001</c:v>
                </c:pt>
                <c:pt idx="6">
                  <c:v>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3120"/>
        <c:axId val="408013512"/>
      </c:scatterChart>
      <c:valAx>
        <c:axId val="408013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13512"/>
        <c:crosses val="autoZero"/>
        <c:crossBetween val="midCat"/>
      </c:valAx>
      <c:valAx>
        <c:axId val="40801351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131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29'!$B$2:$K$2</c:f>
          <c:strCache>
            <c:ptCount val="10"/>
            <c:pt idx="0">
              <c:v>Case 29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0.99403600000000003</c:v>
                </c:pt>
                <c:pt idx="19">
                  <c:v>0.297265</c:v>
                </c:pt>
                <c:pt idx="20">
                  <c:v>2.5999999999999999E-3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29'!$D$4:$D$46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14688"/>
        <c:axId val="408015080"/>
      </c:scatterChart>
      <c:valAx>
        <c:axId val="408014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15080"/>
        <c:crosses val="autoZero"/>
        <c:crossBetween val="midCat"/>
      </c:valAx>
      <c:valAx>
        <c:axId val="4080150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080146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ase1" growShrinkType="overwriteClear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ase2" growShrinkType="overwriteClear" connectionId="1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ase3" growShrinkType="overwriteClear" connectionId="2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ase4" growShrinkType="overwriteClear" connectionId="2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e5" growShrinkType="overwriteClear" connectionId="25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ase6" growShrinkType="overwriteClear" connectionId="26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ase7" growShrinkType="overwriteClear" connectionId="27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ase8" connectionId="28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ase9" growShrinkType="overwriteClear" connectionId="29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ase10" growShrinkType="overwriteClear" connectionId="2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ase11" growShrinkType="overwriteClear" connectionId="3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ase12" growShrinkType="overwriteClear" connectionId="4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ase13" growShrinkType="overwriteClear" connectionId="5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ase14" growShrinkType="overwriteClear" connectionId="6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ase15" growShrinkType="overwriteClear" connectionId="7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Case16" connectionId="8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Case17" growShrinkType="overwriteClear" connectionId="9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Case18" growShrinkType="overwriteClear" connectionId="10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Case19" growShrinkType="overwriteClear" connectionId="11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Case20" growShrinkType="overwriteClear" connectionId="13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Case21" connectionId="14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Case22" growShrinkType="overwriteClear" connectionId="15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Case23" growShrinkType="overwriteClear" connectionId="16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Case24" growShrinkType="overwriteClear" connectionId="17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name="Case25" growShrinkType="overwriteClear" connectionId="18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name="Case26" growShrinkType="overwriteClear" connectionId="19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name="Case27" growShrinkType="overwriteClear" connectionId="20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name="Case28" growShrinkType="overwriteClear" connectionId="21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name="Case29" growShrinkType="overwriteClear" connectionId="2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8.xml"/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9.xml"/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0.xml"/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1.xml"/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2.xml"/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3.xml"/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4.xml"/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5.xml"/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6.xml"/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7.xml"/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8.xml"/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9.xml"/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12"/>
  <sheetViews>
    <sheetView tabSelected="1" workbookViewId="0">
      <selection activeCell="A13" sqref="A13"/>
    </sheetView>
  </sheetViews>
  <sheetFormatPr defaultColWidth="9.140625" defaultRowHeight="14.25"/>
  <cols>
    <col min="1" max="16384" width="9.140625" style="1"/>
  </cols>
  <sheetData>
    <row r="2" spans="1:12">
      <c r="A2" s="2" t="s">
        <v>0</v>
      </c>
      <c r="B2" s="3"/>
      <c r="C2" s="3"/>
      <c r="D2" s="3"/>
      <c r="E2" s="3"/>
      <c r="F2" s="3"/>
      <c r="G2" s="3"/>
      <c r="H2" s="3"/>
      <c r="I2" s="3"/>
      <c r="J2" s="4" t="s">
        <v>144</v>
      </c>
      <c r="K2" s="3"/>
      <c r="L2" s="3"/>
    </row>
    <row r="3" spans="1:12">
      <c r="A3" s="5" t="s">
        <v>143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6" spans="1:12">
      <c r="A6" s="4" t="s">
        <v>146</v>
      </c>
      <c r="B6" s="3"/>
    </row>
    <row r="7" spans="1:12">
      <c r="A7" s="4" t="s">
        <v>1</v>
      </c>
      <c r="B7" s="3"/>
    </row>
    <row r="8" spans="1:12">
      <c r="A8" s="4" t="s">
        <v>145</v>
      </c>
      <c r="B8" s="3"/>
    </row>
    <row r="9" spans="1:12">
      <c r="A9" s="4" t="s">
        <v>2</v>
      </c>
      <c r="B9" s="3"/>
    </row>
    <row r="12" spans="1:12">
      <c r="A12" s="3" t="s">
        <v>147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39997558519241921"/>
  </sheetPr>
  <dimension ref="A1:S55"/>
  <sheetViews>
    <sheetView zoomScale="70" zoomScaleNormal="70" workbookViewId="0">
      <selection activeCell="F13" sqref="F13:F20"/>
    </sheetView>
  </sheetViews>
  <sheetFormatPr defaultColWidth="9.140625" defaultRowHeight="12.75"/>
  <cols>
    <col min="1" max="1" width="19.28515625" style="54" customWidth="1"/>
    <col min="2" max="2" width="29.85546875" style="54" bestFit="1" customWidth="1"/>
    <col min="3" max="3" width="20.85546875" style="54" customWidth="1"/>
    <col min="4" max="4" width="12.140625" style="54" customWidth="1"/>
    <col min="5" max="5" width="12.5703125" style="54" customWidth="1"/>
    <col min="6" max="7" width="13.140625" style="54" customWidth="1"/>
    <col min="8" max="8" width="9.140625" style="54"/>
    <col min="9" max="9" width="9.28515625" style="54" bestFit="1" customWidth="1"/>
    <col min="10" max="10" width="9.140625" style="54"/>
    <col min="11" max="11" width="8.7109375" style="54" customWidth="1"/>
    <col min="12" max="12" width="11.5703125" style="54" bestFit="1" customWidth="1"/>
    <col min="13" max="13" width="13" style="54" bestFit="1" customWidth="1"/>
    <col min="14" max="14" width="15.5703125" style="54" customWidth="1"/>
    <col min="15" max="15" width="19.7109375" style="54" customWidth="1"/>
    <col min="16" max="16" width="10.140625" style="54" bestFit="1" customWidth="1"/>
    <col min="17" max="17" width="17.28515625" style="54" bestFit="1" customWidth="1"/>
    <col min="18" max="18" width="15.85546875" style="54" customWidth="1"/>
    <col min="19" max="19" width="13.85546875" style="54" customWidth="1"/>
    <col min="20" max="16384" width="9.140625" style="54"/>
  </cols>
  <sheetData>
    <row r="1" spans="1:19" ht="12.75" customHeight="1">
      <c r="A1" s="58" t="s">
        <v>3</v>
      </c>
      <c r="B1" s="58" t="s">
        <v>4</v>
      </c>
      <c r="C1" s="58" t="s">
        <v>7</v>
      </c>
      <c r="D1" s="58" t="s">
        <v>34</v>
      </c>
      <c r="E1" s="58" t="s">
        <v>33</v>
      </c>
      <c r="F1" s="63" t="s">
        <v>36</v>
      </c>
      <c r="G1" s="64"/>
      <c r="H1" s="64"/>
      <c r="I1" s="64"/>
      <c r="J1" s="64"/>
      <c r="K1" s="64"/>
      <c r="L1" s="64"/>
      <c r="M1" s="64"/>
      <c r="N1" s="64"/>
      <c r="O1" s="65"/>
      <c r="P1" s="58" t="s">
        <v>50</v>
      </c>
      <c r="Q1" s="58" t="s">
        <v>53</v>
      </c>
      <c r="R1" s="58" t="s">
        <v>56</v>
      </c>
      <c r="S1" s="58" t="s">
        <v>62</v>
      </c>
    </row>
    <row r="2" spans="1:19" ht="38.25">
      <c r="A2" s="58"/>
      <c r="B2" s="58"/>
      <c r="C2" s="58"/>
      <c r="D2" s="58"/>
      <c r="E2" s="58"/>
      <c r="F2" s="51" t="s">
        <v>37</v>
      </c>
      <c r="G2" s="51" t="s">
        <v>38</v>
      </c>
      <c r="H2" s="51" t="s">
        <v>40</v>
      </c>
      <c r="I2" s="51" t="s">
        <v>39</v>
      </c>
      <c r="J2" s="51" t="s">
        <v>41</v>
      </c>
      <c r="K2" s="51" t="s">
        <v>42</v>
      </c>
      <c r="L2" s="51" t="s">
        <v>47</v>
      </c>
      <c r="M2" s="51" t="s">
        <v>52</v>
      </c>
      <c r="N2" s="51" t="s">
        <v>117</v>
      </c>
      <c r="O2" s="51" t="s">
        <v>118</v>
      </c>
      <c r="P2" s="58"/>
      <c r="Q2" s="58"/>
      <c r="R2" s="58"/>
      <c r="S2" s="58"/>
    </row>
    <row r="3" spans="1:19">
      <c r="A3" s="59" t="s">
        <v>5</v>
      </c>
      <c r="B3" s="59" t="s">
        <v>6</v>
      </c>
      <c r="C3" s="52" t="s">
        <v>88</v>
      </c>
      <c r="D3" s="52" t="s">
        <v>28</v>
      </c>
      <c r="E3" s="52" t="s">
        <v>29</v>
      </c>
      <c r="F3" s="59" t="s">
        <v>35</v>
      </c>
      <c r="G3" s="59" t="s">
        <v>43</v>
      </c>
      <c r="H3" s="59" t="s">
        <v>44</v>
      </c>
      <c r="I3" s="59">
        <v>232</v>
      </c>
      <c r="J3" s="59">
        <v>24</v>
      </c>
      <c r="K3" s="59">
        <v>2</v>
      </c>
      <c r="L3" s="59" t="s">
        <v>35</v>
      </c>
      <c r="M3" s="59">
        <v>0</v>
      </c>
      <c r="N3" s="60" t="s">
        <v>35</v>
      </c>
      <c r="O3" s="60" t="s">
        <v>35</v>
      </c>
      <c r="P3" s="59" t="s">
        <v>71</v>
      </c>
      <c r="Q3" s="53" t="s">
        <v>54</v>
      </c>
      <c r="R3" s="53" t="s">
        <v>57</v>
      </c>
      <c r="S3" s="52" t="s">
        <v>9</v>
      </c>
    </row>
    <row r="4" spans="1:19">
      <c r="A4" s="59"/>
      <c r="B4" s="59"/>
      <c r="C4" s="52" t="s">
        <v>89</v>
      </c>
      <c r="D4" s="52" t="s">
        <v>28</v>
      </c>
      <c r="E4" s="52" t="s">
        <v>29</v>
      </c>
      <c r="F4" s="59"/>
      <c r="G4" s="59"/>
      <c r="H4" s="59"/>
      <c r="I4" s="59"/>
      <c r="J4" s="59"/>
      <c r="K4" s="59"/>
      <c r="L4" s="59"/>
      <c r="M4" s="59"/>
      <c r="N4" s="61"/>
      <c r="O4" s="61"/>
      <c r="P4" s="59"/>
      <c r="Q4" s="53" t="s">
        <v>54</v>
      </c>
      <c r="R4" s="53" t="s">
        <v>116</v>
      </c>
      <c r="S4" s="52" t="s">
        <v>10</v>
      </c>
    </row>
    <row r="5" spans="1:19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ht="15" customHeight="1">
      <c r="A6" s="59"/>
      <c r="B6" s="59" t="s">
        <v>8</v>
      </c>
      <c r="C6" s="59" t="s">
        <v>88</v>
      </c>
      <c r="D6" s="52" t="s">
        <v>28</v>
      </c>
      <c r="E6" s="52" t="s">
        <v>30</v>
      </c>
      <c r="F6" s="59" t="s">
        <v>35</v>
      </c>
      <c r="G6" s="59" t="s">
        <v>43</v>
      </c>
      <c r="H6" s="59" t="s">
        <v>45</v>
      </c>
      <c r="I6" s="52">
        <v>41</v>
      </c>
      <c r="J6" s="59">
        <v>16</v>
      </c>
      <c r="K6" s="59">
        <v>1</v>
      </c>
      <c r="L6" s="59" t="s">
        <v>35</v>
      </c>
      <c r="M6" s="59">
        <v>1</v>
      </c>
      <c r="N6" s="60" t="s">
        <v>119</v>
      </c>
      <c r="O6" s="60" t="s">
        <v>120</v>
      </c>
      <c r="P6" s="59" t="s">
        <v>51</v>
      </c>
      <c r="Q6" s="53" t="s">
        <v>54</v>
      </c>
      <c r="R6" s="53" t="s">
        <v>57</v>
      </c>
      <c r="S6" s="52" t="s">
        <v>11</v>
      </c>
    </row>
    <row r="7" spans="1:19">
      <c r="A7" s="59"/>
      <c r="B7" s="59"/>
      <c r="C7" s="59"/>
      <c r="D7" s="52" t="s">
        <v>31</v>
      </c>
      <c r="E7" s="52" t="s">
        <v>30</v>
      </c>
      <c r="F7" s="59"/>
      <c r="G7" s="59"/>
      <c r="H7" s="59"/>
      <c r="I7" s="52">
        <v>43</v>
      </c>
      <c r="J7" s="59"/>
      <c r="K7" s="59"/>
      <c r="L7" s="59"/>
      <c r="M7" s="59"/>
      <c r="N7" s="62"/>
      <c r="O7" s="62"/>
      <c r="P7" s="59"/>
      <c r="Q7" s="53" t="s">
        <v>54</v>
      </c>
      <c r="R7" s="53" t="s">
        <v>57</v>
      </c>
      <c r="S7" s="52" t="s">
        <v>12</v>
      </c>
    </row>
    <row r="8" spans="1:19">
      <c r="A8" s="59"/>
      <c r="B8" s="59"/>
      <c r="C8" s="59" t="s">
        <v>89</v>
      </c>
      <c r="D8" s="52" t="s">
        <v>28</v>
      </c>
      <c r="E8" s="52" t="s">
        <v>30</v>
      </c>
      <c r="F8" s="59"/>
      <c r="G8" s="59"/>
      <c r="H8" s="59"/>
      <c r="I8" s="52">
        <v>41</v>
      </c>
      <c r="J8" s="59"/>
      <c r="K8" s="59"/>
      <c r="L8" s="59"/>
      <c r="M8" s="59"/>
      <c r="N8" s="62"/>
      <c r="O8" s="62"/>
      <c r="P8" s="59"/>
      <c r="Q8" s="53" t="s">
        <v>55</v>
      </c>
      <c r="R8" s="53" t="s">
        <v>116</v>
      </c>
      <c r="S8" s="52" t="s">
        <v>13</v>
      </c>
    </row>
    <row r="9" spans="1:19">
      <c r="A9" s="59"/>
      <c r="B9" s="59"/>
      <c r="C9" s="59"/>
      <c r="D9" s="52" t="s">
        <v>31</v>
      </c>
      <c r="E9" s="52" t="s">
        <v>30</v>
      </c>
      <c r="F9" s="59"/>
      <c r="G9" s="59"/>
      <c r="H9" s="59"/>
      <c r="I9" s="52">
        <v>43</v>
      </c>
      <c r="J9" s="59"/>
      <c r="K9" s="59"/>
      <c r="L9" s="59"/>
      <c r="M9" s="59"/>
      <c r="N9" s="62"/>
      <c r="O9" s="62"/>
      <c r="P9" s="59"/>
      <c r="Q9" s="53" t="s">
        <v>55</v>
      </c>
      <c r="R9" s="53" t="s">
        <v>116</v>
      </c>
      <c r="S9" s="52" t="s">
        <v>14</v>
      </c>
    </row>
    <row r="10" spans="1:19">
      <c r="A10" s="59"/>
      <c r="B10" s="59"/>
      <c r="C10" s="59" t="s">
        <v>94</v>
      </c>
      <c r="D10" s="52" t="s">
        <v>28</v>
      </c>
      <c r="E10" s="52" t="s">
        <v>30</v>
      </c>
      <c r="F10" s="59"/>
      <c r="G10" s="59"/>
      <c r="H10" s="59"/>
      <c r="I10" s="52">
        <v>41</v>
      </c>
      <c r="J10" s="59"/>
      <c r="K10" s="59"/>
      <c r="L10" s="59"/>
      <c r="M10" s="59"/>
      <c r="N10" s="62"/>
      <c r="O10" s="62"/>
      <c r="P10" s="59"/>
      <c r="Q10" s="53" t="s">
        <v>54</v>
      </c>
      <c r="R10" s="53" t="s">
        <v>57</v>
      </c>
      <c r="S10" s="52" t="s">
        <v>11</v>
      </c>
    </row>
    <row r="11" spans="1:19">
      <c r="A11" s="59"/>
      <c r="B11" s="59"/>
      <c r="C11" s="59"/>
      <c r="D11" s="52" t="s">
        <v>31</v>
      </c>
      <c r="E11" s="52" t="s">
        <v>30</v>
      </c>
      <c r="F11" s="59"/>
      <c r="G11" s="59"/>
      <c r="H11" s="59"/>
      <c r="I11" s="52">
        <v>43</v>
      </c>
      <c r="J11" s="59"/>
      <c r="K11" s="59"/>
      <c r="L11" s="59"/>
      <c r="M11" s="59"/>
      <c r="N11" s="61"/>
      <c r="O11" s="61"/>
      <c r="P11" s="59"/>
      <c r="Q11" s="53" t="s">
        <v>54</v>
      </c>
      <c r="R11" s="53" t="s">
        <v>57</v>
      </c>
      <c r="S11" s="52" t="s">
        <v>12</v>
      </c>
    </row>
    <row r="12" spans="1:19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12.75" customHeight="1">
      <c r="A13" s="59"/>
      <c r="B13" s="59"/>
      <c r="C13" s="59" t="s">
        <v>88</v>
      </c>
      <c r="D13" s="52" t="s">
        <v>28</v>
      </c>
      <c r="E13" s="52" t="s">
        <v>32</v>
      </c>
      <c r="F13" s="60" t="s">
        <v>141</v>
      </c>
      <c r="G13" s="60" t="s">
        <v>46</v>
      </c>
      <c r="H13" s="60" t="s">
        <v>44</v>
      </c>
      <c r="I13" s="60">
        <v>2536</v>
      </c>
      <c r="J13" s="60">
        <v>24</v>
      </c>
      <c r="K13" s="60">
        <v>10</v>
      </c>
      <c r="L13" s="60">
        <v>14</v>
      </c>
      <c r="M13" s="60">
        <v>3</v>
      </c>
      <c r="N13" s="60" t="s">
        <v>121</v>
      </c>
      <c r="O13" s="59" t="s">
        <v>122</v>
      </c>
      <c r="P13" s="60" t="s">
        <v>51</v>
      </c>
      <c r="Q13" s="53" t="s">
        <v>54</v>
      </c>
      <c r="R13" s="53" t="s">
        <v>57</v>
      </c>
      <c r="S13" s="60" t="s">
        <v>15</v>
      </c>
    </row>
    <row r="14" spans="1:19">
      <c r="A14" s="59"/>
      <c r="B14" s="59"/>
      <c r="C14" s="59"/>
      <c r="D14" s="52" t="s">
        <v>31</v>
      </c>
      <c r="E14" s="52" t="s">
        <v>32</v>
      </c>
      <c r="F14" s="62"/>
      <c r="G14" s="62"/>
      <c r="H14" s="62"/>
      <c r="I14" s="62"/>
      <c r="J14" s="62"/>
      <c r="K14" s="62"/>
      <c r="L14" s="62"/>
      <c r="M14" s="62"/>
      <c r="N14" s="62"/>
      <c r="O14" s="59"/>
      <c r="P14" s="61"/>
      <c r="Q14" s="53" t="s">
        <v>54</v>
      </c>
      <c r="R14" s="53" t="s">
        <v>57</v>
      </c>
      <c r="S14" s="61"/>
    </row>
    <row r="15" spans="1:19">
      <c r="A15" s="59"/>
      <c r="B15" s="59"/>
      <c r="C15" s="59" t="s">
        <v>88</v>
      </c>
      <c r="D15" s="52" t="s">
        <v>28</v>
      </c>
      <c r="E15" s="52" t="s">
        <v>32</v>
      </c>
      <c r="F15" s="62"/>
      <c r="G15" s="62"/>
      <c r="H15" s="62"/>
      <c r="I15" s="62"/>
      <c r="J15" s="62"/>
      <c r="K15" s="62"/>
      <c r="L15" s="62"/>
      <c r="M15" s="62"/>
      <c r="N15" s="62"/>
      <c r="O15" s="59" t="s">
        <v>122</v>
      </c>
      <c r="P15" s="60" t="s">
        <v>113</v>
      </c>
      <c r="Q15" s="53" t="s">
        <v>54</v>
      </c>
      <c r="R15" s="53" t="s">
        <v>57</v>
      </c>
      <c r="S15" s="60" t="s">
        <v>16</v>
      </c>
    </row>
    <row r="16" spans="1:19">
      <c r="A16" s="59"/>
      <c r="B16" s="59"/>
      <c r="C16" s="59"/>
      <c r="D16" s="52" t="s">
        <v>31</v>
      </c>
      <c r="E16" s="52" t="s">
        <v>32</v>
      </c>
      <c r="F16" s="62"/>
      <c r="G16" s="62"/>
      <c r="H16" s="62"/>
      <c r="I16" s="62"/>
      <c r="J16" s="62"/>
      <c r="K16" s="62"/>
      <c r="L16" s="62"/>
      <c r="M16" s="62"/>
      <c r="N16" s="62"/>
      <c r="O16" s="59"/>
      <c r="P16" s="61"/>
      <c r="Q16" s="53" t="s">
        <v>54</v>
      </c>
      <c r="R16" s="53" t="s">
        <v>57</v>
      </c>
      <c r="S16" s="61"/>
    </row>
    <row r="17" spans="1:19">
      <c r="A17" s="59"/>
      <c r="B17" s="59"/>
      <c r="C17" s="59" t="s">
        <v>89</v>
      </c>
      <c r="D17" s="52" t="s">
        <v>28</v>
      </c>
      <c r="E17" s="52" t="s">
        <v>32</v>
      </c>
      <c r="F17" s="62"/>
      <c r="G17" s="62"/>
      <c r="H17" s="62"/>
      <c r="I17" s="62"/>
      <c r="J17" s="62"/>
      <c r="K17" s="62"/>
      <c r="L17" s="62"/>
      <c r="M17" s="62"/>
      <c r="N17" s="62"/>
      <c r="O17" s="59" t="s">
        <v>123</v>
      </c>
      <c r="P17" s="60" t="s">
        <v>51</v>
      </c>
      <c r="Q17" s="53" t="s">
        <v>55</v>
      </c>
      <c r="R17" s="53" t="s">
        <v>116</v>
      </c>
      <c r="S17" s="52" t="s">
        <v>17</v>
      </c>
    </row>
    <row r="18" spans="1:19">
      <c r="A18" s="59"/>
      <c r="B18" s="59"/>
      <c r="C18" s="59"/>
      <c r="D18" s="52" t="s">
        <v>31</v>
      </c>
      <c r="E18" s="52" t="s">
        <v>32</v>
      </c>
      <c r="F18" s="62"/>
      <c r="G18" s="62"/>
      <c r="H18" s="62"/>
      <c r="I18" s="62"/>
      <c r="J18" s="62"/>
      <c r="K18" s="62"/>
      <c r="L18" s="62"/>
      <c r="M18" s="62"/>
      <c r="N18" s="62"/>
      <c r="O18" s="59"/>
      <c r="P18" s="61"/>
      <c r="Q18" s="53" t="s">
        <v>55</v>
      </c>
      <c r="R18" s="53" t="s">
        <v>116</v>
      </c>
      <c r="S18" s="52" t="s">
        <v>18</v>
      </c>
    </row>
    <row r="19" spans="1:19">
      <c r="A19" s="59"/>
      <c r="B19" s="59"/>
      <c r="C19" s="59" t="s">
        <v>94</v>
      </c>
      <c r="D19" s="52" t="s">
        <v>28</v>
      </c>
      <c r="E19" s="52" t="s">
        <v>32</v>
      </c>
      <c r="F19" s="62"/>
      <c r="G19" s="62"/>
      <c r="H19" s="62"/>
      <c r="I19" s="62"/>
      <c r="J19" s="62"/>
      <c r="K19" s="62"/>
      <c r="L19" s="62"/>
      <c r="M19" s="62"/>
      <c r="N19" s="62"/>
      <c r="O19" s="59" t="s">
        <v>124</v>
      </c>
      <c r="P19" s="60" t="s">
        <v>51</v>
      </c>
      <c r="Q19" s="53" t="s">
        <v>54</v>
      </c>
      <c r="R19" s="53" t="s">
        <v>57</v>
      </c>
      <c r="S19" s="52" t="s">
        <v>19</v>
      </c>
    </row>
    <row r="20" spans="1:19" ht="12.75" customHeight="1">
      <c r="A20" s="59"/>
      <c r="B20" s="59"/>
      <c r="C20" s="59"/>
      <c r="D20" s="52" t="s">
        <v>31</v>
      </c>
      <c r="E20" s="52" t="s">
        <v>32</v>
      </c>
      <c r="F20" s="61"/>
      <c r="G20" s="61"/>
      <c r="H20" s="61"/>
      <c r="I20" s="61"/>
      <c r="J20" s="61"/>
      <c r="K20" s="61"/>
      <c r="L20" s="61"/>
      <c r="M20" s="61"/>
      <c r="N20" s="61"/>
      <c r="O20" s="59"/>
      <c r="P20" s="61"/>
      <c r="Q20" s="53" t="s">
        <v>54</v>
      </c>
      <c r="R20" s="53" t="s">
        <v>57</v>
      </c>
      <c r="S20" s="52" t="s">
        <v>20</v>
      </c>
    </row>
    <row r="21" spans="1:19" ht="12.75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19" ht="12.75" customHeight="1">
      <c r="A22" s="59"/>
      <c r="B22" s="59"/>
      <c r="C22" s="59" t="s">
        <v>88</v>
      </c>
      <c r="D22" s="52" t="s">
        <v>28</v>
      </c>
      <c r="E22" s="52" t="s">
        <v>32</v>
      </c>
      <c r="F22" s="59" t="s">
        <v>48</v>
      </c>
      <c r="G22" s="59" t="s">
        <v>46</v>
      </c>
      <c r="H22" s="59" t="s">
        <v>44</v>
      </c>
      <c r="I22" s="52">
        <v>6456</v>
      </c>
      <c r="J22" s="59">
        <v>24</v>
      </c>
      <c r="K22" s="52">
        <v>25</v>
      </c>
      <c r="L22" s="59">
        <v>14</v>
      </c>
      <c r="M22" s="59">
        <v>3</v>
      </c>
      <c r="N22" s="60" t="s">
        <v>121</v>
      </c>
      <c r="O22" s="60" t="s">
        <v>122</v>
      </c>
      <c r="P22" s="60" t="s">
        <v>51</v>
      </c>
      <c r="Q22" s="53" t="s">
        <v>54</v>
      </c>
      <c r="R22" s="53" t="s">
        <v>57</v>
      </c>
      <c r="S22" s="52" t="s">
        <v>21</v>
      </c>
    </row>
    <row r="23" spans="1:19">
      <c r="A23" s="59"/>
      <c r="B23" s="59"/>
      <c r="C23" s="59"/>
      <c r="D23" s="52" t="s">
        <v>31</v>
      </c>
      <c r="E23" s="52" t="s">
        <v>32</v>
      </c>
      <c r="F23" s="59"/>
      <c r="G23" s="59"/>
      <c r="H23" s="59"/>
      <c r="I23" s="52">
        <v>12960</v>
      </c>
      <c r="J23" s="59"/>
      <c r="K23" s="52">
        <v>50</v>
      </c>
      <c r="L23" s="59"/>
      <c r="M23" s="59"/>
      <c r="N23" s="62"/>
      <c r="O23" s="62"/>
      <c r="P23" s="61"/>
      <c r="Q23" s="53" t="s">
        <v>54</v>
      </c>
      <c r="R23" s="53" t="s">
        <v>57</v>
      </c>
      <c r="S23" s="52" t="s">
        <v>22</v>
      </c>
    </row>
    <row r="24" spans="1:19">
      <c r="A24" s="59"/>
      <c r="B24" s="59"/>
      <c r="C24" s="59"/>
      <c r="D24" s="52" t="s">
        <v>28</v>
      </c>
      <c r="E24" s="52" t="s">
        <v>32</v>
      </c>
      <c r="F24" s="59"/>
      <c r="G24" s="59"/>
      <c r="H24" s="59"/>
      <c r="I24" s="52">
        <v>6456</v>
      </c>
      <c r="J24" s="59"/>
      <c r="K24" s="52">
        <v>25</v>
      </c>
      <c r="L24" s="59"/>
      <c r="M24" s="59"/>
      <c r="N24" s="62"/>
      <c r="O24" s="62"/>
      <c r="P24" s="60" t="s">
        <v>113</v>
      </c>
      <c r="Q24" s="53" t="s">
        <v>54</v>
      </c>
      <c r="R24" s="53" t="s">
        <v>57</v>
      </c>
      <c r="S24" s="52" t="s">
        <v>23</v>
      </c>
    </row>
    <row r="25" spans="1:19">
      <c r="A25" s="59"/>
      <c r="B25" s="59"/>
      <c r="C25" s="59"/>
      <c r="D25" s="52" t="s">
        <v>31</v>
      </c>
      <c r="E25" s="52" t="s">
        <v>32</v>
      </c>
      <c r="F25" s="59"/>
      <c r="G25" s="59"/>
      <c r="H25" s="59"/>
      <c r="I25" s="52">
        <v>12960</v>
      </c>
      <c r="J25" s="59"/>
      <c r="K25" s="52">
        <v>50</v>
      </c>
      <c r="L25" s="59"/>
      <c r="M25" s="59"/>
      <c r="N25" s="62"/>
      <c r="O25" s="62"/>
      <c r="P25" s="61"/>
      <c r="Q25" s="53" t="s">
        <v>54</v>
      </c>
      <c r="R25" s="53" t="s">
        <v>57</v>
      </c>
      <c r="S25" s="52" t="s">
        <v>24</v>
      </c>
    </row>
    <row r="26" spans="1:19">
      <c r="A26" s="59"/>
      <c r="B26" s="59"/>
      <c r="C26" s="59" t="s">
        <v>89</v>
      </c>
      <c r="D26" s="52" t="s">
        <v>28</v>
      </c>
      <c r="E26" s="52" t="s">
        <v>32</v>
      </c>
      <c r="F26" s="59"/>
      <c r="G26" s="59"/>
      <c r="H26" s="59"/>
      <c r="I26" s="52">
        <v>6456</v>
      </c>
      <c r="J26" s="59"/>
      <c r="K26" s="52">
        <v>25</v>
      </c>
      <c r="L26" s="59"/>
      <c r="M26" s="59"/>
      <c r="N26" s="62"/>
      <c r="O26" s="62"/>
      <c r="P26" s="60" t="s">
        <v>51</v>
      </c>
      <c r="Q26" s="53" t="s">
        <v>55</v>
      </c>
      <c r="R26" s="53" t="s">
        <v>116</v>
      </c>
      <c r="S26" s="52" t="s">
        <v>25</v>
      </c>
    </row>
    <row r="27" spans="1:19">
      <c r="A27" s="59"/>
      <c r="B27" s="59"/>
      <c r="C27" s="59"/>
      <c r="D27" s="52" t="s">
        <v>31</v>
      </c>
      <c r="E27" s="52" t="s">
        <v>32</v>
      </c>
      <c r="F27" s="59"/>
      <c r="G27" s="59"/>
      <c r="H27" s="59"/>
      <c r="I27" s="52">
        <v>12960</v>
      </c>
      <c r="J27" s="59"/>
      <c r="K27" s="52">
        <v>50</v>
      </c>
      <c r="L27" s="59"/>
      <c r="M27" s="59"/>
      <c r="N27" s="62"/>
      <c r="O27" s="62"/>
      <c r="P27" s="62"/>
      <c r="Q27" s="53" t="s">
        <v>55</v>
      </c>
      <c r="R27" s="53" t="s">
        <v>116</v>
      </c>
      <c r="S27" s="52" t="s">
        <v>26</v>
      </c>
    </row>
    <row r="28" spans="1:19">
      <c r="A28" s="59"/>
      <c r="B28" s="59"/>
      <c r="C28" s="59" t="s">
        <v>94</v>
      </c>
      <c r="D28" s="52" t="s">
        <v>28</v>
      </c>
      <c r="E28" s="52" t="s">
        <v>32</v>
      </c>
      <c r="F28" s="59"/>
      <c r="G28" s="59"/>
      <c r="H28" s="59"/>
      <c r="I28" s="52">
        <v>6456</v>
      </c>
      <c r="J28" s="59"/>
      <c r="K28" s="52">
        <v>25</v>
      </c>
      <c r="L28" s="59"/>
      <c r="M28" s="59"/>
      <c r="N28" s="62"/>
      <c r="O28" s="62"/>
      <c r="P28" s="62"/>
      <c r="Q28" s="53" t="s">
        <v>54</v>
      </c>
      <c r="R28" s="53" t="s">
        <v>57</v>
      </c>
      <c r="S28" s="52" t="s">
        <v>21</v>
      </c>
    </row>
    <row r="29" spans="1:19" ht="12.75" customHeight="1">
      <c r="A29" s="59"/>
      <c r="B29" s="59"/>
      <c r="C29" s="59"/>
      <c r="D29" s="52" t="s">
        <v>31</v>
      </c>
      <c r="E29" s="52" t="s">
        <v>32</v>
      </c>
      <c r="F29" s="59"/>
      <c r="G29" s="59"/>
      <c r="H29" s="59"/>
      <c r="I29" s="52">
        <v>12960</v>
      </c>
      <c r="J29" s="59"/>
      <c r="K29" s="52">
        <v>50</v>
      </c>
      <c r="L29" s="59"/>
      <c r="M29" s="59"/>
      <c r="N29" s="61"/>
      <c r="O29" s="61"/>
      <c r="P29" s="61"/>
      <c r="Q29" s="53" t="s">
        <v>54</v>
      </c>
      <c r="R29" s="53" t="s">
        <v>57</v>
      </c>
      <c r="S29" s="52" t="s">
        <v>22</v>
      </c>
    </row>
    <row r="30" spans="1:19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</row>
    <row r="31" spans="1:19" ht="12.75" customHeight="1">
      <c r="A31" s="59"/>
      <c r="B31" s="59"/>
      <c r="C31" s="59" t="s">
        <v>88</v>
      </c>
      <c r="D31" s="52" t="s">
        <v>28</v>
      </c>
      <c r="E31" s="52" t="s">
        <v>32</v>
      </c>
      <c r="F31" s="59" t="s">
        <v>49</v>
      </c>
      <c r="G31" s="59" t="s">
        <v>43</v>
      </c>
      <c r="H31" s="59" t="s">
        <v>44</v>
      </c>
      <c r="I31" s="59">
        <v>872</v>
      </c>
      <c r="J31" s="59">
        <v>24</v>
      </c>
      <c r="K31" s="59">
        <v>10</v>
      </c>
      <c r="L31" s="59">
        <v>5</v>
      </c>
      <c r="M31" s="59">
        <v>3</v>
      </c>
      <c r="N31" s="60" t="s">
        <v>121</v>
      </c>
      <c r="O31" s="59" t="s">
        <v>122</v>
      </c>
      <c r="P31" s="59" t="s">
        <v>51</v>
      </c>
      <c r="Q31" s="53" t="s">
        <v>54</v>
      </c>
      <c r="R31" s="53" t="s">
        <v>57</v>
      </c>
      <c r="S31" s="60" t="s">
        <v>27</v>
      </c>
    </row>
    <row r="32" spans="1:19">
      <c r="A32" s="59"/>
      <c r="B32" s="59"/>
      <c r="C32" s="59"/>
      <c r="D32" s="52" t="s">
        <v>31</v>
      </c>
      <c r="E32" s="52" t="s">
        <v>32</v>
      </c>
      <c r="F32" s="59"/>
      <c r="G32" s="59"/>
      <c r="H32" s="59"/>
      <c r="I32" s="59"/>
      <c r="J32" s="59"/>
      <c r="K32" s="59"/>
      <c r="L32" s="59"/>
      <c r="M32" s="59"/>
      <c r="N32" s="62"/>
      <c r="O32" s="59"/>
      <c r="P32" s="59"/>
      <c r="Q32" s="53" t="s">
        <v>54</v>
      </c>
      <c r="R32" s="53" t="s">
        <v>57</v>
      </c>
      <c r="S32" s="61"/>
    </row>
    <row r="33" spans="1:19">
      <c r="A33" s="59"/>
      <c r="B33" s="59"/>
      <c r="C33" s="59" t="s">
        <v>89</v>
      </c>
      <c r="D33" s="52" t="s">
        <v>28</v>
      </c>
      <c r="E33" s="52" t="s">
        <v>32</v>
      </c>
      <c r="F33" s="59"/>
      <c r="G33" s="59"/>
      <c r="H33" s="59"/>
      <c r="I33" s="59"/>
      <c r="J33" s="59"/>
      <c r="K33" s="59"/>
      <c r="L33" s="59"/>
      <c r="M33" s="59"/>
      <c r="N33" s="62"/>
      <c r="O33" s="59" t="s">
        <v>123</v>
      </c>
      <c r="P33" s="59"/>
      <c r="Q33" s="53" t="s">
        <v>55</v>
      </c>
      <c r="R33" s="53" t="s">
        <v>116</v>
      </c>
      <c r="S33" s="52" t="s">
        <v>68</v>
      </c>
    </row>
    <row r="34" spans="1:19">
      <c r="A34" s="59"/>
      <c r="B34" s="59"/>
      <c r="C34" s="59"/>
      <c r="D34" s="52" t="s">
        <v>31</v>
      </c>
      <c r="E34" s="52" t="s">
        <v>32</v>
      </c>
      <c r="F34" s="59"/>
      <c r="G34" s="59"/>
      <c r="H34" s="59"/>
      <c r="I34" s="59"/>
      <c r="J34" s="59"/>
      <c r="K34" s="59"/>
      <c r="L34" s="59"/>
      <c r="M34" s="59"/>
      <c r="N34" s="62"/>
      <c r="O34" s="59"/>
      <c r="P34" s="59"/>
      <c r="Q34" s="53" t="s">
        <v>55</v>
      </c>
      <c r="R34" s="53" t="s">
        <v>116</v>
      </c>
      <c r="S34" s="52" t="s">
        <v>114</v>
      </c>
    </row>
    <row r="35" spans="1:19">
      <c r="A35" s="59"/>
      <c r="B35" s="59"/>
      <c r="C35" s="59" t="s">
        <v>94</v>
      </c>
      <c r="D35" s="52" t="s">
        <v>28</v>
      </c>
      <c r="E35" s="52" t="s">
        <v>32</v>
      </c>
      <c r="F35" s="59"/>
      <c r="G35" s="59"/>
      <c r="H35" s="59"/>
      <c r="I35" s="59"/>
      <c r="J35" s="59"/>
      <c r="K35" s="59"/>
      <c r="L35" s="59"/>
      <c r="M35" s="59"/>
      <c r="N35" s="62"/>
      <c r="O35" s="59" t="s">
        <v>124</v>
      </c>
      <c r="P35" s="59"/>
      <c r="Q35" s="53" t="s">
        <v>54</v>
      </c>
      <c r="R35" s="53" t="s">
        <v>57</v>
      </c>
      <c r="S35" s="52" t="s">
        <v>115</v>
      </c>
    </row>
    <row r="36" spans="1:19">
      <c r="A36" s="59"/>
      <c r="B36" s="59"/>
      <c r="C36" s="59"/>
      <c r="D36" s="52" t="s">
        <v>31</v>
      </c>
      <c r="E36" s="52" t="s">
        <v>32</v>
      </c>
      <c r="F36" s="59"/>
      <c r="G36" s="59"/>
      <c r="H36" s="59"/>
      <c r="I36" s="59"/>
      <c r="J36" s="59"/>
      <c r="K36" s="59"/>
      <c r="L36" s="59"/>
      <c r="M36" s="59"/>
      <c r="N36" s="61"/>
      <c r="O36" s="59"/>
      <c r="P36" s="59"/>
      <c r="Q36" s="53" t="s">
        <v>54</v>
      </c>
      <c r="R36" s="53" t="s">
        <v>57</v>
      </c>
      <c r="S36" s="52" t="s">
        <v>125</v>
      </c>
    </row>
    <row r="37" spans="1:19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</row>
    <row r="38" spans="1:19">
      <c r="A38" s="59"/>
      <c r="B38" s="59"/>
      <c r="C38" s="59" t="s">
        <v>94</v>
      </c>
      <c r="D38" s="52" t="s">
        <v>28</v>
      </c>
      <c r="E38" s="52" t="s">
        <v>67</v>
      </c>
      <c r="F38" s="59" t="s">
        <v>35</v>
      </c>
      <c r="G38" s="59" t="s">
        <v>43</v>
      </c>
      <c r="H38" s="59" t="s">
        <v>45</v>
      </c>
      <c r="I38" s="59">
        <v>40</v>
      </c>
      <c r="J38" s="59">
        <v>16</v>
      </c>
      <c r="K38" s="59">
        <v>6</v>
      </c>
      <c r="L38" s="59" t="s">
        <v>35</v>
      </c>
      <c r="M38" s="59">
        <v>0</v>
      </c>
      <c r="N38" s="60" t="s">
        <v>35</v>
      </c>
      <c r="O38" s="60" t="s">
        <v>35</v>
      </c>
      <c r="P38" s="59" t="s">
        <v>71</v>
      </c>
      <c r="Q38" s="66" t="s">
        <v>60</v>
      </c>
      <c r="R38" s="66" t="s">
        <v>61</v>
      </c>
      <c r="S38" s="59" t="s">
        <v>126</v>
      </c>
    </row>
    <row r="39" spans="1:19" ht="25.5" customHeight="1">
      <c r="A39" s="59"/>
      <c r="B39" s="59"/>
      <c r="C39" s="59"/>
      <c r="D39" s="52" t="s">
        <v>31</v>
      </c>
      <c r="E39" s="52" t="s">
        <v>67</v>
      </c>
      <c r="F39" s="59"/>
      <c r="G39" s="59"/>
      <c r="H39" s="59"/>
      <c r="I39" s="59"/>
      <c r="J39" s="59"/>
      <c r="K39" s="59"/>
      <c r="L39" s="59"/>
      <c r="M39" s="59"/>
      <c r="N39" s="61"/>
      <c r="O39" s="61"/>
      <c r="P39" s="59"/>
      <c r="Q39" s="66"/>
      <c r="R39" s="66"/>
      <c r="S39" s="59"/>
    </row>
    <row r="40" spans="1:19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</row>
    <row r="41" spans="1:19" ht="12.75" customHeight="1">
      <c r="A41" s="59" t="s">
        <v>58</v>
      </c>
      <c r="B41" s="52" t="s">
        <v>6</v>
      </c>
      <c r="C41" s="52" t="s">
        <v>90</v>
      </c>
      <c r="D41" s="52" t="s">
        <v>28</v>
      </c>
      <c r="E41" s="52" t="s">
        <v>29</v>
      </c>
      <c r="F41" s="52" t="s">
        <v>35</v>
      </c>
      <c r="G41" s="52" t="s">
        <v>43</v>
      </c>
      <c r="H41" s="52" t="s">
        <v>44</v>
      </c>
      <c r="I41" s="52">
        <v>232</v>
      </c>
      <c r="J41" s="52">
        <v>24</v>
      </c>
      <c r="K41" s="52">
        <v>2</v>
      </c>
      <c r="L41" s="52" t="s">
        <v>35</v>
      </c>
      <c r="M41" s="52">
        <v>0</v>
      </c>
      <c r="N41" s="52" t="s">
        <v>35</v>
      </c>
      <c r="O41" s="52" t="s">
        <v>35</v>
      </c>
      <c r="P41" s="52" t="s">
        <v>59</v>
      </c>
      <c r="Q41" s="52" t="s">
        <v>60</v>
      </c>
      <c r="R41" s="52" t="s">
        <v>61</v>
      </c>
      <c r="S41" s="52" t="s">
        <v>127</v>
      </c>
    </row>
    <row r="42" spans="1:19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</row>
    <row r="43" spans="1:19" ht="12.75" customHeight="1">
      <c r="A43" s="59"/>
      <c r="B43" s="59" t="s">
        <v>8</v>
      </c>
      <c r="C43" s="52" t="s">
        <v>91</v>
      </c>
      <c r="D43" s="52" t="s">
        <v>28</v>
      </c>
      <c r="E43" s="52" t="s">
        <v>32</v>
      </c>
      <c r="F43" s="59" t="s">
        <v>63</v>
      </c>
      <c r="G43" s="59" t="s">
        <v>43</v>
      </c>
      <c r="H43" s="59" t="s">
        <v>44</v>
      </c>
      <c r="I43" s="59">
        <v>328</v>
      </c>
      <c r="J43" s="59">
        <v>24</v>
      </c>
      <c r="K43" s="59">
        <v>2</v>
      </c>
      <c r="L43" s="59">
        <v>10</v>
      </c>
      <c r="M43" s="59">
        <v>3</v>
      </c>
      <c r="N43" s="60" t="s">
        <v>35</v>
      </c>
      <c r="O43" s="60" t="s">
        <v>35</v>
      </c>
      <c r="P43" s="59" t="s">
        <v>59</v>
      </c>
      <c r="Q43" s="59" t="s">
        <v>60</v>
      </c>
      <c r="R43" s="59" t="s">
        <v>61</v>
      </c>
      <c r="S43" s="59" t="s">
        <v>128</v>
      </c>
    </row>
    <row r="44" spans="1:19" ht="38.25" customHeight="1">
      <c r="A44" s="59"/>
      <c r="B44" s="59"/>
      <c r="C44" s="52" t="s">
        <v>91</v>
      </c>
      <c r="D44" s="52" t="s">
        <v>31</v>
      </c>
      <c r="E44" s="52" t="s">
        <v>32</v>
      </c>
      <c r="F44" s="59"/>
      <c r="G44" s="59"/>
      <c r="H44" s="59"/>
      <c r="I44" s="59"/>
      <c r="J44" s="59"/>
      <c r="K44" s="59"/>
      <c r="L44" s="59"/>
      <c r="M44" s="59"/>
      <c r="N44" s="61"/>
      <c r="O44" s="61"/>
      <c r="P44" s="59"/>
      <c r="Q44" s="59"/>
      <c r="R44" s="59"/>
      <c r="S44" s="59"/>
    </row>
    <row r="45" spans="1:19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</row>
    <row r="46" spans="1:19" ht="25.5">
      <c r="A46" s="59" t="s">
        <v>64</v>
      </c>
      <c r="B46" s="52" t="s">
        <v>6</v>
      </c>
      <c r="C46" s="52" t="s">
        <v>92</v>
      </c>
      <c r="D46" s="52" t="s">
        <v>65</v>
      </c>
      <c r="E46" s="52" t="s">
        <v>29</v>
      </c>
      <c r="F46" s="52" t="s">
        <v>35</v>
      </c>
      <c r="G46" s="52" t="s">
        <v>43</v>
      </c>
      <c r="H46" s="52" t="s">
        <v>44</v>
      </c>
      <c r="I46" s="52">
        <v>232</v>
      </c>
      <c r="J46" s="52">
        <v>24</v>
      </c>
      <c r="K46" s="52">
        <v>2</v>
      </c>
      <c r="L46" s="52" t="s">
        <v>35</v>
      </c>
      <c r="M46" s="52">
        <v>3</v>
      </c>
      <c r="N46" s="52" t="s">
        <v>35</v>
      </c>
      <c r="O46" s="52" t="s">
        <v>35</v>
      </c>
      <c r="P46" s="52" t="s">
        <v>59</v>
      </c>
      <c r="Q46" s="52" t="s">
        <v>60</v>
      </c>
      <c r="R46" s="52" t="s">
        <v>61</v>
      </c>
      <c r="S46" s="52" t="s">
        <v>129</v>
      </c>
    </row>
    <row r="47" spans="1:19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</row>
    <row r="48" spans="1:19">
      <c r="A48" s="59"/>
      <c r="B48" s="59" t="s">
        <v>8</v>
      </c>
      <c r="C48" s="52" t="s">
        <v>93</v>
      </c>
      <c r="D48" s="52" t="s">
        <v>28</v>
      </c>
      <c r="E48" s="52" t="s">
        <v>32</v>
      </c>
      <c r="F48" s="59" t="s">
        <v>66</v>
      </c>
      <c r="G48" s="59" t="s">
        <v>46</v>
      </c>
      <c r="H48" s="59" t="s">
        <v>44</v>
      </c>
      <c r="I48" s="52">
        <v>15840</v>
      </c>
      <c r="J48" s="59">
        <v>24</v>
      </c>
      <c r="K48" s="52">
        <v>25</v>
      </c>
      <c r="L48" s="52">
        <v>27</v>
      </c>
      <c r="M48" s="59">
        <v>3</v>
      </c>
      <c r="N48" s="60" t="s">
        <v>35</v>
      </c>
      <c r="O48" s="60" t="s">
        <v>35</v>
      </c>
      <c r="P48" s="59" t="s">
        <v>59</v>
      </c>
      <c r="Q48" s="59" t="s">
        <v>60</v>
      </c>
      <c r="R48" s="59" t="s">
        <v>61</v>
      </c>
      <c r="S48" s="52" t="s">
        <v>130</v>
      </c>
    </row>
    <row r="49" spans="1:19">
      <c r="A49" s="59"/>
      <c r="B49" s="59"/>
      <c r="C49" s="52" t="s">
        <v>93</v>
      </c>
      <c r="D49" s="52" t="s">
        <v>31</v>
      </c>
      <c r="E49" s="52" t="s">
        <v>32</v>
      </c>
      <c r="F49" s="59"/>
      <c r="G49" s="59"/>
      <c r="H49" s="59"/>
      <c r="I49" s="52">
        <v>25456</v>
      </c>
      <c r="J49" s="59"/>
      <c r="K49" s="52">
        <v>50</v>
      </c>
      <c r="L49" s="52">
        <v>23</v>
      </c>
      <c r="M49" s="59"/>
      <c r="N49" s="61"/>
      <c r="O49" s="61"/>
      <c r="P49" s="59"/>
      <c r="Q49" s="59"/>
      <c r="R49" s="59"/>
      <c r="S49" s="52" t="s">
        <v>131</v>
      </c>
    </row>
    <row r="50" spans="1:19">
      <c r="A50" s="6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9"/>
    </row>
    <row r="51" spans="1:19" ht="38.25">
      <c r="A51" s="52" t="s">
        <v>69</v>
      </c>
      <c r="B51" s="59" t="s">
        <v>70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</row>
    <row r="53" spans="1:19">
      <c r="A53" s="55"/>
    </row>
    <row r="54" spans="1:19">
      <c r="A54" s="56"/>
      <c r="B54" s="56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</row>
    <row r="55" spans="1:19" ht="63" customHeight="1">
      <c r="A55" s="70" t="s">
        <v>142</v>
      </c>
      <c r="B55" s="71"/>
      <c r="C55" s="71"/>
      <c r="D55" s="71"/>
      <c r="E55" s="71"/>
      <c r="F55" s="72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</row>
  </sheetData>
  <mergeCells count="146">
    <mergeCell ref="A50:S50"/>
    <mergeCell ref="B51:S51"/>
    <mergeCell ref="A55:F55"/>
    <mergeCell ref="A45:S45"/>
    <mergeCell ref="A46:A49"/>
    <mergeCell ref="B47:S47"/>
    <mergeCell ref="B48:B49"/>
    <mergeCell ref="F48:F49"/>
    <mergeCell ref="G48:G49"/>
    <mergeCell ref="H48:H49"/>
    <mergeCell ref="J48:J49"/>
    <mergeCell ref="M48:M49"/>
    <mergeCell ref="N48:N49"/>
    <mergeCell ref="O48:O49"/>
    <mergeCell ref="P48:P49"/>
    <mergeCell ref="Q48:Q49"/>
    <mergeCell ref="R48:R49"/>
    <mergeCell ref="A40:S40"/>
    <mergeCell ref="A41:A44"/>
    <mergeCell ref="B42:S42"/>
    <mergeCell ref="B43:B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O31:O32"/>
    <mergeCell ref="P31:P36"/>
    <mergeCell ref="S31:S32"/>
    <mergeCell ref="O33:O34"/>
    <mergeCell ref="C35:C36"/>
    <mergeCell ref="O35:O36"/>
    <mergeCell ref="C37:S37"/>
    <mergeCell ref="C38:C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P15:P16"/>
    <mergeCell ref="S15:S16"/>
    <mergeCell ref="O17:O18"/>
    <mergeCell ref="P17:P18"/>
    <mergeCell ref="C19:C20"/>
    <mergeCell ref="O19:O20"/>
    <mergeCell ref="P19:P20"/>
    <mergeCell ref="C21:S21"/>
    <mergeCell ref="C22:C25"/>
    <mergeCell ref="F22:F29"/>
    <mergeCell ref="G22:G29"/>
    <mergeCell ref="H22:H29"/>
    <mergeCell ref="J22:J29"/>
    <mergeCell ref="L22:L29"/>
    <mergeCell ref="M22:M29"/>
    <mergeCell ref="N22:N29"/>
    <mergeCell ref="O22:O29"/>
    <mergeCell ref="P22:P23"/>
    <mergeCell ref="P24:P25"/>
    <mergeCell ref="P26:P29"/>
    <mergeCell ref="C28:C29"/>
    <mergeCell ref="C15:C16"/>
    <mergeCell ref="R1:R2"/>
    <mergeCell ref="S1:S2"/>
    <mergeCell ref="A3:A39"/>
    <mergeCell ref="O3:O4"/>
    <mergeCell ref="P3:P4"/>
    <mergeCell ref="B5:S5"/>
    <mergeCell ref="B6:B39"/>
    <mergeCell ref="O6:O11"/>
    <mergeCell ref="P6:P11"/>
    <mergeCell ref="C12:S12"/>
    <mergeCell ref="F13:F20"/>
    <mergeCell ref="G13:G20"/>
    <mergeCell ref="H13:H20"/>
    <mergeCell ref="I13:I20"/>
    <mergeCell ref="J13:J20"/>
    <mergeCell ref="K13:K20"/>
    <mergeCell ref="L13:L20"/>
    <mergeCell ref="M13:M20"/>
    <mergeCell ref="N13:N20"/>
    <mergeCell ref="O13:O14"/>
    <mergeCell ref="P13:P14"/>
    <mergeCell ref="S13:S14"/>
    <mergeCell ref="O15:O16"/>
    <mergeCell ref="A1:A2"/>
    <mergeCell ref="B3:B4"/>
    <mergeCell ref="E1:E2"/>
    <mergeCell ref="D1:D2"/>
    <mergeCell ref="C1:C2"/>
    <mergeCell ref="F1:O1"/>
    <mergeCell ref="F6:F11"/>
    <mergeCell ref="F3:F4"/>
    <mergeCell ref="C10:C11"/>
    <mergeCell ref="C8:C9"/>
    <mergeCell ref="L3:L4"/>
    <mergeCell ref="G3:G4"/>
    <mergeCell ref="H3:H4"/>
    <mergeCell ref="I3:I4"/>
    <mergeCell ref="J3:J4"/>
    <mergeCell ref="K3:K4"/>
    <mergeCell ref="G6:G11"/>
    <mergeCell ref="H6:H11"/>
    <mergeCell ref="J6:J11"/>
    <mergeCell ref="K6:K11"/>
    <mergeCell ref="Q1:Q2"/>
    <mergeCell ref="P1:P2"/>
    <mergeCell ref="M3:M4"/>
    <mergeCell ref="C33:C34"/>
    <mergeCell ref="N3:N4"/>
    <mergeCell ref="N6:N11"/>
    <mergeCell ref="B1:B2"/>
    <mergeCell ref="L6:L11"/>
    <mergeCell ref="C6:C7"/>
    <mergeCell ref="M6:M11"/>
    <mergeCell ref="C31:C32"/>
    <mergeCell ref="C26:C27"/>
    <mergeCell ref="C13:C14"/>
    <mergeCell ref="C30:S30"/>
    <mergeCell ref="F31:F36"/>
    <mergeCell ref="G31:G36"/>
    <mergeCell ref="H31:H36"/>
    <mergeCell ref="I31:I36"/>
    <mergeCell ref="J31:J36"/>
    <mergeCell ref="K31:K36"/>
    <mergeCell ref="L31:L36"/>
    <mergeCell ref="M31:M36"/>
    <mergeCell ref="N31:N36"/>
    <mergeCell ref="C17:C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Z53"/>
  <sheetViews>
    <sheetView topLeftCell="A3"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5.14062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81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0.99403600000000003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0.98619299999999999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0.98425200000000002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0.97465900000000005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0.95969300000000002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0.92592600000000003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0.89605699999999999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0.86355800000000005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0.81967199999999996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0.76219499999999996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0.70323500000000005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0.633714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0.58072000000000001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0.50251299999999999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0.43478299999999998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0.38373000000000002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0.33692699999999998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0.30303000000000002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0.26001000000000002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0.212585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0.18628900000000001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0.15698599999999999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0.13044600000000001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0.10907500000000001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8.7827000000000002E-2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6.5</v>
      </c>
      <c r="C29" s="14">
        <v>7.3228000000000001E-2</v>
      </c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7</v>
      </c>
      <c r="C30" s="14">
        <v>6.0708999999999999E-2</v>
      </c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7.5</v>
      </c>
      <c r="C31" s="14">
        <v>5.1402999999999997E-2</v>
      </c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8</v>
      </c>
      <c r="C32" s="14">
        <v>4.2900000000000001E-2</v>
      </c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8.5</v>
      </c>
      <c r="C33" s="14">
        <v>3.5099999999999999E-2</v>
      </c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9</v>
      </c>
      <c r="C34" s="14">
        <v>2.7900000000000001E-2</v>
      </c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>
        <v>9.5</v>
      </c>
      <c r="C35" s="14">
        <v>2.3E-2</v>
      </c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>
        <v>10</v>
      </c>
      <c r="C36" s="14">
        <v>1.95E-2</v>
      </c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>
        <v>10.5</v>
      </c>
      <c r="C37" s="14">
        <v>1.5699999999999999E-2</v>
      </c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>
        <v>11</v>
      </c>
      <c r="C38" s="14">
        <v>1.34E-2</v>
      </c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>
        <v>11.5</v>
      </c>
      <c r="C39" s="14">
        <v>1.14E-2</v>
      </c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>
        <v>12</v>
      </c>
      <c r="C40" s="14">
        <v>0.01</v>
      </c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 t="e">
        <f ca="1">AVERAGE(C52:K53)</f>
        <v>#DIV/0!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Z53"/>
  <sheetViews>
    <sheetView topLeftCell="A22"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5.14062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87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0.99601600000000001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0.99009899999999995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0.98231800000000002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0.97656299999999996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0.95785399999999998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0.92421399999999998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0.89445399999999997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0.86355800000000005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0.82101800000000003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0.77279799999999998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0.70921999999999996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0.64020500000000002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0.578704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0.50301799999999997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0.43591999999999997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0.38080700000000001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0.340368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0.29993999999999998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0.25406499999999999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0.21701400000000001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0.18932199999999999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0.158078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0.131165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0.108932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8.9302000000000006E-2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6.5</v>
      </c>
      <c r="C29" s="14">
        <v>7.5676999999999994E-2</v>
      </c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7</v>
      </c>
      <c r="C30" s="14">
        <v>6.1080000000000002E-2</v>
      </c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7.5</v>
      </c>
      <c r="C31" s="14">
        <v>5.1423999999999997E-2</v>
      </c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8</v>
      </c>
      <c r="C32" s="14">
        <v>4.2599999999999999E-2</v>
      </c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8.5</v>
      </c>
      <c r="C33" s="14">
        <v>3.5000000000000003E-2</v>
      </c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9</v>
      </c>
      <c r="C34" s="14">
        <v>2.8000000000000001E-2</v>
      </c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>
        <v>9.5</v>
      </c>
      <c r="C35" s="14">
        <v>2.3599999999999999E-2</v>
      </c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>
        <v>10</v>
      </c>
      <c r="C36" s="14">
        <v>1.9400000000000001E-2</v>
      </c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>
        <v>10.5</v>
      </c>
      <c r="C37" s="14">
        <v>1.5699999999999999E-2</v>
      </c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>
        <v>11</v>
      </c>
      <c r="C38" s="14">
        <v>1.35E-2</v>
      </c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>
        <v>11.5</v>
      </c>
      <c r="C39" s="14">
        <v>1.18E-2</v>
      </c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>
        <v>12</v>
      </c>
      <c r="C40" s="14">
        <v>1.0200000000000001E-2</v>
      </c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 t="str">
        <f ca="1">IFERROR(FORECAST(LOG10($I$51),OFFSET($B$3,MATCH($I$51,C$4:C$46,-1),0,2,1),LOG10(OFFSET(C$3,MATCH($I$51,C$4:C$46,-1),0,2,1))),"")</f>
        <v/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 t="e">
        <f ca="1">AVERAGE(C52:K53)</f>
        <v>#DIV/0!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95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0.998004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0.99009899999999995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0.98039200000000004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0.97276300000000004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0.95602299999999996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0.92764400000000002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0.88968000000000003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0.846024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0.80645199999999995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0.73637699999999995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0.690608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0.60168500000000003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0.530223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0.45829500000000001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0.38789800000000002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0.317662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0.25759900000000002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0.205761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0.15979499999999999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0.126135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9.5529000000000003E-2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>
        <v>7.2244000000000003E-2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>
        <v>5.5345999999999999E-2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>
        <v>4.1500000000000002E-2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>
        <v>3.0499999999999999E-2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2.5</v>
      </c>
      <c r="C29" s="14">
        <v>2.3300000000000001E-2</v>
      </c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3</v>
      </c>
      <c r="C30" s="14">
        <v>1.6199999999999999E-2</v>
      </c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3.5</v>
      </c>
      <c r="C31" s="14">
        <v>1.21E-2</v>
      </c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4</v>
      </c>
      <c r="C32" s="14">
        <v>9.1000000000000004E-3</v>
      </c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4.5</v>
      </c>
      <c r="C33" s="14">
        <v>6.1999999999999998E-3</v>
      </c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5</v>
      </c>
      <c r="C34" s="14">
        <v>4.3E-3</v>
      </c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3.8345026225015841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3.8345026225015841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96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0.99009899999999995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0.98619299999999999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0.98425200000000002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0.97276300000000004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0.94518000000000002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0.90909099999999998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0.88495599999999996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0.846024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0.80128200000000005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0.73421400000000003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0.66934400000000005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0.58479499999999995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0.51282099999999997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0.43821199999999999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0.38550499999999999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0.32113000000000003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0.26205499999999998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0.20885500000000001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0.16644500000000001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0.130548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9.8366999999999996E-2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>
        <v>7.8789999999999999E-2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>
        <v>6.1973E-2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>
        <v>4.5100000000000001E-2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>
        <v>3.39E-2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2.5</v>
      </c>
      <c r="C29" s="14">
        <v>2.4500000000000001E-2</v>
      </c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3</v>
      </c>
      <c r="C30" s="14">
        <v>1.8499999999999999E-2</v>
      </c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3.5</v>
      </c>
      <c r="C31" s="14">
        <v>1.43E-2</v>
      </c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4</v>
      </c>
      <c r="C32" s="14">
        <v>9.7000000000000003E-3</v>
      </c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4.5</v>
      </c>
      <c r="C33" s="14">
        <v>6.4000000000000003E-3</v>
      </c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5</v>
      </c>
      <c r="C34" s="14">
        <v>4.0000000000000001E-3</v>
      </c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3.9607619600273472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3.9607619600273472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97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1</v>
      </c>
      <c r="D4" s="14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0.99206300000000003</v>
      </c>
      <c r="D5" s="14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0.98425200000000002</v>
      </c>
      <c r="D6" s="14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0.98039200000000004</v>
      </c>
      <c r="D7" s="14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0.95238100000000003</v>
      </c>
      <c r="D8" s="14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0.92936799999999997</v>
      </c>
      <c r="D9" s="14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0.89285700000000001</v>
      </c>
      <c r="D10" s="14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0.86505200000000004</v>
      </c>
      <c r="D11" s="14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0.81300799999999995</v>
      </c>
      <c r="D12" s="14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0.75301200000000001</v>
      </c>
      <c r="D13" s="49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0.68681300000000001</v>
      </c>
      <c r="D14" s="49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0.61576399999999998</v>
      </c>
      <c r="D15" s="49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0.54407000000000005</v>
      </c>
      <c r="D16" s="49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0.46728999999999998</v>
      </c>
      <c r="D17" s="49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0.39872400000000002</v>
      </c>
      <c r="D18" s="49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0.327654</v>
      </c>
      <c r="D19" s="49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0.27777800000000002</v>
      </c>
      <c r="D20" s="49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0.21939400000000001</v>
      </c>
      <c r="D21" s="49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0.168407</v>
      </c>
      <c r="D22" s="49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0.12909899999999999</v>
      </c>
      <c r="D23" s="49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0.102987</v>
      </c>
      <c r="D24" s="50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>
        <v>7.4194999999999997E-2</v>
      </c>
      <c r="D25" s="14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>
        <v>5.6876000000000003E-2</v>
      </c>
      <c r="D26" s="14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>
        <v>4.2900000000000001E-2</v>
      </c>
      <c r="D27" s="14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>
        <v>3.1300000000000001E-2</v>
      </c>
      <c r="D28" s="14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2.5</v>
      </c>
      <c r="C29" s="14">
        <v>2.3300000000000001E-2</v>
      </c>
      <c r="D29" s="14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3</v>
      </c>
      <c r="C30" s="14">
        <v>1.6500000000000001E-2</v>
      </c>
      <c r="D30" s="14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3.5</v>
      </c>
      <c r="C31" s="14">
        <v>1.2200000000000001E-2</v>
      </c>
      <c r="D31" s="14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4</v>
      </c>
      <c r="C32" s="14">
        <v>9.7999999999999997E-3</v>
      </c>
      <c r="D32" s="14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4.5</v>
      </c>
      <c r="C33" s="14">
        <v>7.3000000000000001E-3</v>
      </c>
      <c r="D33" s="14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5</v>
      </c>
      <c r="C34" s="14">
        <v>5.1999999999999998E-3</v>
      </c>
      <c r="D34" s="14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3.9538863765592875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3.9538863765592875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98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0.99206300000000003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0.98619299999999999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0.98039200000000004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0.96525099999999997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0.94339600000000001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0.92081000000000002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0.89285700000000001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0.85033999999999998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0.78988899999999995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0.73421400000000003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0.67750699999999997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0.60168500000000003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0.52356000000000003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0.456621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0.39246500000000001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0.32278899999999999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0.27307500000000001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0.220361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0.17199900000000001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0.136463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0.10491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>
        <v>7.9478999999999994E-2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>
        <v>6.2562999999999994E-2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>
        <v>4.5600000000000002E-2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>
        <v>3.4000000000000002E-2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2.5</v>
      </c>
      <c r="C29" s="14">
        <v>2.4E-2</v>
      </c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3</v>
      </c>
      <c r="C30" s="14">
        <v>1.8100000000000002E-2</v>
      </c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3.5</v>
      </c>
      <c r="C31" s="14">
        <v>1.34E-2</v>
      </c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4</v>
      </c>
      <c r="C32" s="14">
        <v>9.7000000000000003E-3</v>
      </c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4.5</v>
      </c>
      <c r="C33" s="14">
        <v>6.8999999999999999E-3</v>
      </c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5</v>
      </c>
      <c r="C34" s="14">
        <v>4.7999999999999996E-3</v>
      </c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3.9528683214510858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3.9528683214510858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99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0.99601600000000001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0.99403600000000003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0.98814199999999996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0.97465900000000005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0.96711800000000003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0.93633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0.89766599999999996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0.83892599999999995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0.78616399999999997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0.68870500000000001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0.58548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0.49553999999999998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0.379075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0.29429100000000002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0.21795999999999999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0.158328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0.10957699999999999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7.2170999999999999E-2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4.6800000000000001E-2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3.2099999999999997E-2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1.84E-2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1.06E-2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5.8999999999999999E-3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5.5497258440076536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5.5497258440076536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Z54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100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0.998004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0.99206300000000003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0.98814199999999996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0.96711800000000003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0.93984999999999996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0.89766599999999996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0.80256799999999995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0.71022700000000005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0.59665900000000005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0.45871600000000001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0.327654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0.23980799999999999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0.15379899999999999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0.104603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5.9816000000000001E-2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3.1E-2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1.5299999999999999E-2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6.7000000000000002E-3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3.3999999999999998E-3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1.6999999999999999E-3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47" spans="2:12" ht="15">
      <c r="B47" s="21"/>
      <c r="C47" s="14"/>
    </row>
    <row r="51" spans="2:14" ht="15.75" thickBot="1"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46.5">
      <c r="B52" s="40" t="s">
        <v>86</v>
      </c>
      <c r="C52" s="41"/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52.5">
      <c r="B53" s="40"/>
      <c r="C53" s="42" t="str">
        <f>C3</f>
        <v>Qualcomm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 t="e">
        <f ca="1">AVERAGE(C52:K53)</f>
        <v>#DIV/0!</v>
      </c>
    </row>
    <row r="54" spans="2:14" ht="15">
      <c r="B54" s="14"/>
      <c r="C54" s="46">
        <f ca="1">IFERROR(FORECAST(LOG10($I$51),OFFSET($B$3,MATCH($I$51,C$4:C$47,-1),0,2,1),LOG10(OFFSET(C$3,MATCH($I$51,C$4:C$47,-1),0,2,1))),"")</f>
        <v>4.7575053920219501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101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0.98619299999999999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0.97087400000000001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0.95785399999999998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0.92081000000000002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0.88028200000000001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0.81433199999999994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0.74074099999999998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0.64766800000000002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0.54229899999999998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0.44484000000000001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0.33806599999999998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0.25432300000000002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0.17158499999999999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0.118008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7.5676999999999994E-2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4.5999999999999999E-2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2.9000000000000001E-2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1.8200000000000001E-2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1.15E-2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6.7999999999999996E-3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3.2000000000000002E-3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5.1329990919791886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5.1329990919791886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102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0.99601600000000001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0.99206300000000003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0.98814199999999996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0.95238100000000003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0.91575099999999998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0.85616400000000004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0.78003100000000003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0.66577900000000001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0.54054100000000005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0.39619700000000002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0.29377199999999998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0.206954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0.12693599999999999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8.1658999999999995E-2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4.5400000000000003E-2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2.6200000000000001E-2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1.3599999999999999E-2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6.6E-3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3.5999999999999999E-3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1.6000000000000001E-3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8.9999999999999998E-4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4.2126449783054634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4.2126449783054634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103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0.99601600000000001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0.99009899999999995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0.97276300000000004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0.93109900000000001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0.88652500000000001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0.80515300000000001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0.70921999999999996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0.59594800000000003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0.47348499999999999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0.34722199999999998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0.26068799999999998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0.179921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0.11547300000000001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7.5313000000000005E-2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4.65E-2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2.8899999999999999E-2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1.6799999999999999E-2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9.5999999999999992E-3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4.7999999999999996E-3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2.3999999999999998E-3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4.9635267665777807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4.9635267665777807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104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0.99403600000000003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0.97656299999999996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0.95419799999999999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0.90415900000000005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0.86355800000000005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0.80128200000000005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0.68212799999999996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0.55991000000000002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0.44602999999999998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0.35688799999999998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0.25826399999999999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0.17818999999999999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0.11709600000000001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7.2150000000000006E-2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4.4600000000000001E-2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2.46E-2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1.41E-2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7.1000000000000004E-3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3.2000000000000002E-3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1.6000000000000001E-3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4.7504006075901977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4.7504006075901977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105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0.998004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0.99601600000000001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0.98231800000000002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0.961538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0.92250900000000002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0.82644600000000001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0.724638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0.61652300000000004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0.477099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0.36496400000000001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0.25536300000000001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0.16863400000000001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0.105374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5.8713000000000001E-2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3.0800000000000001E-2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1.4800000000000001E-2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7.6E-3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3.7000000000000002E-3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1.4E-3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4.7941143883800583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4.7941143883800583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106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-2.5</v>
      </c>
      <c r="C5" s="14">
        <v>0.998004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</v>
      </c>
      <c r="C6" s="14">
        <v>0.99206300000000003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-1.5</v>
      </c>
      <c r="C7" s="14">
        <v>0.95969300000000002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-1</v>
      </c>
      <c r="C8" s="14">
        <v>0.91911799999999999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-0.5</v>
      </c>
      <c r="C9" s="14">
        <v>0.86206899999999997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0</v>
      </c>
      <c r="C10" s="14">
        <v>0.75987800000000005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0.5</v>
      </c>
      <c r="C11" s="14">
        <v>0.63694300000000004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1</v>
      </c>
      <c r="C12" s="14">
        <v>0.49309700000000001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1.5</v>
      </c>
      <c r="C13" s="49">
        <v>0.34891800000000001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2</v>
      </c>
      <c r="C14" s="49">
        <v>0.24084800000000001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2.5</v>
      </c>
      <c r="C15" s="49">
        <v>0.142816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3</v>
      </c>
      <c r="C16" s="49">
        <v>8.2020999999999997E-2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3.5</v>
      </c>
      <c r="C17" s="49">
        <v>4.2799999999999998E-2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4</v>
      </c>
      <c r="C18" s="49">
        <v>0.02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4.5</v>
      </c>
      <c r="C19" s="49">
        <v>9.4999999999999998E-3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5</v>
      </c>
      <c r="C20" s="49">
        <v>3.0000000000000001E-3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5.5</v>
      </c>
      <c r="C21" s="49">
        <v>1E-3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6</v>
      </c>
      <c r="C22" s="49">
        <v>2.9999999999999997E-4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6.5</v>
      </c>
      <c r="C23" s="49">
        <v>1E-4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7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7.5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8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8.5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9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4.465549096191225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4.465549096191225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107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1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1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1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1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0.98814199999999996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0.96525099999999997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0.91407700000000003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0.81967199999999996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0.70921999999999996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0.54054100000000005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0.404858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0.24776999999999999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0.150648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8.1860000000000002E-2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4.0399999999999998E-2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1.67E-2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6.4000000000000003E-3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2.7000000000000001E-3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8.9999999999999998E-4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4.7673432852392494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4.7673432852392494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108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-1.5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-1</v>
      </c>
      <c r="C8" s="14">
        <v>0.998004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-0.5</v>
      </c>
      <c r="C9" s="14">
        <v>0.98814199999999996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0</v>
      </c>
      <c r="C10" s="14">
        <v>0.96525099999999997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0.5</v>
      </c>
      <c r="C11" s="14">
        <v>0.90579699999999996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1</v>
      </c>
      <c r="C12" s="14">
        <v>0.77519400000000005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1.5</v>
      </c>
      <c r="C13" s="49">
        <v>0.59880199999999995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2</v>
      </c>
      <c r="C14" s="49">
        <v>0.41911100000000001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2.5</v>
      </c>
      <c r="C15" s="49">
        <v>0.26001000000000002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3</v>
      </c>
      <c r="C16" s="49">
        <v>0.14192399999999999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3.5</v>
      </c>
      <c r="C17" s="49">
        <v>6.25E-2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4</v>
      </c>
      <c r="C18" s="49">
        <v>2.7900000000000001E-2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4.5</v>
      </c>
      <c r="C19" s="49">
        <v>1.18E-2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5</v>
      </c>
      <c r="C20" s="49">
        <v>3.5999999999999999E-3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5.5</v>
      </c>
      <c r="C21" s="49">
        <v>1.6000000000000001E-3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6</v>
      </c>
      <c r="C22" s="49">
        <v>2.9999999999999997E-4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6.5</v>
      </c>
      <c r="C23" s="49"/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7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7.5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8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8.5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9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4.5697099151483735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4.5697099151483735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109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-4.5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-4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-3.5</v>
      </c>
      <c r="C9" s="14">
        <v>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-3</v>
      </c>
      <c r="C10" s="14">
        <v>0.998004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-2.5</v>
      </c>
      <c r="C11" s="14">
        <v>0.99009899999999995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-2</v>
      </c>
      <c r="C12" s="14">
        <v>0.97465900000000005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-1.5</v>
      </c>
      <c r="C13" s="49">
        <v>0.94876700000000003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-1</v>
      </c>
      <c r="C14" s="49">
        <v>0.91407700000000003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-0.5</v>
      </c>
      <c r="C15" s="49">
        <v>0.81433199999999994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0.73746299999999998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0.5</v>
      </c>
      <c r="C17" s="49">
        <v>0.61425099999999999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1</v>
      </c>
      <c r="C18" s="49">
        <v>0.46468399999999999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1.5</v>
      </c>
      <c r="C19" s="49">
        <v>0.36284499999999997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2</v>
      </c>
      <c r="C20" s="49">
        <v>0.26553399999999999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2.5</v>
      </c>
      <c r="C21" s="49">
        <v>0.18188399999999999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3</v>
      </c>
      <c r="C22" s="49">
        <v>0.11322500000000001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3.5</v>
      </c>
      <c r="C23" s="49">
        <v>6.25E-2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4</v>
      </c>
      <c r="C24" s="50">
        <v>3.5099999999999999E-2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4.5</v>
      </c>
      <c r="C25" s="14">
        <v>1.9099999999999999E-2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5</v>
      </c>
      <c r="C26" s="14">
        <v>8.8000000000000005E-3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5.5</v>
      </c>
      <c r="C27" s="14">
        <v>4.1999999999999997E-3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6</v>
      </c>
      <c r="C28" s="14">
        <v>1.6000000000000001E-3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4.9175201111473896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4.9175201111473896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110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</v>
      </c>
      <c r="C6" s="14">
        <v>0.99206300000000003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-1.5</v>
      </c>
      <c r="C7" s="14">
        <v>0.96525099999999997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-1</v>
      </c>
      <c r="C8" s="14">
        <v>0.92421399999999998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-0.5</v>
      </c>
      <c r="C9" s="14">
        <v>0.86956500000000003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0</v>
      </c>
      <c r="C10" s="14">
        <v>0.77041599999999999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0.5</v>
      </c>
      <c r="C11" s="14">
        <v>0.64432999999999996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1</v>
      </c>
      <c r="C12" s="14">
        <v>0.51546400000000003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1.5</v>
      </c>
      <c r="C13" s="49">
        <v>0.36818899999999999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2</v>
      </c>
      <c r="C14" s="49">
        <v>0.25367800000000001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2.5</v>
      </c>
      <c r="C15" s="49">
        <v>0.15523100000000001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3</v>
      </c>
      <c r="C16" s="49">
        <v>8.9880000000000002E-2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3.5</v>
      </c>
      <c r="C17" s="49">
        <v>5.0347000000000003E-2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4</v>
      </c>
      <c r="C18" s="49">
        <v>2.2100000000000002E-2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4.5</v>
      </c>
      <c r="C19" s="49">
        <v>8.6999999999999994E-3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5</v>
      </c>
      <c r="C20" s="49">
        <v>3.8E-3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5.5</v>
      </c>
      <c r="C21" s="49">
        <v>1.1000000000000001E-3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6</v>
      </c>
      <c r="C22" s="49"/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6.5</v>
      </c>
      <c r="C23" s="49"/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7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7.5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8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8.5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9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4.425308992900951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4.425308992900951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2:Z53"/>
  <sheetViews>
    <sheetView topLeftCell="A4"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111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0.99009899999999995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0.98039200000000004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0.94876700000000003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0.92936799999999997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0.891266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0.82918700000000001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0.74074099999999998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0.62972300000000003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0.53078599999999998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0.43066300000000002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0.33003300000000002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0.24319099999999999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0.18201700000000001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0.123335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7.2801000000000005E-2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4.3900000000000002E-2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2.4899999999999999E-2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1.49E-2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7.7999999999999996E-3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4.0000000000000001E-3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2.2000000000000001E-3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>
        <v>8.9999999999999998E-4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>
        <v>4.0000000000000002E-4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-1.1919398731236623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-1.1919398731236623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112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0.99206300000000003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0.98039200000000004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0.96711800000000003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0.932836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0.88809899999999997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0.80906100000000003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0.735294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0.632911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0.51867200000000002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0.41322300000000001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0.300481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0.233427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0.14863299999999999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9.2730000000000007E-2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5.7346000000000001E-2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3.5499999999999997E-2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1.9E-2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8.6999999999999994E-3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4.3E-3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1.9E-3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5.0000000000000001E-4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>
        <v>2.0000000000000001E-4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-1.5891430182090471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-1.5891430182090471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132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0.998004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0.99403600000000003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0.98425200000000002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0.97087400000000001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0.90744100000000005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0.82236799999999999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0.71736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0.60606099999999996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0.49652400000000002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0.387297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0.288684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0.184366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0.110988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6.3298999999999994E-2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3.32E-2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1.7899999999999999E-2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7.7999999999999996E-3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3.0999999999999999E-3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1.4E-3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5.0000000000000001E-4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1E-4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-2.1495535361726246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-2.1495535361726246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2:Z53"/>
  <sheetViews>
    <sheetView topLeftCell="A4"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133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0.99403600000000003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0.98814199999999996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0.97276300000000004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0.94876700000000003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0.89605699999999999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0.84745800000000004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0.74850300000000003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0.66225199999999995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0.54288800000000004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0.41493799999999997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0.291545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0.202184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0.13458999999999999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8.1658999999999995E-2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4.82E-2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2.69E-2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1.37E-2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8.0000000000000002E-3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3.7000000000000002E-3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2E-3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1.2999999999999999E-3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>
        <v>2.9999999999999997E-4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-1.7074001034878163</v>
      </c>
      <c r="D53" s="46" t="str">
        <f ca="1">IFERROR(FORECAST(LOG10($I$51),OFFSET($B$3,MATCH($I$51,D$4:D$46,-1),0,2,1),LOG10(OFFSET(D$3,MATCH($I$51,D$4:D$46,-1),0,2,1))),"")</f>
        <v/>
      </c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-1.7074001034878163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134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-10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-9.5</v>
      </c>
      <c r="C5" s="14">
        <v>0.99403600000000003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-9</v>
      </c>
      <c r="C6" s="14">
        <v>0.98039200000000004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-8.5</v>
      </c>
      <c r="C7" s="14">
        <v>0.94339600000000001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-8</v>
      </c>
      <c r="C8" s="14">
        <v>0.88028200000000001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-7.5</v>
      </c>
      <c r="C9" s="14">
        <v>0.82644600000000001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-7</v>
      </c>
      <c r="C10" s="14">
        <v>0.73099400000000003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-6.5</v>
      </c>
      <c r="C11" s="14">
        <v>0.63938600000000001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-6</v>
      </c>
      <c r="C12" s="14">
        <v>0.52083299999999999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-5.5</v>
      </c>
      <c r="C13" s="49">
        <v>0.40322599999999997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-5</v>
      </c>
      <c r="C14" s="49">
        <v>0.28280499999999997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-4.5</v>
      </c>
      <c r="C15" s="49">
        <v>0.202184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-4</v>
      </c>
      <c r="C16" s="49">
        <v>0.13800699999999999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-3.5</v>
      </c>
      <c r="C17" s="49">
        <v>8.5426000000000002E-2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-3</v>
      </c>
      <c r="C18" s="49">
        <v>4.4200000000000003E-2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-2.5</v>
      </c>
      <c r="C19" s="49">
        <v>2.4400000000000002E-2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>
        <v>1.35E-2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-1.5</v>
      </c>
      <c r="C21" s="49">
        <v>6.6E-3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</v>
      </c>
      <c r="C22" s="49">
        <v>3.0000000000000001E-3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-0.5</v>
      </c>
      <c r="C23" s="49">
        <v>1.6000000000000001E-3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0</v>
      </c>
      <c r="C24" s="50">
        <v>5.9999999999999995E-4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0.5</v>
      </c>
      <c r="C25" s="14">
        <v>2.0000000000000001E-4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</v>
      </c>
      <c r="C26" s="14">
        <v>1E-4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2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-1.7903184810510537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-1.7903184810510537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4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135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-9</v>
      </c>
      <c r="C4" s="14">
        <v>0.67024099999999998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-8.5</v>
      </c>
      <c r="C5" s="14">
        <v>0.61957899999999999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-8</v>
      </c>
      <c r="C6" s="14">
        <v>0.55126799999999998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-7.5</v>
      </c>
      <c r="C7" s="14">
        <v>0.49800800000000001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-7</v>
      </c>
      <c r="C8" s="14">
        <v>0.44883299999999998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-6.5</v>
      </c>
      <c r="C9" s="14">
        <v>0.38580199999999998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-6</v>
      </c>
      <c r="C10" s="14">
        <v>0.34340700000000002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-5.5</v>
      </c>
      <c r="C11" s="14">
        <v>0.29103600000000002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-5</v>
      </c>
      <c r="C12" s="14">
        <v>0.24038499999999999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-4.5</v>
      </c>
      <c r="C13" s="49">
        <v>0.21404100000000001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-4</v>
      </c>
      <c r="C14" s="49">
        <v>0.182949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-3.5</v>
      </c>
      <c r="C15" s="49">
        <v>0.15006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-3</v>
      </c>
      <c r="C16" s="49">
        <v>0.1288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-2.5</v>
      </c>
      <c r="C17" s="49">
        <v>0.104822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-2</v>
      </c>
      <c r="C18" s="49">
        <v>8.1939999999999999E-2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-1.5</v>
      </c>
      <c r="C19" s="49">
        <v>6.9930000000000006E-2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-1</v>
      </c>
      <c r="C20" s="49">
        <v>5.8886000000000001E-2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-0.5</v>
      </c>
      <c r="C21" s="49">
        <v>4.5600000000000002E-2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0</v>
      </c>
      <c r="C22" s="49">
        <v>3.7699999999999997E-2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0.5</v>
      </c>
      <c r="C23" s="49">
        <v>3.15E-2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1</v>
      </c>
      <c r="C24" s="50">
        <v>2.4899999999999999E-2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1.5</v>
      </c>
      <c r="C25" s="14">
        <v>1.9599999999999999E-2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2</v>
      </c>
      <c r="C26" s="14">
        <v>1.6299999999999999E-2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2.5</v>
      </c>
      <c r="C27" s="14">
        <v>1.3299999999999999E-2</v>
      </c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3</v>
      </c>
      <c r="C28" s="14">
        <v>1.0200000000000001E-2</v>
      </c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>
        <v>3.5</v>
      </c>
      <c r="C29" s="14">
        <v>8.0999999999999996E-3</v>
      </c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>
        <v>4</v>
      </c>
      <c r="C30" s="14">
        <v>6.7000000000000002E-3</v>
      </c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>
        <v>4.5</v>
      </c>
      <c r="C31" s="14">
        <v>5.4999999999999997E-3</v>
      </c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>
        <v>5</v>
      </c>
      <c r="C32" s="14">
        <v>4.7999999999999996E-3</v>
      </c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>
        <v>5.5</v>
      </c>
      <c r="C33" s="14">
        <v>3.2000000000000002E-3</v>
      </c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>
        <v>6</v>
      </c>
      <c r="C34" s="14">
        <v>2.2000000000000001E-3</v>
      </c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3.0429513990351928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3.0429513990351928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5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136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-2.75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-2.5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-2.25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-2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-1.75</v>
      </c>
      <c r="C9" s="14">
        <v>0.99403600000000003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-1.5</v>
      </c>
      <c r="C10" s="14">
        <v>0.99009899999999995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-1.25</v>
      </c>
      <c r="C11" s="14">
        <v>0.95602299999999996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-1</v>
      </c>
      <c r="C12" s="14">
        <v>0.91407700000000003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-0.75</v>
      </c>
      <c r="C13" s="49">
        <v>0.82781499999999997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-0.5</v>
      </c>
      <c r="C14" s="49">
        <v>0.70028000000000001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-0.25</v>
      </c>
      <c r="C15" s="49">
        <v>0.52301299999999995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0.36284499999999997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0.25</v>
      </c>
      <c r="C17" s="49">
        <v>0.23148099999999999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0.5</v>
      </c>
      <c r="C18" s="49">
        <v>0.12683900000000001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0.75</v>
      </c>
      <c r="C19" s="49">
        <v>7.1705000000000005E-2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1</v>
      </c>
      <c r="C20" s="49">
        <v>3.4000000000000002E-2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1.25</v>
      </c>
      <c r="C21" s="49">
        <v>1.4800000000000001E-2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1.5</v>
      </c>
      <c r="C22" s="49">
        <v>5.8999999999999999E-3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1.75</v>
      </c>
      <c r="C23" s="49">
        <v>2.2000000000000001E-3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2</v>
      </c>
      <c r="C24" s="50">
        <v>1.1000000000000001E-3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2.25</v>
      </c>
      <c r="C25" s="14">
        <v>2.0000000000000001E-4</v>
      </c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2.5</v>
      </c>
      <c r="C26" s="14">
        <v>1E-4</v>
      </c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2.75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3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1.356570843043619</v>
      </c>
      <c r="D53" s="46" t="str">
        <f ca="1">IFERROR(FORECAST(LOG10($I$51),OFFSET($B$3,MATCH($I$51,D$4:D$46,-1),0,2,1),LOG10(OFFSET(D$3,MATCH($I$51,D$4:D$46,-1),0,2,1))),"")</f>
        <v/>
      </c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1.356570843043619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5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137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-5.75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-5.5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-5.25</v>
      </c>
      <c r="C7" s="14">
        <v>0.98814199999999996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-5</v>
      </c>
      <c r="C8" s="14">
        <v>0.95419799999999999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-4.75</v>
      </c>
      <c r="C9" s="14">
        <v>0.89766599999999996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-4.5</v>
      </c>
      <c r="C10" s="14">
        <v>0.75872499999999998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-4.25</v>
      </c>
      <c r="C11" s="14">
        <v>0.568828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-4</v>
      </c>
      <c r="C12" s="14">
        <v>0.34176299999999998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-3.75</v>
      </c>
      <c r="C13" s="49">
        <v>0.171233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-3.5</v>
      </c>
      <c r="C14" s="49">
        <v>7.2097999999999995E-2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-3.25</v>
      </c>
      <c r="C15" s="49">
        <v>2.6700000000000002E-2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-3</v>
      </c>
      <c r="C16" s="49">
        <v>8.2000000000000007E-3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-2.75</v>
      </c>
      <c r="C17" s="49">
        <v>2.2000000000000001E-3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-2.5</v>
      </c>
      <c r="C18" s="49">
        <v>5.0000000000000001E-4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-2.25</v>
      </c>
      <c r="C19" s="49">
        <v>1E-4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-1.75</v>
      </c>
      <c r="C21" s="49"/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-1.5</v>
      </c>
      <c r="C22" s="49"/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-1.25</v>
      </c>
      <c r="C23" s="49"/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-1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-0.75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-0.5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-0.25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0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-3.0420258353692504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-3.0420258353692504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5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138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-6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-5.75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-5.5</v>
      </c>
      <c r="C6" s="14">
        <v>0.98425200000000002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-5.25</v>
      </c>
      <c r="C7" s="14">
        <v>0.95238100000000003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-5</v>
      </c>
      <c r="C8" s="14">
        <v>0.85178900000000002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-4.75</v>
      </c>
      <c r="C9" s="14">
        <v>0.75075099999999995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-4.5</v>
      </c>
      <c r="C10" s="14">
        <v>0.60532699999999995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-4.25</v>
      </c>
      <c r="C11" s="14">
        <v>0.41946299999999997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-4</v>
      </c>
      <c r="C12" s="14">
        <v>0.25693700000000003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-3.75</v>
      </c>
      <c r="C13" s="49">
        <v>0.13993800000000001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-3.5</v>
      </c>
      <c r="C14" s="49">
        <v>6.5359E-2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-3.25</v>
      </c>
      <c r="C15" s="49">
        <v>2.46E-2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-3</v>
      </c>
      <c r="C16" s="49">
        <v>8.2000000000000007E-3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-2.75</v>
      </c>
      <c r="C17" s="49">
        <v>2.5000000000000001E-3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-2.5</v>
      </c>
      <c r="C18" s="49">
        <v>5.9999999999999995E-4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-2.25</v>
      </c>
      <c r="C19" s="49">
        <v>2.0000000000000001E-4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-2</v>
      </c>
      <c r="C20" s="49"/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-1.75</v>
      </c>
      <c r="C21" s="49"/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-1.5</v>
      </c>
      <c r="C22" s="49"/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-1.25</v>
      </c>
      <c r="C23" s="49"/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-1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-0.75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-0.5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-0.25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0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-3.045159457246839</v>
      </c>
      <c r="D53" s="46" t="str">
        <f ca="1">IFERROR(FORECAST(LOG10($I$51),OFFSET($B$3,MATCH($I$51,D$4:D$46,-1),0,2,1),LOG10(OFFSET(D$3,MATCH($I$51,D$4:D$46,-1),0,2,1))),"")</f>
        <v/>
      </c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-3.045159457246839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6"/>
    <col min="2" max="2" width="5.140625" style="6" customWidth="1"/>
    <col min="3" max="3" width="8.140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139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0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0.5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1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1.5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2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2.5</v>
      </c>
      <c r="C9" s="14">
        <v>0.94162000000000001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3</v>
      </c>
      <c r="C10" s="14">
        <v>2E-3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3.5</v>
      </c>
      <c r="C11" s="14"/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4</v>
      </c>
      <c r="C12" s="14"/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4.5</v>
      </c>
      <c r="C13" s="49"/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5</v>
      </c>
      <c r="C14" s="49"/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5.5</v>
      </c>
      <c r="C15" s="49"/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6</v>
      </c>
      <c r="C16" s="49"/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6.5</v>
      </c>
      <c r="C17" s="49"/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7</v>
      </c>
      <c r="C18" s="49"/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7.5</v>
      </c>
      <c r="C19" s="49"/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8</v>
      </c>
      <c r="C20" s="49"/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8.5</v>
      </c>
      <c r="C21" s="49"/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9</v>
      </c>
      <c r="C22" s="49"/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9.5</v>
      </c>
      <c r="C23" s="49"/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10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10.5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11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11.5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12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2.8692460979114247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2.8692460979114247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B2:Z53"/>
  <sheetViews>
    <sheetView zoomScale="55" zoomScaleNormal="55" workbookViewId="0">
      <selection activeCell="D4" sqref="D4:K46"/>
    </sheetView>
  </sheetViews>
  <sheetFormatPr defaultColWidth="9.140625" defaultRowHeight="12.75"/>
  <cols>
    <col min="1" max="1" width="9.140625" style="6"/>
    <col min="2" max="2" width="5.85546875" style="6" customWidth="1"/>
    <col min="3" max="3" width="9.28515625" style="6" customWidth="1"/>
    <col min="4" max="4" width="6.7109375" style="6" customWidth="1"/>
    <col min="5" max="5" width="6.28515625" style="6" customWidth="1"/>
    <col min="6" max="6" width="5.7109375" style="6" customWidth="1"/>
    <col min="7" max="7" width="7" style="6" customWidth="1"/>
    <col min="8" max="8" width="6.5703125" style="6" customWidth="1"/>
    <col min="9" max="9" width="6.28515625" style="6" customWidth="1"/>
    <col min="10" max="10" width="6.7109375" style="6" customWidth="1"/>
    <col min="11" max="11" width="7.28515625" style="6" customWidth="1"/>
    <col min="12" max="12" width="9.140625" style="20"/>
    <col min="13" max="14" width="9.140625" style="6"/>
    <col min="15" max="15" width="9.28515625" style="6" customWidth="1"/>
    <col min="16" max="16" width="9.140625" style="6"/>
    <col min="17" max="17" width="9.85546875" style="6" customWidth="1"/>
    <col min="18" max="18" width="9.28515625" style="6" customWidth="1"/>
    <col min="19" max="16384" width="9.140625" style="6"/>
  </cols>
  <sheetData>
    <row r="2" spans="2:26">
      <c r="B2" s="73" t="s">
        <v>140</v>
      </c>
      <c r="C2" s="74"/>
      <c r="D2" s="74"/>
      <c r="E2" s="74"/>
      <c r="F2" s="74"/>
      <c r="G2" s="74"/>
      <c r="H2" s="74"/>
      <c r="I2" s="74"/>
      <c r="J2" s="74"/>
      <c r="K2" s="75"/>
      <c r="L2" s="6"/>
    </row>
    <row r="3" spans="2:26" ht="52.5">
      <c r="B3" s="13" t="s">
        <v>72</v>
      </c>
      <c r="C3" s="39" t="s">
        <v>73</v>
      </c>
      <c r="D3" s="39" t="s">
        <v>74</v>
      </c>
      <c r="E3" s="39" t="s">
        <v>75</v>
      </c>
      <c r="F3" s="39" t="s">
        <v>76</v>
      </c>
      <c r="G3" s="39" t="s">
        <v>77</v>
      </c>
      <c r="H3" s="39" t="s">
        <v>78</v>
      </c>
      <c r="I3" s="39" t="s">
        <v>79</v>
      </c>
      <c r="J3" s="39" t="s">
        <v>80</v>
      </c>
      <c r="K3" s="39" t="s">
        <v>80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5">
      <c r="B4" s="21">
        <v>-3</v>
      </c>
      <c r="C4" s="14">
        <v>1</v>
      </c>
      <c r="D4" s="22"/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5">
      <c r="B5" s="21">
        <v>-2.75</v>
      </c>
      <c r="C5" s="14">
        <v>1</v>
      </c>
      <c r="D5" s="22"/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5">
      <c r="B6" s="21">
        <v>-2.5</v>
      </c>
      <c r="C6" s="14">
        <v>1</v>
      </c>
      <c r="D6" s="22"/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5">
      <c r="B7" s="21">
        <v>-2.25</v>
      </c>
      <c r="C7" s="14">
        <v>1</v>
      </c>
      <c r="D7" s="22"/>
      <c r="E7" s="28"/>
      <c r="F7" s="29"/>
      <c r="G7" s="25"/>
      <c r="H7" s="26"/>
      <c r="I7" s="27"/>
      <c r="J7" s="27"/>
      <c r="K7" s="27"/>
      <c r="L7" s="15"/>
    </row>
    <row r="8" spans="2:26" ht="15">
      <c r="B8" s="21">
        <v>-2</v>
      </c>
      <c r="C8" s="14">
        <v>1</v>
      </c>
      <c r="D8" s="22"/>
      <c r="E8" s="23"/>
      <c r="F8" s="29"/>
      <c r="G8" s="25"/>
      <c r="H8" s="26"/>
      <c r="I8" s="27"/>
      <c r="J8" s="27"/>
      <c r="K8" s="27"/>
      <c r="L8" s="15"/>
    </row>
    <row r="9" spans="2:26" ht="15">
      <c r="B9" s="21">
        <v>-1.75</v>
      </c>
      <c r="C9" s="14">
        <v>1</v>
      </c>
      <c r="D9" s="22"/>
      <c r="E9" s="28"/>
      <c r="F9" s="29"/>
      <c r="G9" s="25"/>
      <c r="H9" s="26"/>
      <c r="I9" s="27"/>
      <c r="J9" s="27"/>
      <c r="K9" s="27"/>
      <c r="L9" s="15"/>
    </row>
    <row r="10" spans="2:26" ht="15">
      <c r="B10" s="21">
        <v>-1.5</v>
      </c>
      <c r="C10" s="14">
        <v>1</v>
      </c>
      <c r="D10" s="22"/>
      <c r="E10" s="23"/>
      <c r="F10" s="29"/>
      <c r="G10" s="25"/>
      <c r="H10" s="26"/>
      <c r="I10" s="27"/>
      <c r="J10" s="27"/>
      <c r="K10" s="27"/>
      <c r="L10" s="15"/>
    </row>
    <row r="11" spans="2:26" ht="15">
      <c r="B11" s="21">
        <v>-1.25</v>
      </c>
      <c r="C11" s="14">
        <v>1</v>
      </c>
      <c r="D11" s="22"/>
      <c r="E11" s="28"/>
      <c r="F11" s="29"/>
      <c r="G11" s="25"/>
      <c r="H11" s="30"/>
      <c r="I11" s="31"/>
      <c r="J11" s="31"/>
      <c r="K11" s="31"/>
      <c r="L11" s="16"/>
    </row>
    <row r="12" spans="2:26" ht="15">
      <c r="B12" s="21">
        <v>-1</v>
      </c>
      <c r="C12" s="14">
        <v>1</v>
      </c>
      <c r="D12" s="22"/>
      <c r="E12" s="49"/>
      <c r="F12" s="33"/>
      <c r="G12" s="25"/>
      <c r="H12" s="30"/>
      <c r="I12" s="31"/>
      <c r="J12" s="31"/>
      <c r="K12" s="31"/>
      <c r="L12" s="16"/>
    </row>
    <row r="13" spans="2:26" ht="15">
      <c r="B13" s="21">
        <v>-0.75</v>
      </c>
      <c r="C13" s="49">
        <v>1</v>
      </c>
      <c r="D13" s="22"/>
      <c r="E13" s="49"/>
      <c r="F13" s="33"/>
      <c r="G13" s="25"/>
      <c r="H13" s="30"/>
      <c r="I13" s="31"/>
      <c r="J13" s="31"/>
      <c r="K13" s="31"/>
      <c r="L13" s="16"/>
    </row>
    <row r="14" spans="2:26" ht="15">
      <c r="B14" s="21">
        <v>-0.5</v>
      </c>
      <c r="C14" s="49">
        <v>1</v>
      </c>
      <c r="D14" s="22"/>
      <c r="E14" s="49"/>
      <c r="F14" s="33"/>
      <c r="G14" s="25"/>
      <c r="H14" s="30"/>
      <c r="I14" s="31"/>
      <c r="J14" s="31"/>
      <c r="K14" s="31"/>
      <c r="L14" s="16"/>
    </row>
    <row r="15" spans="2:26" ht="15">
      <c r="B15" s="21">
        <v>-0.25</v>
      </c>
      <c r="C15" s="49">
        <v>1</v>
      </c>
      <c r="D15" s="22"/>
      <c r="E15" s="49"/>
      <c r="F15" s="33"/>
      <c r="G15" s="25"/>
      <c r="H15" s="30"/>
      <c r="I15" s="31"/>
      <c r="J15" s="31"/>
      <c r="K15" s="31"/>
      <c r="L15" s="16"/>
    </row>
    <row r="16" spans="2:26" ht="15">
      <c r="B16" s="21">
        <v>0</v>
      </c>
      <c r="C16" s="49">
        <v>1</v>
      </c>
      <c r="D16" s="22"/>
      <c r="E16" s="49"/>
      <c r="F16" s="33"/>
      <c r="G16" s="25"/>
      <c r="H16" s="30"/>
      <c r="I16" s="31"/>
      <c r="J16" s="31"/>
      <c r="K16" s="31"/>
      <c r="L16" s="16"/>
    </row>
    <row r="17" spans="2:12" ht="15">
      <c r="B17" s="21">
        <v>0.25</v>
      </c>
      <c r="C17" s="49">
        <v>1</v>
      </c>
      <c r="D17" s="22"/>
      <c r="E17" s="49"/>
      <c r="F17" s="33"/>
      <c r="G17" s="25"/>
      <c r="H17" s="26"/>
      <c r="I17" s="27"/>
      <c r="J17" s="27"/>
      <c r="K17" s="27"/>
      <c r="L17" s="15"/>
    </row>
    <row r="18" spans="2:12" ht="15">
      <c r="B18" s="21">
        <v>0.5</v>
      </c>
      <c r="C18" s="49">
        <v>1</v>
      </c>
      <c r="D18" s="22"/>
      <c r="E18" s="49"/>
      <c r="F18" s="29"/>
      <c r="G18" s="25"/>
      <c r="H18" s="34"/>
      <c r="I18" s="35"/>
      <c r="J18" s="35"/>
      <c r="K18" s="35"/>
      <c r="L18" s="17"/>
    </row>
    <row r="19" spans="2:12" ht="15">
      <c r="B19" s="21">
        <v>0.75</v>
      </c>
      <c r="C19" s="49">
        <v>1</v>
      </c>
      <c r="D19" s="22"/>
      <c r="E19" s="49"/>
      <c r="F19" s="29"/>
      <c r="G19" s="25"/>
      <c r="H19" s="34"/>
      <c r="I19" s="35"/>
      <c r="J19" s="35"/>
      <c r="K19" s="35"/>
      <c r="L19" s="17"/>
    </row>
    <row r="20" spans="2:12" ht="15">
      <c r="B20" s="21">
        <v>1</v>
      </c>
      <c r="C20" s="49">
        <v>1</v>
      </c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5">
      <c r="B21" s="21">
        <v>1.25</v>
      </c>
      <c r="C21" s="49">
        <v>1</v>
      </c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5">
      <c r="B22" s="21">
        <v>1.5</v>
      </c>
      <c r="C22" s="49">
        <v>0.99403600000000003</v>
      </c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5">
      <c r="B23" s="21">
        <v>1.75</v>
      </c>
      <c r="C23" s="49">
        <v>0.297265</v>
      </c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5">
      <c r="B24" s="21">
        <v>2</v>
      </c>
      <c r="C24" s="50">
        <v>2.5999999999999999E-3</v>
      </c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5">
      <c r="B25" s="21">
        <v>2.25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5">
      <c r="B26" s="21">
        <v>2.5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5">
      <c r="B27" s="21">
        <v>2.75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5">
      <c r="B28" s="21">
        <v>3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.75" thickBot="1">
      <c r="B51" s="40" t="s">
        <v>86</v>
      </c>
      <c r="C51" s="41"/>
      <c r="D51" s="41"/>
      <c r="E51" s="41"/>
      <c r="F51" s="40" t="s">
        <v>82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2.5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83</v>
      </c>
      <c r="M52" s="44" t="s">
        <v>84</v>
      </c>
      <c r="N52" s="45" t="s">
        <v>85</v>
      </c>
    </row>
    <row r="53" spans="2:14" ht="15">
      <c r="B53" s="14"/>
      <c r="C53" s="46">
        <f ca="1">IFERROR(FORECAST(LOG10($I$51),OFFSET($B$3,MATCH($I$51,C$4:C$46,-1),0,2,1),LOG10(OFFSET(C$3,MATCH($I$51,C$4:C$46,-1),0,2,1))),"")</f>
        <v>1.9289385073033083</v>
      </c>
      <c r="D53" s="46"/>
      <c r="E53" s="46" t="str">
        <f ca="1">IFERROR(FORECAST(LOG10($I$48),OFFSET($B$3,MATCH($I$48,E$4:E$27,-1),0,2,1),LOG10(OFFSET(E$3,MATCH($I$48,E$4:E$27,-1),0,2,1))),"")</f>
        <v/>
      </c>
      <c r="F53" s="46" t="str">
        <f ca="1">IFERROR(FORECAST(LOG10($I$48),OFFSET($B$3,MATCH($I$48,F$4:F$27,-1),0,2,1),LOG10(OFFSET(F$3,MATCH($I$48,F$4:F$27,-1),0,2,1))),"")</f>
        <v/>
      </c>
      <c r="G53" s="46" t="str">
        <f ca="1">IFERROR(FORECAST(LOG10($I$48),OFFSET($B$3,MATCH($I$48,G$4:G$27,-1),0,2,1),LOG10(OFFSET(G$3,MATCH($I$48,G$4:G$27,-1),0,2,1))),"")</f>
        <v/>
      </c>
      <c r="H53" s="46" t="str">
        <f ca="1">IFERROR(FORECAST(LOG10($I$48),OFFSET($B$3,MATCH($I$48,H$4:H$27,-1),0,2,1),LOG10(OFFSET(H$3,MATCH($I$48,H$4:H$27,-1),0,2,1))),"")</f>
        <v/>
      </c>
      <c r="I53" s="46" t="str">
        <f ca="1">IFERROR(FORECAST(LOG10($I$48),OFFSET($B$3,MATCH($I$48,I$4:I$27,-1),0,2,1),LOG10(OFFSET(I$3,MATCH($I$48,I$4:I$27,-1),0,2,1))),"")</f>
        <v/>
      </c>
      <c r="J53" s="14"/>
      <c r="K53" s="14"/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1.9289385073033083</v>
      </c>
    </row>
  </sheetData>
  <mergeCells count="1">
    <mergeCell ref="B2:K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29</vt:i4>
      </vt:variant>
    </vt:vector>
  </HeadingPairs>
  <TitlesOfParts>
    <vt:vector size="60" baseType="lpstr">
      <vt:lpstr>Cover Sheet</vt:lpstr>
      <vt:lpstr>Simulation Cases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Case 15</vt:lpstr>
      <vt:lpstr>Case 16</vt:lpstr>
      <vt:lpstr>Case 17</vt:lpstr>
      <vt:lpstr>Case 18</vt:lpstr>
      <vt:lpstr>Case 19</vt:lpstr>
      <vt:lpstr>Case 20</vt:lpstr>
      <vt:lpstr>Case 21</vt:lpstr>
      <vt:lpstr>Case 22</vt:lpstr>
      <vt:lpstr>Case 23</vt:lpstr>
      <vt:lpstr>Case 24</vt:lpstr>
      <vt:lpstr>Case 25</vt:lpstr>
      <vt:lpstr>Case 26</vt:lpstr>
      <vt:lpstr>Case 27</vt:lpstr>
      <vt:lpstr>Case 28</vt:lpstr>
      <vt:lpstr>Case 29</vt:lpstr>
      <vt:lpstr>'Case 1'!Case1</vt:lpstr>
      <vt:lpstr>'Case 10'!Case10</vt:lpstr>
      <vt:lpstr>'Case 11'!Case11</vt:lpstr>
      <vt:lpstr>'Case 12'!Case12</vt:lpstr>
      <vt:lpstr>'Case 13'!Case13</vt:lpstr>
      <vt:lpstr>'Case 14'!Case14</vt:lpstr>
      <vt:lpstr>'Case 15'!Case15</vt:lpstr>
      <vt:lpstr>'Case 16'!Case16</vt:lpstr>
      <vt:lpstr>'Case 17'!Case17</vt:lpstr>
      <vt:lpstr>'Case 18'!Case18</vt:lpstr>
      <vt:lpstr>'Case 19'!Case19</vt:lpstr>
      <vt:lpstr>'Case 2'!Case2</vt:lpstr>
      <vt:lpstr>'Case 20'!Case20</vt:lpstr>
      <vt:lpstr>'Case 21'!Case21</vt:lpstr>
      <vt:lpstr>'Case 22'!Case22</vt:lpstr>
      <vt:lpstr>'Case 23'!Case23</vt:lpstr>
      <vt:lpstr>'Case 24'!Case24</vt:lpstr>
      <vt:lpstr>'Case 25'!Case25</vt:lpstr>
      <vt:lpstr>'Case 26'!Case26</vt:lpstr>
      <vt:lpstr>'Case 27'!Case27</vt:lpstr>
      <vt:lpstr>'Case 28'!Case28</vt:lpstr>
      <vt:lpstr>'Case 29'!Case29</vt:lpstr>
      <vt:lpstr>'Case 3'!Case3</vt:lpstr>
      <vt:lpstr>'Case 4'!Case4</vt:lpstr>
      <vt:lpstr>'Case 5'!Case5</vt:lpstr>
      <vt:lpstr>'Case 6'!Case6</vt:lpstr>
      <vt:lpstr>'Case 7'!Case7</vt:lpstr>
      <vt:lpstr>'Case 8'!Case8</vt:lpstr>
      <vt:lpstr>'Case 9'!Case9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2015-07-09T19:52:04Z</dcterms:created>
  <dcterms:modified xsi:type="dcterms:W3CDTF">2015-08-17T22:12:52Z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-507310853</vt:i4>
  </property>
  <property fmtid="{D5CDD505-2E9C-101B-9397-08002B2CF9AE}" pid="3" name="_NewReviewCycle">
    <vt:lpwstr/>
  </property>
  <property fmtid="{D5CDD505-2E9C-101B-9397-08002B2CF9AE}" pid="4" name="_EmailSubject">
    <vt:lpwstr>RAN4 weekly meeting</vt:lpwstr>
  </property>
  <property fmtid="{D5CDD505-2E9C-101B-9397-08002B2CF9AE}" pid="5" name="_AuthorEmail">
    <vt:lpwstr>libinj@qti.qualcomm.com</vt:lpwstr>
  </property>
  <property fmtid="{D5CDD505-2E9C-101B-9397-08002B2CF9AE}" pid="6" name="_AuthorEmailDisplayName">
    <vt:lpwstr>Jiang, Libin</vt:lpwstr>
  </property>
  <property fmtid="{D5CDD505-2E9C-101B-9397-08002B2CF9AE}" pid="7" name="_PreviousAdHocReviewCycleID">
    <vt:i4>-372467941</vt:i4>
  </property>
</Properties>
</file>