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0620" windowHeight="5985" tabRatio="782"/>
  </bookViews>
  <sheets>
    <sheet name="Sheet 1" sheetId="13" r:id="rId1"/>
  </sheets>
  <calcPr calcId="145621"/>
</workbook>
</file>

<file path=xl/calcChain.xml><?xml version="1.0" encoding="utf-8"?>
<calcChain xmlns="http://schemas.openxmlformats.org/spreadsheetml/2006/main">
  <c r="D18" i="13" l="1"/>
  <c r="E18" i="13" l="1"/>
  <c r="F18" i="13"/>
  <c r="C18" i="13" l="1"/>
  <c r="D19" i="13"/>
  <c r="D20" i="13" s="1"/>
  <c r="F19" i="13"/>
  <c r="F20" i="13" s="1"/>
  <c r="C19" i="13" l="1"/>
  <c r="C20" i="13" s="1"/>
  <c r="E19" i="13"/>
  <c r="E20" i="13" s="1"/>
  <c r="B19" i="13"/>
  <c r="B20" i="13" s="1"/>
</calcChain>
</file>

<file path=xl/sharedStrings.xml><?xml version="1.0" encoding="utf-8"?>
<sst xmlns="http://schemas.openxmlformats.org/spreadsheetml/2006/main" count="8" uniqueCount="8">
  <si>
    <t>SNR</t>
    <phoneticPr fontId="1" type="noConversion"/>
  </si>
  <si>
    <t>TM4-FDD</t>
    <phoneticPr fontId="1" type="noConversion"/>
  </si>
  <si>
    <t>MaxTp</t>
    <phoneticPr fontId="1" type="noConversion"/>
  </si>
  <si>
    <t>Target SNR</t>
    <phoneticPr fontId="1" type="noConversion"/>
  </si>
  <si>
    <t>TM9-FDD</t>
    <phoneticPr fontId="1" type="noConversion"/>
  </si>
  <si>
    <t>TM4-TDD</t>
    <phoneticPr fontId="1" type="noConversion"/>
  </si>
  <si>
    <t>TM9-TDD non CSI-RS</t>
    <phoneticPr fontId="1" type="noConversion"/>
  </si>
  <si>
    <t>TM9-TDD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</si>
</sst>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'Sheet 1'!$B$1</c:f>
              <c:strCache>
                <c:ptCount val="1"/>
                <c:pt idx="0">
                  <c:v>TM4-FDD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1'!$B$2:$B$17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448.9006386454775</c:v>
                </c:pt>
                <c:pt idx="4">
                  <c:v>2162.8848952918461</c:v>
                </c:pt>
                <c:pt idx="5">
                  <c:v>5681.8892024357638</c:v>
                </c:pt>
                <c:pt idx="6">
                  <c:v>10522.48210307441</c:v>
                </c:pt>
                <c:pt idx="7">
                  <c:v>14123.104708153869</c:v>
                </c:pt>
                <c:pt idx="8">
                  <c:v>16213.788801425813</c:v>
                </c:pt>
                <c:pt idx="9">
                  <c:v>18109.844645774545</c:v>
                </c:pt>
                <c:pt idx="10">
                  <c:v>22197.037873162037</c:v>
                </c:pt>
                <c:pt idx="11">
                  <c:v>29194.237338482199</c:v>
                </c:pt>
                <c:pt idx="12">
                  <c:v>38611.733254121493</c:v>
                </c:pt>
                <c:pt idx="13">
                  <c:v>45734.499331650084</c:v>
                </c:pt>
                <c:pt idx="14">
                  <c:v>49124.797861280262</c:v>
                </c:pt>
                <c:pt idx="15">
                  <c:v>50032.016634486856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'Sheet 1'!$C$1</c:f>
              <c:strCache>
                <c:ptCount val="1"/>
                <c:pt idx="0">
                  <c:v>TM9-FDD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1'!$C$2:$C$17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189.06401306995394</c:v>
                </c:pt>
                <c:pt idx="3">
                  <c:v>2512.0879251448091</c:v>
                </c:pt>
                <c:pt idx="4">
                  <c:v>6930.0246546858752</c:v>
                </c:pt>
                <c:pt idx="5">
                  <c:v>8775.2526362691224</c:v>
                </c:pt>
                <c:pt idx="6">
                  <c:v>10040.516857270162</c:v>
                </c:pt>
                <c:pt idx="7">
                  <c:v>10842.757760285163</c:v>
                </c:pt>
                <c:pt idx="8">
                  <c:v>11958.399524728948</c:v>
                </c:pt>
                <c:pt idx="9">
                  <c:v>14828.974899747513</c:v>
                </c:pt>
                <c:pt idx="10">
                  <c:v>19105.321253527403</c:v>
                </c:pt>
                <c:pt idx="11">
                  <c:v>25456.062973414526</c:v>
                </c:pt>
                <c:pt idx="12">
                  <c:v>30085.863656616664</c:v>
                </c:pt>
                <c:pt idx="13">
                  <c:v>31410.170800534681</c:v>
                </c:pt>
                <c:pt idx="14">
                  <c:v>31723.534828456854</c:v>
                </c:pt>
                <c:pt idx="15">
                  <c:v>31795.916597164305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'Sheet 1'!$D$1</c:f>
              <c:strCache>
                <c:ptCount val="1"/>
                <c:pt idx="0">
                  <c:v>TM4-TDD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1'!$D$2:$D$17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781.70738228449773</c:v>
                </c:pt>
                <c:pt idx="4">
                  <c:v>1647.4874486309848</c:v>
                </c:pt>
                <c:pt idx="5">
                  <c:v>5416.3228202208247</c:v>
                </c:pt>
                <c:pt idx="6">
                  <c:v>10775.132940535723</c:v>
                </c:pt>
                <c:pt idx="7">
                  <c:v>14002.104867059465</c:v>
                </c:pt>
                <c:pt idx="8">
                  <c:v>15852.603852057237</c:v>
                </c:pt>
                <c:pt idx="9">
                  <c:v>18169.164133287122</c:v>
                </c:pt>
                <c:pt idx="10">
                  <c:v>21148.522255780561</c:v>
                </c:pt>
                <c:pt idx="11">
                  <c:v>26970.519582116154</c:v>
                </c:pt>
                <c:pt idx="12">
                  <c:v>34723.27018864188</c:v>
                </c:pt>
                <c:pt idx="13">
                  <c:v>40735.790067831855</c:v>
                </c:pt>
                <c:pt idx="14">
                  <c:v>43271.495766698026</c:v>
                </c:pt>
                <c:pt idx="15">
                  <c:v>43935.454176362829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'Sheet 1'!$E$1</c:f>
              <c:strCache>
                <c:ptCount val="1"/>
                <c:pt idx="0">
                  <c:v>TM9-TDD non CSI-RS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1'!$E$2:$E$17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1427.2321631925533</c:v>
                </c:pt>
                <c:pt idx="4">
                  <c:v>3633.1570035153736</c:v>
                </c:pt>
                <c:pt idx="5">
                  <c:v>4637.5105213645593</c:v>
                </c:pt>
                <c:pt idx="6">
                  <c:v>4891.2293905035403</c:v>
                </c:pt>
                <c:pt idx="7">
                  <c:v>5145.8937465960289</c:v>
                </c:pt>
                <c:pt idx="8">
                  <c:v>6654.5720651581914</c:v>
                </c:pt>
                <c:pt idx="9">
                  <c:v>7344.4590780809031</c:v>
                </c:pt>
                <c:pt idx="10">
                  <c:v>9623.8328464623464</c:v>
                </c:pt>
                <c:pt idx="11">
                  <c:v>13185.094023864931</c:v>
                </c:pt>
                <c:pt idx="12">
                  <c:v>15450.297766995098</c:v>
                </c:pt>
                <c:pt idx="13">
                  <c:v>16487.619047619046</c:v>
                </c:pt>
                <c:pt idx="14">
                  <c:v>16487.619047619046</c:v>
                </c:pt>
                <c:pt idx="15">
                  <c:v>16487.619047619046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'Sheet 1'!$F$1</c:f>
              <c:strCache>
                <c:ptCount val="1"/>
                <c:pt idx="0">
                  <c:v>TM9-TDD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1'!$F$2:$F$17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562.12071099668265</c:v>
                </c:pt>
                <c:pt idx="3">
                  <c:v>2344.2895479526665</c:v>
                </c:pt>
                <c:pt idx="4">
                  <c:v>4852.4632371144226</c:v>
                </c:pt>
                <c:pt idx="5">
                  <c:v>8372.8034856661889</c:v>
                </c:pt>
                <c:pt idx="6">
                  <c:v>9347.1157102539983</c:v>
                </c:pt>
                <c:pt idx="7">
                  <c:v>10456.659107788286</c:v>
                </c:pt>
                <c:pt idx="8">
                  <c:v>11787.159281081349</c:v>
                </c:pt>
                <c:pt idx="9">
                  <c:v>13531.490419369213</c:v>
                </c:pt>
                <c:pt idx="10">
                  <c:v>16950.137941278408</c:v>
                </c:pt>
                <c:pt idx="11">
                  <c:v>22626.25498836461</c:v>
                </c:pt>
                <c:pt idx="12">
                  <c:v>27962.704560083181</c:v>
                </c:pt>
                <c:pt idx="13">
                  <c:v>30013.970391642324</c:v>
                </c:pt>
                <c:pt idx="14">
                  <c:v>30531.380700103975</c:v>
                </c:pt>
                <c:pt idx="15">
                  <c:v>30628.2275585483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069632"/>
        <c:axId val="117032064"/>
      </c:lineChart>
      <c:catAx>
        <c:axId val="22406963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/>
                  <a:t>SNR [dB]</a:t>
                </a:r>
                <a:endParaRPr lang="ko-KR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7032064"/>
        <c:crosses val="autoZero"/>
        <c:auto val="1"/>
        <c:lblAlgn val="ctr"/>
        <c:lblOffset val="100"/>
        <c:noMultiLvlLbl val="0"/>
      </c:catAx>
      <c:valAx>
        <c:axId val="11703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/>
                  <a:t>T-put [Mbps]</a:t>
                </a:r>
                <a:endParaRPr lang="ko-KR" altLang="en-US"/>
              </a:p>
            </c:rich>
          </c:tx>
          <c:layout/>
          <c:overlay val="0"/>
        </c:title>
        <c:numFmt formatCode="0.00_);[Red]\(0.00\)" sourceLinked="1"/>
        <c:majorTickMark val="out"/>
        <c:minorTickMark val="none"/>
        <c:tickLblPos val="nextTo"/>
        <c:crossAx val="224069632"/>
        <c:crosses val="autoZero"/>
        <c:crossBetween val="between"/>
        <c:dispUnits>
          <c:builtInUnit val="thousands"/>
        </c:dispUnits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15</xdr:col>
      <xdr:colOff>476250</xdr:colOff>
      <xdr:row>19</xdr:row>
      <xdr:rowOff>133750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zoomScale="70" zoomScaleNormal="70" workbookViewId="0">
      <selection activeCell="D29" sqref="D29"/>
    </sheetView>
  </sheetViews>
  <sheetFormatPr defaultRowHeight="16.5" x14ac:dyDescent="0.3"/>
  <cols>
    <col min="2" max="6" width="10" bestFit="1" customWidth="1"/>
    <col min="7" max="7" width="10" customWidth="1"/>
    <col min="8" max="13" width="10" bestFit="1" customWidth="1"/>
    <col min="20" max="22" width="10.5" bestFit="1" customWidth="1"/>
    <col min="23" max="24" width="14.25" bestFit="1" customWidth="1"/>
  </cols>
  <sheetData>
    <row r="1" spans="1:22" x14ac:dyDescent="0.3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</row>
    <row r="2" spans="1:22" x14ac:dyDescent="0.3">
      <c r="A2" s="1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2"/>
      <c r="H2" s="2"/>
      <c r="I2" s="2"/>
      <c r="J2" s="2"/>
      <c r="K2" s="2"/>
      <c r="L2" s="2"/>
      <c r="M2" s="2"/>
    </row>
    <row r="3" spans="1:22" x14ac:dyDescent="0.3">
      <c r="A3" s="1">
        <v>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2"/>
      <c r="H3" s="2"/>
      <c r="I3" s="2"/>
      <c r="J3" s="2"/>
      <c r="K3" s="2"/>
      <c r="L3" s="2"/>
      <c r="M3" s="2"/>
    </row>
    <row r="4" spans="1:22" x14ac:dyDescent="0.3">
      <c r="A4" s="1">
        <v>4</v>
      </c>
      <c r="B4" s="3">
        <v>0</v>
      </c>
      <c r="C4" s="3">
        <v>189.06401306995394</v>
      </c>
      <c r="D4" s="3">
        <v>0</v>
      </c>
      <c r="E4" s="3">
        <v>0</v>
      </c>
      <c r="F4" s="3">
        <v>562.12071099668265</v>
      </c>
      <c r="G4" s="2"/>
      <c r="H4" s="2"/>
      <c r="I4" s="2"/>
      <c r="J4" s="2"/>
      <c r="K4" s="2"/>
      <c r="L4" s="2"/>
      <c r="M4" s="2"/>
    </row>
    <row r="5" spans="1:22" x14ac:dyDescent="0.3">
      <c r="A5" s="1">
        <v>6</v>
      </c>
      <c r="B5" s="3">
        <v>448.9006386454775</v>
      </c>
      <c r="C5" s="3">
        <v>2512.0879251448091</v>
      </c>
      <c r="D5" s="3">
        <v>781.70738228449773</v>
      </c>
      <c r="E5" s="3">
        <v>1427.2321631925533</v>
      </c>
      <c r="F5" s="3">
        <v>2344.2895479526665</v>
      </c>
      <c r="G5" s="2"/>
      <c r="H5" s="2"/>
      <c r="I5" s="2"/>
      <c r="J5" s="2"/>
      <c r="K5" s="2"/>
      <c r="L5" s="2"/>
      <c r="M5" s="2"/>
    </row>
    <row r="6" spans="1:22" x14ac:dyDescent="0.3">
      <c r="A6" s="1">
        <v>8</v>
      </c>
      <c r="B6" s="3">
        <v>2162.8848952918461</v>
      </c>
      <c r="C6" s="3">
        <v>6930.0246546858752</v>
      </c>
      <c r="D6" s="3">
        <v>1647.4874486309848</v>
      </c>
      <c r="E6" s="3">
        <v>3633.1570035153736</v>
      </c>
      <c r="F6" s="3">
        <v>4852.4632371144226</v>
      </c>
      <c r="G6" s="2"/>
      <c r="H6" s="2"/>
      <c r="I6" s="2"/>
      <c r="J6" s="2"/>
      <c r="K6" s="2"/>
      <c r="L6" s="2"/>
      <c r="M6" s="2"/>
    </row>
    <row r="7" spans="1:22" x14ac:dyDescent="0.3">
      <c r="A7" s="1">
        <v>10</v>
      </c>
      <c r="B7" s="3">
        <v>5681.8892024357638</v>
      </c>
      <c r="C7" s="3">
        <v>8775.2526362691224</v>
      </c>
      <c r="D7" s="3">
        <v>5416.3228202208247</v>
      </c>
      <c r="E7" s="3">
        <v>4637.5105213645593</v>
      </c>
      <c r="F7" s="3">
        <v>8372.8034856661889</v>
      </c>
      <c r="G7" s="2"/>
      <c r="H7" s="2"/>
      <c r="I7" s="2"/>
      <c r="J7" s="2"/>
      <c r="K7" s="2"/>
      <c r="L7" s="2"/>
      <c r="M7" s="2"/>
    </row>
    <row r="8" spans="1:22" x14ac:dyDescent="0.3">
      <c r="A8" s="1">
        <v>12</v>
      </c>
      <c r="B8" s="3">
        <v>10522.48210307441</v>
      </c>
      <c r="C8" s="3">
        <v>10040.516857270162</v>
      </c>
      <c r="D8" s="3">
        <v>10775.132940535723</v>
      </c>
      <c r="E8" s="3">
        <v>4891.2293905035403</v>
      </c>
      <c r="F8" s="3">
        <v>9347.1157102539983</v>
      </c>
      <c r="G8" s="2"/>
      <c r="H8" s="2"/>
      <c r="I8" s="2"/>
      <c r="J8" s="2"/>
      <c r="K8" s="2"/>
      <c r="L8" s="2"/>
      <c r="M8" s="2"/>
    </row>
    <row r="9" spans="1:22" x14ac:dyDescent="0.3">
      <c r="A9" s="1">
        <v>14</v>
      </c>
      <c r="B9" s="3">
        <v>14123.104708153869</v>
      </c>
      <c r="C9" s="3">
        <v>10842.757760285163</v>
      </c>
      <c r="D9" s="3">
        <v>14002.104867059465</v>
      </c>
      <c r="E9" s="3">
        <v>5145.8937465960289</v>
      </c>
      <c r="F9" s="3">
        <v>10456.659107788286</v>
      </c>
      <c r="G9" s="2"/>
      <c r="H9" s="2"/>
      <c r="I9" s="2"/>
      <c r="J9" s="2"/>
      <c r="K9" s="2"/>
      <c r="L9" s="2"/>
      <c r="M9" s="2"/>
    </row>
    <row r="10" spans="1:22" x14ac:dyDescent="0.3">
      <c r="A10" s="1">
        <v>16</v>
      </c>
      <c r="B10" s="3">
        <v>16213.788801425813</v>
      </c>
      <c r="C10" s="3">
        <v>11958.399524728948</v>
      </c>
      <c r="D10" s="3">
        <v>15852.603852057237</v>
      </c>
      <c r="E10" s="3">
        <v>6654.5720651581914</v>
      </c>
      <c r="F10" s="3">
        <v>11787.159281081349</v>
      </c>
      <c r="G10" s="2"/>
      <c r="H10" s="2"/>
      <c r="I10" s="2"/>
      <c r="J10" s="2"/>
      <c r="K10" s="2"/>
      <c r="L10" s="2"/>
      <c r="M10" s="2"/>
    </row>
    <row r="11" spans="1:22" x14ac:dyDescent="0.3">
      <c r="A11" s="1">
        <v>18</v>
      </c>
      <c r="B11" s="3">
        <v>18109.844645774545</v>
      </c>
      <c r="C11" s="3">
        <v>14828.974899747513</v>
      </c>
      <c r="D11" s="3">
        <v>18169.164133287122</v>
      </c>
      <c r="E11" s="3">
        <v>7344.4590780809031</v>
      </c>
      <c r="F11" s="3">
        <v>13531.490419369213</v>
      </c>
      <c r="G11" s="2"/>
      <c r="H11" s="2"/>
      <c r="I11" s="2"/>
      <c r="J11" s="2"/>
      <c r="K11" s="2"/>
      <c r="L11" s="2"/>
      <c r="M11" s="2"/>
    </row>
    <row r="12" spans="1:22" x14ac:dyDescent="0.3">
      <c r="A12" s="1">
        <v>20</v>
      </c>
      <c r="B12" s="3">
        <v>22197.037873162037</v>
      </c>
      <c r="C12" s="3">
        <v>19105.321253527403</v>
      </c>
      <c r="D12" s="3">
        <v>21148.522255780561</v>
      </c>
      <c r="E12" s="3">
        <v>9623.8328464623464</v>
      </c>
      <c r="F12" s="3">
        <v>16950.137941278408</v>
      </c>
      <c r="G12" s="2"/>
      <c r="H12" s="2"/>
      <c r="I12" s="2"/>
      <c r="J12" s="2"/>
      <c r="K12" s="2"/>
      <c r="L12" s="2"/>
      <c r="M12" s="2"/>
      <c r="T12" s="2"/>
      <c r="U12" s="2"/>
      <c r="V12" s="2"/>
    </row>
    <row r="13" spans="1:22" x14ac:dyDescent="0.3">
      <c r="A13" s="1">
        <v>22</v>
      </c>
      <c r="B13" s="3">
        <v>29194.237338482199</v>
      </c>
      <c r="C13" s="3">
        <v>25456.062973414526</v>
      </c>
      <c r="D13" s="3">
        <v>26970.519582116154</v>
      </c>
      <c r="E13" s="3">
        <v>13185.094023864931</v>
      </c>
      <c r="F13" s="3">
        <v>22626.25498836461</v>
      </c>
      <c r="G13" s="2"/>
      <c r="H13" s="2"/>
      <c r="I13" s="2"/>
      <c r="J13" s="2"/>
      <c r="K13" s="2"/>
      <c r="L13" s="2"/>
      <c r="M13" s="2"/>
      <c r="T13" s="2"/>
      <c r="U13" s="2"/>
      <c r="V13" s="2"/>
    </row>
    <row r="14" spans="1:22" x14ac:dyDescent="0.3">
      <c r="A14" s="1">
        <v>24</v>
      </c>
      <c r="B14" s="3">
        <v>38611.733254121493</v>
      </c>
      <c r="C14" s="3">
        <v>30085.863656616664</v>
      </c>
      <c r="D14" s="3">
        <v>34723.27018864188</v>
      </c>
      <c r="E14" s="3">
        <v>15450.297766995098</v>
      </c>
      <c r="F14" s="3">
        <v>27962.704560083181</v>
      </c>
      <c r="G14" s="2"/>
      <c r="H14" s="2"/>
      <c r="I14" s="2"/>
      <c r="J14" s="2"/>
      <c r="K14" s="2"/>
      <c r="L14" s="2"/>
      <c r="M14" s="2"/>
      <c r="T14" s="2"/>
      <c r="U14" s="2"/>
      <c r="V14" s="2"/>
    </row>
    <row r="15" spans="1:22" x14ac:dyDescent="0.3">
      <c r="A15" s="1">
        <v>26</v>
      </c>
      <c r="B15" s="3">
        <v>45734.499331650084</v>
      </c>
      <c r="C15" s="3">
        <v>31410.170800534681</v>
      </c>
      <c r="D15" s="3">
        <v>40735.790067831855</v>
      </c>
      <c r="E15" s="3">
        <v>16487.619047619046</v>
      </c>
      <c r="F15" s="3">
        <v>30013.970391642324</v>
      </c>
      <c r="G15" s="2"/>
      <c r="H15" s="2"/>
      <c r="I15" s="2"/>
      <c r="J15" s="2"/>
      <c r="K15" s="2"/>
      <c r="L15" s="2"/>
      <c r="M15" s="2"/>
      <c r="T15" s="2"/>
      <c r="U15" s="2"/>
      <c r="V15" s="2"/>
    </row>
    <row r="16" spans="1:22" x14ac:dyDescent="0.3">
      <c r="A16" s="1">
        <v>28</v>
      </c>
      <c r="B16" s="3">
        <v>49124.797861280262</v>
      </c>
      <c r="C16" s="3">
        <v>31723.534828456854</v>
      </c>
      <c r="D16" s="3">
        <v>43271.495766698026</v>
      </c>
      <c r="E16" s="3">
        <v>16487.619047619046</v>
      </c>
      <c r="F16" s="3">
        <v>30531.380700103975</v>
      </c>
      <c r="G16" s="2"/>
      <c r="H16" s="2"/>
      <c r="I16" s="2"/>
      <c r="J16" s="2"/>
      <c r="K16" s="2"/>
      <c r="L16" s="2"/>
      <c r="M16" s="2"/>
      <c r="T16" s="2"/>
      <c r="U16" s="2"/>
      <c r="V16" s="2"/>
    </row>
    <row r="17" spans="1:24" x14ac:dyDescent="0.3">
      <c r="A17" s="1">
        <v>30</v>
      </c>
      <c r="B17" s="3">
        <v>50032.016634486856</v>
      </c>
      <c r="C17" s="3">
        <v>31795.916597164305</v>
      </c>
      <c r="D17" s="3">
        <v>43935.454176362829</v>
      </c>
      <c r="E17" s="3">
        <v>16487.619047619046</v>
      </c>
      <c r="F17" s="3">
        <v>30628.2275585483</v>
      </c>
      <c r="G17" s="2"/>
      <c r="H17" s="2"/>
      <c r="I17" s="2"/>
      <c r="J17" s="2"/>
      <c r="K17" s="2"/>
      <c r="L17" s="2"/>
      <c r="M17" s="2"/>
      <c r="T17" s="2"/>
      <c r="U17" s="2"/>
      <c r="V17" s="2"/>
    </row>
    <row r="18" spans="1:24" x14ac:dyDescent="0.3">
      <c r="A18" s="1" t="s">
        <v>2</v>
      </c>
      <c r="B18" s="1">
        <v>50726.400000000001</v>
      </c>
      <c r="C18" s="1">
        <f>(30576 + 4*(36696+35160))/10</f>
        <v>31800</v>
      </c>
      <c r="D18" s="1">
        <f>0.1*(46888+63776)*2*2</f>
        <v>44265.600000000006</v>
      </c>
      <c r="E18" s="1">
        <f>0.1*(66592+(48936)*2)</f>
        <v>16446.400000000001</v>
      </c>
      <c r="F18" s="1">
        <f>0.1*(66592+(48936+71112)*2)</f>
        <v>30668.800000000003</v>
      </c>
      <c r="G18" s="2"/>
      <c r="H18" s="2"/>
      <c r="I18" s="2"/>
      <c r="J18" s="2"/>
      <c r="K18" s="2"/>
      <c r="L18" s="2"/>
      <c r="M18" s="2"/>
      <c r="N18" s="2"/>
      <c r="O18" s="2"/>
      <c r="P18" s="2"/>
      <c r="T18" s="2"/>
      <c r="U18" s="2"/>
      <c r="V18" s="2"/>
    </row>
    <row r="19" spans="1:24" x14ac:dyDescent="0.3">
      <c r="A19" s="1">
        <v>0.7</v>
      </c>
      <c r="B19" s="3">
        <f t="shared" ref="B19:F19" si="0">B18*$A19</f>
        <v>35508.479999999996</v>
      </c>
      <c r="C19" s="3">
        <f t="shared" si="0"/>
        <v>22260</v>
      </c>
      <c r="D19" s="3">
        <f t="shared" si="0"/>
        <v>30985.920000000002</v>
      </c>
      <c r="E19" s="3">
        <f t="shared" si="0"/>
        <v>11512.48</v>
      </c>
      <c r="F19" s="3">
        <f t="shared" si="0"/>
        <v>21468.16</v>
      </c>
      <c r="G19" s="2"/>
      <c r="H19" s="2"/>
      <c r="I19" s="2"/>
      <c r="J19" s="2"/>
      <c r="K19" s="2"/>
      <c r="L19" s="2"/>
      <c r="M19" s="2"/>
      <c r="N19" s="2"/>
      <c r="O19" s="2"/>
      <c r="P19" s="2"/>
      <c r="T19" s="2"/>
      <c r="U19" s="2"/>
      <c r="V19" s="2"/>
    </row>
    <row r="20" spans="1:24" x14ac:dyDescent="0.3">
      <c r="A20" s="1" t="s">
        <v>3</v>
      </c>
      <c r="B20" s="4">
        <f ca="1">FORECAST(B19, OFFSET($A1,MATCH(B19,B2:B17,1),0,2), OFFSET(B1,MATCH(B19,B2:B17,1),0,2))</f>
        <v>23.340959999999992</v>
      </c>
      <c r="C20" s="4">
        <f t="shared" ref="C20:F20" ca="1" si="1">FORECAST(C19, OFFSET($A1,MATCH(C19,C2:C17,1),0,2), OFFSET(C1,MATCH(C19,C2:C17,1),0,2))</f>
        <v>20.993483560067901</v>
      </c>
      <c r="D20" s="4">
        <f t="shared" ca="1" si="1"/>
        <v>23.035864719936679</v>
      </c>
      <c r="E20" s="4">
        <f t="shared" ca="1" si="1"/>
        <v>21.060661973079515</v>
      </c>
      <c r="F20" s="4">
        <f t="shared" ca="1" si="1"/>
        <v>21.591941117930574</v>
      </c>
      <c r="G20" s="2"/>
      <c r="H20" s="2"/>
      <c r="I20" s="2"/>
      <c r="J20" s="2"/>
      <c r="K20" s="2"/>
      <c r="L20" s="2"/>
      <c r="M20" s="2"/>
      <c r="N20" s="2"/>
      <c r="O20" s="2"/>
      <c r="P20" s="2"/>
      <c r="T20" s="2"/>
      <c r="U20" s="2"/>
      <c r="V20" s="2"/>
    </row>
    <row r="21" spans="1:24" x14ac:dyDescent="0.3">
      <c r="T21" s="2"/>
      <c r="U21" s="2"/>
      <c r="V21" s="2"/>
    </row>
    <row r="22" spans="1:24" x14ac:dyDescent="0.3">
      <c r="T22" s="2"/>
      <c r="U22" s="2"/>
      <c r="V22" s="2"/>
    </row>
    <row r="23" spans="1:24" x14ac:dyDescent="0.3">
      <c r="T23" s="2"/>
      <c r="U23" s="2"/>
      <c r="V23" s="2"/>
    </row>
    <row r="24" spans="1:24" x14ac:dyDescent="0.3">
      <c r="T24" s="2"/>
      <c r="U24" s="2"/>
      <c r="V24" s="2"/>
    </row>
    <row r="25" spans="1:24" x14ac:dyDescent="0.3">
      <c r="T25" s="2"/>
      <c r="U25" s="2"/>
      <c r="V25" s="2"/>
    </row>
    <row r="26" spans="1:24" x14ac:dyDescent="0.3">
      <c r="T26" s="2"/>
      <c r="U26" s="2"/>
      <c r="V26" s="2"/>
    </row>
    <row r="27" spans="1:24" x14ac:dyDescent="0.3">
      <c r="T27" s="2"/>
      <c r="U27" s="2"/>
      <c r="V27" s="2"/>
    </row>
    <row r="28" spans="1:24" x14ac:dyDescent="0.3">
      <c r="T28" s="2"/>
      <c r="U28" s="2"/>
      <c r="V28" s="2"/>
      <c r="W28" s="2"/>
      <c r="X28" s="2"/>
    </row>
    <row r="29" spans="1:24" x14ac:dyDescent="0.3">
      <c r="T29" s="2"/>
      <c r="U29" s="2"/>
      <c r="V29" s="2"/>
      <c r="W29" s="2"/>
      <c r="X29" s="2"/>
    </row>
    <row r="30" spans="1:24" x14ac:dyDescent="0.3">
      <c r="T30" s="2"/>
      <c r="U30" s="2"/>
      <c r="V30" s="2"/>
      <c r="W30" s="2"/>
      <c r="X30" s="2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정만영/책임연구원/차세대통신(연)ART팀(manyoung.jung@lge.com)</dc:creator>
  <cp:lastModifiedBy>정만영/책임연구원/차세대통신(연)ART팀(manyoung.jung@lge.com)</cp:lastModifiedBy>
  <dcterms:created xsi:type="dcterms:W3CDTF">2015-04-09T02:00:31Z</dcterms:created>
  <dcterms:modified xsi:type="dcterms:W3CDTF">2015-04-21T11:29:10Z</dcterms:modified>
</cp:coreProperties>
</file>