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736" windowHeight="9108" tabRatio="891" firstSheet="1" activeTab="10"/>
  </bookViews>
  <sheets>
    <sheet name="Cover Page" sheetId="33" r:id="rId1"/>
    <sheet name="TM222_midINR" sheetId="19" r:id="rId2"/>
    <sheet name="TM222_highINR" sheetId="28" r:id="rId3"/>
    <sheet name="TM444_midINR" sheetId="27" r:id="rId4"/>
    <sheet name="TM444_highINR" sheetId="29" r:id="rId5"/>
    <sheet name="TM999_midINR" sheetId="26" r:id="rId6"/>
    <sheet name="TM999_highINR" sheetId="30" r:id="rId7"/>
    <sheet name="TM233_midINR" sheetId="25" r:id="rId8"/>
    <sheet name="TM233_highINR" sheetId="31" r:id="rId9"/>
    <sheet name="TM944_midINR" sheetId="24" r:id="rId10"/>
    <sheet name="TM944_highINR" sheetId="32" r:id="rId11"/>
  </sheets>
  <calcPr calcId="125725"/>
</workbook>
</file>

<file path=xl/calcChain.xml><?xml version="1.0" encoding="utf-8"?>
<calcChain xmlns="http://schemas.openxmlformats.org/spreadsheetml/2006/main">
  <c r="AF56" i="29"/>
  <c r="AG56"/>
  <c r="AH56"/>
  <c r="AP56" i="32" l="1"/>
  <c r="AO56"/>
  <c r="AN56"/>
  <c r="AM56"/>
  <c r="AL56"/>
  <c r="AK56"/>
  <c r="AJ56"/>
  <c r="AI56"/>
  <c r="AH56"/>
  <c r="AG56"/>
  <c r="AF56"/>
  <c r="AE56"/>
  <c r="AP56" i="24"/>
  <c r="AO56"/>
  <c r="AN56"/>
  <c r="AM56"/>
  <c r="AL56"/>
  <c r="AK56"/>
  <c r="AJ56"/>
  <c r="AI56"/>
  <c r="AH56"/>
  <c r="AG56"/>
  <c r="AF56"/>
  <c r="AE56"/>
  <c r="AP56" i="31"/>
  <c r="AO56"/>
  <c r="AN56"/>
  <c r="AM56"/>
  <c r="AL56"/>
  <c r="AK56"/>
  <c r="AJ56"/>
  <c r="AI56"/>
  <c r="AH56"/>
  <c r="AG56"/>
  <c r="AF56"/>
  <c r="AE56"/>
  <c r="AP56" i="25"/>
  <c r="AO56"/>
  <c r="AN56"/>
  <c r="AM56"/>
  <c r="AL56"/>
  <c r="AK56"/>
  <c r="AJ56"/>
  <c r="AI56"/>
  <c r="AH56"/>
  <c r="AG56"/>
  <c r="AF56"/>
  <c r="AE56"/>
  <c r="AP56" i="30"/>
  <c r="AO56"/>
  <c r="AN56"/>
  <c r="AM56"/>
  <c r="AL56"/>
  <c r="AK56"/>
  <c r="AJ56"/>
  <c r="AI56"/>
  <c r="AH56"/>
  <c r="AG56"/>
  <c r="AF56"/>
  <c r="AE56"/>
  <c r="AP56" i="26"/>
  <c r="AO56"/>
  <c r="AN56"/>
  <c r="AM56"/>
  <c r="AL56"/>
  <c r="AK56"/>
  <c r="AJ56"/>
  <c r="AI56"/>
  <c r="AH56"/>
  <c r="AG56"/>
  <c r="AF56"/>
  <c r="AE56"/>
  <c r="AP56" i="29"/>
  <c r="AO56"/>
  <c r="AN56"/>
  <c r="AM56"/>
  <c r="AL56"/>
  <c r="AK56"/>
  <c r="AJ56"/>
  <c r="AI56"/>
  <c r="AE56"/>
  <c r="AP56" i="27"/>
  <c r="AO56"/>
  <c r="AN56"/>
  <c r="AM56"/>
  <c r="AL56"/>
  <c r="AK56"/>
  <c r="AJ56"/>
  <c r="AI56"/>
  <c r="AH56"/>
  <c r="AG56"/>
  <c r="AF56"/>
  <c r="AE56"/>
  <c r="AP56" i="28"/>
  <c r="AO56"/>
  <c r="AN56"/>
  <c r="AM56"/>
  <c r="AL56"/>
  <c r="AK56"/>
  <c r="AJ56"/>
  <c r="AI56"/>
  <c r="AH56"/>
  <c r="AG56"/>
  <c r="AF56"/>
  <c r="AE56"/>
  <c r="AP56" i="19"/>
  <c r="AO56"/>
  <c r="AN56"/>
  <c r="AM56"/>
  <c r="AL56"/>
  <c r="AK56"/>
  <c r="AJ56"/>
  <c r="AI56"/>
  <c r="AH56"/>
  <c r="AG56"/>
  <c r="AF56"/>
  <c r="AE56"/>
  <c r="AA56" i="32" l="1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31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30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29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28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27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26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25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AA56" i="24"/>
  <c r="Z56"/>
  <c r="Y56"/>
  <c r="X56"/>
  <c r="W56"/>
  <c r="V56"/>
  <c r="U56"/>
  <c r="T56"/>
  <c r="S56"/>
  <c r="R56"/>
  <c r="Q56"/>
  <c r="P56"/>
  <c r="M56"/>
  <c r="L56"/>
  <c r="K56"/>
  <c r="J56"/>
  <c r="I56"/>
  <c r="H56"/>
  <c r="G56"/>
  <c r="F56"/>
  <c r="E56"/>
  <c r="D56"/>
  <c r="C56"/>
  <c r="B56"/>
  <c r="Q56" i="19"/>
  <c r="R56"/>
  <c r="S56"/>
  <c r="T56"/>
  <c r="U56"/>
  <c r="V56"/>
  <c r="W56"/>
  <c r="X56"/>
  <c r="Y56"/>
  <c r="Z56"/>
  <c r="AA56"/>
  <c r="P56"/>
  <c r="C56"/>
  <c r="D56"/>
  <c r="E56"/>
  <c r="F56"/>
  <c r="G56"/>
  <c r="H56"/>
  <c r="I56"/>
  <c r="J56"/>
  <c r="K56"/>
  <c r="L56"/>
  <c r="M56"/>
  <c r="B56"/>
  <c r="Q5" l="1"/>
  <c r="R5"/>
  <c r="S5"/>
  <c r="S5" i="32"/>
  <c r="R5"/>
  <c r="Q5"/>
  <c r="B5"/>
  <c r="D5"/>
  <c r="S5" i="24"/>
  <c r="R5"/>
  <c r="Q5"/>
  <c r="B5"/>
  <c r="D5"/>
  <c r="R5" i="31"/>
  <c r="B5" i="25"/>
  <c r="Q5" i="31"/>
  <c r="S5"/>
  <c r="B5"/>
  <c r="D5"/>
  <c r="Q5" i="25"/>
  <c r="S5"/>
  <c r="R5"/>
  <c r="D5"/>
  <c r="S5" i="30"/>
  <c r="R5"/>
  <c r="Q5"/>
  <c r="B5"/>
  <c r="D5"/>
  <c r="Q5" i="26"/>
  <c r="D5"/>
  <c r="B5"/>
  <c r="C5"/>
  <c r="R5" i="29"/>
  <c r="B5"/>
  <c r="S5" i="27"/>
  <c r="B5"/>
  <c r="Q5" i="29"/>
  <c r="D5"/>
  <c r="C5"/>
  <c r="R5" i="27"/>
  <c r="Q5"/>
  <c r="D5"/>
  <c r="B5" i="28"/>
  <c r="C5" i="32"/>
  <c r="C5" i="31"/>
  <c r="C5" i="30"/>
  <c r="S5" i="29"/>
  <c r="Q5" i="28"/>
  <c r="C5"/>
  <c r="S5"/>
  <c r="D5"/>
  <c r="R5"/>
  <c r="C5" i="27"/>
  <c r="R5" i="26"/>
  <c r="S5"/>
  <c r="C5" i="25"/>
  <c r="C5" i="24"/>
  <c r="B5" i="19"/>
  <c r="C5"/>
  <c r="D5"/>
</calcChain>
</file>

<file path=xl/sharedStrings.xml><?xml version="1.0" encoding="utf-8"?>
<sst xmlns="http://schemas.openxmlformats.org/spreadsheetml/2006/main" count="554" uniqueCount="41">
  <si>
    <t>Mbps</t>
    <phoneticPr fontId="3" type="noConversion"/>
  </si>
  <si>
    <t>SNR [dB]</t>
  </si>
  <si>
    <t>AVE</t>
  </si>
  <si>
    <t>STD</t>
  </si>
  <si>
    <t>SPAN</t>
  </si>
  <si>
    <t>company 6</t>
  </si>
  <si>
    <t>company 8</t>
    <phoneticPr fontId="3" type="noConversion"/>
  </si>
  <si>
    <t>company 9</t>
    <phoneticPr fontId="3" type="noConversion"/>
  </si>
  <si>
    <t>company 10</t>
    <phoneticPr fontId="3" type="noConversion"/>
  </si>
  <si>
    <t>company 7</t>
    <phoneticPr fontId="3" type="noConversion"/>
  </si>
  <si>
    <t>70% TP</t>
    <phoneticPr fontId="6" type="noConversion"/>
  </si>
  <si>
    <t>MTK</t>
  </si>
  <si>
    <t>EPA 5Hz, TM2/2/2, MCS 5/5/5, I1/Noc=13.79dB, I2/Noc=3.34dB</t>
  </si>
  <si>
    <t>MMSE-IRC</t>
  </si>
  <si>
    <t>NAICS receiver</t>
  </si>
  <si>
    <t>EPA 5Hz, TM4/4/4, MCS 5/5/5, I1/Noc=13.79dB, I2/Noc=3.34dB</t>
  </si>
  <si>
    <t>EPA 5Hz, TM9/9/9, MCS 5/5/5, I1/Noc=13.79dB, I2/Noc=3.34dB</t>
  </si>
  <si>
    <t>EPA 5Hz, TM2/2/2, MCS 5/5/5, I1/Noc=7.77dB, I2/Noc=2.29dB</t>
  </si>
  <si>
    <t>EPA 5Hz, TM4/4/4, MCS 5/5/5, I1/Noc=7.77dB, I2/Noc=2.29dB</t>
  </si>
  <si>
    <t>EPA 5Hz, TM9/9/9, MCS 5/5/5, I1/Noc=7.77dB, I2/Noc=2.29dB</t>
  </si>
  <si>
    <t>EPA 5Hz, TM2/3/3, MCS 5/14/14, I1/Noc=7.77dB, I2/Noc=2.29dB</t>
  </si>
  <si>
    <t>EPA 5Hz, TM2/3/3, MCS 5/14/14, I1/Noc=13.79dB, I2/Noc=3.34dB</t>
  </si>
  <si>
    <t>company</t>
  </si>
  <si>
    <t>EPA 5Hz, TM9/4/4, MCS 5/5/5, I1/Noc=7.77dB, I2/Noc=2.29dB</t>
  </si>
  <si>
    <t>EPA 5Hz, TM9/4/4, MCS 5/5/5, I1/Noc=13.79dB, I2/Noc=3.34dB</t>
  </si>
  <si>
    <t>Source: Mediatek</t>
  </si>
  <si>
    <t>Agenda item: 6.7.1</t>
  </si>
  <si>
    <t>TSG RAN4 meeting #74</t>
  </si>
  <si>
    <t>LG</t>
    <phoneticPr fontId="3" type="noConversion"/>
  </si>
  <si>
    <t>Ericsson</t>
  </si>
  <si>
    <t>Intel</t>
  </si>
  <si>
    <t>NAICS receiver (Genie-Aided)</t>
  </si>
  <si>
    <t>Nokia</t>
  </si>
  <si>
    <t>LG</t>
    <phoneticPr fontId="30" type="noConversion"/>
  </si>
  <si>
    <t>LG</t>
    <phoneticPr fontId="6" type="noConversion"/>
  </si>
  <si>
    <t>Huawei</t>
    <phoneticPr fontId="30" type="noConversion"/>
  </si>
  <si>
    <t>Huawei</t>
    <phoneticPr fontId="6" type="noConversion"/>
  </si>
  <si>
    <t>Huawei</t>
    <phoneticPr fontId="3" type="noConversion"/>
  </si>
  <si>
    <t>Huawei</t>
    <phoneticPr fontId="3" type="noConversion"/>
  </si>
  <si>
    <t>Qualcomm</t>
  </si>
  <si>
    <t>Title: NAICS Initial Alignement simulation results</t>
  </si>
</sst>
</file>

<file path=xl/styles.xml><?xml version="1.0" encoding="utf-8"?>
<styleSheet xmlns="http://schemas.openxmlformats.org/spreadsheetml/2006/main">
  <numFmts count="5">
    <numFmt numFmtId="164" formatCode="0.00_ "/>
    <numFmt numFmtId="165" formatCode="0.0"/>
    <numFmt numFmtId="166" formatCode="0_ "/>
    <numFmt numFmtId="167" formatCode="0.000_ "/>
    <numFmt numFmtId="168" formatCode="0.0000_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3"/>
      <charset val="129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/>
    <xf numFmtId="0" fontId="26" fillId="0" borderId="0"/>
    <xf numFmtId="0" fontId="5" fillId="0" borderId="0"/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3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0"/>
    <xf numFmtId="0" fontId="5" fillId="0" borderId="0"/>
    <xf numFmtId="0" fontId="15" fillId="13" borderId="5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2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1" fillId="0" borderId="0"/>
  </cellStyleXfs>
  <cellXfs count="82">
    <xf numFmtId="0" fontId="0" fillId="0" borderId="0" xfId="0">
      <alignment vertical="center"/>
    </xf>
    <xf numFmtId="0" fontId="27" fillId="0" borderId="0" xfId="0" applyFont="1" applyAlignment="1">
      <alignment horizontal="center" vertical="center"/>
    </xf>
    <xf numFmtId="0" fontId="4" fillId="0" borderId="0" xfId="21" applyFont="1"/>
    <xf numFmtId="0" fontId="5" fillId="0" borderId="0" xfId="21"/>
    <xf numFmtId="166" fontId="5" fillId="0" borderId="0" xfId="21" applyNumberFormat="1"/>
    <xf numFmtId="0" fontId="5" fillId="0" borderId="0" xfId="21" applyFont="1"/>
    <xf numFmtId="0" fontId="7" fillId="0" borderId="0" xfId="34" applyFont="1"/>
    <xf numFmtId="0" fontId="5" fillId="0" borderId="0" xfId="21" applyFont="1" applyAlignment="1">
      <alignment horizontal="right"/>
    </xf>
    <xf numFmtId="2" fontId="5" fillId="0" borderId="0" xfId="21" applyNumberFormat="1" applyFont="1" applyAlignment="1">
      <alignment horizontal="right"/>
    </xf>
    <xf numFmtId="9" fontId="5" fillId="0" borderId="0" xfId="21" applyNumberFormat="1" applyFont="1" applyAlignment="1">
      <alignment horizontal="right"/>
    </xf>
    <xf numFmtId="165" fontId="5" fillId="0" borderId="0" xfId="21" applyNumberFormat="1"/>
    <xf numFmtId="9" fontId="4" fillId="0" borderId="0" xfId="21" applyNumberFormat="1" applyFont="1"/>
    <xf numFmtId="0" fontId="5" fillId="0" borderId="0" xfId="21" applyFont="1" applyAlignment="1">
      <alignment horizontal="right" textRotation="90" wrapText="1"/>
    </xf>
    <xf numFmtId="0" fontId="5" fillId="0" borderId="0" xfId="21" applyFont="1" applyAlignment="1">
      <alignment horizontal="right" textRotation="90"/>
    </xf>
    <xf numFmtId="0" fontId="5" fillId="0" borderId="0" xfId="34" applyAlignment="1">
      <alignment textRotation="90"/>
    </xf>
    <xf numFmtId="0" fontId="5" fillId="0" borderId="0" xfId="21" applyAlignment="1">
      <alignment textRotation="90"/>
    </xf>
    <xf numFmtId="0" fontId="5" fillId="0" borderId="0" xfId="34"/>
    <xf numFmtId="0" fontId="5" fillId="0" borderId="0" xfId="34" applyFont="1"/>
    <xf numFmtId="1" fontId="5" fillId="0" borderId="0" xfId="21" applyNumberFormat="1"/>
    <xf numFmtId="0" fontId="5" fillId="0" borderId="0" xfId="34" applyFill="1"/>
    <xf numFmtId="9" fontId="5" fillId="0" borderId="0" xfId="34" applyNumberFormat="1" applyFont="1" applyAlignment="1">
      <alignment horizontal="right"/>
    </xf>
    <xf numFmtId="165" fontId="5" fillId="0" borderId="0" xfId="21" applyNumberFormat="1" applyFont="1" applyBorder="1"/>
    <xf numFmtId="166" fontId="5" fillId="0" borderId="0" xfId="21" applyNumberFormat="1" applyAlignment="1"/>
    <xf numFmtId="0" fontId="5" fillId="0" borderId="0" xfId="21" applyFill="1"/>
    <xf numFmtId="166" fontId="5" fillId="0" borderId="0" xfId="21" applyNumberFormat="1" applyFill="1"/>
    <xf numFmtId="166" fontId="5" fillId="0" borderId="0" xfId="21" applyNumberFormat="1" applyFont="1" applyFill="1" applyBorder="1"/>
    <xf numFmtId="0" fontId="8" fillId="0" borderId="0" xfId="21" applyFont="1" applyFill="1"/>
    <xf numFmtId="0" fontId="5" fillId="0" borderId="0" xfId="21" applyAlignment="1">
      <alignment horizontal="right"/>
    </xf>
    <xf numFmtId="0" fontId="5" fillId="24" borderId="0" xfId="21" applyFill="1"/>
    <xf numFmtId="165" fontId="5" fillId="24" borderId="0" xfId="21" applyNumberFormat="1" applyFill="1"/>
    <xf numFmtId="0" fontId="0" fillId="0" borderId="0" xfId="0" applyAlignment="1"/>
    <xf numFmtId="0" fontId="5" fillId="0" borderId="0" xfId="34" applyFont="1" applyFill="1"/>
    <xf numFmtId="1" fontId="5" fillId="0" borderId="0" xfId="21" applyNumberFormat="1" applyFill="1"/>
    <xf numFmtId="1" fontId="5" fillId="0" borderId="0" xfId="34" applyNumberFormat="1" applyFill="1"/>
    <xf numFmtId="167" fontId="0" fillId="0" borderId="0" xfId="0" applyNumberFormat="1" applyAlignment="1"/>
    <xf numFmtId="164" fontId="5" fillId="0" borderId="0" xfId="21" applyNumberFormat="1"/>
    <xf numFmtId="0" fontId="4" fillId="25" borderId="0" xfId="21" applyFont="1" applyFill="1"/>
    <xf numFmtId="0" fontId="5" fillId="25" borderId="0" xfId="21" applyFill="1"/>
    <xf numFmtId="166" fontId="5" fillId="25" borderId="0" xfId="21" applyNumberFormat="1" applyFill="1"/>
    <xf numFmtId="0" fontId="0" fillId="0" borderId="0" xfId="21" applyFont="1" applyFill="1"/>
    <xf numFmtId="0" fontId="0" fillId="0" borderId="0" xfId="0" applyFill="1" applyAlignment="1"/>
    <xf numFmtId="0" fontId="4" fillId="0" borderId="0" xfId="47" applyFont="1" applyAlignment="1">
      <alignment vertical="center"/>
    </xf>
    <xf numFmtId="0" fontId="5" fillId="0" borderId="0" xfId="47" applyAlignment="1">
      <alignment vertical="center"/>
    </xf>
    <xf numFmtId="0" fontId="5" fillId="0" borderId="0" xfId="47" applyAlignment="1">
      <alignment horizontal="center" vertical="center"/>
    </xf>
    <xf numFmtId="0" fontId="28" fillId="0" borderId="0" xfId="47" applyFont="1" applyAlignment="1">
      <alignment vertical="center"/>
    </xf>
    <xf numFmtId="0" fontId="29" fillId="0" borderId="0" xfId="47" applyFont="1" applyAlignment="1">
      <alignment vertical="center"/>
    </xf>
    <xf numFmtId="0" fontId="29" fillId="0" borderId="0" xfId="47" applyFont="1" applyAlignment="1">
      <alignment horizontal="center" vertical="center"/>
    </xf>
    <xf numFmtId="0" fontId="29" fillId="0" borderId="0" xfId="19" applyFont="1"/>
    <xf numFmtId="0" fontId="28" fillId="0" borderId="0" xfId="47" applyFont="1" applyAlignment="1">
      <alignment horizontal="center" vertical="center"/>
    </xf>
    <xf numFmtId="164" fontId="0" fillId="0" borderId="0" xfId="0" applyNumberFormat="1" applyAlignment="1"/>
    <xf numFmtId="2" fontId="5" fillId="0" borderId="0" xfId="21" applyNumberFormat="1" applyAlignment="1">
      <alignment horizontal="center" vertical="center"/>
    </xf>
    <xf numFmtId="2" fontId="5" fillId="0" borderId="0" xfId="19" applyNumberFormat="1" applyFill="1" applyBorder="1" applyAlignment="1">
      <alignment horizontal="center" vertical="center"/>
    </xf>
    <xf numFmtId="2" fontId="5" fillId="0" borderId="0" xfId="21" applyNumberFormat="1" applyBorder="1" applyAlignment="1">
      <alignment horizontal="center" vertical="center"/>
    </xf>
    <xf numFmtId="2" fontId="5" fillId="0" borderId="0" xfId="19" applyNumberFormat="1" applyAlignment="1">
      <alignment horizontal="center" vertical="center"/>
    </xf>
    <xf numFmtId="2" fontId="5" fillId="0" borderId="0" xfId="19" applyNumberFormat="1" applyBorder="1" applyAlignment="1">
      <alignment horizontal="center" vertical="center"/>
    </xf>
    <xf numFmtId="2" fontId="2" fillId="0" borderId="0" xfId="48" applyNumberFormat="1" applyBorder="1" applyAlignment="1">
      <alignment horizontal="center" vertical="center"/>
    </xf>
    <xf numFmtId="2" fontId="2" fillId="0" borderId="0" xfId="48" applyNumberFormat="1" applyFill="1" applyBorder="1" applyAlignment="1">
      <alignment horizontal="center" vertical="center"/>
    </xf>
    <xf numFmtId="2" fontId="2" fillId="0" borderId="0" xfId="48" applyNumberFormat="1" applyFill="1" applyAlignment="1">
      <alignment horizontal="center" vertical="center"/>
    </xf>
    <xf numFmtId="2" fontId="2" fillId="0" borderId="0" xfId="48" applyNumberFormat="1" applyFill="1" applyBorder="1" applyAlignment="1">
      <alignment horizontal="center" vertical="center"/>
    </xf>
    <xf numFmtId="2" fontId="5" fillId="0" borderId="0" xfId="21" applyNumberFormat="1" applyAlignment="1">
      <alignment horizontal="center" vertical="center"/>
    </xf>
    <xf numFmtId="2" fontId="5" fillId="0" borderId="0" xfId="21" applyNumberFormat="1" applyAlignment="1">
      <alignment horizontal="center" vertical="center"/>
    </xf>
    <xf numFmtId="2" fontId="2" fillId="0" borderId="0" xfId="48" applyNumberFormat="1" applyBorder="1" applyAlignment="1">
      <alignment horizontal="center" vertical="center"/>
    </xf>
    <xf numFmtId="2" fontId="2" fillId="0" borderId="0" xfId="48" applyNumberFormat="1" applyFill="1" applyBorder="1" applyAlignment="1">
      <alignment horizontal="center" vertical="center"/>
    </xf>
    <xf numFmtId="2" fontId="2" fillId="0" borderId="0" xfId="48" applyNumberFormat="1" applyAlignment="1">
      <alignment horizontal="center" vertical="center"/>
    </xf>
    <xf numFmtId="2" fontId="2" fillId="0" borderId="0" xfId="48" applyNumberFormat="1" applyBorder="1" applyAlignment="1">
      <alignment horizontal="center" vertical="center"/>
    </xf>
    <xf numFmtId="2" fontId="2" fillId="0" borderId="0" xfId="48" applyNumberFormat="1" applyAlignment="1">
      <alignment horizontal="center" vertical="center"/>
    </xf>
    <xf numFmtId="2" fontId="5" fillId="0" borderId="0" xfId="19" applyNumberFormat="1" applyFill="1" applyAlignment="1">
      <alignment horizontal="center" vertical="center"/>
    </xf>
    <xf numFmtId="2" fontId="2" fillId="0" borderId="0" xfId="48" applyNumberFormat="1" applyBorder="1" applyAlignment="1">
      <alignment horizontal="center" vertical="center"/>
    </xf>
    <xf numFmtId="2" fontId="2" fillId="0" borderId="0" xfId="48" applyNumberFormat="1" applyAlignment="1">
      <alignment horizontal="center" vertical="center"/>
    </xf>
    <xf numFmtId="165" fontId="5" fillId="0" borderId="0" xfId="21" applyNumberFormat="1" applyFont="1" applyBorder="1"/>
    <xf numFmtId="2" fontId="5" fillId="0" borderId="0" xfId="21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8" fontId="0" fillId="0" borderId="0" xfId="0" applyNumberFormat="1" applyAlignment="1"/>
    <xf numFmtId="168" fontId="5" fillId="0" borderId="0" xfId="21" applyNumberFormat="1"/>
    <xf numFmtId="168" fontId="27" fillId="0" borderId="0" xfId="0" applyNumberFormat="1" applyFont="1" applyAlignment="1">
      <alignment horizontal="center" vertical="center"/>
    </xf>
    <xf numFmtId="168" fontId="5" fillId="0" borderId="0" xfId="21" applyNumberFormat="1" applyFill="1"/>
    <xf numFmtId="168" fontId="5" fillId="0" borderId="0" xfId="34" applyNumberFormat="1" applyFo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8" fillId="0" borderId="0" xfId="47" applyFont="1" applyAlignment="1">
      <alignment horizontal="left" vertical="center"/>
    </xf>
  </cellXfs>
  <cellStyles count="57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" xfId="0" builtinId="0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入力" xfId="45"/>
    <cellStyle name="出力" xfId="35"/>
    <cellStyle name="常规 2" xfId="34"/>
    <cellStyle name="悪い" xfId="36"/>
    <cellStyle name="標準 4" xfId="51"/>
    <cellStyle name="標準 4 2" xfId="52"/>
    <cellStyle name="標準 4_Summary" xfId="53"/>
    <cellStyle name="標準_Sheet1" xfId="33"/>
    <cellStyle name="良い" xfId="44"/>
    <cellStyle name="見出し 1" xfId="39"/>
    <cellStyle name="見出し 2" xfId="40"/>
    <cellStyle name="見出し 3" xfId="41"/>
    <cellStyle name="見出し 4" xfId="42"/>
    <cellStyle name="計算" xfId="38"/>
    <cellStyle name="説明文" xfId="46"/>
    <cellStyle name="警告文" xfId="43"/>
    <cellStyle name="集計" xfId="3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TM222_midINR!$B$35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TM222_midINR!$B$36:$B$54</c:f>
              <c:numCache>
                <c:formatCode>General</c:formatCode>
                <c:ptCount val="19"/>
                <c:pt idx="0">
                  <c:v>3.56E-2</c:v>
                </c:pt>
                <c:pt idx="1">
                  <c:v>0.11700000000000001</c:v>
                </c:pt>
                <c:pt idx="2">
                  <c:v>0.25979999999999998</c:v>
                </c:pt>
                <c:pt idx="3">
                  <c:v>0.47070000000000001</c:v>
                </c:pt>
                <c:pt idx="4">
                  <c:v>0.66920000000000002</c:v>
                </c:pt>
                <c:pt idx="5">
                  <c:v>0.85319999999999996</c:v>
                </c:pt>
                <c:pt idx="6">
                  <c:v>0.97709999999999997</c:v>
                </c:pt>
                <c:pt idx="7">
                  <c:v>1.0293000000000001</c:v>
                </c:pt>
                <c:pt idx="8">
                  <c:v>1.0457000000000001</c:v>
                </c:pt>
                <c:pt idx="9">
                  <c:v>1.056</c:v>
                </c:pt>
                <c:pt idx="10">
                  <c:v>1.056</c:v>
                </c:pt>
              </c:numCache>
            </c:numRef>
          </c:yVal>
        </c:ser>
        <c:ser>
          <c:idx val="1"/>
          <c:order val="1"/>
          <c:tx>
            <c:strRef>
              <c:f>TM222_midINR!$C$35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TM222_midINR!$C$36:$C$54</c:f>
              <c:numCache>
                <c:formatCode>0.00_ </c:formatCode>
                <c:ptCount val="19"/>
                <c:pt idx="0">
                  <c:v>5.28026139907916E-2</c:v>
                </c:pt>
                <c:pt idx="1">
                  <c:v>0.14952027328085601</c:v>
                </c:pt>
                <c:pt idx="2">
                  <c:v>0.28871528293479903</c:v>
                </c:pt>
                <c:pt idx="3">
                  <c:v>0.47332838259319798</c:v>
                </c:pt>
                <c:pt idx="4">
                  <c:v>0.66950839150453001</c:v>
                </c:pt>
                <c:pt idx="5">
                  <c:v>0.84033268973711595</c:v>
                </c:pt>
                <c:pt idx="6">
                  <c:v>0.963909104411109</c:v>
                </c:pt>
                <c:pt idx="7">
                  <c:v>1.0258606861725801</c:v>
                </c:pt>
                <c:pt idx="8">
                  <c:v>1.0478835585920101</c:v>
                </c:pt>
                <c:pt idx="9">
                  <c:v>1.0555948314273</c:v>
                </c:pt>
              </c:numCache>
            </c:numRef>
          </c:yVal>
        </c:ser>
        <c:ser>
          <c:idx val="2"/>
          <c:order val="2"/>
          <c:tx>
            <c:strRef>
              <c:f>TM222_midINR!$D$35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TM222_midINR!$D$36:$D$54</c:f>
              <c:numCache>
                <c:formatCode>General</c:formatCode>
                <c:ptCount val="19"/>
                <c:pt idx="0">
                  <c:v>3.0144600000000008E-2</c:v>
                </c:pt>
                <c:pt idx="1">
                  <c:v>0.10460954000000001</c:v>
                </c:pt>
                <c:pt idx="2">
                  <c:v>0.24573809999999999</c:v>
                </c:pt>
                <c:pt idx="3">
                  <c:v>0.43444710000000003</c:v>
                </c:pt>
                <c:pt idx="4">
                  <c:v>0.64188599999999996</c:v>
                </c:pt>
                <c:pt idx="5">
                  <c:v>0.82532699999999992</c:v>
                </c:pt>
                <c:pt idx="6">
                  <c:v>0.95136779999999987</c:v>
                </c:pt>
                <c:pt idx="7">
                  <c:v>1.0150509999999999</c:v>
                </c:pt>
                <c:pt idx="8">
                  <c:v>1.0474480000000002</c:v>
                </c:pt>
              </c:numCache>
            </c:numRef>
          </c:yVal>
        </c:ser>
        <c:ser>
          <c:idx val="3"/>
          <c:order val="3"/>
          <c:tx>
            <c:strRef>
              <c:f>TM222_midINR!$E$35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TM222_midINR!$E$36:$E$54</c:f>
              <c:numCache>
                <c:formatCode>0.00</c:formatCode>
                <c:ptCount val="19"/>
                <c:pt idx="0">
                  <c:v>2.1489999999999999E-2</c:v>
                </c:pt>
                <c:pt idx="1">
                  <c:v>9.4934000000000004E-2</c:v>
                </c:pt>
                <c:pt idx="2">
                  <c:v>0.20555000000000001</c:v>
                </c:pt>
                <c:pt idx="3">
                  <c:v>0.37487999999999999</c:v>
                </c:pt>
                <c:pt idx="4">
                  <c:v>0.58697999999999995</c:v>
                </c:pt>
                <c:pt idx="5">
                  <c:v>0.77637</c:v>
                </c:pt>
                <c:pt idx="6">
                  <c:v>0.92457999999999996</c:v>
                </c:pt>
                <c:pt idx="7">
                  <c:v>1.0213000000000001</c:v>
                </c:pt>
                <c:pt idx="8">
                  <c:v>1.0462</c:v>
                </c:pt>
                <c:pt idx="9">
                  <c:v>1.0501</c:v>
                </c:pt>
              </c:numCache>
            </c:numRef>
          </c:yVal>
        </c:ser>
        <c:ser>
          <c:idx val="4"/>
          <c:order val="4"/>
          <c:tx>
            <c:strRef>
              <c:f>TM222_midINR!$F$35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TM222_midINR!$F$36:$F$54</c:f>
              <c:numCache>
                <c:formatCode>0.0000_ </c:formatCode>
                <c:ptCount val="19"/>
                <c:pt idx="1">
                  <c:v>4.8800000000000003E-2</c:v>
                </c:pt>
                <c:pt idx="2">
                  <c:v>0.16339999999999999</c:v>
                </c:pt>
                <c:pt idx="3">
                  <c:v>0.33739999999999998</c:v>
                </c:pt>
                <c:pt idx="4">
                  <c:v>0.53569999999999995</c:v>
                </c:pt>
                <c:pt idx="5">
                  <c:v>0.77059999999999995</c:v>
                </c:pt>
                <c:pt idx="6">
                  <c:v>0.94379999999999997</c:v>
                </c:pt>
                <c:pt idx="7">
                  <c:v>1.0153000000000001</c:v>
                </c:pt>
                <c:pt idx="8">
                  <c:v>1.0441</c:v>
                </c:pt>
                <c:pt idx="9">
                  <c:v>1.056</c:v>
                </c:pt>
                <c:pt idx="10">
                  <c:v>1.056</c:v>
                </c:pt>
                <c:pt idx="11">
                  <c:v>1.056</c:v>
                </c:pt>
                <c:pt idx="12">
                  <c:v>1.056</c:v>
                </c:pt>
                <c:pt idx="13">
                  <c:v>1.056</c:v>
                </c:pt>
                <c:pt idx="14">
                  <c:v>1.056</c:v>
                </c:pt>
              </c:numCache>
            </c:numRef>
          </c:yVal>
        </c:ser>
        <c:ser>
          <c:idx val="5"/>
          <c:order val="5"/>
          <c:tx>
            <c:strRef>
              <c:f>TM222_midINR!$G$35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TM222_midINR!$H$35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TM222_midINR!$I$35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TM222_midINR!$J$35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TM222_midINR!$K$35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TM222_midINR!$L$35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TM222_midINR!$M$35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TM222_midINR!$A$36:$A$54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TM222_midINR!$M$36:$M$54</c:f>
              <c:numCache>
                <c:formatCode>General</c:formatCode>
                <c:ptCount val="19"/>
              </c:numCache>
            </c:numRef>
          </c:yVal>
        </c:ser>
        <c:axId val="86836352"/>
        <c:axId val="86838656"/>
      </c:scatterChart>
      <c:valAx>
        <c:axId val="8683635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5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838656"/>
        <c:crosses val="autoZero"/>
        <c:crossBetween val="midCat"/>
        <c:majorUnit val="2"/>
      </c:valAx>
      <c:valAx>
        <c:axId val="868386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0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68363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81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TM222_midINR!$P$35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TM222_midINR!$P$36:$P$54</c:f>
              <c:numCache>
                <c:formatCode>General</c:formatCode>
                <c:ptCount val="19"/>
                <c:pt idx="0">
                  <c:v>9.2899999999999996E-2</c:v>
                </c:pt>
                <c:pt idx="1">
                  <c:v>0.21410000000000001</c:v>
                </c:pt>
                <c:pt idx="2">
                  <c:v>0.36959999999999998</c:v>
                </c:pt>
                <c:pt idx="3">
                  <c:v>0.55989999999999995</c:v>
                </c:pt>
                <c:pt idx="4">
                  <c:v>0.73919999999999997</c:v>
                </c:pt>
                <c:pt idx="5">
                  <c:v>0.88490000000000002</c:v>
                </c:pt>
                <c:pt idx="6">
                  <c:v>0.98260000000000003</c:v>
                </c:pt>
                <c:pt idx="7">
                  <c:v>1.028</c:v>
                </c:pt>
                <c:pt idx="8">
                  <c:v>1.0478000000000001</c:v>
                </c:pt>
                <c:pt idx="9">
                  <c:v>1.0530999999999999</c:v>
                </c:pt>
                <c:pt idx="10">
                  <c:v>1.056</c:v>
                </c:pt>
              </c:numCache>
            </c:numRef>
          </c:yVal>
        </c:ser>
        <c:ser>
          <c:idx val="1"/>
          <c:order val="1"/>
          <c:tx>
            <c:strRef>
              <c:f>TM222_midINR!$Q$35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TM222_midINR!$Q$36:$Q$54</c:f>
              <c:numCache>
                <c:formatCode>0.00_ </c:formatCode>
                <c:ptCount val="19"/>
                <c:pt idx="0">
                  <c:v>0.19330461904054702</c:v>
                </c:pt>
                <c:pt idx="1">
                  <c:v>0.32864399227684499</c:v>
                </c:pt>
                <c:pt idx="2">
                  <c:v>0.495351255012624</c:v>
                </c:pt>
                <c:pt idx="3">
                  <c:v>0.67695826526065694</c:v>
                </c:pt>
                <c:pt idx="4">
                  <c:v>0.83288281598098901</c:v>
                </c:pt>
                <c:pt idx="5">
                  <c:v>0.94443487301351603</c:v>
                </c:pt>
                <c:pt idx="6">
                  <c:v>1.01056884004159</c:v>
                </c:pt>
                <c:pt idx="7">
                  <c:v>1.04324372493688</c:v>
                </c:pt>
                <c:pt idx="8">
                  <c:v>1.05311154017526</c:v>
                </c:pt>
                <c:pt idx="9">
                  <c:v>1.05513738303876</c:v>
                </c:pt>
              </c:numCache>
            </c:numRef>
          </c:yVal>
        </c:ser>
        <c:ser>
          <c:idx val="2"/>
          <c:order val="2"/>
          <c:tx>
            <c:strRef>
              <c:f>TM222_midINR!$R$35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TM222_midINR!$R$36:$R$54</c:f>
              <c:numCache>
                <c:formatCode>General</c:formatCode>
                <c:ptCount val="19"/>
                <c:pt idx="0">
                  <c:v>0.10023460999999997</c:v>
                </c:pt>
                <c:pt idx="1">
                  <c:v>0.23197240000000005</c:v>
                </c:pt>
                <c:pt idx="2">
                  <c:v>0.41617680000000001</c:v>
                </c:pt>
                <c:pt idx="3">
                  <c:v>0.62032989999999999</c:v>
                </c:pt>
                <c:pt idx="4">
                  <c:v>0.79694529999999997</c:v>
                </c:pt>
                <c:pt idx="5">
                  <c:v>0.92992079999999999</c:v>
                </c:pt>
                <c:pt idx="6">
                  <c:v>1.0066314000000001</c:v>
                </c:pt>
                <c:pt idx="7">
                  <c:v>1.0388629999999999</c:v>
                </c:pt>
                <c:pt idx="8">
                  <c:v>1.052319</c:v>
                </c:pt>
              </c:numCache>
            </c:numRef>
          </c:yVal>
        </c:ser>
        <c:ser>
          <c:idx val="3"/>
          <c:order val="3"/>
          <c:tx>
            <c:strRef>
              <c:f>TM222_midINR!$S$35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TM222_midINR!$S$36:$S$54</c:f>
              <c:numCache>
                <c:formatCode>0.00</c:formatCode>
                <c:ptCount val="19"/>
                <c:pt idx="0">
                  <c:v>5.0634999999999999E-2</c:v>
                </c:pt>
                <c:pt idx="1">
                  <c:v>0.16583999999999999</c:v>
                </c:pt>
                <c:pt idx="2">
                  <c:v>0.31874999999999998</c:v>
                </c:pt>
                <c:pt idx="3">
                  <c:v>0.5252</c:v>
                </c:pt>
                <c:pt idx="4">
                  <c:v>0.71782000000000001</c:v>
                </c:pt>
                <c:pt idx="5">
                  <c:v>0.88583000000000001</c:v>
                </c:pt>
                <c:pt idx="6">
                  <c:v>0.97131000000000001</c:v>
                </c:pt>
                <c:pt idx="7">
                  <c:v>1.0338000000000001</c:v>
                </c:pt>
                <c:pt idx="8">
                  <c:v>1.0468</c:v>
                </c:pt>
                <c:pt idx="9">
                  <c:v>1.0547</c:v>
                </c:pt>
              </c:numCache>
            </c:numRef>
          </c:yVal>
        </c:ser>
        <c:ser>
          <c:idx val="4"/>
          <c:order val="4"/>
          <c:tx>
            <c:strRef>
              <c:f>TM222_midINR!$T$35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TM222_midINR!$T$36:$T$54</c:f>
              <c:numCache>
                <c:formatCode>General</c:formatCode>
                <c:ptCount val="19"/>
                <c:pt idx="0">
                  <c:v>0.03</c:v>
                </c:pt>
                <c:pt idx="1">
                  <c:v>0.11</c:v>
                </c:pt>
                <c:pt idx="2">
                  <c:v>0.23</c:v>
                </c:pt>
                <c:pt idx="3">
                  <c:v>0.42</c:v>
                </c:pt>
                <c:pt idx="4">
                  <c:v>0.62</c:v>
                </c:pt>
                <c:pt idx="5">
                  <c:v>0.81</c:v>
                </c:pt>
                <c:pt idx="6">
                  <c:v>0.94</c:v>
                </c:pt>
                <c:pt idx="7">
                  <c:v>1</c:v>
                </c:pt>
                <c:pt idx="8">
                  <c:v>1.04</c:v>
                </c:pt>
              </c:numCache>
            </c:numRef>
          </c:yVal>
        </c:ser>
        <c:ser>
          <c:idx val="5"/>
          <c:order val="5"/>
          <c:tx>
            <c:strRef>
              <c:f>TM222_midINR!$U$35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TM222_midINR!$U$36:$U$54</c:f>
              <c:numCache>
                <c:formatCode>General</c:formatCode>
                <c:ptCount val="19"/>
                <c:pt idx="1">
                  <c:v>0.18190000000000001</c:v>
                </c:pt>
                <c:pt idx="2">
                  <c:v>0.36559999999999998</c:v>
                </c:pt>
                <c:pt idx="3">
                  <c:v>0.55330000000000001</c:v>
                </c:pt>
                <c:pt idx="4">
                  <c:v>0.76959999999999995</c:v>
                </c:pt>
                <c:pt idx="5">
                  <c:v>0.9496</c:v>
                </c:pt>
                <c:pt idx="6">
                  <c:v>1.0145999999999999</c:v>
                </c:pt>
                <c:pt idx="7">
                  <c:v>1.0448999999999999</c:v>
                </c:pt>
                <c:pt idx="8">
                  <c:v>1.056</c:v>
                </c:pt>
                <c:pt idx="9">
                  <c:v>1.056</c:v>
                </c:pt>
                <c:pt idx="10">
                  <c:v>1.056</c:v>
                </c:pt>
                <c:pt idx="11">
                  <c:v>1.056</c:v>
                </c:pt>
                <c:pt idx="12">
                  <c:v>1.056</c:v>
                </c:pt>
                <c:pt idx="13">
                  <c:v>1.056</c:v>
                </c:pt>
                <c:pt idx="14">
                  <c:v>1.056</c:v>
                </c:pt>
              </c:numCache>
            </c:numRef>
          </c:yVal>
        </c:ser>
        <c:ser>
          <c:idx val="6"/>
          <c:order val="6"/>
          <c:tx>
            <c:strRef>
              <c:f>TM222_midINR!$V$35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TM222_midINR!$W$35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TM222_midINR!$X$35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TM222_midINR!$Y$35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TM222_midINR!$Z$35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TM222_midINR!$AA$35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TM222_midINR!$O$36:$O$54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TM222_midINR!$AA$36:$AA$54</c:f>
              <c:numCache>
                <c:formatCode>General</c:formatCode>
                <c:ptCount val="19"/>
              </c:numCache>
            </c:numRef>
          </c:yVal>
        </c:ser>
        <c:axId val="89649152"/>
        <c:axId val="89651072"/>
      </c:scatterChart>
      <c:valAx>
        <c:axId val="8964915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651072"/>
        <c:crosses val="autoZero"/>
        <c:crossBetween val="midCat"/>
        <c:majorUnit val="2"/>
      </c:valAx>
      <c:valAx>
        <c:axId val="896510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649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TM222_midINR!$AE$35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TM222_midINR!$AF$35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TM222_midINR!$AF$36:$AF$48</c:f>
              <c:numCache>
                <c:formatCode>0.00_ </c:formatCode>
                <c:ptCount val="13"/>
                <c:pt idx="0">
                  <c:v>0.20970741125798301</c:v>
                </c:pt>
                <c:pt idx="1">
                  <c:v>0.353084806178524</c:v>
                </c:pt>
                <c:pt idx="2">
                  <c:v>0.52319025694341303</c:v>
                </c:pt>
                <c:pt idx="3">
                  <c:v>0.711136194861132</c:v>
                </c:pt>
                <c:pt idx="4">
                  <c:v>0.86307440962423898</c:v>
                </c:pt>
                <c:pt idx="5">
                  <c:v>0.96547749888608403</c:v>
                </c:pt>
                <c:pt idx="6">
                  <c:v>1.02128620228724</c:v>
                </c:pt>
                <c:pt idx="7">
                  <c:v>1.0558799454297401</c:v>
                </c:pt>
                <c:pt idx="8">
                  <c:v>1.0558799454297401</c:v>
                </c:pt>
                <c:pt idx="9">
                  <c:v>1.0558799454297401</c:v>
                </c:pt>
              </c:numCache>
            </c:numRef>
          </c:yVal>
        </c:ser>
        <c:ser>
          <c:idx val="2"/>
          <c:order val="2"/>
          <c:tx>
            <c:strRef>
              <c:f>TM222_midINR!$AG$35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TM222_midINR!$AH$35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TM222_midINR!$AH$36:$AH$48</c:f>
              <c:numCache>
                <c:formatCode>0.00</c:formatCode>
                <c:ptCount val="13"/>
                <c:pt idx="0">
                  <c:v>6.2567999999999999E-2</c:v>
                </c:pt>
                <c:pt idx="1">
                  <c:v>0.18939</c:v>
                </c:pt>
                <c:pt idx="2">
                  <c:v>0.34995999999999999</c:v>
                </c:pt>
                <c:pt idx="3">
                  <c:v>0.55249999999999999</c:v>
                </c:pt>
                <c:pt idx="4">
                  <c:v>0.75070999999999999</c:v>
                </c:pt>
                <c:pt idx="5">
                  <c:v>0.91212000000000004</c:v>
                </c:pt>
                <c:pt idx="6">
                  <c:v>0.99722999999999995</c:v>
                </c:pt>
                <c:pt idx="7">
                  <c:v>1.0396000000000001</c:v>
                </c:pt>
                <c:pt idx="8">
                  <c:v>1.0508</c:v>
                </c:pt>
                <c:pt idx="9">
                  <c:v>1.0555000000000001</c:v>
                </c:pt>
              </c:numCache>
            </c:numRef>
          </c:yVal>
        </c:ser>
        <c:ser>
          <c:idx val="4"/>
          <c:order val="4"/>
          <c:tx>
            <c:strRef>
              <c:f>TM222_midINR!$AI$35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TM222_midINR!$AI$36:$AI$48</c:f>
              <c:numCache>
                <c:formatCode>General</c:formatCode>
                <c:ptCount val="13"/>
                <c:pt idx="0">
                  <c:v>3.7999999999999999E-2</c:v>
                </c:pt>
                <c:pt idx="1">
                  <c:v>0.12479999999999999</c:v>
                </c:pt>
                <c:pt idx="2">
                  <c:v>0.25740000000000002</c:v>
                </c:pt>
                <c:pt idx="3">
                  <c:v>0.44159999999999999</c:v>
                </c:pt>
                <c:pt idx="4">
                  <c:v>0.64580000000000004</c:v>
                </c:pt>
                <c:pt idx="5">
                  <c:v>0.8216</c:v>
                </c:pt>
                <c:pt idx="6">
                  <c:v>0.93789999999999996</c:v>
                </c:pt>
                <c:pt idx="7">
                  <c:v>1.0049999999999999</c:v>
                </c:pt>
                <c:pt idx="8">
                  <c:v>1.0389999999999999</c:v>
                </c:pt>
              </c:numCache>
            </c:numRef>
          </c:yVal>
        </c:ser>
        <c:ser>
          <c:idx val="5"/>
          <c:order val="5"/>
          <c:tx>
            <c:strRef>
              <c:f>TM222_midINR!$AJ$35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TM222_midINR!$AK$35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TM222_midINR!$AL$35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TM222_midINR!$AM$35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TM222_midINR!$AN$35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TM222_midINR!$AO$35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TM222_midINR!$AP$35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TM222_midINR!$AD$36:$AD$48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TM222_midINR!$AP$36:$AP$48</c:f>
              <c:numCache>
                <c:formatCode>General</c:formatCode>
                <c:ptCount val="13"/>
              </c:numCache>
            </c:numRef>
          </c:yVal>
        </c:ser>
        <c:axId val="89663744"/>
        <c:axId val="89678208"/>
      </c:scatterChart>
      <c:valAx>
        <c:axId val="8966374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678208"/>
        <c:crosses val="autoZero"/>
        <c:crossBetween val="midCat"/>
        <c:majorUnit val="2"/>
      </c:valAx>
      <c:valAx>
        <c:axId val="8967820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896637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TM222_highINR!$B$35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TM222_highINR!$B$36:$B$54</c:f>
              <c:numCache>
                <c:formatCode>General</c:formatCode>
                <c:ptCount val="19"/>
                <c:pt idx="0">
                  <c:v>5.0000000000000001E-4</c:v>
                </c:pt>
                <c:pt idx="1">
                  <c:v>1.77E-2</c:v>
                </c:pt>
                <c:pt idx="2">
                  <c:v>5.8099999999999999E-2</c:v>
                </c:pt>
                <c:pt idx="3">
                  <c:v>0.1492</c:v>
                </c:pt>
                <c:pt idx="4">
                  <c:v>0.2999</c:v>
                </c:pt>
                <c:pt idx="5">
                  <c:v>0.48499999999999999</c:v>
                </c:pt>
                <c:pt idx="6">
                  <c:v>0.67110000000000003</c:v>
                </c:pt>
                <c:pt idx="7">
                  <c:v>0.84589999999999999</c:v>
                </c:pt>
                <c:pt idx="8">
                  <c:v>0.96650000000000003</c:v>
                </c:pt>
                <c:pt idx="9">
                  <c:v>1.0172000000000001</c:v>
                </c:pt>
                <c:pt idx="10">
                  <c:v>1.0423</c:v>
                </c:pt>
              </c:numCache>
            </c:numRef>
          </c:yVal>
        </c:ser>
        <c:ser>
          <c:idx val="1"/>
          <c:order val="1"/>
          <c:tx>
            <c:strRef>
              <c:f>TM222_highINR!$C$35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TM222_highINR!$C$36:$C$54</c:f>
              <c:numCache>
                <c:formatCode>0.00_ </c:formatCode>
                <c:ptCount val="19"/>
                <c:pt idx="0">
                  <c:v>0</c:v>
                </c:pt>
                <c:pt idx="1">
                  <c:v>1.5945343828902399E-2</c:v>
                </c:pt>
                <c:pt idx="2">
                  <c:v>8.4497252339224699E-2</c:v>
                </c:pt>
                <c:pt idx="3">
                  <c:v>0.19356601811970903</c:v>
                </c:pt>
                <c:pt idx="4">
                  <c:v>0.34132184761621898</c:v>
                </c:pt>
                <c:pt idx="5">
                  <c:v>0.51737412743205091</c:v>
                </c:pt>
                <c:pt idx="6">
                  <c:v>0.69473340264369499</c:v>
                </c:pt>
                <c:pt idx="7">
                  <c:v>0.83909104411109503</c:v>
                </c:pt>
                <c:pt idx="8">
                  <c:v>0.95103519976236495</c:v>
                </c:pt>
                <c:pt idx="9">
                  <c:v>1.0172998663300199</c:v>
                </c:pt>
              </c:numCache>
            </c:numRef>
          </c:yVal>
        </c:ser>
        <c:ser>
          <c:idx val="2"/>
          <c:order val="2"/>
          <c:tx>
            <c:strRef>
              <c:f>TM222_highINR!$D$35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TM222_highINR!$D$36:$D$54</c:f>
              <c:numCache>
                <c:formatCode>0.000_ </c:formatCode>
                <c:ptCount val="19"/>
                <c:pt idx="3" formatCode="General">
                  <c:v>0.1278167684</c:v>
                </c:pt>
                <c:pt idx="4" formatCode="General">
                  <c:v>0.26511128</c:v>
                </c:pt>
                <c:pt idx="5" formatCode="General">
                  <c:v>0.46141709599999992</c:v>
                </c:pt>
                <c:pt idx="6" formatCode="General">
                  <c:v>0.64765916000000001</c:v>
                </c:pt>
                <c:pt idx="7" formatCode="General">
                  <c:v>0.81453689600000012</c:v>
                </c:pt>
                <c:pt idx="8" formatCode="General">
                  <c:v>0.93078713199999996</c:v>
                </c:pt>
                <c:pt idx="9" formatCode="General">
                  <c:v>1.0047082399999998</c:v>
                </c:pt>
                <c:pt idx="10" formatCode="General">
                  <c:v>1.04162292</c:v>
                </c:pt>
                <c:pt idx="11" formatCode="General">
                  <c:v>1.0533796</c:v>
                </c:pt>
              </c:numCache>
            </c:numRef>
          </c:yVal>
        </c:ser>
        <c:ser>
          <c:idx val="3"/>
          <c:order val="3"/>
          <c:tx>
            <c:strRef>
              <c:f>TM222_highINR!$E$35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TM222_highINR!$E$36:$E$54</c:f>
              <c:numCache>
                <c:formatCode>0.00</c:formatCode>
                <c:ptCount val="19"/>
                <c:pt idx="0">
                  <c:v>2.5872E-3</c:v>
                </c:pt>
                <c:pt idx="1">
                  <c:v>1.6948999999999999E-2</c:v>
                </c:pt>
                <c:pt idx="2">
                  <c:v>5.4226000000000003E-2</c:v>
                </c:pt>
                <c:pt idx="3">
                  <c:v>0.13728000000000001</c:v>
                </c:pt>
                <c:pt idx="4">
                  <c:v>0.26748</c:v>
                </c:pt>
                <c:pt idx="5">
                  <c:v>0.41283999999999998</c:v>
                </c:pt>
                <c:pt idx="6">
                  <c:v>0.62990000000000002</c:v>
                </c:pt>
                <c:pt idx="7">
                  <c:v>0.79896999999999996</c:v>
                </c:pt>
                <c:pt idx="8">
                  <c:v>0.94581000000000004</c:v>
                </c:pt>
                <c:pt idx="9">
                  <c:v>1.0008999999999999</c:v>
                </c:pt>
              </c:numCache>
            </c:numRef>
          </c:yVal>
        </c:ser>
        <c:ser>
          <c:idx val="4"/>
          <c:order val="4"/>
          <c:tx>
            <c:strRef>
              <c:f>TM222_highINR!$F$35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TM222_highINR!$F$36:$F$54</c:f>
              <c:numCache>
                <c:formatCode>0.0000_ </c:formatCode>
                <c:ptCount val="19"/>
                <c:pt idx="1">
                  <c:v>8.3999999999999995E-3</c:v>
                </c:pt>
                <c:pt idx="2">
                  <c:v>2.9000000000000001E-2</c:v>
                </c:pt>
                <c:pt idx="3">
                  <c:v>0.10009999999999999</c:v>
                </c:pt>
                <c:pt idx="4">
                  <c:v>0.22259999999999999</c:v>
                </c:pt>
                <c:pt idx="5">
                  <c:v>0.3957</c:v>
                </c:pt>
                <c:pt idx="6">
                  <c:v>0.60089999999999999</c:v>
                </c:pt>
                <c:pt idx="7">
                  <c:v>0.78779999999999994</c:v>
                </c:pt>
                <c:pt idx="8">
                  <c:v>0.94269999999999998</c:v>
                </c:pt>
                <c:pt idx="9">
                  <c:v>1.0172000000000001</c:v>
                </c:pt>
                <c:pt idx="10">
                  <c:v>1.0417000000000001</c:v>
                </c:pt>
                <c:pt idx="11">
                  <c:v>1.056</c:v>
                </c:pt>
                <c:pt idx="12">
                  <c:v>1.056</c:v>
                </c:pt>
                <c:pt idx="13">
                  <c:v>1.056</c:v>
                </c:pt>
                <c:pt idx="14">
                  <c:v>1.056</c:v>
                </c:pt>
              </c:numCache>
            </c:numRef>
          </c:yVal>
        </c:ser>
        <c:ser>
          <c:idx val="5"/>
          <c:order val="5"/>
          <c:tx>
            <c:strRef>
              <c:f>TM222_highINR!$G$35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TM222_highINR!$H$35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TM222_highINR!$I$35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TM222_highINR!$J$35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TM222_highINR!$K$35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TM222_highINR!$L$35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TM222_highINR!$M$35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TM222_highINR!$A$36:$A$54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TM222_highINR!$M$36:$M$54</c:f>
              <c:numCache>
                <c:formatCode>General</c:formatCode>
                <c:ptCount val="19"/>
              </c:numCache>
            </c:numRef>
          </c:yVal>
        </c:ser>
        <c:axId val="90040192"/>
        <c:axId val="90054656"/>
      </c:scatterChart>
      <c:valAx>
        <c:axId val="9004019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054656"/>
        <c:crosses val="autoZero"/>
        <c:crossBetween val="midCat"/>
        <c:majorUnit val="2"/>
      </c:valAx>
      <c:valAx>
        <c:axId val="900546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0401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87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TM222_highINR!$P$35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TM222_highINR!$P$36:$P$54</c:f>
              <c:numCache>
                <c:formatCode>General</c:formatCode>
                <c:ptCount val="19"/>
                <c:pt idx="0">
                  <c:v>5.1700000000000003E-2</c:v>
                </c:pt>
                <c:pt idx="1">
                  <c:v>0.1719</c:v>
                </c:pt>
                <c:pt idx="2">
                  <c:v>0.33660000000000001</c:v>
                </c:pt>
                <c:pt idx="3">
                  <c:v>0.53590000000000004</c:v>
                </c:pt>
                <c:pt idx="4">
                  <c:v>0.73809999999999998</c:v>
                </c:pt>
                <c:pt idx="5">
                  <c:v>0.88439999999999996</c:v>
                </c:pt>
                <c:pt idx="6">
                  <c:v>0.97050000000000003</c:v>
                </c:pt>
                <c:pt idx="7">
                  <c:v>1.0098</c:v>
                </c:pt>
                <c:pt idx="8">
                  <c:v>1.0373000000000001</c:v>
                </c:pt>
                <c:pt idx="9">
                  <c:v>1.0488999999999999</c:v>
                </c:pt>
                <c:pt idx="10">
                  <c:v>1.0505</c:v>
                </c:pt>
              </c:numCache>
            </c:numRef>
          </c:yVal>
        </c:ser>
        <c:ser>
          <c:idx val="1"/>
          <c:order val="1"/>
          <c:tx>
            <c:strRef>
              <c:f>TM222_highINR!$Q$35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TM222_highINR!$Q$36:$Q$54</c:f>
              <c:numCache>
                <c:formatCode>0.00_ </c:formatCode>
                <c:ptCount val="19"/>
                <c:pt idx="0">
                  <c:v>0.218660329719293</c:v>
                </c:pt>
                <c:pt idx="1">
                  <c:v>0.36752710530224297</c:v>
                </c:pt>
                <c:pt idx="2">
                  <c:v>0.54887271647111202</c:v>
                </c:pt>
                <c:pt idx="3">
                  <c:v>0.73178672211495599</c:v>
                </c:pt>
                <c:pt idx="4">
                  <c:v>0.87013218476162202</c:v>
                </c:pt>
                <c:pt idx="5">
                  <c:v>0.958615773058072</c:v>
                </c:pt>
                <c:pt idx="6">
                  <c:v>1.0066478538541499</c:v>
                </c:pt>
                <c:pt idx="7">
                  <c:v>1.0295202732808599</c:v>
                </c:pt>
                <c:pt idx="8">
                  <c:v>1.0387345908213299</c:v>
                </c:pt>
                <c:pt idx="9">
                  <c:v>1.04455072033269</c:v>
                </c:pt>
              </c:numCache>
            </c:numRef>
          </c:yVal>
        </c:ser>
        <c:ser>
          <c:idx val="2"/>
          <c:order val="2"/>
          <c:tx>
            <c:strRef>
              <c:f>TM222_highINR!$R$35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TM222_highINR!$R$36:$R$54</c:f>
              <c:numCache>
                <c:formatCode>0.000_ </c:formatCode>
                <c:ptCount val="19"/>
                <c:pt idx="3" formatCode="General">
                  <c:v>0.519866092</c:v>
                </c:pt>
                <c:pt idx="4" formatCode="General">
                  <c:v>0.73773504400000001</c:v>
                </c:pt>
                <c:pt idx="5" formatCode="General">
                  <c:v>0.89285879199999996</c:v>
                </c:pt>
                <c:pt idx="6" formatCode="General">
                  <c:v>0.97655306800000008</c:v>
                </c:pt>
                <c:pt idx="7" formatCode="General">
                  <c:v>1.0184827079999998</c:v>
                </c:pt>
                <c:pt idx="8" formatCode="General">
                  <c:v>1.03727232</c:v>
                </c:pt>
                <c:pt idx="9" formatCode="General">
                  <c:v>1.0488542399999998</c:v>
                </c:pt>
                <c:pt idx="10" formatCode="General">
                  <c:v>1.0540963599999997</c:v>
                </c:pt>
                <c:pt idx="11" formatCode="General">
                  <c:v>1.0557610800000001</c:v>
                </c:pt>
              </c:numCache>
            </c:numRef>
          </c:yVal>
        </c:ser>
        <c:ser>
          <c:idx val="3"/>
          <c:order val="3"/>
          <c:tx>
            <c:strRef>
              <c:f>TM222_highINR!$S$35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TM222_highINR!$S$36:$S$54</c:f>
              <c:numCache>
                <c:formatCode>0.00</c:formatCode>
                <c:ptCount val="19"/>
                <c:pt idx="0">
                  <c:v>4.1818000000000001E-2</c:v>
                </c:pt>
                <c:pt idx="1">
                  <c:v>0.14441000000000001</c:v>
                </c:pt>
                <c:pt idx="2">
                  <c:v>0.27836</c:v>
                </c:pt>
                <c:pt idx="3">
                  <c:v>0.46173999999999998</c:v>
                </c:pt>
                <c:pt idx="4">
                  <c:v>0.67473000000000005</c:v>
                </c:pt>
                <c:pt idx="5">
                  <c:v>0.84062999999999999</c:v>
                </c:pt>
                <c:pt idx="6">
                  <c:v>0.94347999999999999</c:v>
                </c:pt>
                <c:pt idx="7">
                  <c:v>1.0224</c:v>
                </c:pt>
                <c:pt idx="8">
                  <c:v>1.0408999999999999</c:v>
                </c:pt>
                <c:pt idx="9">
                  <c:v>1.0503</c:v>
                </c:pt>
              </c:numCache>
            </c:numRef>
          </c:yVal>
        </c:ser>
        <c:ser>
          <c:idx val="4"/>
          <c:order val="4"/>
          <c:tx>
            <c:strRef>
              <c:f>TM222_highINR!$T$35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TM222_highINR!$T$36:$T$54</c:f>
              <c:numCache>
                <c:formatCode>General</c:formatCode>
                <c:ptCount val="19"/>
                <c:pt idx="2">
                  <c:v>0.2392</c:v>
                </c:pt>
                <c:pt idx="3">
                  <c:v>0.40350000000000003</c:v>
                </c:pt>
                <c:pt idx="4">
                  <c:v>0.60160000000000002</c:v>
                </c:pt>
                <c:pt idx="5">
                  <c:v>0.79700000000000004</c:v>
                </c:pt>
                <c:pt idx="6">
                  <c:v>0.91210000000000002</c:v>
                </c:pt>
                <c:pt idx="7">
                  <c:v>0.9909</c:v>
                </c:pt>
                <c:pt idx="8">
                  <c:v>1.03</c:v>
                </c:pt>
                <c:pt idx="9">
                  <c:v>1.0449999999999999</c:v>
                </c:pt>
                <c:pt idx="10">
                  <c:v>1.0489999999999999</c:v>
                </c:pt>
                <c:pt idx="11">
                  <c:v>1.0509999999999999</c:v>
                </c:pt>
              </c:numCache>
            </c:numRef>
          </c:yVal>
        </c:ser>
        <c:ser>
          <c:idx val="5"/>
          <c:order val="5"/>
          <c:tx>
            <c:strRef>
              <c:f>TM222_highINR!$U$35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TM222_highINR!$U$36:$U$54</c:f>
              <c:numCache>
                <c:formatCode>General</c:formatCode>
                <c:ptCount val="19"/>
                <c:pt idx="1">
                  <c:v>7.5999999999999998E-2</c:v>
                </c:pt>
                <c:pt idx="2">
                  <c:v>0.18740000000000001</c:v>
                </c:pt>
                <c:pt idx="3">
                  <c:v>0.37509999999999999</c:v>
                </c:pt>
                <c:pt idx="4">
                  <c:v>0.56069999999999998</c:v>
                </c:pt>
                <c:pt idx="5">
                  <c:v>0.75790000000000002</c:v>
                </c:pt>
                <c:pt idx="6">
                  <c:v>0.93720000000000003</c:v>
                </c:pt>
                <c:pt idx="7">
                  <c:v>1.0095000000000001</c:v>
                </c:pt>
                <c:pt idx="8">
                  <c:v>1.0411999999999999</c:v>
                </c:pt>
                <c:pt idx="9">
                  <c:v>1.0539000000000001</c:v>
                </c:pt>
                <c:pt idx="10">
                  <c:v>1.056</c:v>
                </c:pt>
                <c:pt idx="11">
                  <c:v>1.056</c:v>
                </c:pt>
                <c:pt idx="12">
                  <c:v>1.056</c:v>
                </c:pt>
                <c:pt idx="13">
                  <c:v>1.056</c:v>
                </c:pt>
                <c:pt idx="14">
                  <c:v>1.056</c:v>
                </c:pt>
              </c:numCache>
            </c:numRef>
          </c:yVal>
        </c:ser>
        <c:ser>
          <c:idx val="6"/>
          <c:order val="6"/>
          <c:tx>
            <c:strRef>
              <c:f>TM222_highINR!$V$35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TM222_highINR!$W$35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TM222_highINR!$X$35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TM222_highINR!$Y$35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TM222_highINR!$Z$35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TM222_highINR!$AA$35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TM222_highINR!$O$36:$O$54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TM222_highINR!$AA$36:$AA$54</c:f>
              <c:numCache>
                <c:formatCode>General</c:formatCode>
                <c:ptCount val="19"/>
              </c:numCache>
            </c:numRef>
          </c:yVal>
        </c:ser>
        <c:axId val="90558848"/>
        <c:axId val="90560768"/>
      </c:scatterChart>
      <c:valAx>
        <c:axId val="9055884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0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560768"/>
        <c:crosses val="autoZero"/>
        <c:crossBetween val="midCat"/>
        <c:majorUnit val="2"/>
      </c:valAx>
      <c:valAx>
        <c:axId val="905607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558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TM222_highINR!$AE$35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TM222_highINR!$AF$35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TM222_highINR!$AF$36:$AF$48</c:f>
              <c:numCache>
                <c:formatCode>0.00_ </c:formatCode>
                <c:ptCount val="13"/>
                <c:pt idx="0">
                  <c:v>0.244800237635527</c:v>
                </c:pt>
                <c:pt idx="1">
                  <c:v>0.40124758651418396</c:v>
                </c:pt>
                <c:pt idx="2">
                  <c:v>0.59252636269122194</c:v>
                </c:pt>
                <c:pt idx="3">
                  <c:v>0.77785830981731796</c:v>
                </c:pt>
                <c:pt idx="4">
                  <c:v>0.916465171543146</c:v>
                </c:pt>
                <c:pt idx="5">
                  <c:v>0.99135600772315502</c:v>
                </c:pt>
                <c:pt idx="6">
                  <c:v>1.0298470221298102</c:v>
                </c:pt>
                <c:pt idx="7">
                  <c:v>1.04540026733997</c:v>
                </c:pt>
                <c:pt idx="8">
                  <c:v>1.0558799454297401</c:v>
                </c:pt>
                <c:pt idx="9">
                  <c:v>1.0558799454297401</c:v>
                </c:pt>
              </c:numCache>
            </c:numRef>
          </c:yVal>
        </c:ser>
        <c:ser>
          <c:idx val="2"/>
          <c:order val="2"/>
          <c:tx>
            <c:strRef>
              <c:f>TM222_highINR!$AG$35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TM222_highINR!$AH$35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TM222_highINR!$AH$36:$AH$48</c:f>
              <c:numCache>
                <c:formatCode>0.00</c:formatCode>
                <c:ptCount val="13"/>
                <c:pt idx="0">
                  <c:v>4.5197000000000001E-2</c:v>
                </c:pt>
                <c:pt idx="1">
                  <c:v>0.15476000000000001</c:v>
                </c:pt>
                <c:pt idx="2">
                  <c:v>0.30186000000000002</c:v>
                </c:pt>
                <c:pt idx="3">
                  <c:v>0.49775000000000003</c:v>
                </c:pt>
                <c:pt idx="4">
                  <c:v>0.69030999999999998</c:v>
                </c:pt>
                <c:pt idx="5">
                  <c:v>0.86353999999999997</c:v>
                </c:pt>
                <c:pt idx="6">
                  <c:v>0.96513000000000004</c:v>
                </c:pt>
                <c:pt idx="7">
                  <c:v>1.0206999999999999</c:v>
                </c:pt>
                <c:pt idx="8">
                  <c:v>1.0467</c:v>
                </c:pt>
                <c:pt idx="9">
                  <c:v>1.0527</c:v>
                </c:pt>
              </c:numCache>
            </c:numRef>
          </c:yVal>
        </c:ser>
        <c:ser>
          <c:idx val="4"/>
          <c:order val="4"/>
          <c:tx>
            <c:strRef>
              <c:f>TM222_highINR!$AI$35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TM222_highINR!$AI$36:$AI$48</c:f>
              <c:numCache>
                <c:formatCode>General</c:formatCode>
                <c:ptCount val="13"/>
                <c:pt idx="2">
                  <c:v>0.26</c:v>
                </c:pt>
                <c:pt idx="3">
                  <c:v>0.4143</c:v>
                </c:pt>
                <c:pt idx="4">
                  <c:v>0.62370000000000003</c:v>
                </c:pt>
                <c:pt idx="5">
                  <c:v>0.83020000000000005</c:v>
                </c:pt>
                <c:pt idx="6">
                  <c:v>0.93769999999999998</c:v>
                </c:pt>
                <c:pt idx="7">
                  <c:v>1.0089999999999999</c:v>
                </c:pt>
                <c:pt idx="8">
                  <c:v>1.04</c:v>
                </c:pt>
                <c:pt idx="9">
                  <c:v>1.048</c:v>
                </c:pt>
                <c:pt idx="10">
                  <c:v>1.0489999999999999</c:v>
                </c:pt>
                <c:pt idx="11">
                  <c:v>1.052</c:v>
                </c:pt>
              </c:numCache>
            </c:numRef>
          </c:yVal>
        </c:ser>
        <c:ser>
          <c:idx val="5"/>
          <c:order val="5"/>
          <c:tx>
            <c:strRef>
              <c:f>TM222_highINR!$AJ$35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TM222_highINR!$AK$35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TM222_highINR!$AL$35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TM222_highINR!$AM$35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TM222_highINR!$AN$35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TM222_highINR!$AO$35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TM222_highINR!$AP$35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TM222_highINR!$AD$36:$AD$48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TM222_highINR!$AP$36:$AP$48</c:f>
              <c:numCache>
                <c:formatCode>General</c:formatCode>
                <c:ptCount val="13"/>
              </c:numCache>
            </c:numRef>
          </c:yVal>
        </c:ser>
        <c:axId val="90573440"/>
        <c:axId val="90583808"/>
      </c:scatterChart>
      <c:valAx>
        <c:axId val="9057344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583808"/>
        <c:crosses val="autoZero"/>
        <c:crossBetween val="midCat"/>
        <c:majorUnit val="2"/>
      </c:valAx>
      <c:valAx>
        <c:axId val="9058380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5734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TM444_midINR!$B$35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TM444_midINR!$B$36:$B$54</c:f>
              <c:numCache>
                <c:formatCode>General</c:formatCode>
                <c:ptCount val="19"/>
                <c:pt idx="0">
                  <c:v>3.8300000000000001E-2</c:v>
                </c:pt>
                <c:pt idx="1">
                  <c:v>0.1159</c:v>
                </c:pt>
                <c:pt idx="2">
                  <c:v>0.24179999999999999</c:v>
                </c:pt>
                <c:pt idx="3">
                  <c:v>0.40600000000000003</c:v>
                </c:pt>
                <c:pt idx="4">
                  <c:v>0.57289999999999996</c:v>
                </c:pt>
                <c:pt idx="5">
                  <c:v>0.72860000000000003</c:v>
                </c:pt>
                <c:pt idx="6">
                  <c:v>0.85009999999999997</c:v>
                </c:pt>
                <c:pt idx="7">
                  <c:v>0.94120000000000004</c:v>
                </c:pt>
                <c:pt idx="8">
                  <c:v>0.99770000000000003</c:v>
                </c:pt>
                <c:pt idx="9">
                  <c:v>1.0306999999999999</c:v>
                </c:pt>
                <c:pt idx="10">
                  <c:v>1.046</c:v>
                </c:pt>
              </c:numCache>
            </c:numRef>
          </c:yVal>
        </c:ser>
        <c:ser>
          <c:idx val="1"/>
          <c:order val="1"/>
          <c:tx>
            <c:strRef>
              <c:f>TM444_midINR!$C$35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TM444_midINR!$C$36:$C$54</c:f>
              <c:numCache>
                <c:formatCode>0.00_ </c:formatCode>
                <c:ptCount val="19"/>
                <c:pt idx="0">
                  <c:v>7.6328531115401804E-2</c:v>
                </c:pt>
                <c:pt idx="1">
                  <c:v>0.17134709639091</c:v>
                </c:pt>
                <c:pt idx="2">
                  <c:v>0.30158918758354403</c:v>
                </c:pt>
                <c:pt idx="3">
                  <c:v>0.45960493093717503</c:v>
                </c:pt>
                <c:pt idx="4">
                  <c:v>0.60964800237635497</c:v>
                </c:pt>
                <c:pt idx="5">
                  <c:v>0.75289469775731499</c:v>
                </c:pt>
                <c:pt idx="6">
                  <c:v>0.86862914005643899</c:v>
                </c:pt>
                <c:pt idx="7">
                  <c:v>0.95632853111540206</c:v>
                </c:pt>
                <c:pt idx="8">
                  <c:v>1.0054062082281301</c:v>
                </c:pt>
                <c:pt idx="9">
                  <c:v>1.03219961384227</c:v>
                </c:pt>
              </c:numCache>
            </c:numRef>
          </c:yVal>
        </c:ser>
        <c:ser>
          <c:idx val="2"/>
          <c:order val="2"/>
          <c:tx>
            <c:strRef>
              <c:f>TM444_midINR!$D$35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TM444_midINR!$D$36:$D$54</c:f>
              <c:numCache>
                <c:formatCode>General</c:formatCode>
                <c:ptCount val="19"/>
                <c:pt idx="0">
                  <c:v>3.3578520000000001E-2</c:v>
                </c:pt>
                <c:pt idx="1">
                  <c:v>0.10343726000000002</c:v>
                </c:pt>
                <c:pt idx="2">
                  <c:v>0.22007359999999998</c:v>
                </c:pt>
                <c:pt idx="3">
                  <c:v>0.3797835</c:v>
                </c:pt>
                <c:pt idx="4">
                  <c:v>0.55890139999999988</c:v>
                </c:pt>
                <c:pt idx="5">
                  <c:v>0.72949850000000005</c:v>
                </c:pt>
                <c:pt idx="6">
                  <c:v>0.86206720000000003</c:v>
                </c:pt>
                <c:pt idx="7">
                  <c:v>0.95357019999999992</c:v>
                </c:pt>
                <c:pt idx="8">
                  <c:v>1.0070237</c:v>
                </c:pt>
              </c:numCache>
            </c:numRef>
          </c:yVal>
        </c:ser>
        <c:ser>
          <c:idx val="3"/>
          <c:order val="3"/>
          <c:tx>
            <c:strRef>
              <c:f>TM444_midINR!$E$35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TM444_midINR!$E$36:$E$54</c:f>
              <c:numCache>
                <c:formatCode>0.00</c:formatCode>
                <c:ptCount val="19"/>
                <c:pt idx="0">
                  <c:v>3.4637000000000001E-2</c:v>
                </c:pt>
                <c:pt idx="1">
                  <c:v>0.11062</c:v>
                </c:pt>
                <c:pt idx="2">
                  <c:v>0.21310000000000001</c:v>
                </c:pt>
                <c:pt idx="3">
                  <c:v>0.35360000000000003</c:v>
                </c:pt>
                <c:pt idx="4">
                  <c:v>0.53112000000000004</c:v>
                </c:pt>
                <c:pt idx="5">
                  <c:v>0.69305000000000005</c:v>
                </c:pt>
                <c:pt idx="6">
                  <c:v>0.82579000000000002</c:v>
                </c:pt>
                <c:pt idx="7">
                  <c:v>0.93762000000000001</c:v>
                </c:pt>
                <c:pt idx="8">
                  <c:v>0.98873</c:v>
                </c:pt>
                <c:pt idx="9">
                  <c:v>1.0219</c:v>
                </c:pt>
              </c:numCache>
            </c:numRef>
          </c:yVal>
        </c:ser>
        <c:ser>
          <c:idx val="4"/>
          <c:order val="4"/>
          <c:tx>
            <c:strRef>
              <c:f>TM444_midINR!$F$35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TM444_midINR!$F$36:$F$54</c:f>
              <c:numCache>
                <c:formatCode>General</c:formatCode>
                <c:ptCount val="19"/>
                <c:pt idx="0">
                  <c:v>5.4800000000000001E-2</c:v>
                </c:pt>
                <c:pt idx="1">
                  <c:v>0.13270000000000001</c:v>
                </c:pt>
                <c:pt idx="2">
                  <c:v>0.26629999999999998</c:v>
                </c:pt>
                <c:pt idx="3">
                  <c:v>0.4415</c:v>
                </c:pt>
                <c:pt idx="4">
                  <c:v>0.64190000000000003</c:v>
                </c:pt>
                <c:pt idx="5">
                  <c:v>0.81799999999999995</c:v>
                </c:pt>
                <c:pt idx="6">
                  <c:v>0.94159999999999999</c:v>
                </c:pt>
                <c:pt idx="7">
                  <c:v>1.012</c:v>
                </c:pt>
                <c:pt idx="8">
                  <c:v>1.04</c:v>
                </c:pt>
              </c:numCache>
            </c:numRef>
          </c:yVal>
        </c:ser>
        <c:ser>
          <c:idx val="5"/>
          <c:order val="5"/>
          <c:tx>
            <c:strRef>
              <c:f>TM444_midINR!$G$35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TM444_midINR!$G$36:$G$54</c:f>
              <c:numCache>
                <c:formatCode>General</c:formatCode>
                <c:ptCount val="19"/>
                <c:pt idx="1">
                  <c:v>9.5000000000000001E-2</c:v>
                </c:pt>
                <c:pt idx="2">
                  <c:v>0.22620000000000001</c:v>
                </c:pt>
                <c:pt idx="3">
                  <c:v>0.39069999999999999</c:v>
                </c:pt>
                <c:pt idx="4">
                  <c:v>0.57240000000000002</c:v>
                </c:pt>
                <c:pt idx="5">
                  <c:v>0.72160000000000002</c:v>
                </c:pt>
                <c:pt idx="6">
                  <c:v>0.86060000000000003</c:v>
                </c:pt>
                <c:pt idx="7">
                  <c:v>0.95879999999999999</c:v>
                </c:pt>
                <c:pt idx="8">
                  <c:v>1.0142</c:v>
                </c:pt>
                <c:pt idx="9">
                  <c:v>1.03</c:v>
                </c:pt>
                <c:pt idx="10">
                  <c:v>1.0431999999999999</c:v>
                </c:pt>
                <c:pt idx="11">
                  <c:v>1.0511999999999999</c:v>
                </c:pt>
                <c:pt idx="12">
                  <c:v>1.0538000000000001</c:v>
                </c:pt>
                <c:pt idx="13">
                  <c:v>1.0547</c:v>
                </c:pt>
                <c:pt idx="14">
                  <c:v>1.0550999999999999</c:v>
                </c:pt>
              </c:numCache>
            </c:numRef>
          </c:yVal>
        </c:ser>
        <c:ser>
          <c:idx val="6"/>
          <c:order val="6"/>
          <c:tx>
            <c:strRef>
              <c:f>TM444_midINR!$H$35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TM444_midINR!$H$36:$H$54</c:f>
              <c:numCache>
                <c:formatCode>General</c:formatCode>
                <c:ptCount val="19"/>
                <c:pt idx="0">
                  <c:v>7.2400000000000006E-2</c:v>
                </c:pt>
                <c:pt idx="1">
                  <c:v>0.17299999999999999</c:v>
                </c:pt>
                <c:pt idx="2">
                  <c:v>0.31900000000000001</c:v>
                </c:pt>
                <c:pt idx="3">
                  <c:v>0.48299999999999998</c:v>
                </c:pt>
                <c:pt idx="4">
                  <c:v>0.64100000000000001</c:v>
                </c:pt>
                <c:pt idx="5">
                  <c:v>0.78100000000000003</c:v>
                </c:pt>
                <c:pt idx="6">
                  <c:v>0.89400000000000002</c:v>
                </c:pt>
                <c:pt idx="7">
                  <c:v>0.97099999999999997</c:v>
                </c:pt>
                <c:pt idx="8">
                  <c:v>1.02</c:v>
                </c:pt>
                <c:pt idx="9">
                  <c:v>1.04</c:v>
                </c:pt>
                <c:pt idx="10">
                  <c:v>1.05</c:v>
                </c:pt>
              </c:numCache>
            </c:numRef>
          </c:yVal>
        </c:ser>
        <c:ser>
          <c:idx val="7"/>
          <c:order val="7"/>
          <c:tx>
            <c:strRef>
              <c:f>TM444_midINR!$I$35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TM444_midINR!$J$35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TM444_midINR!$K$35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TM444_midINR!$L$35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TM444_midINR!$M$35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TM444_midINR!$A$36:$A$54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TM444_midINR!$M$36:$M$54</c:f>
              <c:numCache>
                <c:formatCode>General</c:formatCode>
                <c:ptCount val="19"/>
              </c:numCache>
            </c:numRef>
          </c:yVal>
        </c:ser>
        <c:axId val="90761088"/>
        <c:axId val="90648576"/>
      </c:scatterChart>
      <c:valAx>
        <c:axId val="9076108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648576"/>
        <c:crosses val="autoZero"/>
        <c:crossBetween val="midCat"/>
        <c:majorUnit val="2"/>
      </c:valAx>
      <c:valAx>
        <c:axId val="9064857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7610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87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TM444_midINR!$P$35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TM444_midINR!$P$36:$P$54</c:f>
              <c:numCache>
                <c:formatCode>General</c:formatCode>
                <c:ptCount val="19"/>
                <c:pt idx="0">
                  <c:v>0.14940000000000001</c:v>
                </c:pt>
                <c:pt idx="1">
                  <c:v>0.2893</c:v>
                </c:pt>
                <c:pt idx="2">
                  <c:v>0.44429999999999997</c:v>
                </c:pt>
                <c:pt idx="3">
                  <c:v>0.60299999999999998</c:v>
                </c:pt>
                <c:pt idx="4">
                  <c:v>0.74370000000000003</c:v>
                </c:pt>
                <c:pt idx="5">
                  <c:v>0.85460000000000003</c:v>
                </c:pt>
                <c:pt idx="6">
                  <c:v>0.92979999999999996</c:v>
                </c:pt>
                <c:pt idx="7">
                  <c:v>0.98580000000000001</c:v>
                </c:pt>
                <c:pt idx="8">
                  <c:v>1.0196000000000001</c:v>
                </c:pt>
                <c:pt idx="9">
                  <c:v>1.0386</c:v>
                </c:pt>
                <c:pt idx="10">
                  <c:v>1.0472999999999999</c:v>
                </c:pt>
              </c:numCache>
            </c:numRef>
          </c:yVal>
        </c:ser>
        <c:ser>
          <c:idx val="1"/>
          <c:order val="1"/>
          <c:tx>
            <c:strRef>
              <c:f>TM444_midINR!$Q$35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TM444_midINR!$Q$36:$Q$54</c:f>
              <c:numCache>
                <c:formatCode>0.00_ </c:formatCode>
                <c:ptCount val="19"/>
                <c:pt idx="0">
                  <c:v>0.25486410218327599</c:v>
                </c:pt>
                <c:pt idx="1">
                  <c:v>0.392621416901827</c:v>
                </c:pt>
                <c:pt idx="2">
                  <c:v>0.52737264221001001</c:v>
                </c:pt>
                <c:pt idx="3">
                  <c:v>0.67271053022426897</c:v>
                </c:pt>
                <c:pt idx="4">
                  <c:v>0.79216990940145604</c:v>
                </c:pt>
                <c:pt idx="5">
                  <c:v>0.88607752859052402</c:v>
                </c:pt>
                <c:pt idx="6">
                  <c:v>0.95920392098618701</c:v>
                </c:pt>
                <c:pt idx="7">
                  <c:v>1.00063567503342</c:v>
                </c:pt>
                <c:pt idx="8">
                  <c:v>1.0286053765037899</c:v>
                </c:pt>
                <c:pt idx="9">
                  <c:v>1.04226347839002</c:v>
                </c:pt>
              </c:numCache>
            </c:numRef>
          </c:yVal>
        </c:ser>
        <c:ser>
          <c:idx val="2"/>
          <c:order val="2"/>
          <c:tx>
            <c:strRef>
              <c:f>TM444_midINR!$R$35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TM444_midINR!$R$36:$R$54</c:f>
              <c:numCache>
                <c:formatCode>General</c:formatCode>
                <c:ptCount val="19"/>
                <c:pt idx="0">
                  <c:v>9.2430119999999977E-2</c:v>
                </c:pt>
                <c:pt idx="1">
                  <c:v>0.2115399</c:v>
                </c:pt>
                <c:pt idx="2">
                  <c:v>0.37097979999999997</c:v>
                </c:pt>
                <c:pt idx="3">
                  <c:v>0.54966959999999998</c:v>
                </c:pt>
                <c:pt idx="4">
                  <c:v>0.72017799999999998</c:v>
                </c:pt>
                <c:pt idx="5">
                  <c:v>0.85370380000000001</c:v>
                </c:pt>
                <c:pt idx="6">
                  <c:v>0.94486529999999991</c:v>
                </c:pt>
                <c:pt idx="7">
                  <c:v>0.99884319999999993</c:v>
                </c:pt>
                <c:pt idx="8">
                  <c:v>1.0292789999999998</c:v>
                </c:pt>
              </c:numCache>
            </c:numRef>
          </c:yVal>
        </c:ser>
        <c:ser>
          <c:idx val="3"/>
          <c:order val="3"/>
          <c:tx>
            <c:strRef>
              <c:f>TM444_midINR!$S$35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TM444_midINR!$S$36:$S$54</c:f>
              <c:numCache>
                <c:formatCode>0.00</c:formatCode>
                <c:ptCount val="19"/>
                <c:pt idx="0">
                  <c:v>0.11019</c:v>
                </c:pt>
                <c:pt idx="1">
                  <c:v>0.24726000000000001</c:v>
                </c:pt>
                <c:pt idx="2">
                  <c:v>0.39695000000000003</c:v>
                </c:pt>
                <c:pt idx="3">
                  <c:v>0.54008999999999996</c:v>
                </c:pt>
                <c:pt idx="4">
                  <c:v>0.69774999999999998</c:v>
                </c:pt>
                <c:pt idx="5">
                  <c:v>0.83382000000000001</c:v>
                </c:pt>
                <c:pt idx="6">
                  <c:v>0.91866999999999999</c:v>
                </c:pt>
                <c:pt idx="7">
                  <c:v>0.98202999999999996</c:v>
                </c:pt>
                <c:pt idx="8">
                  <c:v>1.0265</c:v>
                </c:pt>
                <c:pt idx="9">
                  <c:v>1.0399</c:v>
                </c:pt>
              </c:numCache>
            </c:numRef>
          </c:yVal>
        </c:ser>
        <c:ser>
          <c:idx val="4"/>
          <c:order val="4"/>
          <c:tx>
            <c:strRef>
              <c:f>TM444_midINR!$T$35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TM444_midINR!$T$36:$T$54</c:f>
              <c:numCache>
                <c:formatCode>General</c:formatCode>
                <c:ptCount val="19"/>
                <c:pt idx="0">
                  <c:v>0.11650000000000001</c:v>
                </c:pt>
                <c:pt idx="1">
                  <c:v>0.25330000000000003</c:v>
                </c:pt>
                <c:pt idx="2">
                  <c:v>0.41639999999999999</c:v>
                </c:pt>
                <c:pt idx="3">
                  <c:v>0.59570000000000001</c:v>
                </c:pt>
                <c:pt idx="4">
                  <c:v>0.7702</c:v>
                </c:pt>
                <c:pt idx="5">
                  <c:v>0.89939999999999998</c:v>
                </c:pt>
                <c:pt idx="6">
                  <c:v>0.97819999999999996</c:v>
                </c:pt>
                <c:pt idx="7">
                  <c:v>1.0229999999999999</c:v>
                </c:pt>
                <c:pt idx="8">
                  <c:v>1.0449999999999999</c:v>
                </c:pt>
              </c:numCache>
            </c:numRef>
          </c:yVal>
        </c:ser>
        <c:ser>
          <c:idx val="5"/>
          <c:order val="5"/>
          <c:tx>
            <c:strRef>
              <c:f>TM444_midINR!$U$35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TM444_midINR!$U$36:$U$54</c:f>
              <c:numCache>
                <c:formatCode>General</c:formatCode>
                <c:ptCount val="19"/>
                <c:pt idx="1">
                  <c:v>0.17419999999999999</c:v>
                </c:pt>
                <c:pt idx="2">
                  <c:v>0.33789999999999998</c:v>
                </c:pt>
                <c:pt idx="3">
                  <c:v>0.50380000000000003</c:v>
                </c:pt>
                <c:pt idx="4">
                  <c:v>0.67100000000000004</c:v>
                </c:pt>
                <c:pt idx="5">
                  <c:v>0.81089999999999995</c:v>
                </c:pt>
                <c:pt idx="6">
                  <c:v>0.92659999999999998</c:v>
                </c:pt>
                <c:pt idx="7">
                  <c:v>0.99</c:v>
                </c:pt>
                <c:pt idx="8">
                  <c:v>1.0243</c:v>
                </c:pt>
                <c:pt idx="9">
                  <c:v>1.0362</c:v>
                </c:pt>
                <c:pt idx="10">
                  <c:v>1.0415000000000001</c:v>
                </c:pt>
                <c:pt idx="11">
                  <c:v>1.0476000000000001</c:v>
                </c:pt>
                <c:pt idx="12">
                  <c:v>1.0503</c:v>
                </c:pt>
                <c:pt idx="13">
                  <c:v>1.0528999999999999</c:v>
                </c:pt>
                <c:pt idx="14">
                  <c:v>1.0538000000000001</c:v>
                </c:pt>
              </c:numCache>
            </c:numRef>
          </c:yVal>
        </c:ser>
        <c:ser>
          <c:idx val="6"/>
          <c:order val="6"/>
          <c:tx>
            <c:strRef>
              <c:f>TM444_midINR!$V$35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TM444_midINR!$V$36:$V$54</c:f>
              <c:numCache>
                <c:formatCode>General</c:formatCode>
                <c:ptCount val="19"/>
                <c:pt idx="0">
                  <c:v>0.23499999999999999</c:v>
                </c:pt>
                <c:pt idx="1">
                  <c:v>0.38500000000000001</c:v>
                </c:pt>
                <c:pt idx="2">
                  <c:v>0.53700000000000003</c:v>
                </c:pt>
                <c:pt idx="3">
                  <c:v>0.67900000000000005</c:v>
                </c:pt>
                <c:pt idx="4">
                  <c:v>0.80900000000000005</c:v>
                </c:pt>
                <c:pt idx="5">
                  <c:v>0.91200000000000003</c:v>
                </c:pt>
                <c:pt idx="6">
                  <c:v>0.98199999999999998</c:v>
                </c:pt>
                <c:pt idx="7">
                  <c:v>1.02</c:v>
                </c:pt>
                <c:pt idx="8">
                  <c:v>1.04</c:v>
                </c:pt>
                <c:pt idx="9">
                  <c:v>1.05</c:v>
                </c:pt>
                <c:pt idx="10">
                  <c:v>1.05</c:v>
                </c:pt>
              </c:numCache>
            </c:numRef>
          </c:yVal>
        </c:ser>
        <c:ser>
          <c:idx val="7"/>
          <c:order val="7"/>
          <c:tx>
            <c:strRef>
              <c:f>TM444_midINR!$W$35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TM444_midINR!$X$35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TM444_midINR!$Y$35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TM444_midINR!$Z$35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TM444_midINR!$AA$35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TM444_midINR!$O$36:$O$54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TM444_midINR!$AA$36:$AA$54</c:f>
              <c:numCache>
                <c:formatCode>General</c:formatCode>
                <c:ptCount val="19"/>
              </c:numCache>
            </c:numRef>
          </c:yVal>
        </c:ser>
        <c:axId val="90882432"/>
        <c:axId val="90884352"/>
      </c:scatterChart>
      <c:valAx>
        <c:axId val="9088243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0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884352"/>
        <c:crosses val="autoZero"/>
        <c:crossBetween val="midCat"/>
        <c:majorUnit val="2"/>
      </c:valAx>
      <c:valAx>
        <c:axId val="9088435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8824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TM444_midINR!$AE$35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TM444_midINR!$AF$35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TM444_midINR!$AF$36:$AF$48</c:f>
              <c:numCache>
                <c:formatCode>0.00_ </c:formatCode>
                <c:ptCount val="13"/>
                <c:pt idx="0">
                  <c:v>0.27845536907767698</c:v>
                </c:pt>
                <c:pt idx="1">
                  <c:v>0.42065646814198698</c:v>
                </c:pt>
                <c:pt idx="2">
                  <c:v>0.56174662111985696</c:v>
                </c:pt>
                <c:pt idx="3">
                  <c:v>0.69734739343531893</c:v>
                </c:pt>
                <c:pt idx="4">
                  <c:v>0.82046635972077797</c:v>
                </c:pt>
                <c:pt idx="5">
                  <c:v>0.91574632407544898</c:v>
                </c:pt>
                <c:pt idx="6">
                  <c:v>0.97724045744838894</c:v>
                </c:pt>
                <c:pt idx="7">
                  <c:v>1.0165810188623199</c:v>
                </c:pt>
                <c:pt idx="8">
                  <c:v>1.0391920392098599</c:v>
                </c:pt>
                <c:pt idx="9">
                  <c:v>1.0482103074409599</c:v>
                </c:pt>
              </c:numCache>
            </c:numRef>
          </c:yVal>
        </c:ser>
        <c:ser>
          <c:idx val="2"/>
          <c:order val="2"/>
          <c:tx>
            <c:strRef>
              <c:f>TM444_midINR!$AG$35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TM444_midINR!$AH$35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TM444_midINR!$AH$36:$AH$48</c:f>
              <c:numCache>
                <c:formatCode>0.00</c:formatCode>
                <c:ptCount val="13"/>
                <c:pt idx="0">
                  <c:v>0.12292</c:v>
                </c:pt>
                <c:pt idx="1">
                  <c:v>0.26849000000000001</c:v>
                </c:pt>
                <c:pt idx="2">
                  <c:v>0.43158999999999997</c:v>
                </c:pt>
                <c:pt idx="3">
                  <c:v>0.57899999999999996</c:v>
                </c:pt>
                <c:pt idx="4">
                  <c:v>0.73080000000000001</c:v>
                </c:pt>
                <c:pt idx="5">
                  <c:v>0.85868999999999995</c:v>
                </c:pt>
                <c:pt idx="6">
                  <c:v>0.93683000000000005</c:v>
                </c:pt>
                <c:pt idx="7">
                  <c:v>0.99919000000000002</c:v>
                </c:pt>
                <c:pt idx="8">
                  <c:v>1.0298</c:v>
                </c:pt>
                <c:pt idx="9">
                  <c:v>1.0434000000000001</c:v>
                </c:pt>
              </c:numCache>
            </c:numRef>
          </c:yVal>
        </c:ser>
        <c:ser>
          <c:idx val="4"/>
          <c:order val="4"/>
          <c:tx>
            <c:strRef>
              <c:f>TM444_midINR!$AI$35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TM444_midINR!$AI$36:$AI$48</c:f>
              <c:numCache>
                <c:formatCode>General</c:formatCode>
                <c:ptCount val="13"/>
                <c:pt idx="0">
                  <c:v>0.14330000000000001</c:v>
                </c:pt>
                <c:pt idx="1">
                  <c:v>0.2792</c:v>
                </c:pt>
                <c:pt idx="2">
                  <c:v>0.46129999999999999</c:v>
                </c:pt>
                <c:pt idx="3">
                  <c:v>0.64649999999999996</c:v>
                </c:pt>
                <c:pt idx="4">
                  <c:v>0.80920000000000003</c:v>
                </c:pt>
                <c:pt idx="5">
                  <c:v>0.92910000000000004</c:v>
                </c:pt>
                <c:pt idx="6">
                  <c:v>0.98680000000000001</c:v>
                </c:pt>
                <c:pt idx="7">
                  <c:v>1.0229999999999999</c:v>
                </c:pt>
                <c:pt idx="8">
                  <c:v>1.0449999999999999</c:v>
                </c:pt>
              </c:numCache>
            </c:numRef>
          </c:yVal>
        </c:ser>
        <c:ser>
          <c:idx val="5"/>
          <c:order val="5"/>
          <c:tx>
            <c:strRef>
              <c:f>TM444_midINR!$AJ$35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TM444_midINR!$AK$35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TM444_midINR!$AL$35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TM444_midINR!$AM$35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TM444_midINR!$AN$35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TM444_midINR!$AO$35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TM444_midINR!$AP$35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TM444_midINR!$AD$36:$AD$48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TM444_midINR!$AP$36:$AP$48</c:f>
              <c:numCache>
                <c:formatCode>General</c:formatCode>
                <c:ptCount val="13"/>
              </c:numCache>
            </c:numRef>
          </c:yVal>
        </c:ser>
        <c:axId val="90901120"/>
        <c:axId val="90923776"/>
      </c:scatterChart>
      <c:valAx>
        <c:axId val="9090112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923776"/>
        <c:crosses val="autoZero"/>
        <c:crossBetween val="midCat"/>
        <c:majorUnit val="2"/>
      </c:valAx>
      <c:valAx>
        <c:axId val="9092377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0901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TM444_highINR!$B$35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TM444_highINR!$B$36:$B$54</c:f>
              <c:numCache>
                <c:formatCode>General</c:formatCode>
                <c:ptCount val="19"/>
                <c:pt idx="0">
                  <c:v>4.4999999999999997E-3</c:v>
                </c:pt>
                <c:pt idx="1">
                  <c:v>1.8700000000000001E-2</c:v>
                </c:pt>
                <c:pt idx="2">
                  <c:v>6.0699999999999997E-2</c:v>
                </c:pt>
                <c:pt idx="3">
                  <c:v>0.13830000000000001</c:v>
                </c:pt>
                <c:pt idx="4">
                  <c:v>0.2606</c:v>
                </c:pt>
                <c:pt idx="5">
                  <c:v>0.41610000000000003</c:v>
                </c:pt>
                <c:pt idx="6">
                  <c:v>0.57079999999999997</c:v>
                </c:pt>
                <c:pt idx="7">
                  <c:v>0.71540000000000004</c:v>
                </c:pt>
                <c:pt idx="8">
                  <c:v>0.83560000000000001</c:v>
                </c:pt>
                <c:pt idx="9">
                  <c:v>0.93140000000000001</c:v>
                </c:pt>
                <c:pt idx="10">
                  <c:v>0.99319999999999997</c:v>
                </c:pt>
              </c:numCache>
            </c:numRef>
          </c:yVal>
        </c:ser>
        <c:ser>
          <c:idx val="1"/>
          <c:order val="1"/>
          <c:tx>
            <c:strRef>
              <c:f>TM444_highINR!$C$35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TM444_highINR!$C$36:$C$54</c:f>
              <c:numCache>
                <c:formatCode>0.00_ </c:formatCode>
                <c:ptCount val="19"/>
                <c:pt idx="0">
                  <c:v>6.8617258280112897E-3</c:v>
                </c:pt>
                <c:pt idx="1">
                  <c:v>3.4635377989009397E-2</c:v>
                </c:pt>
                <c:pt idx="2">
                  <c:v>0.111421357492945</c:v>
                </c:pt>
                <c:pt idx="3">
                  <c:v>0.214870043071439</c:v>
                </c:pt>
                <c:pt idx="4">
                  <c:v>0.33949205406208199</c:v>
                </c:pt>
                <c:pt idx="5">
                  <c:v>0.48430714391801599</c:v>
                </c:pt>
                <c:pt idx="6">
                  <c:v>0.62696569137086</c:v>
                </c:pt>
                <c:pt idx="7">
                  <c:v>0.75387494430417401</c:v>
                </c:pt>
                <c:pt idx="8">
                  <c:v>0.86457745432942201</c:v>
                </c:pt>
                <c:pt idx="9">
                  <c:v>0.94430417347393403</c:v>
                </c:pt>
              </c:numCache>
            </c:numRef>
          </c:yVal>
        </c:ser>
        <c:ser>
          <c:idx val="2"/>
          <c:order val="2"/>
          <c:tx>
            <c:strRef>
              <c:f>TM444_highINR!$D$35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TM444_highINR!$D$36:$D$54</c:f>
              <c:numCache>
                <c:formatCode>0.000_ </c:formatCode>
                <c:ptCount val="19"/>
                <c:pt idx="3" formatCode="General">
                  <c:v>0.11502601000000001</c:v>
                </c:pt>
                <c:pt idx="4" formatCode="General">
                  <c:v>0.234298124</c:v>
                </c:pt>
                <c:pt idx="5" formatCode="General">
                  <c:v>0.38608764800000001</c:v>
                </c:pt>
                <c:pt idx="6" formatCode="General">
                  <c:v>0.56421687600000003</c:v>
                </c:pt>
                <c:pt idx="7" formatCode="General">
                  <c:v>0.72823076799999986</c:v>
                </c:pt>
                <c:pt idx="8" formatCode="General">
                  <c:v>0.85100115200000004</c:v>
                </c:pt>
                <c:pt idx="9" formatCode="General">
                  <c:v>0.94139827599999992</c:v>
                </c:pt>
                <c:pt idx="10" formatCode="General">
                  <c:v>1.000401256</c:v>
                </c:pt>
                <c:pt idx="11" formatCode="General">
                  <c:v>1.03095688</c:v>
                </c:pt>
              </c:numCache>
            </c:numRef>
          </c:yVal>
        </c:ser>
        <c:ser>
          <c:idx val="3"/>
          <c:order val="3"/>
          <c:tx>
            <c:strRef>
              <c:f>TM444_highINR!$E$35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TM444_highINR!$E$36:$E$54</c:f>
              <c:numCache>
                <c:formatCode>0.00</c:formatCode>
                <c:ptCount val="19"/>
                <c:pt idx="0">
                  <c:v>5.4911999999999999E-3</c:v>
                </c:pt>
                <c:pt idx="1">
                  <c:v>2.5607999999999999E-2</c:v>
                </c:pt>
                <c:pt idx="2">
                  <c:v>6.1617999999999999E-2</c:v>
                </c:pt>
                <c:pt idx="3">
                  <c:v>0.14964</c:v>
                </c:pt>
                <c:pt idx="4">
                  <c:v>0.23987</c:v>
                </c:pt>
                <c:pt idx="5">
                  <c:v>0.39451999999999998</c:v>
                </c:pt>
                <c:pt idx="6">
                  <c:v>0.56442999999999999</c:v>
                </c:pt>
                <c:pt idx="7">
                  <c:v>0.71480999999999995</c:v>
                </c:pt>
                <c:pt idx="8">
                  <c:v>0.82294</c:v>
                </c:pt>
                <c:pt idx="9">
                  <c:v>0.91751000000000005</c:v>
                </c:pt>
              </c:numCache>
            </c:numRef>
          </c:yVal>
        </c:ser>
        <c:ser>
          <c:idx val="4"/>
          <c:order val="4"/>
          <c:tx>
            <c:strRef>
              <c:f>TM444_highINR!$F$35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TM444_highINR!$F$36:$F$54</c:f>
              <c:numCache>
                <c:formatCode>General</c:formatCode>
                <c:ptCount val="19"/>
                <c:pt idx="0">
                  <c:v>1.17E-2</c:v>
                </c:pt>
                <c:pt idx="1">
                  <c:v>3.4619999999999998E-2</c:v>
                </c:pt>
                <c:pt idx="2">
                  <c:v>8.7999999999999995E-2</c:v>
                </c:pt>
                <c:pt idx="3">
                  <c:v>0.18429999999999999</c:v>
                </c:pt>
                <c:pt idx="4">
                  <c:v>0.30259999999999998</c:v>
                </c:pt>
                <c:pt idx="5">
                  <c:v>0.49340000000000001</c:v>
                </c:pt>
                <c:pt idx="6">
                  <c:v>0.65369999999999995</c:v>
                </c:pt>
                <c:pt idx="7">
                  <c:v>0.81079999999999997</c:v>
                </c:pt>
                <c:pt idx="8">
                  <c:v>0.92859999999999998</c:v>
                </c:pt>
                <c:pt idx="9">
                  <c:v>0.99129999999999996</c:v>
                </c:pt>
                <c:pt idx="10">
                  <c:v>1.0329999999999999</c:v>
                </c:pt>
                <c:pt idx="11">
                  <c:v>1.05</c:v>
                </c:pt>
              </c:numCache>
            </c:numRef>
          </c:yVal>
        </c:ser>
        <c:ser>
          <c:idx val="5"/>
          <c:order val="5"/>
          <c:tx>
            <c:strRef>
              <c:f>TM444_highINR!$G$35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TM444_highINR!$G$36:$G$54</c:f>
              <c:numCache>
                <c:formatCode>0.0000_ </c:formatCode>
                <c:ptCount val="19"/>
                <c:pt idx="1">
                  <c:v>5.7000000000000002E-3</c:v>
                </c:pt>
                <c:pt idx="2">
                  <c:v>2.3800000000000002E-2</c:v>
                </c:pt>
                <c:pt idx="3">
                  <c:v>6.4199999999999993E-2</c:v>
                </c:pt>
                <c:pt idx="4">
                  <c:v>0.1452</c:v>
                </c:pt>
                <c:pt idx="5">
                  <c:v>0.27150000000000002</c:v>
                </c:pt>
                <c:pt idx="6">
                  <c:v>0.41270000000000001</c:v>
                </c:pt>
                <c:pt idx="7">
                  <c:v>0.58650000000000002</c:v>
                </c:pt>
                <c:pt idx="8">
                  <c:v>0.72199999999999998</c:v>
                </c:pt>
                <c:pt idx="9">
                  <c:v>0.8488</c:v>
                </c:pt>
                <c:pt idx="10">
                  <c:v>0.94420000000000004</c:v>
                </c:pt>
                <c:pt idx="11">
                  <c:v>0.99660000000000004</c:v>
                </c:pt>
                <c:pt idx="12">
                  <c:v>1.0207999999999999</c:v>
                </c:pt>
                <c:pt idx="13">
                  <c:v>1.0387999999999999</c:v>
                </c:pt>
                <c:pt idx="14">
                  <c:v>1.0507</c:v>
                </c:pt>
              </c:numCache>
            </c:numRef>
          </c:yVal>
        </c:ser>
        <c:ser>
          <c:idx val="6"/>
          <c:order val="6"/>
          <c:tx>
            <c:strRef>
              <c:f>TM444_highINR!$H$35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TM444_highINR!$H$36:$H$54</c:f>
              <c:numCache>
                <c:formatCode>General</c:formatCode>
                <c:ptCount val="19"/>
                <c:pt idx="0">
                  <c:v>1.2699999999999999E-2</c:v>
                </c:pt>
                <c:pt idx="1">
                  <c:v>4.2299999999999997E-2</c:v>
                </c:pt>
                <c:pt idx="2">
                  <c:v>0.105</c:v>
                </c:pt>
                <c:pt idx="3">
                  <c:v>0.20599999999999999</c:v>
                </c:pt>
                <c:pt idx="4">
                  <c:v>0.34499999999999997</c:v>
                </c:pt>
                <c:pt idx="5">
                  <c:v>0.501</c:v>
                </c:pt>
                <c:pt idx="6">
                  <c:v>0.65100000000000002</c:v>
                </c:pt>
                <c:pt idx="7">
                  <c:v>0.78300000000000003</c:v>
                </c:pt>
                <c:pt idx="8">
                  <c:v>0.89100000000000001</c:v>
                </c:pt>
                <c:pt idx="9">
                  <c:v>0.96499999999999997</c:v>
                </c:pt>
                <c:pt idx="10">
                  <c:v>1.01</c:v>
                </c:pt>
                <c:pt idx="11">
                  <c:v>1.04</c:v>
                </c:pt>
              </c:numCache>
            </c:numRef>
          </c:yVal>
        </c:ser>
        <c:ser>
          <c:idx val="7"/>
          <c:order val="7"/>
          <c:tx>
            <c:strRef>
              <c:f>TM444_highINR!$I$35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TM444_highINR!$J$35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TM444_highINR!$K$35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TM444_highINR!$L$35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TM444_highINR!$M$35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TM444_highINR!$A$36:$A$54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TM444_highINR!$M$36:$M$54</c:f>
              <c:numCache>
                <c:formatCode>General</c:formatCode>
                <c:ptCount val="19"/>
              </c:numCache>
            </c:numRef>
          </c:yVal>
        </c:ser>
        <c:axId val="91752704"/>
        <c:axId val="91754880"/>
      </c:scatterChart>
      <c:valAx>
        <c:axId val="9175270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0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1754880"/>
        <c:crosses val="autoZero"/>
        <c:crossBetween val="midCat"/>
        <c:majorUnit val="2"/>
      </c:valAx>
      <c:valAx>
        <c:axId val="917548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17527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95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TM444_highINR!$P$35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TM444_highINR!$P$36:$P$54</c:f>
              <c:numCache>
                <c:formatCode>General</c:formatCode>
                <c:ptCount val="19"/>
                <c:pt idx="0">
                  <c:v>5.6500000000000002E-2</c:v>
                </c:pt>
                <c:pt idx="1">
                  <c:v>0.15179999999999999</c:v>
                </c:pt>
                <c:pt idx="2">
                  <c:v>0.2833</c:v>
                </c:pt>
                <c:pt idx="3">
                  <c:v>0.43980000000000002</c:v>
                </c:pt>
                <c:pt idx="4">
                  <c:v>0.59930000000000005</c:v>
                </c:pt>
                <c:pt idx="5">
                  <c:v>0.74099999999999999</c:v>
                </c:pt>
                <c:pt idx="6">
                  <c:v>0.85460000000000003</c:v>
                </c:pt>
                <c:pt idx="7">
                  <c:v>0.9264</c:v>
                </c:pt>
                <c:pt idx="8">
                  <c:v>0.97599999999999998</c:v>
                </c:pt>
                <c:pt idx="9">
                  <c:v>1.0072000000000001</c:v>
                </c:pt>
                <c:pt idx="10">
                  <c:v>1.0301</c:v>
                </c:pt>
              </c:numCache>
            </c:numRef>
          </c:yVal>
        </c:ser>
        <c:ser>
          <c:idx val="1"/>
          <c:order val="1"/>
          <c:tx>
            <c:strRef>
              <c:f>TM444_highINR!$Q$35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TM444_highINR!$Q$36:$Q$54</c:f>
              <c:numCache>
                <c:formatCode>0.00_ </c:formatCode>
                <c:ptCount val="19"/>
                <c:pt idx="0">
                  <c:v>0.268587553839299</c:v>
                </c:pt>
                <c:pt idx="1">
                  <c:v>0.416081984256646</c:v>
                </c:pt>
                <c:pt idx="2">
                  <c:v>0.56658250408436095</c:v>
                </c:pt>
                <c:pt idx="3">
                  <c:v>0.70349027179563406</c:v>
                </c:pt>
                <c:pt idx="4">
                  <c:v>0.82863508094460103</c:v>
                </c:pt>
                <c:pt idx="5">
                  <c:v>0.90966879548492496</c:v>
                </c:pt>
                <c:pt idx="6">
                  <c:v>0.96835288875686898</c:v>
                </c:pt>
                <c:pt idx="7">
                  <c:v>1.00246546858755</c:v>
                </c:pt>
                <c:pt idx="8">
                  <c:v>1.02409624238824</c:v>
                </c:pt>
                <c:pt idx="9">
                  <c:v>1.03135006683499</c:v>
                </c:pt>
              </c:numCache>
            </c:numRef>
          </c:yVal>
        </c:ser>
        <c:ser>
          <c:idx val="2"/>
          <c:order val="2"/>
          <c:tx>
            <c:strRef>
              <c:f>TM444_highINR!$R$35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TM444_highINR!$R$36:$R$54</c:f>
              <c:numCache>
                <c:formatCode>0.000_ </c:formatCode>
                <c:ptCount val="19"/>
                <c:pt idx="3" formatCode="General">
                  <c:v>0.43533171199999998</c:v>
                </c:pt>
                <c:pt idx="4" formatCode="General">
                  <c:v>0.63447755199999989</c:v>
                </c:pt>
                <c:pt idx="5" formatCode="General">
                  <c:v>0.79063532800000003</c:v>
                </c:pt>
                <c:pt idx="6" formatCode="General">
                  <c:v>0.903161608</c:v>
                </c:pt>
                <c:pt idx="7" formatCode="General">
                  <c:v>0.97453540799999994</c:v>
                </c:pt>
                <c:pt idx="8" formatCode="General">
                  <c:v>1.0139280559999999</c:v>
                </c:pt>
                <c:pt idx="9" formatCode="General">
                  <c:v>1.0383998800000001</c:v>
                </c:pt>
                <c:pt idx="10" formatCode="General">
                  <c:v>1.04993208</c:v>
                </c:pt>
                <c:pt idx="11" formatCode="General">
                  <c:v>1.05407012</c:v>
                </c:pt>
              </c:numCache>
            </c:numRef>
          </c:yVal>
        </c:ser>
        <c:ser>
          <c:idx val="3"/>
          <c:order val="3"/>
          <c:tx>
            <c:strRef>
              <c:f>TM444_highINR!$S$35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TM444_highINR!$S$36:$S$54</c:f>
              <c:numCache>
                <c:formatCode>0.00</c:formatCode>
                <c:ptCount val="19"/>
                <c:pt idx="0">
                  <c:v>0.11136</c:v>
                </c:pt>
                <c:pt idx="1">
                  <c:v>0.25602999999999998</c:v>
                </c:pt>
                <c:pt idx="2">
                  <c:v>0.40518999999999999</c:v>
                </c:pt>
                <c:pt idx="3">
                  <c:v>0.55640999999999996</c:v>
                </c:pt>
                <c:pt idx="4">
                  <c:v>0.70482999999999996</c:v>
                </c:pt>
                <c:pt idx="5">
                  <c:v>0.81359999999999999</c:v>
                </c:pt>
                <c:pt idx="6">
                  <c:v>0.90688999999999997</c:v>
                </c:pt>
                <c:pt idx="7">
                  <c:v>0.97246999999999995</c:v>
                </c:pt>
                <c:pt idx="8">
                  <c:v>1.0043</c:v>
                </c:pt>
                <c:pt idx="9">
                  <c:v>1.0273000000000001</c:v>
                </c:pt>
              </c:numCache>
            </c:numRef>
          </c:yVal>
        </c:ser>
        <c:ser>
          <c:idx val="4"/>
          <c:order val="4"/>
          <c:tx>
            <c:strRef>
              <c:f>TM444_highINR!$T$35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TM444_highINR!$T$36:$T$54</c:f>
              <c:numCache>
                <c:formatCode>General</c:formatCode>
                <c:ptCount val="19"/>
                <c:pt idx="0">
                  <c:v>7.4099999999999999E-2</c:v>
                </c:pt>
                <c:pt idx="1">
                  <c:v>0.16839999999999999</c:v>
                </c:pt>
                <c:pt idx="2">
                  <c:v>0.31159999999999999</c:v>
                </c:pt>
                <c:pt idx="3">
                  <c:v>0.44840000000000002</c:v>
                </c:pt>
                <c:pt idx="4">
                  <c:v>0.6099</c:v>
                </c:pt>
                <c:pt idx="5">
                  <c:v>0.75919999999999999</c:v>
                </c:pt>
                <c:pt idx="6">
                  <c:v>0.87109999999999999</c:v>
                </c:pt>
                <c:pt idx="7">
                  <c:v>0.95330000000000004</c:v>
                </c:pt>
                <c:pt idx="8">
                  <c:v>0.99660000000000004</c:v>
                </c:pt>
                <c:pt idx="9">
                  <c:v>1.0189999999999999</c:v>
                </c:pt>
                <c:pt idx="10">
                  <c:v>1.04</c:v>
                </c:pt>
                <c:pt idx="11">
                  <c:v>1.0509999999999999</c:v>
                </c:pt>
              </c:numCache>
            </c:numRef>
          </c:yVal>
        </c:ser>
        <c:ser>
          <c:idx val="5"/>
          <c:order val="5"/>
          <c:tx>
            <c:strRef>
              <c:f>TM444_highINR!$U$35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TM444_highINR!$U$36:$U$54</c:f>
              <c:numCache>
                <c:formatCode>General</c:formatCode>
                <c:ptCount val="19"/>
                <c:pt idx="1">
                  <c:v>0.14480000000000001</c:v>
                </c:pt>
                <c:pt idx="2">
                  <c:v>0.29920000000000002</c:v>
                </c:pt>
                <c:pt idx="3">
                  <c:v>0.46550000000000002</c:v>
                </c:pt>
                <c:pt idx="4">
                  <c:v>0.63619999999999999</c:v>
                </c:pt>
                <c:pt idx="5">
                  <c:v>0.76780000000000004</c:v>
                </c:pt>
                <c:pt idx="6">
                  <c:v>0.87339999999999995</c:v>
                </c:pt>
                <c:pt idx="7">
                  <c:v>0.94950000000000001</c:v>
                </c:pt>
                <c:pt idx="8">
                  <c:v>0.99529999999999996</c:v>
                </c:pt>
                <c:pt idx="9">
                  <c:v>1.0274000000000001</c:v>
                </c:pt>
                <c:pt idx="10">
                  <c:v>1.0384</c:v>
                </c:pt>
                <c:pt idx="11">
                  <c:v>1.0463</c:v>
                </c:pt>
                <c:pt idx="12">
                  <c:v>1.0489999999999999</c:v>
                </c:pt>
                <c:pt idx="13">
                  <c:v>1.0511999999999999</c:v>
                </c:pt>
                <c:pt idx="14">
                  <c:v>1.056</c:v>
                </c:pt>
              </c:numCache>
            </c:numRef>
          </c:yVal>
        </c:ser>
        <c:ser>
          <c:idx val="6"/>
          <c:order val="6"/>
          <c:tx>
            <c:strRef>
              <c:f>TM444_highINR!$V$35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TM444_highINR!$V$36:$V$54</c:f>
              <c:numCache>
                <c:formatCode>General</c:formatCode>
                <c:ptCount val="19"/>
                <c:pt idx="0">
                  <c:v>0.21199999999999999</c:v>
                </c:pt>
                <c:pt idx="1">
                  <c:v>0.36399999999999999</c:v>
                </c:pt>
                <c:pt idx="2">
                  <c:v>0.52300000000000002</c:v>
                </c:pt>
                <c:pt idx="3">
                  <c:v>0.67</c:v>
                </c:pt>
                <c:pt idx="4">
                  <c:v>0.80400000000000005</c:v>
                </c:pt>
                <c:pt idx="5">
                  <c:v>0.90600000000000003</c:v>
                </c:pt>
                <c:pt idx="6">
                  <c:v>0.97599999999999998</c:v>
                </c:pt>
                <c:pt idx="7">
                  <c:v>1.02</c:v>
                </c:pt>
                <c:pt idx="8">
                  <c:v>1.04</c:v>
                </c:pt>
                <c:pt idx="9">
                  <c:v>1.05</c:v>
                </c:pt>
                <c:pt idx="10">
                  <c:v>1.05</c:v>
                </c:pt>
                <c:pt idx="11">
                  <c:v>1.06</c:v>
                </c:pt>
              </c:numCache>
            </c:numRef>
          </c:yVal>
        </c:ser>
        <c:ser>
          <c:idx val="7"/>
          <c:order val="7"/>
          <c:tx>
            <c:strRef>
              <c:f>TM444_highINR!$W$35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TM444_highINR!$X$35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TM444_highINR!$Y$35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TM444_highINR!$Z$35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TM444_highINR!$AA$35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TM444_highINR!$O$36:$O$54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TM444_highINR!$AA$36:$AA$54</c:f>
              <c:numCache>
                <c:formatCode>General</c:formatCode>
                <c:ptCount val="19"/>
              </c:numCache>
            </c:numRef>
          </c:yVal>
        </c:ser>
        <c:axId val="91853568"/>
        <c:axId val="91855488"/>
      </c:scatterChart>
      <c:valAx>
        <c:axId val="9185356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1855488"/>
        <c:crosses val="autoZero"/>
        <c:crossBetween val="midCat"/>
        <c:majorUnit val="2"/>
      </c:valAx>
      <c:valAx>
        <c:axId val="918554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18535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11272483728521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TM444_highINR!$AE$35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TM444_highINR!$AF$35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TM444_highINR!$AF$36:$AF$48</c:f>
              <c:numCache>
                <c:formatCode>0.00_ </c:formatCode>
                <c:ptCount val="13"/>
                <c:pt idx="0">
                  <c:v>0.30361503044705201</c:v>
                </c:pt>
                <c:pt idx="1">
                  <c:v>0.45496509728204398</c:v>
                </c:pt>
                <c:pt idx="2">
                  <c:v>0.605857715728501</c:v>
                </c:pt>
                <c:pt idx="3">
                  <c:v>0.75119560374275995</c:v>
                </c:pt>
                <c:pt idx="4">
                  <c:v>0.86568840041586204</c:v>
                </c:pt>
                <c:pt idx="5">
                  <c:v>0.94541511956037405</c:v>
                </c:pt>
                <c:pt idx="6">
                  <c:v>0.99952472894697808</c:v>
                </c:pt>
                <c:pt idx="7">
                  <c:v>1.0258606861725801</c:v>
                </c:pt>
                <c:pt idx="8">
                  <c:v>1.0401069359869299</c:v>
                </c:pt>
                <c:pt idx="9">
                  <c:v>1.04481211941185</c:v>
                </c:pt>
              </c:numCache>
            </c:numRef>
          </c:yVal>
        </c:ser>
        <c:ser>
          <c:idx val="2"/>
          <c:order val="2"/>
          <c:tx>
            <c:strRef>
              <c:f>TM444_highINR!$AG$35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TM444_highINR!$AH$35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TM444_highINR!$AH$36:$AH$48</c:f>
              <c:numCache>
                <c:formatCode>0.00</c:formatCode>
                <c:ptCount val="13"/>
                <c:pt idx="0">
                  <c:v>0.1225</c:v>
                </c:pt>
                <c:pt idx="1">
                  <c:v>0.26738000000000001</c:v>
                </c:pt>
                <c:pt idx="2">
                  <c:v>0.42614999999999997</c:v>
                </c:pt>
                <c:pt idx="3">
                  <c:v>0.61280000000000001</c:v>
                </c:pt>
                <c:pt idx="4">
                  <c:v>0.74643000000000004</c:v>
                </c:pt>
                <c:pt idx="5">
                  <c:v>0.85441</c:v>
                </c:pt>
                <c:pt idx="6">
                  <c:v>0.94127000000000005</c:v>
                </c:pt>
                <c:pt idx="7">
                  <c:v>0.98307999999999995</c:v>
                </c:pt>
                <c:pt idx="8">
                  <c:v>1.0154000000000001</c:v>
                </c:pt>
                <c:pt idx="9">
                  <c:v>1.0358000000000001</c:v>
                </c:pt>
              </c:numCache>
            </c:numRef>
          </c:yVal>
        </c:ser>
        <c:ser>
          <c:idx val="4"/>
          <c:order val="4"/>
          <c:tx>
            <c:strRef>
              <c:f>TM444_highINR!$AI$35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TM444_highINR!$AI$36:$AI$48</c:f>
              <c:numCache>
                <c:formatCode>General</c:formatCode>
                <c:ptCount val="13"/>
                <c:pt idx="0">
                  <c:v>0.1255</c:v>
                </c:pt>
                <c:pt idx="1">
                  <c:v>0.2316</c:v>
                </c:pt>
                <c:pt idx="2">
                  <c:v>0.4249</c:v>
                </c:pt>
                <c:pt idx="3">
                  <c:v>0.5806</c:v>
                </c:pt>
                <c:pt idx="4">
                  <c:v>0.76049999999999995</c:v>
                </c:pt>
                <c:pt idx="5">
                  <c:v>0.89480000000000004</c:v>
                </c:pt>
                <c:pt idx="6">
                  <c:v>0.95909999999999995</c:v>
                </c:pt>
                <c:pt idx="7">
                  <c:v>1.0029999999999999</c:v>
                </c:pt>
                <c:pt idx="8">
                  <c:v>1.028</c:v>
                </c:pt>
                <c:pt idx="9">
                  <c:v>1.0409999999999999</c:v>
                </c:pt>
                <c:pt idx="10">
                  <c:v>1.046</c:v>
                </c:pt>
                <c:pt idx="11">
                  <c:v>1.052</c:v>
                </c:pt>
              </c:numCache>
            </c:numRef>
          </c:yVal>
        </c:ser>
        <c:ser>
          <c:idx val="5"/>
          <c:order val="5"/>
          <c:tx>
            <c:strRef>
              <c:f>TM444_highINR!$AJ$35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TM444_highINR!$AK$35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TM444_highINR!$AL$35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TM444_highINR!$AM$35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TM444_highINR!$AN$35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TM444_highINR!$AO$35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TM444_highINR!$AP$35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TM444_highINR!$AD$36:$AD$48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TM444_highINR!$AP$36:$AP$48</c:f>
              <c:numCache>
                <c:formatCode>General</c:formatCode>
                <c:ptCount val="13"/>
              </c:numCache>
            </c:numRef>
          </c:yVal>
        </c:ser>
        <c:axId val="93293568"/>
        <c:axId val="93312128"/>
      </c:scatterChart>
      <c:valAx>
        <c:axId val="9329356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3312128"/>
        <c:crosses val="autoZero"/>
        <c:crossBetween val="midCat"/>
        <c:majorUnit val="2"/>
      </c:valAx>
      <c:valAx>
        <c:axId val="933121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32935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TM999_midINR!$B$35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TM999_midINR!$B$36:$B$54</c:f>
              <c:numCache>
                <c:formatCode>General</c:formatCode>
                <c:ptCount val="19"/>
                <c:pt idx="0">
                  <c:v>1.4800000000000001E-2</c:v>
                </c:pt>
                <c:pt idx="1">
                  <c:v>6.9199999999999998E-2</c:v>
                </c:pt>
                <c:pt idx="2">
                  <c:v>0.1898</c:v>
                </c:pt>
                <c:pt idx="3">
                  <c:v>0.37980000000000003</c:v>
                </c:pt>
                <c:pt idx="4">
                  <c:v>0.58120000000000005</c:v>
                </c:pt>
                <c:pt idx="5">
                  <c:v>0.78820000000000001</c:v>
                </c:pt>
                <c:pt idx="6">
                  <c:v>0.92120000000000002</c:v>
                </c:pt>
                <c:pt idx="7">
                  <c:v>1.0045999999999999</c:v>
                </c:pt>
                <c:pt idx="8">
                  <c:v>1.042</c:v>
                </c:pt>
                <c:pt idx="9">
                  <c:v>1.052</c:v>
                </c:pt>
                <c:pt idx="10">
                  <c:v>1.054</c:v>
                </c:pt>
              </c:numCache>
            </c:numRef>
          </c:yVal>
        </c:ser>
        <c:ser>
          <c:idx val="1"/>
          <c:order val="1"/>
          <c:tx>
            <c:strRef>
              <c:f>TM999_midINR!$C$35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TM999_midINR!$C$36:$C$54</c:f>
              <c:numCache>
                <c:formatCode>0.00_ </c:formatCode>
                <c:ptCount val="19"/>
                <c:pt idx="0">
                  <c:v>4.12357047378583E-2</c:v>
                </c:pt>
                <c:pt idx="1">
                  <c:v>0.12096242388237001</c:v>
                </c:pt>
                <c:pt idx="2">
                  <c:v>0.25172731323332803</c:v>
                </c:pt>
                <c:pt idx="3">
                  <c:v>0.40641021832764002</c:v>
                </c:pt>
                <c:pt idx="4">
                  <c:v>0.56298826674587898</c:v>
                </c:pt>
                <c:pt idx="5">
                  <c:v>0.71015594831427298</c:v>
                </c:pt>
                <c:pt idx="6">
                  <c:v>0.83556215654240307</c:v>
                </c:pt>
                <c:pt idx="7">
                  <c:v>0.92999257388979695</c:v>
                </c:pt>
                <c:pt idx="8">
                  <c:v>0.99364324966582496</c:v>
                </c:pt>
                <c:pt idx="9">
                  <c:v>1.0271023317986001</c:v>
                </c:pt>
              </c:numCache>
            </c:numRef>
          </c:yVal>
        </c:ser>
        <c:ser>
          <c:idx val="2"/>
          <c:order val="2"/>
          <c:tx>
            <c:strRef>
              <c:f>TM999_midINR!$D$35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TM999_midINR!$D$36:$D$54</c:f>
              <c:numCache>
                <c:formatCode>0.000_ </c:formatCode>
                <c:ptCount val="19"/>
                <c:pt idx="0">
                  <c:v>5.735751E-2</c:v>
                </c:pt>
                <c:pt idx="1">
                  <c:v>0.14389839999999998</c:v>
                </c:pt>
                <c:pt idx="2">
                  <c:v>0.2744491</c:v>
                </c:pt>
                <c:pt idx="3">
                  <c:v>0.43414570000000002</c:v>
                </c:pt>
                <c:pt idx="4">
                  <c:v>0.60535629999999996</c:v>
                </c:pt>
                <c:pt idx="5">
                  <c:v>0.75938590000000006</c:v>
                </c:pt>
                <c:pt idx="6">
                  <c:v>0.88206239999999991</c:v>
                </c:pt>
                <c:pt idx="7">
                  <c:v>0.96175639999999996</c:v>
                </c:pt>
                <c:pt idx="8">
                  <c:v>1.0093888</c:v>
                </c:pt>
              </c:numCache>
            </c:numRef>
          </c:yVal>
        </c:ser>
        <c:ser>
          <c:idx val="3"/>
          <c:order val="3"/>
          <c:tx>
            <c:strRef>
              <c:f>TM999_midINR!$E$35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TM999_midINR!$E$36:$E$54</c:f>
              <c:numCache>
                <c:formatCode>0.00</c:formatCode>
                <c:ptCount val="19"/>
                <c:pt idx="0">
                  <c:v>5.2642000000000001E-2</c:v>
                </c:pt>
                <c:pt idx="1">
                  <c:v>0.13607</c:v>
                </c:pt>
                <c:pt idx="2">
                  <c:v>0.24224999999999999</c:v>
                </c:pt>
                <c:pt idx="3">
                  <c:v>0.39906000000000003</c:v>
                </c:pt>
                <c:pt idx="4">
                  <c:v>0.56094999999999995</c:v>
                </c:pt>
                <c:pt idx="5">
                  <c:v>0.72933000000000003</c:v>
                </c:pt>
                <c:pt idx="6">
                  <c:v>0.85436000000000001</c:v>
                </c:pt>
                <c:pt idx="7">
                  <c:v>0.93467</c:v>
                </c:pt>
                <c:pt idx="8">
                  <c:v>0.99253000000000002</c:v>
                </c:pt>
                <c:pt idx="9">
                  <c:v>1.0270999999999999</c:v>
                </c:pt>
              </c:numCache>
            </c:numRef>
          </c:yVal>
        </c:ser>
        <c:ser>
          <c:idx val="4"/>
          <c:order val="4"/>
          <c:tx>
            <c:strRef>
              <c:f>TM999_midINR!$F$35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TM999_midINR!$F$36:$F$54</c:f>
              <c:numCache>
                <c:formatCode>0.0000_ </c:formatCode>
                <c:ptCount val="19"/>
                <c:pt idx="1">
                  <c:v>0.12939999999999999</c:v>
                </c:pt>
                <c:pt idx="2">
                  <c:v>0.26619999999999999</c:v>
                </c:pt>
                <c:pt idx="3">
                  <c:v>0.42370000000000002</c:v>
                </c:pt>
                <c:pt idx="4">
                  <c:v>0.59179999999999999</c:v>
                </c:pt>
                <c:pt idx="5">
                  <c:v>0.7339</c:v>
                </c:pt>
                <c:pt idx="6">
                  <c:v>0.86990000000000001</c:v>
                </c:pt>
                <c:pt idx="7">
                  <c:v>0.96540000000000004</c:v>
                </c:pt>
                <c:pt idx="8">
                  <c:v>1.0155000000000001</c:v>
                </c:pt>
                <c:pt idx="9">
                  <c:v>1.0330999999999999</c:v>
                </c:pt>
                <c:pt idx="10">
                  <c:v>1.0441</c:v>
                </c:pt>
                <c:pt idx="11">
                  <c:v>1.0516000000000001</c:v>
                </c:pt>
                <c:pt idx="12">
                  <c:v>1.0547</c:v>
                </c:pt>
                <c:pt idx="13">
                  <c:v>1.0550999999999999</c:v>
                </c:pt>
                <c:pt idx="14">
                  <c:v>1.0556000000000001</c:v>
                </c:pt>
              </c:numCache>
            </c:numRef>
          </c:yVal>
        </c:ser>
        <c:ser>
          <c:idx val="5"/>
          <c:order val="5"/>
          <c:tx>
            <c:strRef>
              <c:f>TM999_midINR!$G$35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TM999_midINR!$G$36:$G$54</c:f>
              <c:numCache>
                <c:formatCode>General</c:formatCode>
                <c:ptCount val="19"/>
                <c:pt idx="0">
                  <c:v>1.37E-2</c:v>
                </c:pt>
                <c:pt idx="1">
                  <c:v>6.4600000000000005E-2</c:v>
                </c:pt>
                <c:pt idx="2">
                  <c:v>0.189</c:v>
                </c:pt>
                <c:pt idx="3">
                  <c:v>0.35899999999999999</c:v>
                </c:pt>
                <c:pt idx="4">
                  <c:v>0.54600000000000004</c:v>
                </c:pt>
                <c:pt idx="5">
                  <c:v>0.71299999999999997</c:v>
                </c:pt>
                <c:pt idx="6">
                  <c:v>0.85299999999999998</c:v>
                </c:pt>
                <c:pt idx="7">
                  <c:v>0.93500000000000005</c:v>
                </c:pt>
                <c:pt idx="8">
                  <c:v>0.97499999999999998</c:v>
                </c:pt>
                <c:pt idx="9">
                  <c:v>1.02</c:v>
                </c:pt>
              </c:numCache>
            </c:numRef>
          </c:yVal>
        </c:ser>
        <c:ser>
          <c:idx val="6"/>
          <c:order val="6"/>
          <c:tx>
            <c:strRef>
              <c:f>TM999_midINR!$H$35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TM999_midINR!$I$35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TM999_midINR!$J$35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TM999_midINR!$K$35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TM999_midINR!$L$35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TM999_midINR!$M$35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TM999_midINR!$A$36:$A$54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TM999_midINR!$M$36:$M$54</c:f>
              <c:numCache>
                <c:formatCode>General</c:formatCode>
                <c:ptCount val="19"/>
              </c:numCache>
            </c:numRef>
          </c:yVal>
        </c:ser>
        <c:axId val="93461120"/>
        <c:axId val="93471488"/>
      </c:scatterChart>
      <c:valAx>
        <c:axId val="9346112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3471488"/>
        <c:crosses val="autoZero"/>
        <c:crossBetween val="midCat"/>
        <c:majorUnit val="2"/>
      </c:valAx>
      <c:valAx>
        <c:axId val="934714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3461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87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TM999_midINR!$P$35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TM999_midINR!$P$36:$P$54</c:f>
              <c:numCache>
                <c:formatCode>General</c:formatCode>
                <c:ptCount val="19"/>
                <c:pt idx="0">
                  <c:v>0.1</c:v>
                </c:pt>
                <c:pt idx="1">
                  <c:v>0.2326</c:v>
                </c:pt>
                <c:pt idx="2">
                  <c:v>0.40260000000000001</c:v>
                </c:pt>
                <c:pt idx="3">
                  <c:v>0.60619999999999996</c:v>
                </c:pt>
                <c:pt idx="4">
                  <c:v>0.76900000000000002</c:v>
                </c:pt>
                <c:pt idx="5">
                  <c:v>0.9022</c:v>
                </c:pt>
                <c:pt idx="6">
                  <c:v>0.98440000000000005</c:v>
                </c:pt>
                <c:pt idx="7">
                  <c:v>1.026</c:v>
                </c:pt>
                <c:pt idx="8">
                  <c:v>1.048</c:v>
                </c:pt>
                <c:pt idx="9">
                  <c:v>1.052</c:v>
                </c:pt>
                <c:pt idx="10">
                  <c:v>1.0580000000000001</c:v>
                </c:pt>
              </c:numCache>
            </c:numRef>
          </c:yVal>
        </c:ser>
        <c:ser>
          <c:idx val="1"/>
          <c:order val="1"/>
          <c:tx>
            <c:strRef>
              <c:f>TM999_midINR!$Q$35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TM999_midINR!$Q$36:$Q$54</c:f>
              <c:numCache>
                <c:formatCode>0.00_ </c:formatCode>
                <c:ptCount val="19"/>
                <c:pt idx="0">
                  <c:v>8.1883261547601408E-2</c:v>
                </c:pt>
                <c:pt idx="1">
                  <c:v>0.20591712461012901</c:v>
                </c:pt>
                <c:pt idx="2">
                  <c:v>0.35360760433684801</c:v>
                </c:pt>
                <c:pt idx="3">
                  <c:v>0.50724491311451103</c:v>
                </c:pt>
                <c:pt idx="4">
                  <c:v>0.65349769790583701</c:v>
                </c:pt>
                <c:pt idx="5">
                  <c:v>0.78916381999108898</c:v>
                </c:pt>
                <c:pt idx="6">
                  <c:v>0.89359275211644107</c:v>
                </c:pt>
                <c:pt idx="7">
                  <c:v>0.96867963760582199</c:v>
                </c:pt>
                <c:pt idx="8">
                  <c:v>1.01285608198426</c:v>
                </c:pt>
                <c:pt idx="9">
                  <c:v>1.0372968958859301</c:v>
                </c:pt>
              </c:numCache>
            </c:numRef>
          </c:yVal>
        </c:ser>
        <c:ser>
          <c:idx val="2"/>
          <c:order val="2"/>
          <c:tx>
            <c:strRef>
              <c:f>TM999_midINR!$R$35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TM999_midINR!$R$36:$R$54</c:f>
              <c:numCache>
                <c:formatCode>0.000_ </c:formatCode>
                <c:ptCount val="19"/>
                <c:pt idx="0">
                  <c:v>0.13523517999999998</c:v>
                </c:pt>
                <c:pt idx="1">
                  <c:v>0.26127429999999996</c:v>
                </c:pt>
                <c:pt idx="2">
                  <c:v>0.40666329999999995</c:v>
                </c:pt>
                <c:pt idx="3">
                  <c:v>0.56812200000000002</c:v>
                </c:pt>
                <c:pt idx="4">
                  <c:v>0.72637099999999999</c:v>
                </c:pt>
                <c:pt idx="5">
                  <c:v>0.85079330000000009</c:v>
                </c:pt>
                <c:pt idx="6">
                  <c:v>0.93792069999999994</c:v>
                </c:pt>
                <c:pt idx="7">
                  <c:v>0.99268319999999999</c:v>
                </c:pt>
                <c:pt idx="8">
                  <c:v>1.0253519999999998</c:v>
                </c:pt>
              </c:numCache>
            </c:numRef>
          </c:yVal>
        </c:ser>
        <c:ser>
          <c:idx val="3"/>
          <c:order val="3"/>
          <c:tx>
            <c:strRef>
              <c:f>TM999_midINR!$S$35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TM999_midINR!$S$36:$S$54</c:f>
              <c:numCache>
                <c:formatCode>0.00</c:formatCode>
                <c:ptCount val="19"/>
                <c:pt idx="0">
                  <c:v>0.12085</c:v>
                </c:pt>
                <c:pt idx="1">
                  <c:v>0.25396999999999997</c:v>
                </c:pt>
                <c:pt idx="2">
                  <c:v>0.37528</c:v>
                </c:pt>
                <c:pt idx="3">
                  <c:v>0.54318</c:v>
                </c:pt>
                <c:pt idx="4">
                  <c:v>0.68145</c:v>
                </c:pt>
                <c:pt idx="5">
                  <c:v>0.81952000000000003</c:v>
                </c:pt>
                <c:pt idx="6">
                  <c:v>0.89739999999999998</c:v>
                </c:pt>
                <c:pt idx="7">
                  <c:v>0.98624000000000001</c:v>
                </c:pt>
                <c:pt idx="8">
                  <c:v>1.0224</c:v>
                </c:pt>
                <c:pt idx="9">
                  <c:v>1.0394000000000001</c:v>
                </c:pt>
              </c:numCache>
            </c:numRef>
          </c:yVal>
        </c:ser>
        <c:ser>
          <c:idx val="4"/>
          <c:order val="4"/>
          <c:tx>
            <c:strRef>
              <c:f>TM999_midINR!$T$35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TM999_midINR!$T$36:$T$54</c:f>
              <c:numCache>
                <c:formatCode>0.0000_ </c:formatCode>
                <c:ptCount val="19"/>
                <c:pt idx="1">
                  <c:v>0.224</c:v>
                </c:pt>
                <c:pt idx="2">
                  <c:v>0.3841</c:v>
                </c:pt>
                <c:pt idx="3">
                  <c:v>0.5504</c:v>
                </c:pt>
                <c:pt idx="4">
                  <c:v>0.70879999999999999</c:v>
                </c:pt>
                <c:pt idx="5">
                  <c:v>0.84960000000000002</c:v>
                </c:pt>
                <c:pt idx="6">
                  <c:v>0.96009999999999995</c:v>
                </c:pt>
                <c:pt idx="7">
                  <c:v>1.0116000000000001</c:v>
                </c:pt>
                <c:pt idx="8">
                  <c:v>1.0366</c:v>
                </c:pt>
                <c:pt idx="9">
                  <c:v>1.0427999999999999</c:v>
                </c:pt>
                <c:pt idx="10">
                  <c:v>1.0485</c:v>
                </c:pt>
                <c:pt idx="11">
                  <c:v>1.0507</c:v>
                </c:pt>
                <c:pt idx="12">
                  <c:v>1.0516000000000001</c:v>
                </c:pt>
                <c:pt idx="13">
                  <c:v>1.0528999999999999</c:v>
                </c:pt>
                <c:pt idx="14">
                  <c:v>1.0538000000000001</c:v>
                </c:pt>
              </c:numCache>
            </c:numRef>
          </c:yVal>
        </c:ser>
        <c:ser>
          <c:idx val="5"/>
          <c:order val="5"/>
          <c:tx>
            <c:strRef>
              <c:f>TM999_midINR!$U$35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TM999_midINR!$U$36:$U$54</c:f>
              <c:numCache>
                <c:formatCode>General</c:formatCode>
                <c:ptCount val="19"/>
                <c:pt idx="0">
                  <c:v>7.2400000000000006E-2</c:v>
                </c:pt>
                <c:pt idx="1">
                  <c:v>0.19500000000000001</c:v>
                </c:pt>
                <c:pt idx="2">
                  <c:v>0.36599999999999999</c:v>
                </c:pt>
                <c:pt idx="3">
                  <c:v>0.54900000000000004</c:v>
                </c:pt>
                <c:pt idx="4">
                  <c:v>0.71799999999999997</c:v>
                </c:pt>
                <c:pt idx="5">
                  <c:v>0.86199999999999999</c:v>
                </c:pt>
                <c:pt idx="6">
                  <c:v>0.95799999999999996</c:v>
                </c:pt>
                <c:pt idx="7">
                  <c:v>1.01</c:v>
                </c:pt>
                <c:pt idx="8">
                  <c:v>1.03</c:v>
                </c:pt>
                <c:pt idx="9">
                  <c:v>1.05</c:v>
                </c:pt>
              </c:numCache>
            </c:numRef>
          </c:yVal>
        </c:ser>
        <c:ser>
          <c:idx val="6"/>
          <c:order val="6"/>
          <c:tx>
            <c:strRef>
              <c:f>TM999_midINR!$V$35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TM999_midINR!$W$35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TM999_midINR!$X$35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TM999_midINR!$Y$35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TM999_midINR!$Z$35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TM999_midINR!$AA$35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TM999_midINR!$O$36:$O$54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TM999_midINR!$AA$36:$AA$54</c:f>
              <c:numCache>
                <c:formatCode>General</c:formatCode>
                <c:ptCount val="19"/>
              </c:numCache>
            </c:numRef>
          </c:yVal>
        </c:ser>
        <c:axId val="100181120"/>
        <c:axId val="100183040"/>
      </c:scatterChart>
      <c:valAx>
        <c:axId val="10018112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0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183040"/>
        <c:crosses val="autoZero"/>
        <c:crossBetween val="midCat"/>
        <c:majorUnit val="2"/>
      </c:valAx>
      <c:valAx>
        <c:axId val="1001830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181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TM999_midINR!$AE$35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TM999_midINR!$AF$35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TM999_midINR!$AF$36:$AF$48</c:f>
              <c:numCache>
                <c:formatCode>0.00_ </c:formatCode>
                <c:ptCount val="13"/>
                <c:pt idx="0">
                  <c:v>8.62616961235705E-2</c:v>
                </c:pt>
                <c:pt idx="1">
                  <c:v>0.205263626912223</c:v>
                </c:pt>
                <c:pt idx="2">
                  <c:v>0.36177632556067102</c:v>
                </c:pt>
                <c:pt idx="3">
                  <c:v>0.52018416753304597</c:v>
                </c:pt>
                <c:pt idx="4">
                  <c:v>0.66597950393583805</c:v>
                </c:pt>
                <c:pt idx="5">
                  <c:v>0.79667904351700602</c:v>
                </c:pt>
                <c:pt idx="6">
                  <c:v>0.89784048715282905</c:v>
                </c:pt>
                <c:pt idx="7">
                  <c:v>0.97273132333283796</c:v>
                </c:pt>
                <c:pt idx="8">
                  <c:v>1.0184761621862499</c:v>
                </c:pt>
                <c:pt idx="9">
                  <c:v>1.0369701470369801</c:v>
                </c:pt>
              </c:numCache>
            </c:numRef>
          </c:yVal>
        </c:ser>
        <c:ser>
          <c:idx val="2"/>
          <c:order val="2"/>
          <c:tx>
            <c:strRef>
              <c:f>TM999_midINR!$AG$35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TM999_midINR!$AH$35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TM999_midINR!$AH$36:$AH$48</c:f>
              <c:numCache>
                <c:formatCode>0.00</c:formatCode>
                <c:ptCount val="13"/>
                <c:pt idx="0">
                  <c:v>0.12656000000000001</c:v>
                </c:pt>
                <c:pt idx="1">
                  <c:v>0.26062000000000002</c:v>
                </c:pt>
                <c:pt idx="2">
                  <c:v>0.38290999999999997</c:v>
                </c:pt>
                <c:pt idx="3">
                  <c:v>0.57077</c:v>
                </c:pt>
                <c:pt idx="4">
                  <c:v>0.71179999999999999</c:v>
                </c:pt>
                <c:pt idx="5">
                  <c:v>0.83065</c:v>
                </c:pt>
                <c:pt idx="6">
                  <c:v>0.90915999999999997</c:v>
                </c:pt>
                <c:pt idx="7">
                  <c:v>0.98636000000000001</c:v>
                </c:pt>
                <c:pt idx="8">
                  <c:v>1.0209999999999999</c:v>
                </c:pt>
                <c:pt idx="9">
                  <c:v>1.0395000000000001</c:v>
                </c:pt>
              </c:numCache>
            </c:numRef>
          </c:yVal>
        </c:ser>
        <c:ser>
          <c:idx val="4"/>
          <c:order val="4"/>
          <c:tx>
            <c:strRef>
              <c:f>TM999_midINR!$AI$35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TM999_midINR!$AI$36:$AI$48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TM999_midINR!$AJ$35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TM999_midINR!$AK$35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TM999_midINR!$AL$35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TM999_midINR!$AM$35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TM999_midINR!$AN$35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TM999_midINR!$AO$35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TM999_midINR!$AP$35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TM999_midINR!$AD$36:$AD$48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TM999_midINR!$AP$36:$AP$48</c:f>
              <c:numCache>
                <c:formatCode>General</c:formatCode>
                <c:ptCount val="13"/>
              </c:numCache>
            </c:numRef>
          </c:yVal>
        </c:ser>
        <c:axId val="100208000"/>
        <c:axId val="100230656"/>
      </c:scatterChart>
      <c:valAx>
        <c:axId val="10020800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230656"/>
        <c:crosses val="autoZero"/>
        <c:crossBetween val="midCat"/>
        <c:majorUnit val="2"/>
      </c:valAx>
      <c:valAx>
        <c:axId val="1002306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208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TM999_highINR!$B$35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TM999_highINR!$B$36:$B$54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TM999_highINR!$C$35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TM999_highINR!$C$36:$C$54</c:f>
              <c:numCache>
                <c:formatCode>0.00_ </c:formatCode>
                <c:ptCount val="19"/>
                <c:pt idx="0">
                  <c:v>9.0182682311005496E-3</c:v>
                </c:pt>
                <c:pt idx="1">
                  <c:v>4.1301054507648899E-2</c:v>
                </c:pt>
                <c:pt idx="2">
                  <c:v>0.116583989306401</c:v>
                </c:pt>
                <c:pt idx="3">
                  <c:v>0.23088073667013201</c:v>
                </c:pt>
                <c:pt idx="4">
                  <c:v>0.36543591266894404</c:v>
                </c:pt>
                <c:pt idx="5">
                  <c:v>0.51168869746027001</c:v>
                </c:pt>
                <c:pt idx="6">
                  <c:v>0.65395514629437101</c:v>
                </c:pt>
                <c:pt idx="7">
                  <c:v>0.77622456557255304</c:v>
                </c:pt>
                <c:pt idx="8">
                  <c:v>0.87862765483439798</c:v>
                </c:pt>
                <c:pt idx="9">
                  <c:v>0.95103519976236495</c:v>
                </c:pt>
              </c:numCache>
            </c:numRef>
          </c:yVal>
        </c:ser>
        <c:ser>
          <c:idx val="2"/>
          <c:order val="2"/>
          <c:tx>
            <c:strRef>
              <c:f>TM999_highINR!$D$35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TM999_highINR!$D$36:$D$54</c:f>
              <c:numCache>
                <c:formatCode>General</c:formatCode>
                <c:ptCount val="19"/>
                <c:pt idx="3" formatCode="0.000_ ">
                  <c:v>0.235456472</c:v>
                </c:pt>
                <c:pt idx="4" formatCode="0.000_ ">
                  <c:v>0.38439281999999997</c:v>
                </c:pt>
                <c:pt idx="5" formatCode="0.000_ ">
                  <c:v>0.54304094399999991</c:v>
                </c:pt>
                <c:pt idx="6" formatCode="0.000_ ">
                  <c:v>0.69859128800000003</c:v>
                </c:pt>
                <c:pt idx="7" formatCode="0.000_ ">
                  <c:v>0.82771205199999998</c:v>
                </c:pt>
                <c:pt idx="8" formatCode="0.000_ ">
                  <c:v>0.92156645600000009</c:v>
                </c:pt>
                <c:pt idx="9" formatCode="0.000_ ">
                  <c:v>0.98193410000000003</c:v>
                </c:pt>
                <c:pt idx="10">
                  <c:v>1.0199586400000002</c:v>
                </c:pt>
                <c:pt idx="11">
                  <c:v>1.0409989999999998</c:v>
                </c:pt>
              </c:numCache>
            </c:numRef>
          </c:yVal>
        </c:ser>
        <c:ser>
          <c:idx val="3"/>
          <c:order val="3"/>
          <c:tx>
            <c:strRef>
              <c:f>TM999_highINR!$E$35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TM999_highINR!$E$36:$E$54</c:f>
              <c:numCache>
                <c:formatCode>0.00</c:formatCode>
                <c:ptCount val="19"/>
                <c:pt idx="0">
                  <c:v>1.7582E-2</c:v>
                </c:pt>
                <c:pt idx="1">
                  <c:v>5.4806000000000001E-2</c:v>
                </c:pt>
                <c:pt idx="2">
                  <c:v>0.11991</c:v>
                </c:pt>
                <c:pt idx="3">
                  <c:v>0.24049999999999999</c:v>
                </c:pt>
                <c:pt idx="4">
                  <c:v>0.38253999999999999</c:v>
                </c:pt>
                <c:pt idx="5">
                  <c:v>0.50449999999999995</c:v>
                </c:pt>
                <c:pt idx="6">
                  <c:v>0.66385000000000005</c:v>
                </c:pt>
                <c:pt idx="7">
                  <c:v>0.79537999999999998</c:v>
                </c:pt>
                <c:pt idx="8">
                  <c:v>0.89395999999999998</c:v>
                </c:pt>
                <c:pt idx="9">
                  <c:v>0.95969000000000004</c:v>
                </c:pt>
              </c:numCache>
            </c:numRef>
          </c:yVal>
        </c:ser>
        <c:ser>
          <c:idx val="4"/>
          <c:order val="4"/>
          <c:tx>
            <c:strRef>
              <c:f>TM999_highINR!$F$35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TM999_highINR!$F$36:$F$54</c:f>
              <c:numCache>
                <c:formatCode>0.0000_ </c:formatCode>
                <c:ptCount val="19"/>
                <c:pt idx="1">
                  <c:v>0.04</c:v>
                </c:pt>
                <c:pt idx="2">
                  <c:v>0.1197</c:v>
                </c:pt>
                <c:pt idx="3">
                  <c:v>0.2429</c:v>
                </c:pt>
                <c:pt idx="4">
                  <c:v>0.38629999999999998</c:v>
                </c:pt>
                <c:pt idx="5">
                  <c:v>0.54210000000000003</c:v>
                </c:pt>
                <c:pt idx="6">
                  <c:v>0.68679999999999997</c:v>
                </c:pt>
                <c:pt idx="7">
                  <c:v>0.79900000000000004</c:v>
                </c:pt>
                <c:pt idx="8">
                  <c:v>0.90329999999999999</c:v>
                </c:pt>
                <c:pt idx="9">
                  <c:v>0.97809999999999997</c:v>
                </c:pt>
                <c:pt idx="10">
                  <c:v>1.0229999999999999</c:v>
                </c:pt>
                <c:pt idx="11">
                  <c:v>1.0362</c:v>
                </c:pt>
                <c:pt idx="12">
                  <c:v>1.0476000000000001</c:v>
                </c:pt>
                <c:pt idx="13">
                  <c:v>1.0525</c:v>
                </c:pt>
                <c:pt idx="14">
                  <c:v>1.0550999999999999</c:v>
                </c:pt>
              </c:numCache>
            </c:numRef>
          </c:yVal>
        </c:ser>
        <c:ser>
          <c:idx val="5"/>
          <c:order val="5"/>
          <c:tx>
            <c:strRef>
              <c:f>TM999_highINR!$G$35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TM999_highINR!$G$36:$G$54</c:f>
              <c:numCache>
                <c:formatCode>General</c:formatCode>
                <c:ptCount val="19"/>
                <c:pt idx="0">
                  <c:v>3.8E-3</c:v>
                </c:pt>
                <c:pt idx="1">
                  <c:v>2.4299999999999999E-2</c:v>
                </c:pt>
                <c:pt idx="2">
                  <c:v>0.108</c:v>
                </c:pt>
                <c:pt idx="3">
                  <c:v>0.23699999999999999</c:v>
                </c:pt>
                <c:pt idx="4">
                  <c:v>0.40600000000000003</c:v>
                </c:pt>
                <c:pt idx="5">
                  <c:v>0.58099999999999996</c:v>
                </c:pt>
                <c:pt idx="6">
                  <c:v>0.73599999999999999</c:v>
                </c:pt>
                <c:pt idx="7">
                  <c:v>0.83799999999999997</c:v>
                </c:pt>
                <c:pt idx="8">
                  <c:v>0.89400000000000002</c:v>
                </c:pt>
                <c:pt idx="9">
                  <c:v>0.96899999999999997</c:v>
                </c:pt>
                <c:pt idx="10">
                  <c:v>1.01</c:v>
                </c:pt>
                <c:pt idx="11">
                  <c:v>1.04</c:v>
                </c:pt>
              </c:numCache>
            </c:numRef>
          </c:yVal>
        </c:ser>
        <c:ser>
          <c:idx val="6"/>
          <c:order val="6"/>
          <c:tx>
            <c:strRef>
              <c:f>TM999_highINR!$H$35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TM999_highINR!$I$35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TM999_highINR!$J$35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TM999_highINR!$K$35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TM999_highINR!$L$35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TM999_highINR!$M$35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TM999_highINR!$A$36:$A$54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TM999_highINR!$M$36:$M$54</c:f>
              <c:numCache>
                <c:formatCode>General</c:formatCode>
                <c:ptCount val="19"/>
              </c:numCache>
            </c:numRef>
          </c:yVal>
        </c:ser>
        <c:axId val="100375552"/>
        <c:axId val="100390016"/>
      </c:scatterChart>
      <c:valAx>
        <c:axId val="10037555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0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390016"/>
        <c:crosses val="autoZero"/>
        <c:crossBetween val="midCat"/>
        <c:majorUnit val="2"/>
      </c:valAx>
      <c:valAx>
        <c:axId val="1003900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375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95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TM999_highINR!$P$35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TM999_highINR!$P$36:$P$54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TM999_highINR!$Q$35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TM999_highINR!$Q$36:$Q$54</c:f>
              <c:numCache>
                <c:formatCode>0.00_ </c:formatCode>
                <c:ptCount val="19"/>
                <c:pt idx="0">
                  <c:v>8.3517005792366011E-2</c:v>
                </c:pt>
                <c:pt idx="1">
                  <c:v>0.20859646517154301</c:v>
                </c:pt>
                <c:pt idx="2">
                  <c:v>0.36301797118669205</c:v>
                </c:pt>
                <c:pt idx="3">
                  <c:v>0.52390910441110894</c:v>
                </c:pt>
                <c:pt idx="4">
                  <c:v>0.67166493390761906</c:v>
                </c:pt>
                <c:pt idx="5">
                  <c:v>0.79517599881182199</c:v>
                </c:pt>
                <c:pt idx="6">
                  <c:v>0.88588147928115302</c:v>
                </c:pt>
                <c:pt idx="7">
                  <c:v>0.95012030298529604</c:v>
                </c:pt>
                <c:pt idx="8">
                  <c:v>0.99377394920540596</c:v>
                </c:pt>
                <c:pt idx="9">
                  <c:v>1.02403089261845</c:v>
                </c:pt>
              </c:numCache>
            </c:numRef>
          </c:yVal>
        </c:ser>
        <c:ser>
          <c:idx val="2"/>
          <c:order val="2"/>
          <c:tx>
            <c:strRef>
              <c:f>TM999_highINR!$R$35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TM999_highINR!$R$36:$R$54</c:f>
              <c:numCache>
                <c:formatCode>General</c:formatCode>
                <c:ptCount val="19"/>
                <c:pt idx="3" formatCode="0.000_ ">
                  <c:v>0.5224881480000001</c:v>
                </c:pt>
                <c:pt idx="4" formatCode="0.000_ ">
                  <c:v>0.67942605199999995</c:v>
                </c:pt>
                <c:pt idx="5" formatCode="0.000_ ">
                  <c:v>0.80948023199999997</c:v>
                </c:pt>
                <c:pt idx="6" formatCode="0.000_ ">
                  <c:v>0.9049732800000001</c:v>
                </c:pt>
                <c:pt idx="7" formatCode="0.000_ ">
                  <c:v>0.96588762799999994</c:v>
                </c:pt>
                <c:pt idx="8" formatCode="0.000_ ">
                  <c:v>1.004430492</c:v>
                </c:pt>
                <c:pt idx="9" formatCode="0.000_ ">
                  <c:v>1.0278691200000001</c:v>
                </c:pt>
                <c:pt idx="10">
                  <c:v>1.0424764</c:v>
                </c:pt>
                <c:pt idx="11">
                  <c:v>1.04984024</c:v>
                </c:pt>
              </c:numCache>
            </c:numRef>
          </c:yVal>
        </c:ser>
        <c:ser>
          <c:idx val="3"/>
          <c:order val="3"/>
          <c:tx>
            <c:strRef>
              <c:f>TM999_highINR!$S$35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TM999_highINR!$S$36:$S$54</c:f>
              <c:numCache>
                <c:formatCode>0.00</c:formatCode>
                <c:ptCount val="19"/>
                <c:pt idx="0">
                  <c:v>0.11088000000000001</c:v>
                </c:pt>
                <c:pt idx="1">
                  <c:v>0.23153000000000001</c:v>
                </c:pt>
                <c:pt idx="2">
                  <c:v>0.37369000000000002</c:v>
                </c:pt>
                <c:pt idx="3">
                  <c:v>0.54734000000000005</c:v>
                </c:pt>
                <c:pt idx="4">
                  <c:v>0.69596999999999998</c:v>
                </c:pt>
                <c:pt idx="5">
                  <c:v>0.82889000000000002</c:v>
                </c:pt>
                <c:pt idx="6">
                  <c:v>0.92498999999999998</c:v>
                </c:pt>
                <c:pt idx="7">
                  <c:v>0.98485</c:v>
                </c:pt>
                <c:pt idx="8">
                  <c:v>1.0165999999999999</c:v>
                </c:pt>
                <c:pt idx="9">
                  <c:v>1.0286</c:v>
                </c:pt>
              </c:numCache>
            </c:numRef>
          </c:yVal>
        </c:ser>
        <c:ser>
          <c:idx val="4"/>
          <c:order val="4"/>
          <c:tx>
            <c:strRef>
              <c:f>TM999_highINR!$T$35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TM999_highINR!$T$36:$T$54</c:f>
              <c:numCache>
                <c:formatCode>0.0000_ </c:formatCode>
                <c:ptCount val="19"/>
                <c:pt idx="1">
                  <c:v>0.17419999999999999</c:v>
                </c:pt>
                <c:pt idx="2">
                  <c:v>0.32819999999999999</c:v>
                </c:pt>
                <c:pt idx="3">
                  <c:v>0.49099999999999999</c:v>
                </c:pt>
                <c:pt idx="4">
                  <c:v>0.65469999999999995</c:v>
                </c:pt>
                <c:pt idx="5">
                  <c:v>0.79900000000000004</c:v>
                </c:pt>
                <c:pt idx="6">
                  <c:v>0.91339999999999999</c:v>
                </c:pt>
                <c:pt idx="7">
                  <c:v>0.99219999999999997</c:v>
                </c:pt>
                <c:pt idx="8">
                  <c:v>1.0251999999999999</c:v>
                </c:pt>
                <c:pt idx="9">
                  <c:v>1.0424</c:v>
                </c:pt>
                <c:pt idx="10">
                  <c:v>1.0481</c:v>
                </c:pt>
                <c:pt idx="11">
                  <c:v>1.0516000000000001</c:v>
                </c:pt>
                <c:pt idx="12">
                  <c:v>1.0538000000000001</c:v>
                </c:pt>
              </c:numCache>
            </c:numRef>
          </c:yVal>
        </c:ser>
        <c:ser>
          <c:idx val="5"/>
          <c:order val="5"/>
          <c:tx>
            <c:strRef>
              <c:f>TM999_highINR!$U$35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TM999_highINR!$U$36:$U$54</c:f>
              <c:numCache>
                <c:formatCode>General</c:formatCode>
                <c:ptCount val="19"/>
                <c:pt idx="0">
                  <c:v>0.11</c:v>
                </c:pt>
                <c:pt idx="1">
                  <c:v>0.25900000000000001</c:v>
                </c:pt>
                <c:pt idx="2">
                  <c:v>0.437</c:v>
                </c:pt>
                <c:pt idx="3">
                  <c:v>0.61899999999999999</c:v>
                </c:pt>
                <c:pt idx="4">
                  <c:v>0.77</c:v>
                </c:pt>
                <c:pt idx="5">
                  <c:v>0.90400000000000003</c:v>
                </c:pt>
                <c:pt idx="6">
                  <c:v>0.98199999999999998</c:v>
                </c:pt>
                <c:pt idx="7">
                  <c:v>1.02</c:v>
                </c:pt>
                <c:pt idx="8">
                  <c:v>1.04</c:v>
                </c:pt>
                <c:pt idx="9">
                  <c:v>1.05</c:v>
                </c:pt>
              </c:numCache>
            </c:numRef>
          </c:yVal>
        </c:ser>
        <c:ser>
          <c:idx val="6"/>
          <c:order val="6"/>
          <c:tx>
            <c:strRef>
              <c:f>TM999_highINR!$V$35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TM999_highINR!$W$35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TM999_highINR!$X$35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TM999_highINR!$Y$35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TM999_highINR!$Z$35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TM999_highINR!$AA$35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TM999_highINR!$O$36:$O$54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TM999_highINR!$AA$36:$AA$54</c:f>
              <c:numCache>
                <c:formatCode>General</c:formatCode>
                <c:ptCount val="19"/>
              </c:numCache>
            </c:numRef>
          </c:yVal>
        </c:ser>
        <c:axId val="100419072"/>
        <c:axId val="100420992"/>
      </c:scatterChart>
      <c:valAx>
        <c:axId val="10041907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420992"/>
        <c:crosses val="autoZero"/>
        <c:crossBetween val="midCat"/>
        <c:majorUnit val="2"/>
      </c:valAx>
      <c:valAx>
        <c:axId val="1004209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4190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TM999_highINR!$AE$35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TM999_highINR!$AF$35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TM999_highINR!$AF$36:$AF$48</c:f>
              <c:numCache>
                <c:formatCode>0.00_ </c:formatCode>
                <c:ptCount val="13"/>
                <c:pt idx="0">
                  <c:v>8.5869597504827005E-2</c:v>
                </c:pt>
                <c:pt idx="1">
                  <c:v>0.214477944452696</c:v>
                </c:pt>
                <c:pt idx="2">
                  <c:v>0.37504232882816002</c:v>
                </c:pt>
                <c:pt idx="3">
                  <c:v>0.532208525174514</c:v>
                </c:pt>
                <c:pt idx="4">
                  <c:v>0.679506906282489</c:v>
                </c:pt>
                <c:pt idx="5">
                  <c:v>0.80053467993465</c:v>
                </c:pt>
                <c:pt idx="6">
                  <c:v>0.89705628991534192</c:v>
                </c:pt>
                <c:pt idx="7">
                  <c:v>0.95554433387791504</c:v>
                </c:pt>
                <c:pt idx="8">
                  <c:v>0.99802168424179394</c:v>
                </c:pt>
                <c:pt idx="9">
                  <c:v>1.0254032377840498</c:v>
                </c:pt>
              </c:numCache>
            </c:numRef>
          </c:yVal>
        </c:ser>
        <c:ser>
          <c:idx val="2"/>
          <c:order val="2"/>
          <c:tx>
            <c:strRef>
              <c:f>TM999_highINR!$AG$35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TM999_highINR!$AH$35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TM999_highINR!$AH$36:$AH$48</c:f>
              <c:numCache>
                <c:formatCode>0.00</c:formatCode>
                <c:ptCount val="13"/>
                <c:pt idx="0">
                  <c:v>0.11452</c:v>
                </c:pt>
                <c:pt idx="1">
                  <c:v>0.24964</c:v>
                </c:pt>
                <c:pt idx="2">
                  <c:v>0.38902999999999999</c:v>
                </c:pt>
                <c:pt idx="3">
                  <c:v>0.56521999999999994</c:v>
                </c:pt>
                <c:pt idx="4">
                  <c:v>0.71321999999999997</c:v>
                </c:pt>
                <c:pt idx="5">
                  <c:v>0.82716000000000001</c:v>
                </c:pt>
                <c:pt idx="6">
                  <c:v>0.92854000000000003</c:v>
                </c:pt>
                <c:pt idx="7">
                  <c:v>0.99121000000000004</c:v>
                </c:pt>
                <c:pt idx="8">
                  <c:v>1.0174000000000001</c:v>
                </c:pt>
                <c:pt idx="9">
                  <c:v>1.0306</c:v>
                </c:pt>
              </c:numCache>
            </c:numRef>
          </c:yVal>
        </c:ser>
        <c:ser>
          <c:idx val="4"/>
          <c:order val="4"/>
          <c:tx>
            <c:strRef>
              <c:f>TM999_highINR!$AI$35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TM999_highINR!$AI$36:$AI$48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TM999_highINR!$AJ$35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TM999_highINR!$AK$35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TM999_highINR!$AL$35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TM999_highINR!$AM$35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TM999_highINR!$AN$35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TM999_highINR!$AO$35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TM999_highINR!$AP$35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TM999_highINR!$AD$36:$AD$48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TM999_highINR!$AP$36:$AP$48</c:f>
              <c:numCache>
                <c:formatCode>General</c:formatCode>
                <c:ptCount val="13"/>
              </c:numCache>
            </c:numRef>
          </c:yVal>
        </c:ser>
        <c:axId val="100532224"/>
        <c:axId val="100534144"/>
      </c:scatterChart>
      <c:valAx>
        <c:axId val="10053222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534144"/>
        <c:crosses val="autoZero"/>
        <c:crossBetween val="midCat"/>
        <c:majorUnit val="2"/>
      </c:valAx>
      <c:valAx>
        <c:axId val="1005341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5322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TM233_midINR!$B$35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TM233_midINR!$B$36:$B$54</c:f>
              <c:numCache>
                <c:formatCode>General</c:formatCode>
                <c:ptCount val="19"/>
                <c:pt idx="0">
                  <c:v>2.75E-2</c:v>
                </c:pt>
                <c:pt idx="1">
                  <c:v>0.1053</c:v>
                </c:pt>
                <c:pt idx="2">
                  <c:v>0.24340000000000001</c:v>
                </c:pt>
                <c:pt idx="3">
                  <c:v>0.44109999999999999</c:v>
                </c:pt>
                <c:pt idx="4">
                  <c:v>0.65129999999999999</c:v>
                </c:pt>
                <c:pt idx="5">
                  <c:v>0.84930000000000005</c:v>
                </c:pt>
                <c:pt idx="6">
                  <c:v>0.97919999999999996</c:v>
                </c:pt>
                <c:pt idx="7">
                  <c:v>1.0304</c:v>
                </c:pt>
                <c:pt idx="8">
                  <c:v>1.0472999999999999</c:v>
                </c:pt>
                <c:pt idx="9">
                  <c:v>1.056</c:v>
                </c:pt>
                <c:pt idx="10">
                  <c:v>1.056</c:v>
                </c:pt>
              </c:numCache>
            </c:numRef>
          </c:yVal>
        </c:ser>
        <c:ser>
          <c:idx val="1"/>
          <c:order val="1"/>
          <c:tx>
            <c:strRef>
              <c:f>TM233_midINR!$C$35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TM233_midINR!$C$36:$C$54</c:f>
              <c:numCache>
                <c:formatCode>General</c:formatCode>
                <c:ptCount val="19"/>
                <c:pt idx="0">
                  <c:v>3.6494789999999999E-2</c:v>
                </c:pt>
                <c:pt idx="1">
                  <c:v>0.12335026000000002</c:v>
                </c:pt>
                <c:pt idx="2">
                  <c:v>0.26501249999999998</c:v>
                </c:pt>
                <c:pt idx="3">
                  <c:v>0.44965900000000003</c:v>
                </c:pt>
                <c:pt idx="4">
                  <c:v>0.6567982</c:v>
                </c:pt>
                <c:pt idx="5">
                  <c:v>0.84068350000000003</c:v>
                </c:pt>
                <c:pt idx="6">
                  <c:v>0.96010629999999986</c:v>
                </c:pt>
                <c:pt idx="7">
                  <c:v>1.020791</c:v>
                </c:pt>
                <c:pt idx="8">
                  <c:v>1.0482420000000001</c:v>
                </c:pt>
              </c:numCache>
            </c:numRef>
          </c:yVal>
        </c:ser>
        <c:ser>
          <c:idx val="2"/>
          <c:order val="2"/>
          <c:tx>
            <c:strRef>
              <c:f>TM233_midINR!$D$35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TM233_midINR!$D$36:$D$54</c:f>
              <c:numCache>
                <c:formatCode>0.00</c:formatCode>
                <c:ptCount val="19"/>
                <c:pt idx="0">
                  <c:v>2.5502E-2</c:v>
                </c:pt>
                <c:pt idx="1">
                  <c:v>8.9021000000000003E-2</c:v>
                </c:pt>
                <c:pt idx="2">
                  <c:v>0.17155000000000001</c:v>
                </c:pt>
                <c:pt idx="3">
                  <c:v>0.35909000000000002</c:v>
                </c:pt>
                <c:pt idx="4">
                  <c:v>0.56521999999999994</c:v>
                </c:pt>
                <c:pt idx="5">
                  <c:v>0.77822000000000002</c:v>
                </c:pt>
                <c:pt idx="6">
                  <c:v>0.94359000000000004</c:v>
                </c:pt>
                <c:pt idx="7">
                  <c:v>1.0012000000000001</c:v>
                </c:pt>
                <c:pt idx="8">
                  <c:v>1.0443</c:v>
                </c:pt>
                <c:pt idx="9">
                  <c:v>1.0497000000000001</c:v>
                </c:pt>
              </c:numCache>
            </c:numRef>
          </c:yVal>
        </c:ser>
        <c:ser>
          <c:idx val="3"/>
          <c:order val="3"/>
          <c:tx>
            <c:strRef>
              <c:f>TM233_midINR!$E$35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TM233_midINR!$E$36:$E$54</c:f>
              <c:numCache>
                <c:formatCode>0.0000_ </c:formatCode>
                <c:ptCount val="19"/>
                <c:pt idx="1">
                  <c:v>2.07E-2</c:v>
                </c:pt>
                <c:pt idx="2">
                  <c:v>0.12139999999999999</c:v>
                </c:pt>
                <c:pt idx="3">
                  <c:v>0.2908</c:v>
                </c:pt>
                <c:pt idx="4">
                  <c:v>0.48399999999999999</c:v>
                </c:pt>
                <c:pt idx="5">
                  <c:v>0.7802</c:v>
                </c:pt>
                <c:pt idx="6">
                  <c:v>0.9385</c:v>
                </c:pt>
                <c:pt idx="7">
                  <c:v>1.0182</c:v>
                </c:pt>
                <c:pt idx="8">
                  <c:v>1.0476000000000001</c:v>
                </c:pt>
                <c:pt idx="9">
                  <c:v>1.056</c:v>
                </c:pt>
                <c:pt idx="10">
                  <c:v>1.056</c:v>
                </c:pt>
                <c:pt idx="11">
                  <c:v>1.056</c:v>
                </c:pt>
                <c:pt idx="12">
                  <c:v>1.056</c:v>
                </c:pt>
                <c:pt idx="13">
                  <c:v>1.056</c:v>
                </c:pt>
                <c:pt idx="14">
                  <c:v>1.056</c:v>
                </c:pt>
              </c:numCache>
            </c:numRef>
          </c:yVal>
        </c:ser>
        <c:ser>
          <c:idx val="4"/>
          <c:order val="4"/>
          <c:tx>
            <c:strRef>
              <c:f>TM233_midINR!$F$35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TM233_midINR!$F$36:$F$54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TM233_midINR!$G$35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TM233_midINR!$H$35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TM233_midINR!$I$35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TM233_midINR!$J$35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TM233_midINR!$K$35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TM233_midINR!$L$35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TM233_midINR!$M$35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TM233_midINR!$A$36:$A$54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TM233_midINR!$M$36:$M$54</c:f>
              <c:numCache>
                <c:formatCode>General</c:formatCode>
                <c:ptCount val="19"/>
              </c:numCache>
            </c:numRef>
          </c:yVal>
        </c:ser>
        <c:axId val="100838784"/>
        <c:axId val="100857344"/>
      </c:scatterChart>
      <c:valAx>
        <c:axId val="10083878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857344"/>
        <c:crosses val="autoZero"/>
        <c:crossBetween val="midCat"/>
        <c:majorUnit val="2"/>
      </c:valAx>
      <c:valAx>
        <c:axId val="1008573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08387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87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TM233_midINR!$P$35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TM233_midINR!$P$36:$P$54</c:f>
              <c:numCache>
                <c:formatCode>General</c:formatCode>
                <c:ptCount val="19"/>
                <c:pt idx="0">
                  <c:v>2.24E-2</c:v>
                </c:pt>
                <c:pt idx="1">
                  <c:v>9.5000000000000001E-2</c:v>
                </c:pt>
                <c:pt idx="2">
                  <c:v>0.22259999999999999</c:v>
                </c:pt>
                <c:pt idx="3">
                  <c:v>0.40439999999999998</c:v>
                </c:pt>
                <c:pt idx="4">
                  <c:v>0.62039999999999995</c:v>
                </c:pt>
                <c:pt idx="5">
                  <c:v>0.81259999999999999</c:v>
                </c:pt>
                <c:pt idx="6">
                  <c:v>0.95960000000000001</c:v>
                </c:pt>
                <c:pt idx="7">
                  <c:v>1.0250999999999999</c:v>
                </c:pt>
                <c:pt idx="8">
                  <c:v>1.046</c:v>
                </c:pt>
                <c:pt idx="9">
                  <c:v>1.056</c:v>
                </c:pt>
                <c:pt idx="10">
                  <c:v>1.056</c:v>
                </c:pt>
              </c:numCache>
            </c:numRef>
          </c:yVal>
        </c:ser>
        <c:ser>
          <c:idx val="1"/>
          <c:order val="1"/>
          <c:tx>
            <c:strRef>
              <c:f>TM233_midINR!$Q$35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TM233_midINR!$Q$36:$Q$54</c:f>
              <c:numCache>
                <c:formatCode>General</c:formatCode>
                <c:ptCount val="19"/>
                <c:pt idx="0">
                  <c:v>3.504537000000002E-2</c:v>
                </c:pt>
                <c:pt idx="1">
                  <c:v>0.1232084</c:v>
                </c:pt>
                <c:pt idx="2">
                  <c:v>0.26539050000000003</c:v>
                </c:pt>
                <c:pt idx="3">
                  <c:v>0.45054559999999999</c:v>
                </c:pt>
                <c:pt idx="4">
                  <c:v>0.65517329999999996</c:v>
                </c:pt>
                <c:pt idx="5">
                  <c:v>0.83527999999999991</c:v>
                </c:pt>
                <c:pt idx="6">
                  <c:v>0.9581478000000001</c:v>
                </c:pt>
                <c:pt idx="7">
                  <c:v>1.018653</c:v>
                </c:pt>
                <c:pt idx="8">
                  <c:v>1.0468310000000001</c:v>
                </c:pt>
              </c:numCache>
            </c:numRef>
          </c:yVal>
        </c:ser>
        <c:ser>
          <c:idx val="2"/>
          <c:order val="2"/>
          <c:tx>
            <c:strRef>
              <c:f>TM233_midINR!$R$35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TM233_midINR!$R$36:$R$54</c:f>
              <c:numCache>
                <c:formatCode>0.00</c:formatCode>
                <c:ptCount val="19"/>
                <c:pt idx="0">
                  <c:v>1.7424000000000001E-3</c:v>
                </c:pt>
                <c:pt idx="1">
                  <c:v>1.1194000000000001E-2</c:v>
                </c:pt>
                <c:pt idx="2">
                  <c:v>3.4583999999999997E-2</c:v>
                </c:pt>
                <c:pt idx="3">
                  <c:v>0.10011</c:v>
                </c:pt>
                <c:pt idx="4">
                  <c:v>0.22688</c:v>
                </c:pt>
                <c:pt idx="5">
                  <c:v>0.40629999999999999</c:v>
                </c:pt>
                <c:pt idx="6">
                  <c:v>0.61395999999999995</c:v>
                </c:pt>
                <c:pt idx="7">
                  <c:v>0.75087000000000004</c:v>
                </c:pt>
                <c:pt idx="8">
                  <c:v>0.87833000000000006</c:v>
                </c:pt>
                <c:pt idx="9">
                  <c:v>0.93418999999999996</c:v>
                </c:pt>
              </c:numCache>
            </c:numRef>
          </c:yVal>
        </c:ser>
        <c:ser>
          <c:idx val="3"/>
          <c:order val="3"/>
          <c:tx>
            <c:strRef>
              <c:f>TM233_midINR!$S$35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TM233_midINR!$S$36:$S$54</c:f>
              <c:numCache>
                <c:formatCode>0.00_ </c:formatCode>
                <c:ptCount val="19"/>
                <c:pt idx="1">
                  <c:v>7.2599999999999998E-2</c:v>
                </c:pt>
                <c:pt idx="2">
                  <c:v>0.2407</c:v>
                </c:pt>
                <c:pt idx="3">
                  <c:v>0.42809999999999998</c:v>
                </c:pt>
                <c:pt idx="4">
                  <c:v>0.65380000000000005</c:v>
                </c:pt>
                <c:pt idx="5">
                  <c:v>0.88529999999999998</c:v>
                </c:pt>
                <c:pt idx="6">
                  <c:v>0.99</c:v>
                </c:pt>
                <c:pt idx="7">
                  <c:v>1.0358000000000001</c:v>
                </c:pt>
                <c:pt idx="8">
                  <c:v>1.0538000000000001</c:v>
                </c:pt>
                <c:pt idx="9" formatCode="General">
                  <c:v>1.056</c:v>
                </c:pt>
                <c:pt idx="10" formatCode="General">
                  <c:v>1.056</c:v>
                </c:pt>
                <c:pt idx="11" formatCode="General">
                  <c:v>1.056</c:v>
                </c:pt>
                <c:pt idx="12" formatCode="General">
                  <c:v>1.056</c:v>
                </c:pt>
                <c:pt idx="13" formatCode="General">
                  <c:v>1.056</c:v>
                </c:pt>
                <c:pt idx="14" formatCode="General">
                  <c:v>1.056</c:v>
                </c:pt>
              </c:numCache>
            </c:numRef>
          </c:yVal>
        </c:ser>
        <c:ser>
          <c:idx val="4"/>
          <c:order val="4"/>
          <c:tx>
            <c:strRef>
              <c:f>TM233_midINR!$T$35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TM233_midINR!$U$35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TM233_midINR!$V$35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TM233_midINR!$W$35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TM233_midINR!$X$35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TM233_midINR!$Y$35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TM233_midINR!$Z$35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TM233_midINR!$AA$35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TM233_midINR!$O$36:$O$54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TM233_midINR!$AA$36:$AA$54</c:f>
              <c:numCache>
                <c:formatCode>General</c:formatCode>
                <c:ptCount val="19"/>
              </c:numCache>
            </c:numRef>
          </c:yVal>
        </c:ser>
        <c:axId val="103049088"/>
        <c:axId val="103088128"/>
      </c:scatterChart>
      <c:valAx>
        <c:axId val="10304908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0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3088128"/>
        <c:crosses val="autoZero"/>
        <c:crossBetween val="midCat"/>
        <c:majorUnit val="2"/>
      </c:valAx>
      <c:valAx>
        <c:axId val="1030881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30490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TM233_midINR!$AE$35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TM233_midINR!$AF$35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TM233_midINR!$AF$36:$AF$48</c:f>
              <c:numCache>
                <c:formatCode>0.00_ </c:formatCode>
                <c:ptCount val="13"/>
              </c:numCache>
            </c:numRef>
          </c:yVal>
        </c:ser>
        <c:ser>
          <c:idx val="2"/>
          <c:order val="2"/>
          <c:tx>
            <c:strRef>
              <c:f>TM233_midINR!$AG$35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TM233_midINR!$AH$35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TM233_midINR!$AH$36:$AH$48</c:f>
              <c:numCache>
                <c:formatCode>0.00</c:formatCode>
                <c:ptCount val="13"/>
                <c:pt idx="0">
                  <c:v>8.1311999999999999E-3</c:v>
                </c:pt>
                <c:pt idx="1">
                  <c:v>2.9304E-2</c:v>
                </c:pt>
                <c:pt idx="2">
                  <c:v>7.7669000000000002E-2</c:v>
                </c:pt>
                <c:pt idx="3">
                  <c:v>0.17213000000000001</c:v>
                </c:pt>
                <c:pt idx="4">
                  <c:v>0.30936000000000002</c:v>
                </c:pt>
                <c:pt idx="5">
                  <c:v>0.51183999999999996</c:v>
                </c:pt>
                <c:pt idx="6">
                  <c:v>0.69316</c:v>
                </c:pt>
                <c:pt idx="7">
                  <c:v>0.82452000000000003</c:v>
                </c:pt>
                <c:pt idx="8">
                  <c:v>0.92247000000000001</c:v>
                </c:pt>
                <c:pt idx="9">
                  <c:v>0.98107999999999995</c:v>
                </c:pt>
              </c:numCache>
            </c:numRef>
          </c:yVal>
        </c:ser>
        <c:ser>
          <c:idx val="4"/>
          <c:order val="4"/>
          <c:tx>
            <c:strRef>
              <c:f>TM233_midINR!$AI$35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TM233_midINR!$AI$36:$AI$48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TM233_midINR!$AJ$35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TM233_midINR!$AK$35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TM233_midINR!$AL$35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TM233_midINR!$AM$35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TM233_midINR!$AN$35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TM233_midINR!$AO$35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TM233_midINR!$AP$35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TM233_midINR!$AD$36:$AD$48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TM233_midINR!$AP$36:$AP$48</c:f>
              <c:numCache>
                <c:formatCode>General</c:formatCode>
                <c:ptCount val="13"/>
              </c:numCache>
            </c:numRef>
          </c:yVal>
        </c:ser>
        <c:axId val="103154048"/>
        <c:axId val="103155968"/>
      </c:scatterChart>
      <c:valAx>
        <c:axId val="10315404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3155968"/>
        <c:crosses val="autoZero"/>
        <c:crossBetween val="midCat"/>
        <c:majorUnit val="2"/>
      </c:valAx>
      <c:valAx>
        <c:axId val="1031559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31540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TM233_highINR!$B$35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TM233_highINR!$B$36:$B$54</c:f>
              <c:numCache>
                <c:formatCode>General</c:formatCode>
                <c:ptCount val="19"/>
                <c:pt idx="0">
                  <c:v>0</c:v>
                </c:pt>
                <c:pt idx="1">
                  <c:v>1.14E-2</c:v>
                </c:pt>
                <c:pt idx="2">
                  <c:v>4.5900000000000003E-2</c:v>
                </c:pt>
                <c:pt idx="3">
                  <c:v>0.12859999999999999</c:v>
                </c:pt>
                <c:pt idx="4">
                  <c:v>0.26290000000000002</c:v>
                </c:pt>
                <c:pt idx="5">
                  <c:v>0.45569999999999999</c:v>
                </c:pt>
                <c:pt idx="6">
                  <c:v>0.65159999999999996</c:v>
                </c:pt>
                <c:pt idx="7">
                  <c:v>0.82740000000000002</c:v>
                </c:pt>
                <c:pt idx="8">
                  <c:v>0.95860000000000001</c:v>
                </c:pt>
                <c:pt idx="9">
                  <c:v>1.0217000000000001</c:v>
                </c:pt>
                <c:pt idx="10">
                  <c:v>1.0436000000000001</c:v>
                </c:pt>
              </c:numCache>
            </c:numRef>
          </c:yVal>
        </c:ser>
        <c:ser>
          <c:idx val="1"/>
          <c:order val="1"/>
          <c:tx>
            <c:strRef>
              <c:f>TM233_highINR!$C$35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TM233_highINR!$C$36:$C$54</c:f>
              <c:numCache>
                <c:formatCode>General</c:formatCode>
                <c:ptCount val="19"/>
                <c:pt idx="3">
                  <c:v>0.1623037208</c:v>
                </c:pt>
                <c:pt idx="4">
                  <c:v>0.30162657199999998</c:v>
                </c:pt>
                <c:pt idx="5">
                  <c:v>0.49098755200000005</c:v>
                </c:pt>
                <c:pt idx="6">
                  <c:v>0.68086052400000008</c:v>
                </c:pt>
                <c:pt idx="7">
                  <c:v>0.84008116799999999</c:v>
                </c:pt>
                <c:pt idx="8">
                  <c:v>0.94664582399999997</c:v>
                </c:pt>
                <c:pt idx="9">
                  <c:v>1.0138288159999997</c:v>
                </c:pt>
                <c:pt idx="10">
                  <c:v>1.0448044000000001</c:v>
                </c:pt>
                <c:pt idx="11">
                  <c:v>1.0534791600000002</c:v>
                </c:pt>
              </c:numCache>
            </c:numRef>
          </c:yVal>
        </c:ser>
        <c:ser>
          <c:idx val="2"/>
          <c:order val="2"/>
          <c:tx>
            <c:strRef>
              <c:f>TM233_highINR!$D$35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TM233_highINR!$D$36:$D$54</c:f>
              <c:numCache>
                <c:formatCode>0.00</c:formatCode>
                <c:ptCount val="19"/>
                <c:pt idx="0">
                  <c:v>3.4320000000000002E-3</c:v>
                </c:pt>
                <c:pt idx="1">
                  <c:v>1.4467000000000001E-2</c:v>
                </c:pt>
                <c:pt idx="2">
                  <c:v>4.1975999999999999E-2</c:v>
                </c:pt>
                <c:pt idx="3">
                  <c:v>0.11822000000000001</c:v>
                </c:pt>
                <c:pt idx="4">
                  <c:v>0.24837000000000001</c:v>
                </c:pt>
                <c:pt idx="5">
                  <c:v>0.40888999999999998</c:v>
                </c:pt>
                <c:pt idx="6">
                  <c:v>0.58897999999999995</c:v>
                </c:pt>
                <c:pt idx="7">
                  <c:v>0.78978999999999999</c:v>
                </c:pt>
                <c:pt idx="8">
                  <c:v>0.90510000000000002</c:v>
                </c:pt>
                <c:pt idx="9">
                  <c:v>0.99972000000000005</c:v>
                </c:pt>
                <c:pt idx="10">
                  <c:v>1.0369999999999999</c:v>
                </c:pt>
                <c:pt idx="11">
                  <c:v>1.0489999999999999</c:v>
                </c:pt>
              </c:numCache>
            </c:numRef>
          </c:yVal>
        </c:ser>
        <c:ser>
          <c:idx val="3"/>
          <c:order val="3"/>
          <c:tx>
            <c:strRef>
              <c:f>TM233_highINR!$E$35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TM233_highINR!$E$36:$E$54</c:f>
              <c:numCache>
                <c:formatCode>0.0000_ </c:formatCode>
                <c:ptCount val="19"/>
                <c:pt idx="1">
                  <c:v>3.5000000000000001E-3</c:v>
                </c:pt>
                <c:pt idx="2">
                  <c:v>1.32E-2</c:v>
                </c:pt>
                <c:pt idx="3">
                  <c:v>5.7200000000000001E-2</c:v>
                </c:pt>
                <c:pt idx="4">
                  <c:v>0.17249999999999999</c:v>
                </c:pt>
                <c:pt idx="5">
                  <c:v>0.33310000000000001</c:v>
                </c:pt>
                <c:pt idx="6">
                  <c:v>0.53059999999999996</c:v>
                </c:pt>
                <c:pt idx="7">
                  <c:v>0.77090000000000003</c:v>
                </c:pt>
                <c:pt idx="8">
                  <c:v>0.93189999999999995</c:v>
                </c:pt>
                <c:pt idx="9">
                  <c:v>1.0076000000000001</c:v>
                </c:pt>
                <c:pt idx="10">
                  <c:v>1.0476000000000001</c:v>
                </c:pt>
                <c:pt idx="11">
                  <c:v>1.0516000000000001</c:v>
                </c:pt>
                <c:pt idx="12">
                  <c:v>1.056</c:v>
                </c:pt>
                <c:pt idx="13">
                  <c:v>1.056</c:v>
                </c:pt>
                <c:pt idx="14">
                  <c:v>1.056</c:v>
                </c:pt>
              </c:numCache>
            </c:numRef>
          </c:yVal>
        </c:ser>
        <c:ser>
          <c:idx val="4"/>
          <c:order val="4"/>
          <c:tx>
            <c:strRef>
              <c:f>TM233_highINR!$F$35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TM233_highINR!$F$36:$F$54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TM233_highINR!$G$35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TM233_highINR!$H$35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TM233_highINR!$I$35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TM233_highINR!$J$35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TM233_highINR!$K$35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TM233_highINR!$L$35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TM233_highINR!$M$35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TM233_highINR!$A$36:$A$54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TM233_highINR!$M$36:$M$54</c:f>
              <c:numCache>
                <c:formatCode>General</c:formatCode>
                <c:ptCount val="19"/>
              </c:numCache>
            </c:numRef>
          </c:yVal>
        </c:ser>
        <c:axId val="103260160"/>
        <c:axId val="103262080"/>
      </c:scatterChart>
      <c:valAx>
        <c:axId val="10326016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0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3262080"/>
        <c:crosses val="autoZero"/>
        <c:crossBetween val="midCat"/>
        <c:majorUnit val="2"/>
      </c:valAx>
      <c:valAx>
        <c:axId val="1032620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32601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95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TM233_highINR!$P$35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TM233_highINR!$P$36:$P$54</c:f>
              <c:numCache>
                <c:formatCode>General</c:formatCode>
                <c:ptCount val="19"/>
                <c:pt idx="0">
                  <c:v>0</c:v>
                </c:pt>
                <c:pt idx="1">
                  <c:v>8.3999999999999995E-3</c:v>
                </c:pt>
                <c:pt idx="2">
                  <c:v>4.36E-2</c:v>
                </c:pt>
                <c:pt idx="3">
                  <c:v>0.1172</c:v>
                </c:pt>
                <c:pt idx="4">
                  <c:v>0.24579999999999999</c:v>
                </c:pt>
                <c:pt idx="5">
                  <c:v>0.42980000000000002</c:v>
                </c:pt>
                <c:pt idx="6">
                  <c:v>0.6159</c:v>
                </c:pt>
                <c:pt idx="7">
                  <c:v>0.79090000000000005</c:v>
                </c:pt>
                <c:pt idx="8">
                  <c:v>0.9375</c:v>
                </c:pt>
                <c:pt idx="9">
                  <c:v>1.0132000000000001</c:v>
                </c:pt>
                <c:pt idx="10">
                  <c:v>1.0399</c:v>
                </c:pt>
              </c:numCache>
            </c:numRef>
          </c:yVal>
        </c:ser>
        <c:ser>
          <c:idx val="1"/>
          <c:order val="1"/>
          <c:tx>
            <c:strRef>
              <c:f>TM233_highINR!$Q$35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TM233_highINR!$Q$36:$Q$54</c:f>
              <c:numCache>
                <c:formatCode>General</c:formatCode>
                <c:ptCount val="19"/>
                <c:pt idx="3">
                  <c:v>0.16403896840000001</c:v>
                </c:pt>
                <c:pt idx="4">
                  <c:v>0.31271606000000002</c:v>
                </c:pt>
                <c:pt idx="5">
                  <c:v>0.50549867599999998</c:v>
                </c:pt>
                <c:pt idx="6">
                  <c:v>0.691417748</c:v>
                </c:pt>
                <c:pt idx="7">
                  <c:v>0.92382716800000009</c:v>
                </c:pt>
                <c:pt idx="8">
                  <c:v>1.0169270560000001</c:v>
                </c:pt>
                <c:pt idx="9">
                  <c:v>1.04895732</c:v>
                </c:pt>
                <c:pt idx="10">
                  <c:v>1.0557393600000002</c:v>
                </c:pt>
                <c:pt idx="11">
                  <c:v>1.056</c:v>
                </c:pt>
              </c:numCache>
            </c:numRef>
          </c:yVal>
        </c:ser>
        <c:ser>
          <c:idx val="2"/>
          <c:order val="2"/>
          <c:tx>
            <c:strRef>
              <c:f>TM233_highINR!$R$35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TM233_highINR!$R$36:$R$54</c:f>
              <c:numCache>
                <c:formatCode>0.00</c:formatCode>
                <c:ptCount val="19"/>
                <c:pt idx="0">
                  <c:v>1.584E-4</c:v>
                </c:pt>
                <c:pt idx="1">
                  <c:v>1.6368000000000001E-3</c:v>
                </c:pt>
                <c:pt idx="2">
                  <c:v>7.7088E-3</c:v>
                </c:pt>
                <c:pt idx="3">
                  <c:v>3.0941E-2</c:v>
                </c:pt>
                <c:pt idx="4">
                  <c:v>7.0910000000000001E-2</c:v>
                </c:pt>
                <c:pt idx="5">
                  <c:v>0.15101000000000001</c:v>
                </c:pt>
                <c:pt idx="6">
                  <c:v>0.31706000000000001</c:v>
                </c:pt>
                <c:pt idx="7">
                  <c:v>0.49152000000000001</c:v>
                </c:pt>
                <c:pt idx="8">
                  <c:v>0.64895999999999998</c:v>
                </c:pt>
                <c:pt idx="9">
                  <c:v>0.80350999999999995</c:v>
                </c:pt>
                <c:pt idx="10">
                  <c:v>0.89610000000000001</c:v>
                </c:pt>
                <c:pt idx="11">
                  <c:v>0.96009999999999995</c:v>
                </c:pt>
              </c:numCache>
            </c:numRef>
          </c:yVal>
        </c:ser>
        <c:ser>
          <c:idx val="3"/>
          <c:order val="3"/>
          <c:tx>
            <c:strRef>
              <c:f>TM233_highINR!$S$35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TM233_highINR!$S$36:$S$54</c:f>
              <c:numCache>
                <c:formatCode>0.0000_ </c:formatCode>
                <c:ptCount val="19"/>
                <c:pt idx="1">
                  <c:v>7.4999999999999997E-3</c:v>
                </c:pt>
                <c:pt idx="2">
                  <c:v>3.9199999999999999E-2</c:v>
                </c:pt>
                <c:pt idx="3">
                  <c:v>0.13819999999999999</c:v>
                </c:pt>
                <c:pt idx="4">
                  <c:v>0.312</c:v>
                </c:pt>
                <c:pt idx="5">
                  <c:v>0.50729999999999997</c:v>
                </c:pt>
                <c:pt idx="6">
                  <c:v>0.72909999999999997</c:v>
                </c:pt>
                <c:pt idx="7">
                  <c:v>0.89759999999999995</c:v>
                </c:pt>
                <c:pt idx="8">
                  <c:v>0.98960000000000004</c:v>
                </c:pt>
                <c:pt idx="9">
                  <c:v>1.0402</c:v>
                </c:pt>
                <c:pt idx="10">
                  <c:v>1.0503</c:v>
                </c:pt>
                <c:pt idx="11">
                  <c:v>1.056</c:v>
                </c:pt>
                <c:pt idx="12">
                  <c:v>1.056</c:v>
                </c:pt>
                <c:pt idx="13">
                  <c:v>1.056</c:v>
                </c:pt>
                <c:pt idx="14">
                  <c:v>1.056</c:v>
                </c:pt>
              </c:numCache>
            </c:numRef>
          </c:yVal>
        </c:ser>
        <c:ser>
          <c:idx val="4"/>
          <c:order val="4"/>
          <c:tx>
            <c:strRef>
              <c:f>TM233_highINR!$T$35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TM233_highINR!$U$35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TM233_highINR!$V$35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TM233_highINR!$W$35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TM233_highINR!$X$35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TM233_highINR!$Y$35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TM233_highINR!$Z$35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TM233_highINR!$AA$35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TM233_highINR!$O$36:$O$54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TM233_highINR!$AA$36:$AA$54</c:f>
              <c:numCache>
                <c:formatCode>General</c:formatCode>
                <c:ptCount val="19"/>
              </c:numCache>
            </c:numRef>
          </c:yVal>
        </c:ser>
        <c:axId val="104343808"/>
        <c:axId val="104362368"/>
      </c:scatterChart>
      <c:valAx>
        <c:axId val="10434380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4362368"/>
        <c:crosses val="autoZero"/>
        <c:crossBetween val="midCat"/>
        <c:majorUnit val="2"/>
      </c:valAx>
      <c:valAx>
        <c:axId val="1043623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43438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TM233_highINR!$AE$35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TM233_highINR!$AF$35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TM233_highINR!$AF$36:$AF$48</c:f>
              <c:numCache>
                <c:formatCode>0.00_ </c:formatCode>
                <c:ptCount val="13"/>
              </c:numCache>
            </c:numRef>
          </c:yVal>
        </c:ser>
        <c:ser>
          <c:idx val="2"/>
          <c:order val="2"/>
          <c:tx>
            <c:strRef>
              <c:f>TM233_highINR!$AG$35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TM233_highINR!$AH$35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TM233_highINR!$AH$36:$AH$48</c:f>
              <c:numCache>
                <c:formatCode>0.00</c:formatCode>
                <c:ptCount val="13"/>
                <c:pt idx="0">
                  <c:v>6.3360000000000001E-4</c:v>
                </c:pt>
                <c:pt idx="1">
                  <c:v>3.1679999999999998E-3</c:v>
                </c:pt>
                <c:pt idx="2">
                  <c:v>1.2883E-2</c:v>
                </c:pt>
                <c:pt idx="3">
                  <c:v>4.2610000000000002E-2</c:v>
                </c:pt>
                <c:pt idx="4">
                  <c:v>0.10893</c:v>
                </c:pt>
                <c:pt idx="5">
                  <c:v>0.23496</c:v>
                </c:pt>
                <c:pt idx="6">
                  <c:v>0.38845000000000002</c:v>
                </c:pt>
                <c:pt idx="7">
                  <c:v>0.55989</c:v>
                </c:pt>
                <c:pt idx="8">
                  <c:v>0.71196000000000004</c:v>
                </c:pt>
                <c:pt idx="9">
                  <c:v>0.83360999999999996</c:v>
                </c:pt>
                <c:pt idx="10">
                  <c:v>0.93179999999999996</c:v>
                </c:pt>
                <c:pt idx="11">
                  <c:v>0.97889999999999999</c:v>
                </c:pt>
              </c:numCache>
            </c:numRef>
          </c:yVal>
        </c:ser>
        <c:ser>
          <c:idx val="4"/>
          <c:order val="4"/>
          <c:tx>
            <c:strRef>
              <c:f>TM233_highINR!$AI$35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TM233_highINR!$AI$36:$AI$48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TM233_highINR!$AJ$35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TM233_highINR!$AK$35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TM233_highINR!$AL$35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TM233_highINR!$AM$35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TM233_highINR!$AN$35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TM233_highINR!$AO$35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TM233_highINR!$AP$35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TM233_highINR!$AD$36:$AD$48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TM233_highINR!$AP$36:$AP$48</c:f>
              <c:numCache>
                <c:formatCode>General</c:formatCode>
                <c:ptCount val="13"/>
              </c:numCache>
            </c:numRef>
          </c:yVal>
        </c:ser>
        <c:axId val="104575744"/>
        <c:axId val="104577664"/>
      </c:scatterChart>
      <c:valAx>
        <c:axId val="10457574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4577664"/>
        <c:crosses val="autoZero"/>
        <c:crossBetween val="midCat"/>
        <c:majorUnit val="2"/>
      </c:valAx>
      <c:valAx>
        <c:axId val="1045776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45757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TM944_midINR!$B$35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TM944_midINR!$B$36:$B$54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TM944_midINR!$C$35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TM944_midINR!$C$36:$C$54</c:f>
              <c:numCache>
                <c:formatCode>General</c:formatCode>
                <c:ptCount val="19"/>
                <c:pt idx="0">
                  <c:v>5.6591370000000002E-2</c:v>
                </c:pt>
                <c:pt idx="1">
                  <c:v>0.1421441</c:v>
                </c:pt>
                <c:pt idx="2">
                  <c:v>0.27216790000000002</c:v>
                </c:pt>
                <c:pt idx="3">
                  <c:v>0.43097249999999998</c:v>
                </c:pt>
                <c:pt idx="4">
                  <c:v>0.60161010000000004</c:v>
                </c:pt>
                <c:pt idx="5">
                  <c:v>0.75667730000000011</c:v>
                </c:pt>
                <c:pt idx="6">
                  <c:v>0.87915560000000004</c:v>
                </c:pt>
                <c:pt idx="7">
                  <c:v>0.96056959999999991</c:v>
                </c:pt>
                <c:pt idx="8">
                  <c:v>1.0089548000000002</c:v>
                </c:pt>
              </c:numCache>
            </c:numRef>
          </c:yVal>
        </c:ser>
        <c:ser>
          <c:idx val="2"/>
          <c:order val="2"/>
          <c:tx>
            <c:strRef>
              <c:f>TM944_midINR!$D$35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TM944_midINR!$D$36:$D$54</c:f>
              <c:numCache>
                <c:formatCode>0.00</c:formatCode>
                <c:ptCount val="19"/>
                <c:pt idx="0">
                  <c:v>5.5334000000000001E-2</c:v>
                </c:pt>
                <c:pt idx="1">
                  <c:v>0.12787999999999999</c:v>
                </c:pt>
                <c:pt idx="2">
                  <c:v>0.26738000000000001</c:v>
                </c:pt>
                <c:pt idx="3">
                  <c:v>0.39324999999999999</c:v>
                </c:pt>
                <c:pt idx="4">
                  <c:v>0.56232000000000004</c:v>
                </c:pt>
                <c:pt idx="5">
                  <c:v>0.72611000000000003</c:v>
                </c:pt>
                <c:pt idx="6">
                  <c:v>0.83935999999999999</c:v>
                </c:pt>
                <c:pt idx="7">
                  <c:v>0.93006999999999995</c:v>
                </c:pt>
                <c:pt idx="8">
                  <c:v>0.99180000000000001</c:v>
                </c:pt>
                <c:pt idx="9">
                  <c:v>1.0246999999999999</c:v>
                </c:pt>
              </c:numCache>
            </c:numRef>
          </c:yVal>
        </c:ser>
        <c:ser>
          <c:idx val="3"/>
          <c:order val="3"/>
          <c:tx>
            <c:strRef>
              <c:f>TM944_midINR!$E$35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TM944_midINR!$E$36:$E$54</c:f>
              <c:numCache>
                <c:formatCode>0.0000_ </c:formatCode>
                <c:ptCount val="19"/>
                <c:pt idx="1">
                  <c:v>0.12720000000000001</c:v>
                </c:pt>
                <c:pt idx="2">
                  <c:v>0.26400000000000001</c:v>
                </c:pt>
                <c:pt idx="3">
                  <c:v>0.42020000000000002</c:v>
                </c:pt>
                <c:pt idx="4">
                  <c:v>0.59399999999999997</c:v>
                </c:pt>
                <c:pt idx="5">
                  <c:v>0.73350000000000004</c:v>
                </c:pt>
                <c:pt idx="6">
                  <c:v>0.86719999999999997</c:v>
                </c:pt>
                <c:pt idx="7">
                  <c:v>0.96799999999999997</c:v>
                </c:pt>
                <c:pt idx="8">
                  <c:v>1.0164</c:v>
                </c:pt>
                <c:pt idx="9">
                  <c:v>1.0336000000000001</c:v>
                </c:pt>
                <c:pt idx="10">
                  <c:v>1.0431999999999999</c:v>
                </c:pt>
                <c:pt idx="11">
                  <c:v>1.0516000000000001</c:v>
                </c:pt>
              </c:numCache>
            </c:numRef>
          </c:yVal>
        </c:ser>
        <c:ser>
          <c:idx val="4"/>
          <c:order val="4"/>
          <c:tx>
            <c:strRef>
              <c:f>TM944_midINR!$F$35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TM944_midINR!$F$36:$F$54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TM944_midINR!$G$35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TM944_midINR!$H$35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TM944_midINR!$I$35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TM944_midINR!$J$35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TM944_midINR!$K$35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TM944_midINR!$L$35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TM944_midINR!$M$35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TM944_midINR!$A$36:$A$54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TM944_midINR!$M$36:$M$54</c:f>
              <c:numCache>
                <c:formatCode>General</c:formatCode>
                <c:ptCount val="19"/>
              </c:numCache>
            </c:numRef>
          </c:yVal>
        </c:ser>
        <c:axId val="104714624"/>
        <c:axId val="104716544"/>
      </c:scatterChart>
      <c:valAx>
        <c:axId val="10471462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4716544"/>
        <c:crosses val="autoZero"/>
        <c:crossBetween val="midCat"/>
        <c:majorUnit val="2"/>
      </c:valAx>
      <c:valAx>
        <c:axId val="1047165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4714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87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TM944_midINR!$P$35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TM944_midINR!$P$36:$P$54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TM944_midINR!$Q$35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TM944_midINR!$Q$36:$Q$54</c:f>
              <c:numCache>
                <c:formatCode>General</c:formatCode>
                <c:ptCount val="19"/>
                <c:pt idx="0">
                  <c:v>6.0886620000000002E-2</c:v>
                </c:pt>
                <c:pt idx="1">
                  <c:v>0.14884700000000003</c:v>
                </c:pt>
                <c:pt idx="2">
                  <c:v>0.27996480000000001</c:v>
                </c:pt>
                <c:pt idx="3">
                  <c:v>0.43757520000000005</c:v>
                </c:pt>
                <c:pt idx="4">
                  <c:v>0.60491600000000001</c:v>
                </c:pt>
                <c:pt idx="5">
                  <c:v>0.75811809999999991</c:v>
                </c:pt>
                <c:pt idx="6">
                  <c:v>0.87865949999999993</c:v>
                </c:pt>
                <c:pt idx="7">
                  <c:v>0.95721610000000001</c:v>
                </c:pt>
                <c:pt idx="8">
                  <c:v>1.0049851000000001</c:v>
                </c:pt>
              </c:numCache>
            </c:numRef>
          </c:yVal>
        </c:ser>
        <c:ser>
          <c:idx val="2"/>
          <c:order val="2"/>
          <c:tx>
            <c:strRef>
              <c:f>TM944_midINR!$R$35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TM944_midINR!$R$36:$R$54</c:f>
              <c:numCache>
                <c:formatCode>0.00</c:formatCode>
                <c:ptCount val="19"/>
                <c:pt idx="0">
                  <c:v>6.7901000000000003E-2</c:v>
                </c:pt>
                <c:pt idx="1">
                  <c:v>0.15386</c:v>
                </c:pt>
                <c:pt idx="2">
                  <c:v>0.29921999999999999</c:v>
                </c:pt>
                <c:pt idx="3">
                  <c:v>0.43724000000000002</c:v>
                </c:pt>
                <c:pt idx="4">
                  <c:v>0.59865000000000002</c:v>
                </c:pt>
                <c:pt idx="5">
                  <c:v>0.75149999999999995</c:v>
                </c:pt>
                <c:pt idx="6">
                  <c:v>0.87061999999999995</c:v>
                </c:pt>
                <c:pt idx="7">
                  <c:v>0.95213999999999999</c:v>
                </c:pt>
                <c:pt idx="8">
                  <c:v>1.002</c:v>
                </c:pt>
                <c:pt idx="9">
                  <c:v>1.0290999999999999</c:v>
                </c:pt>
              </c:numCache>
            </c:numRef>
          </c:yVal>
        </c:ser>
        <c:ser>
          <c:idx val="3"/>
          <c:order val="3"/>
          <c:tx>
            <c:strRef>
              <c:f>TM944_midINR!$S$35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TM944_midINR!$S$36:$S$54</c:f>
              <c:numCache>
                <c:formatCode>0.0000_ </c:formatCode>
                <c:ptCount val="19"/>
                <c:pt idx="1">
                  <c:v>6.3799999999999996E-2</c:v>
                </c:pt>
                <c:pt idx="2">
                  <c:v>0.17249999999999999</c:v>
                </c:pt>
                <c:pt idx="3">
                  <c:v>0.33789999999999998</c:v>
                </c:pt>
                <c:pt idx="4">
                  <c:v>0.51959999999999995</c:v>
                </c:pt>
                <c:pt idx="5">
                  <c:v>0.69040000000000001</c:v>
                </c:pt>
                <c:pt idx="6">
                  <c:v>0.84519999999999995</c:v>
                </c:pt>
                <c:pt idx="7">
                  <c:v>0.94510000000000005</c:v>
                </c:pt>
                <c:pt idx="8">
                  <c:v>1.0009999999999999</c:v>
                </c:pt>
                <c:pt idx="9">
                  <c:v>1.0251999999999999</c:v>
                </c:pt>
                <c:pt idx="10">
                  <c:v>1.0353000000000001</c:v>
                </c:pt>
                <c:pt idx="11">
                  <c:v>1.0481</c:v>
                </c:pt>
                <c:pt idx="12">
                  <c:v>1.0522</c:v>
                </c:pt>
              </c:numCache>
            </c:numRef>
          </c:yVal>
        </c:ser>
        <c:ser>
          <c:idx val="4"/>
          <c:order val="4"/>
          <c:tx>
            <c:strRef>
              <c:f>TM944_midINR!$T$35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TM944_midINR!$U$35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TM944_midINR!$V$35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TM944_midINR!$W$35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TM944_midINR!$X$35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TM944_midINR!$Y$35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TM944_midINR!$Z$35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TM944_midINR!$AA$35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TM944_midINR!$O$36:$O$54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TM944_midINR!$AA$36:$AA$54</c:f>
              <c:numCache>
                <c:formatCode>General</c:formatCode>
                <c:ptCount val="19"/>
              </c:numCache>
            </c:numRef>
          </c:yVal>
        </c:ser>
        <c:axId val="109984384"/>
        <c:axId val="110007040"/>
      </c:scatterChart>
      <c:valAx>
        <c:axId val="10998438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0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007040"/>
        <c:crosses val="autoZero"/>
        <c:crossBetween val="midCat"/>
        <c:majorUnit val="2"/>
      </c:valAx>
      <c:valAx>
        <c:axId val="1100070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099843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TM944_midINR!$AE$35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TM944_midINR!$AF$35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TM944_midINR!$AF$36:$AF$48</c:f>
              <c:numCache>
                <c:formatCode>0.00_ </c:formatCode>
                <c:ptCount val="13"/>
              </c:numCache>
            </c:numRef>
          </c:yVal>
        </c:ser>
        <c:ser>
          <c:idx val="2"/>
          <c:order val="2"/>
          <c:tx>
            <c:strRef>
              <c:f>TM944_midINR!$AG$35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TM944_midINR!$AH$35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TM944_midINR!$AH$36:$AH$48</c:f>
              <c:numCache>
                <c:formatCode>0.00</c:formatCode>
                <c:ptCount val="13"/>
                <c:pt idx="0">
                  <c:v>7.4447999999999997E-3</c:v>
                </c:pt>
                <c:pt idx="1">
                  <c:v>2.6875E-2</c:v>
                </c:pt>
                <c:pt idx="2">
                  <c:v>8.1365000000000007E-2</c:v>
                </c:pt>
                <c:pt idx="3">
                  <c:v>0.15992999999999999</c:v>
                </c:pt>
                <c:pt idx="4">
                  <c:v>0.29826999999999998</c:v>
                </c:pt>
                <c:pt idx="5">
                  <c:v>0.44357000000000002</c:v>
                </c:pt>
                <c:pt idx="6">
                  <c:v>0.62473000000000001</c:v>
                </c:pt>
                <c:pt idx="7">
                  <c:v>0.75556999999999996</c:v>
                </c:pt>
                <c:pt idx="8">
                  <c:v>0.87695999999999996</c:v>
                </c:pt>
                <c:pt idx="9">
                  <c:v>0.95299</c:v>
                </c:pt>
              </c:numCache>
            </c:numRef>
          </c:yVal>
        </c:ser>
        <c:ser>
          <c:idx val="4"/>
          <c:order val="4"/>
          <c:tx>
            <c:strRef>
              <c:f>TM944_midINR!$AI$35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TM944_midINR!$AI$36:$AI$48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TM944_midINR!$AJ$35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TM944_midINR!$AK$35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TM944_midINR!$AL$35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TM944_midINR!$AM$35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TM944_midINR!$AN$35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TM944_midINR!$AO$35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TM944_midINR!$AP$35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TM944_midINR!$AD$36:$AD$48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TM944_midINR!$AP$36:$AP$48</c:f>
              <c:numCache>
                <c:formatCode>General</c:formatCode>
                <c:ptCount val="13"/>
              </c:numCache>
            </c:numRef>
          </c:yVal>
        </c:ser>
        <c:axId val="110154880"/>
        <c:axId val="110156800"/>
      </c:scatterChart>
      <c:valAx>
        <c:axId val="11015488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156800"/>
        <c:crosses val="autoZero"/>
        <c:crossBetween val="midCat"/>
        <c:majorUnit val="2"/>
      </c:valAx>
      <c:valAx>
        <c:axId val="11015680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1548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TM944_highINR!$B$35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TM944_highINR!$B$36:$B$54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TM944_highINR!$C$35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TM944_highINR!$C$36:$C$54</c:f>
              <c:numCache>
                <c:formatCode>General</c:formatCode>
                <c:ptCount val="19"/>
                <c:pt idx="3">
                  <c:v>0.234266472</c:v>
                </c:pt>
                <c:pt idx="4">
                  <c:v>0.38237305199999999</c:v>
                </c:pt>
                <c:pt idx="5">
                  <c:v>0.54090053599999999</c:v>
                </c:pt>
                <c:pt idx="6">
                  <c:v>0.698344352</c:v>
                </c:pt>
                <c:pt idx="7">
                  <c:v>0.82653387199999995</c:v>
                </c:pt>
                <c:pt idx="8">
                  <c:v>0.91946980799999989</c:v>
                </c:pt>
                <c:pt idx="9">
                  <c:v>0.98093092399999993</c:v>
                </c:pt>
                <c:pt idx="10">
                  <c:v>1.0201284080000002</c:v>
                </c:pt>
                <c:pt idx="11">
                  <c:v>1.0406162000000001</c:v>
                </c:pt>
              </c:numCache>
            </c:numRef>
          </c:yVal>
        </c:ser>
        <c:ser>
          <c:idx val="2"/>
          <c:order val="2"/>
          <c:tx>
            <c:strRef>
              <c:f>TM944_highINR!$D$35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TM944_highINR!$D$36:$D$54</c:f>
              <c:numCache>
                <c:formatCode>0.00</c:formatCode>
                <c:ptCount val="19"/>
                <c:pt idx="0">
                  <c:v>2.112E-2</c:v>
                </c:pt>
                <c:pt idx="1">
                  <c:v>5.2271999999999999E-2</c:v>
                </c:pt>
                <c:pt idx="2">
                  <c:v>0.13675000000000001</c:v>
                </c:pt>
                <c:pt idx="3">
                  <c:v>0.23375000000000001</c:v>
                </c:pt>
                <c:pt idx="4">
                  <c:v>0.37208000000000002</c:v>
                </c:pt>
                <c:pt idx="5">
                  <c:v>0.52398999999999996</c:v>
                </c:pt>
                <c:pt idx="6">
                  <c:v>0.66190000000000004</c:v>
                </c:pt>
                <c:pt idx="7">
                  <c:v>0.78910000000000002</c:v>
                </c:pt>
                <c:pt idx="8">
                  <c:v>0.88551000000000002</c:v>
                </c:pt>
                <c:pt idx="9">
                  <c:v>0.96582000000000001</c:v>
                </c:pt>
                <c:pt idx="10">
                  <c:v>1.0086999999999999</c:v>
                </c:pt>
                <c:pt idx="11">
                  <c:v>1.0308999999999999</c:v>
                </c:pt>
              </c:numCache>
            </c:numRef>
          </c:yVal>
        </c:ser>
        <c:ser>
          <c:idx val="3"/>
          <c:order val="3"/>
          <c:tx>
            <c:strRef>
              <c:f>TM944_highINR!$E$35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TM944_highINR!$E$36:$E$54</c:f>
              <c:numCache>
                <c:formatCode>0.0000_ </c:formatCode>
                <c:ptCount val="19"/>
                <c:pt idx="1">
                  <c:v>4.1399999999999999E-2</c:v>
                </c:pt>
                <c:pt idx="2">
                  <c:v>0.1188</c:v>
                </c:pt>
                <c:pt idx="3">
                  <c:v>0.23669999999999999</c:v>
                </c:pt>
                <c:pt idx="4">
                  <c:v>0.38719999999999999</c:v>
                </c:pt>
                <c:pt idx="5">
                  <c:v>0.54339999999999999</c:v>
                </c:pt>
                <c:pt idx="6">
                  <c:v>0.68459999999999999</c:v>
                </c:pt>
                <c:pt idx="7">
                  <c:v>0.79949999999999999</c:v>
                </c:pt>
                <c:pt idx="8">
                  <c:v>0.9042</c:v>
                </c:pt>
                <c:pt idx="9">
                  <c:v>0.97940000000000005</c:v>
                </c:pt>
                <c:pt idx="10">
                  <c:v>1.0229999999999999</c:v>
                </c:pt>
                <c:pt idx="11">
                  <c:v>1.0370999999999999</c:v>
                </c:pt>
                <c:pt idx="12">
                  <c:v>1.0414000000000001</c:v>
                </c:pt>
              </c:numCache>
            </c:numRef>
          </c:yVal>
        </c:ser>
        <c:ser>
          <c:idx val="4"/>
          <c:order val="4"/>
          <c:tx>
            <c:strRef>
              <c:f>TM944_highINR!$F$35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TM944_highINR!$F$36:$F$54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TM944_highINR!$G$35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TM944_highINR!$G$36:$G$54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TM944_highINR!$H$35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TM944_highINR!$H$36:$H$54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TM944_highINR!$I$35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TM944_highINR!$I$36:$I$54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TM944_highINR!$J$35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TM944_highINR!$J$36:$J$54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TM944_highINR!$K$35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TM944_highINR!$K$36:$K$54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TM944_highINR!$L$35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TM944_highINR!$L$36:$L$54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TM944_highINR!$M$35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TM944_highINR!$A$36:$A$54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TM944_highINR!$M$36:$M$54</c:f>
              <c:numCache>
                <c:formatCode>General</c:formatCode>
                <c:ptCount val="19"/>
              </c:numCache>
            </c:numRef>
          </c:yVal>
        </c:ser>
        <c:axId val="91706112"/>
        <c:axId val="91708032"/>
      </c:scatterChart>
      <c:valAx>
        <c:axId val="91706112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02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1708032"/>
        <c:crosses val="autoZero"/>
        <c:crossBetween val="midCat"/>
        <c:majorUnit val="2"/>
      </c:valAx>
      <c:valAx>
        <c:axId val="9170803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91706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295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TM944_highINR!$P$35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TM944_highINR!$P$36:$P$54</c:f>
              <c:numCache>
                <c:formatCode>General</c:formatCode>
                <c:ptCount val="19"/>
              </c:numCache>
            </c:numRef>
          </c:yVal>
        </c:ser>
        <c:ser>
          <c:idx val="1"/>
          <c:order val="1"/>
          <c:tx>
            <c:strRef>
              <c:f>TM944_highINR!$Q$35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TM944_highINR!$Q$36:$Q$54</c:f>
              <c:numCache>
                <c:formatCode>General</c:formatCode>
                <c:ptCount val="19"/>
                <c:pt idx="3">
                  <c:v>0.29348237600000004</c:v>
                </c:pt>
                <c:pt idx="4">
                  <c:v>0.44630787999999999</c:v>
                </c:pt>
                <c:pt idx="5">
                  <c:v>0.60030799199999985</c:v>
                </c:pt>
                <c:pt idx="6">
                  <c:v>0.745173796</c:v>
                </c:pt>
                <c:pt idx="7">
                  <c:v>0.86002484800000001</c:v>
                </c:pt>
                <c:pt idx="8">
                  <c:v>0.94153249200000011</c:v>
                </c:pt>
                <c:pt idx="9">
                  <c:v>0.99409802799999991</c:v>
                </c:pt>
                <c:pt idx="10">
                  <c:v>1.0254921600000002</c:v>
                </c:pt>
                <c:pt idx="11">
                  <c:v>1.0419677999999999</c:v>
                </c:pt>
              </c:numCache>
            </c:numRef>
          </c:yVal>
        </c:ser>
        <c:ser>
          <c:idx val="2"/>
          <c:order val="2"/>
          <c:tx>
            <c:strRef>
              <c:f>TM944_highINR!$R$35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TM944_highINR!$R$36:$R$54</c:f>
              <c:numCache>
                <c:formatCode>0.00</c:formatCode>
                <c:ptCount val="19"/>
                <c:pt idx="0">
                  <c:v>3.9758000000000002E-2</c:v>
                </c:pt>
                <c:pt idx="1">
                  <c:v>9.6676999999999999E-2</c:v>
                </c:pt>
                <c:pt idx="2">
                  <c:v>0.20782</c:v>
                </c:pt>
                <c:pt idx="3">
                  <c:v>0.32534999999999997</c:v>
                </c:pt>
                <c:pt idx="4">
                  <c:v>0.45523999999999998</c:v>
                </c:pt>
                <c:pt idx="5">
                  <c:v>0.61438000000000004</c:v>
                </c:pt>
                <c:pt idx="6">
                  <c:v>0.73058999999999996</c:v>
                </c:pt>
                <c:pt idx="7">
                  <c:v>0.84887000000000001</c:v>
                </c:pt>
                <c:pt idx="8">
                  <c:v>0.92891000000000001</c:v>
                </c:pt>
                <c:pt idx="9">
                  <c:v>0.98182000000000003</c:v>
                </c:pt>
                <c:pt idx="10">
                  <c:v>1.0233000000000001</c:v>
                </c:pt>
                <c:pt idx="11">
                  <c:v>1.0389999999999999</c:v>
                </c:pt>
              </c:numCache>
            </c:numRef>
          </c:yVal>
        </c:ser>
        <c:ser>
          <c:idx val="3"/>
          <c:order val="3"/>
          <c:tx>
            <c:strRef>
              <c:f>TM944_highINR!$S$35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TM944_highINR!$S$36:$S$54</c:f>
              <c:numCache>
                <c:formatCode>General</c:formatCode>
                <c:ptCount val="19"/>
                <c:pt idx="1">
                  <c:v>3.0999999999999999E-3</c:v>
                </c:pt>
                <c:pt idx="2">
                  <c:v>3.7400000000000003E-2</c:v>
                </c:pt>
                <c:pt idx="3">
                  <c:v>0.1241</c:v>
                </c:pt>
                <c:pt idx="4">
                  <c:v>0.26400000000000001</c:v>
                </c:pt>
                <c:pt idx="5">
                  <c:v>0.42899999999999999</c:v>
                </c:pt>
                <c:pt idx="6">
                  <c:v>0.5927</c:v>
                </c:pt>
                <c:pt idx="7">
                  <c:v>0.74580000000000002</c:v>
                </c:pt>
                <c:pt idx="8">
                  <c:v>0.86939999999999995</c:v>
                </c:pt>
                <c:pt idx="9">
                  <c:v>0.94950000000000001</c:v>
                </c:pt>
                <c:pt idx="10">
                  <c:v>1.0001</c:v>
                </c:pt>
                <c:pt idx="11">
                  <c:v>1.0221</c:v>
                </c:pt>
                <c:pt idx="12">
                  <c:v>1.0375000000000001</c:v>
                </c:pt>
                <c:pt idx="13">
                  <c:v>1.0437000000000001</c:v>
                </c:pt>
                <c:pt idx="14">
                  <c:v>1.0494000000000001</c:v>
                </c:pt>
              </c:numCache>
            </c:numRef>
          </c:yVal>
        </c:ser>
        <c:ser>
          <c:idx val="4"/>
          <c:order val="4"/>
          <c:tx>
            <c:strRef>
              <c:f>TM944_highINR!$T$35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TM944_highINR!$T$36:$T$54</c:f>
              <c:numCache>
                <c:formatCode>General</c:formatCode>
                <c:ptCount val="19"/>
              </c:numCache>
            </c:numRef>
          </c:yVal>
        </c:ser>
        <c:ser>
          <c:idx val="5"/>
          <c:order val="5"/>
          <c:tx>
            <c:strRef>
              <c:f>TM944_highINR!$U$35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TM944_highINR!$U$36:$U$54</c:f>
              <c:numCache>
                <c:formatCode>General</c:formatCode>
                <c:ptCount val="19"/>
              </c:numCache>
            </c:numRef>
          </c:yVal>
        </c:ser>
        <c:ser>
          <c:idx val="6"/>
          <c:order val="6"/>
          <c:tx>
            <c:strRef>
              <c:f>TM944_highINR!$V$35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TM944_highINR!$V$36:$V$54</c:f>
              <c:numCache>
                <c:formatCode>General</c:formatCode>
                <c:ptCount val="19"/>
              </c:numCache>
            </c:numRef>
          </c:yVal>
        </c:ser>
        <c:ser>
          <c:idx val="7"/>
          <c:order val="7"/>
          <c:tx>
            <c:strRef>
              <c:f>TM944_highINR!$W$35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TM944_highINR!$W$36:$W$54</c:f>
              <c:numCache>
                <c:formatCode>General</c:formatCode>
                <c:ptCount val="19"/>
              </c:numCache>
            </c:numRef>
          </c:yVal>
        </c:ser>
        <c:ser>
          <c:idx val="8"/>
          <c:order val="8"/>
          <c:tx>
            <c:strRef>
              <c:f>TM944_highINR!$X$35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TM944_highINR!$X$36:$X$54</c:f>
              <c:numCache>
                <c:formatCode>General</c:formatCode>
                <c:ptCount val="19"/>
              </c:numCache>
            </c:numRef>
          </c:yVal>
        </c:ser>
        <c:ser>
          <c:idx val="9"/>
          <c:order val="9"/>
          <c:tx>
            <c:strRef>
              <c:f>TM944_highINR!$Y$35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TM944_highINR!$Y$36:$Y$54</c:f>
              <c:numCache>
                <c:formatCode>General</c:formatCode>
                <c:ptCount val="19"/>
              </c:numCache>
            </c:numRef>
          </c:yVal>
        </c:ser>
        <c:ser>
          <c:idx val="10"/>
          <c:order val="10"/>
          <c:tx>
            <c:strRef>
              <c:f>TM944_highINR!$Z$35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TM944_highINR!$Z$36:$Z$54</c:f>
              <c:numCache>
                <c:formatCode>General</c:formatCode>
                <c:ptCount val="19"/>
              </c:numCache>
            </c:numRef>
          </c:yVal>
        </c:ser>
        <c:ser>
          <c:idx val="11"/>
          <c:order val="11"/>
          <c:tx>
            <c:strRef>
              <c:f>TM944_highINR!$AA$35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TM944_highINR!$O$36:$O$54</c:f>
              <c:numCache>
                <c:formatCode>General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TM944_highINR!$AA$36:$AA$54</c:f>
              <c:numCache>
                <c:formatCode>General</c:formatCode>
                <c:ptCount val="19"/>
              </c:numCache>
            </c:numRef>
          </c:yVal>
        </c:ser>
        <c:axId val="110406656"/>
        <c:axId val="110298240"/>
      </c:scatterChart>
      <c:valAx>
        <c:axId val="110406656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2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298240"/>
        <c:crosses val="autoZero"/>
        <c:crossBetween val="midCat"/>
        <c:majorUnit val="2"/>
      </c:valAx>
      <c:valAx>
        <c:axId val="1102982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7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4066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TM944_highINR!$AE$35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TM944_highINR!$AE$36:$AE$48</c:f>
              <c:numCache>
                <c:formatCode>0.00</c:formatCode>
                <c:ptCount val="13"/>
              </c:numCache>
            </c:numRef>
          </c:yVal>
        </c:ser>
        <c:ser>
          <c:idx val="1"/>
          <c:order val="1"/>
          <c:tx>
            <c:strRef>
              <c:f>TM944_highINR!$AF$35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TM944_highINR!$AF$36:$AF$48</c:f>
              <c:numCache>
                <c:formatCode>0.00_ </c:formatCode>
                <c:ptCount val="13"/>
              </c:numCache>
            </c:numRef>
          </c:yVal>
        </c:ser>
        <c:ser>
          <c:idx val="2"/>
          <c:order val="2"/>
          <c:tx>
            <c:strRef>
              <c:f>TM944_highINR!$AG$35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TM944_highINR!$AG$36:$AG$48</c:f>
              <c:numCache>
                <c:formatCode>General</c:formatCode>
                <c:ptCount val="13"/>
              </c:numCache>
            </c:numRef>
          </c:yVal>
        </c:ser>
        <c:ser>
          <c:idx val="3"/>
          <c:order val="3"/>
          <c:tx>
            <c:strRef>
              <c:f>TM944_highINR!$AH$35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TM944_highINR!$AH$36:$AH$48</c:f>
              <c:numCache>
                <c:formatCode>0.00</c:formatCode>
                <c:ptCount val="13"/>
                <c:pt idx="0">
                  <c:v>1.5311999999999999E-3</c:v>
                </c:pt>
                <c:pt idx="1">
                  <c:v>7.92E-3</c:v>
                </c:pt>
                <c:pt idx="2">
                  <c:v>2.9937999999999999E-2</c:v>
                </c:pt>
                <c:pt idx="3">
                  <c:v>8.2738000000000006E-2</c:v>
                </c:pt>
                <c:pt idx="4">
                  <c:v>0.16583999999999999</c:v>
                </c:pt>
                <c:pt idx="5">
                  <c:v>0.30343999999999999</c:v>
                </c:pt>
                <c:pt idx="6">
                  <c:v>0.43534</c:v>
                </c:pt>
                <c:pt idx="7">
                  <c:v>0.58735000000000004</c:v>
                </c:pt>
                <c:pt idx="8">
                  <c:v>0.72072000000000003</c:v>
                </c:pt>
                <c:pt idx="9">
                  <c:v>0.83006999999999997</c:v>
                </c:pt>
                <c:pt idx="10">
                  <c:v>0.91713999999999996</c:v>
                </c:pt>
                <c:pt idx="11">
                  <c:v>0.9768</c:v>
                </c:pt>
              </c:numCache>
            </c:numRef>
          </c:yVal>
        </c:ser>
        <c:ser>
          <c:idx val="4"/>
          <c:order val="4"/>
          <c:tx>
            <c:strRef>
              <c:f>TM944_highINR!$AI$35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TM944_highINR!$AI$36:$AI$48</c:f>
              <c:numCache>
                <c:formatCode>General</c:formatCode>
                <c:ptCount val="13"/>
              </c:numCache>
            </c:numRef>
          </c:yVal>
        </c:ser>
        <c:ser>
          <c:idx val="5"/>
          <c:order val="5"/>
          <c:tx>
            <c:strRef>
              <c:f>TM944_highINR!$AJ$35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TM944_highINR!$AJ$36:$AJ$48</c:f>
              <c:numCache>
                <c:formatCode>General</c:formatCode>
                <c:ptCount val="13"/>
              </c:numCache>
            </c:numRef>
          </c:yVal>
        </c:ser>
        <c:ser>
          <c:idx val="6"/>
          <c:order val="6"/>
          <c:tx>
            <c:strRef>
              <c:f>TM944_highINR!$AK$35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TM944_highINR!$AK$36:$AK$48</c:f>
              <c:numCache>
                <c:formatCode>General</c:formatCode>
                <c:ptCount val="13"/>
              </c:numCache>
            </c:numRef>
          </c:yVal>
        </c:ser>
        <c:ser>
          <c:idx val="7"/>
          <c:order val="7"/>
          <c:tx>
            <c:strRef>
              <c:f>TM944_highINR!$AL$35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TM944_highINR!$AL$36:$AL$48</c:f>
              <c:numCache>
                <c:formatCode>General</c:formatCode>
                <c:ptCount val="13"/>
              </c:numCache>
            </c:numRef>
          </c:yVal>
        </c:ser>
        <c:ser>
          <c:idx val="8"/>
          <c:order val="8"/>
          <c:tx>
            <c:strRef>
              <c:f>TM944_highINR!$AM$35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TM944_highINR!$AM$36:$AM$48</c:f>
              <c:numCache>
                <c:formatCode>General</c:formatCode>
                <c:ptCount val="13"/>
              </c:numCache>
            </c:numRef>
          </c:yVal>
        </c:ser>
        <c:ser>
          <c:idx val="9"/>
          <c:order val="9"/>
          <c:tx>
            <c:strRef>
              <c:f>TM944_highINR!$AN$35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TM944_highINR!$AN$36:$AN$48</c:f>
              <c:numCache>
                <c:formatCode>General</c:formatCode>
                <c:ptCount val="13"/>
              </c:numCache>
            </c:numRef>
          </c:yVal>
        </c:ser>
        <c:ser>
          <c:idx val="10"/>
          <c:order val="10"/>
          <c:tx>
            <c:strRef>
              <c:f>TM944_highINR!$AO$35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TM944_highINR!$AO$36:$AO$48</c:f>
              <c:numCache>
                <c:formatCode>General</c:formatCode>
                <c:ptCount val="13"/>
              </c:numCache>
            </c:numRef>
          </c:yVal>
        </c:ser>
        <c:ser>
          <c:idx val="11"/>
          <c:order val="11"/>
          <c:tx>
            <c:strRef>
              <c:f>TM944_highINR!$AP$35</c:f>
              <c:strCache>
                <c:ptCount val="1"/>
                <c:pt idx="0">
                  <c:v>company 10</c:v>
                </c:pt>
              </c:strCache>
            </c:strRef>
          </c:tx>
          <c:xVal>
            <c:numRef>
              <c:f>TM944_highINR!$AD$36:$AD$48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TM944_highINR!$AP$36:$AP$48</c:f>
              <c:numCache>
                <c:formatCode>General</c:formatCode>
                <c:ptCount val="13"/>
              </c:numCache>
            </c:numRef>
          </c:yVal>
        </c:ser>
        <c:axId val="110458368"/>
        <c:axId val="110460288"/>
      </c:scatterChart>
      <c:valAx>
        <c:axId val="11045836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38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460288"/>
        <c:crosses val="autoZero"/>
        <c:crossBetween val="midCat"/>
        <c:majorUnit val="2"/>
      </c:valAx>
      <c:valAx>
        <c:axId val="1104602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27"/>
            </c:manualLayout>
          </c:layout>
          <c:spPr>
            <a:noFill/>
            <a:ln w="25400">
              <a:noFill/>
            </a:ln>
          </c:spPr>
        </c:title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104583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7757868570428753"/>
          <c:h val="0.752952526774556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184292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429284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256615</xdr:colOff>
      <xdr:row>7</xdr:row>
      <xdr:rowOff>42584</xdr:rowOff>
    </xdr:from>
    <xdr:to>
      <xdr:col>12</xdr:col>
      <xdr:colOff>246530</xdr:colOff>
      <xdr:row>29</xdr:row>
      <xdr:rowOff>44824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100853</xdr:colOff>
      <xdr:row>7</xdr:row>
      <xdr:rowOff>0</xdr:rowOff>
    </xdr:from>
    <xdr:to>
      <xdr:col>24</xdr:col>
      <xdr:colOff>292474</xdr:colOff>
      <xdr:row>29</xdr:row>
      <xdr:rowOff>2240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6</xdr:row>
      <xdr:rowOff>123265</xdr:rowOff>
    </xdr:from>
    <xdr:to>
      <xdr:col>38</xdr:col>
      <xdr:colOff>572621</xdr:colOff>
      <xdr:row>28</xdr:row>
      <xdr:rowOff>125505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workbookViewId="0">
      <selection activeCell="A11" sqref="A11"/>
    </sheetView>
  </sheetViews>
  <sheetFormatPr defaultRowHeight="14.4"/>
  <cols>
    <col min="1" max="1" width="31.88671875" customWidth="1"/>
  </cols>
  <sheetData>
    <row r="2" spans="1:7" ht="15.6">
      <c r="A2" s="44" t="s">
        <v>27</v>
      </c>
      <c r="B2" s="45"/>
      <c r="C2" s="45"/>
      <c r="D2" s="46"/>
      <c r="E2" s="46"/>
      <c r="F2" s="46"/>
      <c r="G2" s="45"/>
    </row>
    <row r="3" spans="1:7" ht="15">
      <c r="A3" s="47"/>
      <c r="B3" s="45"/>
      <c r="C3" s="45"/>
      <c r="D3" s="46"/>
      <c r="E3" s="46"/>
      <c r="F3" s="46"/>
      <c r="G3" s="45"/>
    </row>
    <row r="4" spans="1:7" ht="15.6">
      <c r="A4" s="44"/>
      <c r="B4" s="45"/>
      <c r="C4" s="45"/>
      <c r="D4" s="46"/>
      <c r="E4" s="46"/>
      <c r="F4" s="46"/>
      <c r="G4" s="45"/>
    </row>
    <row r="5" spans="1:7" ht="15.6">
      <c r="A5" s="44" t="s">
        <v>26</v>
      </c>
      <c r="B5" s="48"/>
      <c r="C5" s="45"/>
      <c r="D5" s="46"/>
      <c r="E5" s="46"/>
      <c r="F5" s="46"/>
      <c r="G5" s="45"/>
    </row>
    <row r="6" spans="1:7" ht="15.6">
      <c r="A6" s="81" t="s">
        <v>25</v>
      </c>
      <c r="B6" s="81"/>
      <c r="C6" s="81"/>
      <c r="D6" s="46"/>
      <c r="E6" s="46"/>
      <c r="F6" s="46"/>
      <c r="G6" s="45"/>
    </row>
    <row r="7" spans="1:7" ht="15.6">
      <c r="A7" s="81" t="s">
        <v>40</v>
      </c>
      <c r="B7" s="81"/>
      <c r="C7" s="81"/>
      <c r="D7" s="81"/>
      <c r="E7" s="81"/>
      <c r="F7" s="81"/>
      <c r="G7" s="81"/>
    </row>
    <row r="8" spans="1:7">
      <c r="A8" s="41"/>
      <c r="B8" s="42"/>
      <c r="C8" s="42"/>
      <c r="D8" s="43"/>
      <c r="E8" s="43"/>
      <c r="F8" s="43"/>
      <c r="G8" s="42"/>
    </row>
  </sheetData>
  <mergeCells count="2">
    <mergeCell ref="A6:C6"/>
    <mergeCell ref="A7:G7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P113"/>
  <sheetViews>
    <sheetView zoomScale="85" zoomScaleNormal="85" workbookViewId="0">
      <selection activeCell="I37" sqref="I37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17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5.2039006119693925</v>
      </c>
      <c r="C5" s="10">
        <f>STDEV(B56:I56)</f>
        <v>0.44705435719157993</v>
      </c>
      <c r="D5" s="10">
        <f>ABS(MIN(B56:I56)-MAX(B56:I56))</f>
        <v>0.96762977298062047</v>
      </c>
      <c r="P5" s="9">
        <v>0.7</v>
      </c>
      <c r="Q5" s="10">
        <f>AVERAGE(Q56:AA56)</f>
        <v>3.8733822066523742</v>
      </c>
      <c r="R5" s="10">
        <f>STDEV(Q56:AA56)</f>
        <v>0.94090216695854789</v>
      </c>
      <c r="S5" s="10">
        <f>ABS(MIN(Q56:AA56)-MAX(Q56:AA56))</f>
        <v>2.4793340038989338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2">
      <c r="A33" s="11"/>
      <c r="C33" s="10"/>
      <c r="D33" s="10"/>
      <c r="E33" s="2"/>
      <c r="F33" s="2"/>
      <c r="G33" s="2"/>
    </row>
    <row r="34" spans="1:42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2" s="15" customFormat="1" ht="68.25" customHeight="1">
      <c r="A35" s="12" t="s">
        <v>1</v>
      </c>
      <c r="B35" s="13" t="s">
        <v>11</v>
      </c>
      <c r="C35" s="14" t="s">
        <v>28</v>
      </c>
      <c r="D35" s="14" t="s">
        <v>29</v>
      </c>
      <c r="E35" s="14" t="s">
        <v>30</v>
      </c>
      <c r="F35" s="14" t="s">
        <v>36</v>
      </c>
      <c r="G35" s="14" t="s">
        <v>9</v>
      </c>
      <c r="H35" s="14" t="s">
        <v>6</v>
      </c>
      <c r="I35" s="14" t="s">
        <v>5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28</v>
      </c>
      <c r="R35" s="14" t="s">
        <v>29</v>
      </c>
      <c r="S35" s="14" t="s">
        <v>30</v>
      </c>
      <c r="T35" s="14" t="s">
        <v>32</v>
      </c>
      <c r="U35" s="14" t="s">
        <v>37</v>
      </c>
      <c r="V35" s="14" t="s">
        <v>6</v>
      </c>
      <c r="W35" s="14" t="s">
        <v>7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34</v>
      </c>
      <c r="AG35" s="14" t="s">
        <v>22</v>
      </c>
      <c r="AH35" s="13" t="s">
        <v>30</v>
      </c>
      <c r="AI35" s="14" t="s">
        <v>32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</row>
    <row r="36" spans="1:42" ht="14.4">
      <c r="A36" s="16">
        <v>-4</v>
      </c>
      <c r="B36" s="30">
        <v>3.56E-2</v>
      </c>
      <c r="C36" s="49">
        <v>5.28026139907916E-2</v>
      </c>
      <c r="D36" s="30">
        <v>3.0144600000000008E-2</v>
      </c>
      <c r="E36" s="50">
        <v>2.1489999999999999E-2</v>
      </c>
      <c r="F36" s="1"/>
      <c r="G36" s="17"/>
      <c r="H36" s="16"/>
      <c r="I36" s="16"/>
      <c r="J36" s="16"/>
      <c r="K36" s="16"/>
      <c r="L36" s="18"/>
      <c r="O36" s="16">
        <v>-4</v>
      </c>
      <c r="P36" s="30">
        <v>9.2899999999999996E-2</v>
      </c>
      <c r="Q36" s="49">
        <v>0.19330461904054702</v>
      </c>
      <c r="R36" s="30">
        <v>0.10023460999999997</v>
      </c>
      <c r="S36" s="50">
        <v>5.0634999999999999E-2</v>
      </c>
      <c r="T36" s="3">
        <v>0.03</v>
      </c>
      <c r="AD36" s="16">
        <v>-4</v>
      </c>
      <c r="AE36" s="55"/>
      <c r="AF36" s="49">
        <v>0.20970741125798301</v>
      </c>
      <c r="AG36" s="30"/>
      <c r="AH36" s="67">
        <v>6.2567999999999999E-2</v>
      </c>
      <c r="AI36" s="3">
        <v>3.7999999999999999E-2</v>
      </c>
    </row>
    <row r="37" spans="1:42" ht="14.4">
      <c r="A37" s="16">
        <v>-2</v>
      </c>
      <c r="B37" s="30">
        <v>0.11700000000000001</v>
      </c>
      <c r="C37" s="49">
        <v>0.14952027328085601</v>
      </c>
      <c r="D37" s="30">
        <v>0.10460954000000001</v>
      </c>
      <c r="E37" s="50">
        <v>9.4934000000000004E-2</v>
      </c>
      <c r="F37" s="74">
        <v>4.8800000000000003E-2</v>
      </c>
      <c r="G37" s="17"/>
      <c r="H37" s="16"/>
      <c r="I37" s="16"/>
      <c r="J37" s="16"/>
      <c r="K37" s="16"/>
      <c r="L37" s="18"/>
      <c r="O37" s="16">
        <v>-2</v>
      </c>
      <c r="P37" s="30">
        <v>0.21410000000000001</v>
      </c>
      <c r="Q37" s="49">
        <v>0.32864399227684499</v>
      </c>
      <c r="R37" s="30">
        <v>0.23197240000000005</v>
      </c>
      <c r="S37" s="50">
        <v>0.16583999999999999</v>
      </c>
      <c r="T37" s="3">
        <v>0.11</v>
      </c>
      <c r="U37" s="3">
        <v>0.18190000000000001</v>
      </c>
      <c r="AD37" s="16">
        <v>-2</v>
      </c>
      <c r="AE37" s="55"/>
      <c r="AF37" s="49">
        <v>0.353084806178524</v>
      </c>
      <c r="AG37" s="30"/>
      <c r="AH37" s="67">
        <v>0.18939</v>
      </c>
      <c r="AI37" s="3">
        <v>0.12479999999999999</v>
      </c>
    </row>
    <row r="38" spans="1:42" ht="14.4">
      <c r="A38" s="16">
        <v>0</v>
      </c>
      <c r="B38" s="30">
        <v>0.25979999999999998</v>
      </c>
      <c r="C38" s="49">
        <v>0.28871528293479903</v>
      </c>
      <c r="D38" s="30">
        <v>0.24573809999999999</v>
      </c>
      <c r="E38" s="50">
        <v>0.20555000000000001</v>
      </c>
      <c r="F38" s="74">
        <v>0.16339999999999999</v>
      </c>
      <c r="G38" s="17"/>
      <c r="H38" s="16"/>
      <c r="I38" s="16"/>
      <c r="J38" s="16"/>
      <c r="K38" s="16"/>
      <c r="L38" s="18"/>
      <c r="O38" s="16">
        <v>0</v>
      </c>
      <c r="P38" s="30">
        <v>0.36959999999999998</v>
      </c>
      <c r="Q38" s="49">
        <v>0.495351255012624</v>
      </c>
      <c r="R38" s="30">
        <v>0.41617680000000001</v>
      </c>
      <c r="S38" s="50">
        <v>0.31874999999999998</v>
      </c>
      <c r="T38" s="3">
        <v>0.23</v>
      </c>
      <c r="U38" s="3">
        <v>0.36559999999999998</v>
      </c>
      <c r="AD38" s="16">
        <v>0</v>
      </c>
      <c r="AE38" s="55"/>
      <c r="AF38" s="49">
        <v>0.52319025694341303</v>
      </c>
      <c r="AG38" s="30"/>
      <c r="AH38" s="67">
        <v>0.34995999999999999</v>
      </c>
      <c r="AI38" s="3">
        <v>0.25740000000000002</v>
      </c>
    </row>
    <row r="39" spans="1:42" ht="14.4">
      <c r="A39" s="16">
        <v>2</v>
      </c>
      <c r="B39" s="30">
        <v>0.47070000000000001</v>
      </c>
      <c r="C39" s="49">
        <v>0.47332838259319798</v>
      </c>
      <c r="D39" s="30">
        <v>0.43444710000000003</v>
      </c>
      <c r="E39" s="50">
        <v>0.37487999999999999</v>
      </c>
      <c r="F39" s="74">
        <v>0.33739999999999998</v>
      </c>
      <c r="G39" s="17"/>
      <c r="H39" s="16"/>
      <c r="I39" s="16"/>
      <c r="J39" s="16"/>
      <c r="K39" s="16"/>
      <c r="L39" s="18"/>
      <c r="O39" s="16">
        <v>2</v>
      </c>
      <c r="P39" s="30">
        <v>0.55989999999999995</v>
      </c>
      <c r="Q39" s="49">
        <v>0.67695826526065694</v>
      </c>
      <c r="R39" s="30">
        <v>0.62032989999999999</v>
      </c>
      <c r="S39" s="50">
        <v>0.5252</v>
      </c>
      <c r="T39" s="3">
        <v>0.42</v>
      </c>
      <c r="U39" s="3">
        <v>0.55330000000000001</v>
      </c>
      <c r="AD39" s="16">
        <v>2</v>
      </c>
      <c r="AE39" s="56"/>
      <c r="AF39" s="49">
        <v>0.711136194861132</v>
      </c>
      <c r="AG39" s="30"/>
      <c r="AH39" s="62">
        <v>0.55249999999999999</v>
      </c>
      <c r="AI39" s="3">
        <v>0.44159999999999999</v>
      </c>
    </row>
    <row r="40" spans="1:42" ht="14.4">
      <c r="A40" s="16">
        <v>4</v>
      </c>
      <c r="B40" s="30">
        <v>0.66920000000000002</v>
      </c>
      <c r="C40" s="49">
        <v>0.66950839150453001</v>
      </c>
      <c r="D40" s="30">
        <v>0.64188599999999996</v>
      </c>
      <c r="E40" s="50">
        <v>0.58697999999999995</v>
      </c>
      <c r="F40" s="74">
        <v>0.53569999999999995</v>
      </c>
      <c r="G40" s="17"/>
      <c r="H40" s="16"/>
      <c r="J40" s="16"/>
      <c r="K40" s="16"/>
      <c r="L40" s="18"/>
      <c r="O40" s="16">
        <v>4</v>
      </c>
      <c r="P40" s="30">
        <v>0.73919999999999997</v>
      </c>
      <c r="Q40" s="49">
        <v>0.83288281598098901</v>
      </c>
      <c r="R40" s="30">
        <v>0.79694529999999997</v>
      </c>
      <c r="S40" s="50">
        <v>0.71782000000000001</v>
      </c>
      <c r="T40" s="3">
        <v>0.62</v>
      </c>
      <c r="U40" s="3">
        <v>0.76959999999999995</v>
      </c>
      <c r="AD40" s="16">
        <v>4</v>
      </c>
      <c r="AE40" s="56"/>
      <c r="AF40" s="49">
        <v>0.86307440962423898</v>
      </c>
      <c r="AG40" s="30"/>
      <c r="AH40" s="62">
        <v>0.75070999999999999</v>
      </c>
      <c r="AI40" s="3">
        <v>0.64580000000000004</v>
      </c>
    </row>
    <row r="41" spans="1:42" ht="14.4">
      <c r="A41" s="16">
        <v>6</v>
      </c>
      <c r="B41" s="30">
        <v>0.85319999999999996</v>
      </c>
      <c r="C41" s="49">
        <v>0.84033268973711595</v>
      </c>
      <c r="D41" s="30">
        <v>0.82532699999999992</v>
      </c>
      <c r="E41" s="50">
        <v>0.77637</v>
      </c>
      <c r="F41" s="74">
        <v>0.77059999999999995</v>
      </c>
      <c r="G41" s="17"/>
      <c r="H41" s="16"/>
      <c r="I41" s="16"/>
      <c r="J41" s="16"/>
      <c r="K41" s="16"/>
      <c r="L41" s="18"/>
      <c r="O41" s="16">
        <v>6</v>
      </c>
      <c r="P41" s="30">
        <v>0.88490000000000002</v>
      </c>
      <c r="Q41" s="49">
        <v>0.94443487301351603</v>
      </c>
      <c r="R41" s="30">
        <v>0.92992079999999999</v>
      </c>
      <c r="S41" s="50">
        <v>0.88583000000000001</v>
      </c>
      <c r="T41" s="3">
        <v>0.81</v>
      </c>
      <c r="U41" s="3">
        <v>0.9496</v>
      </c>
      <c r="AD41" s="16">
        <v>6</v>
      </c>
      <c r="AE41" s="56"/>
      <c r="AF41" s="49">
        <v>0.96547749888608403</v>
      </c>
      <c r="AG41" s="30"/>
      <c r="AH41" s="62">
        <v>0.91212000000000004</v>
      </c>
      <c r="AI41" s="3">
        <v>0.8216</v>
      </c>
    </row>
    <row r="42" spans="1:42" ht="14.4">
      <c r="A42" s="16">
        <v>8</v>
      </c>
      <c r="B42" s="30">
        <v>0.97709999999999997</v>
      </c>
      <c r="C42" s="49">
        <v>0.963909104411109</v>
      </c>
      <c r="D42" s="30">
        <v>0.95136779999999987</v>
      </c>
      <c r="E42" s="50">
        <v>0.92457999999999996</v>
      </c>
      <c r="F42" s="74">
        <v>0.94379999999999997</v>
      </c>
      <c r="G42" s="17"/>
      <c r="H42" s="16"/>
      <c r="J42" s="16"/>
      <c r="K42" s="16"/>
      <c r="L42" s="18"/>
      <c r="O42" s="16">
        <v>8</v>
      </c>
      <c r="P42" s="30">
        <v>0.98260000000000003</v>
      </c>
      <c r="Q42" s="49">
        <v>1.01056884004159</v>
      </c>
      <c r="R42" s="30">
        <v>1.0066314000000001</v>
      </c>
      <c r="S42" s="50">
        <v>0.97131000000000001</v>
      </c>
      <c r="T42" s="3">
        <v>0.94</v>
      </c>
      <c r="U42" s="3">
        <v>1.0145999999999999</v>
      </c>
      <c r="AD42" s="16">
        <v>8</v>
      </c>
      <c r="AE42" s="56"/>
      <c r="AF42" s="49">
        <v>1.02128620228724</v>
      </c>
      <c r="AG42" s="30"/>
      <c r="AH42" s="62">
        <v>0.99722999999999995</v>
      </c>
      <c r="AI42" s="3">
        <v>0.93789999999999996</v>
      </c>
    </row>
    <row r="43" spans="1:42" ht="14.4">
      <c r="A43" s="16">
        <v>10</v>
      </c>
      <c r="B43" s="30">
        <v>1.0293000000000001</v>
      </c>
      <c r="C43" s="49">
        <v>1.0258606861725801</v>
      </c>
      <c r="D43" s="30">
        <v>1.0150509999999999</v>
      </c>
      <c r="E43" s="50">
        <v>1.0213000000000001</v>
      </c>
      <c r="F43" s="74">
        <v>1.0153000000000001</v>
      </c>
      <c r="G43" s="17"/>
      <c r="H43" s="16"/>
      <c r="I43" s="16"/>
      <c r="J43" s="16"/>
      <c r="K43" s="16"/>
      <c r="L43" s="18"/>
      <c r="O43" s="16">
        <v>10</v>
      </c>
      <c r="P43" s="30">
        <v>1.028</v>
      </c>
      <c r="Q43" s="49">
        <v>1.04324372493688</v>
      </c>
      <c r="R43" s="30">
        <v>1.0388629999999999</v>
      </c>
      <c r="S43" s="50">
        <v>1.0338000000000001</v>
      </c>
      <c r="T43" s="3">
        <v>1</v>
      </c>
      <c r="U43" s="3">
        <v>1.0448999999999999</v>
      </c>
      <c r="AD43" s="16">
        <v>10</v>
      </c>
      <c r="AE43" s="56"/>
      <c r="AF43" s="49">
        <v>1.0558799454297401</v>
      </c>
      <c r="AG43" s="30"/>
      <c r="AH43" s="62">
        <v>1.0396000000000001</v>
      </c>
      <c r="AI43" s="3">
        <v>1.0049999999999999</v>
      </c>
    </row>
    <row r="44" spans="1:42" ht="14.4">
      <c r="A44" s="16">
        <v>12</v>
      </c>
      <c r="B44" s="30">
        <v>1.0457000000000001</v>
      </c>
      <c r="C44" s="49">
        <v>1.0478835585920101</v>
      </c>
      <c r="D44" s="30">
        <v>1.0474480000000002</v>
      </c>
      <c r="E44" s="50">
        <v>1.0462</v>
      </c>
      <c r="F44" s="74">
        <v>1.0441</v>
      </c>
      <c r="G44" s="17"/>
      <c r="H44" s="16"/>
      <c r="J44" s="16"/>
      <c r="K44" s="16"/>
      <c r="L44" s="18"/>
      <c r="O44" s="16">
        <v>12</v>
      </c>
      <c r="P44" s="30">
        <v>1.0478000000000001</v>
      </c>
      <c r="Q44" s="49">
        <v>1.05311154017526</v>
      </c>
      <c r="R44" s="30">
        <v>1.052319</v>
      </c>
      <c r="S44" s="50">
        <v>1.0468</v>
      </c>
      <c r="T44" s="3">
        <v>1.04</v>
      </c>
      <c r="U44" s="3">
        <v>1.056</v>
      </c>
      <c r="AD44" s="16">
        <v>12</v>
      </c>
      <c r="AE44" s="56"/>
      <c r="AF44" s="49">
        <v>1.0558799454297401</v>
      </c>
      <c r="AG44" s="30"/>
      <c r="AH44" s="62">
        <v>1.0508</v>
      </c>
      <c r="AI44" s="3">
        <v>1.0389999999999999</v>
      </c>
    </row>
    <row r="45" spans="1:42" ht="14.4">
      <c r="A45" s="16">
        <v>14</v>
      </c>
      <c r="B45" s="30">
        <v>1.056</v>
      </c>
      <c r="C45" s="49">
        <v>1.0555948314273</v>
      </c>
      <c r="D45" s="34"/>
      <c r="E45" s="50">
        <v>1.0501</v>
      </c>
      <c r="F45" s="74">
        <v>1.056</v>
      </c>
      <c r="G45" s="17"/>
      <c r="H45" s="16"/>
      <c r="I45" s="16"/>
      <c r="J45" s="16"/>
      <c r="K45" s="16"/>
      <c r="L45" s="18"/>
      <c r="O45" s="16">
        <v>14</v>
      </c>
      <c r="P45" s="30">
        <v>1.0530999999999999</v>
      </c>
      <c r="Q45" s="49">
        <v>1.05513738303876</v>
      </c>
      <c r="R45" s="34"/>
      <c r="S45" s="50">
        <v>1.0547</v>
      </c>
      <c r="U45" s="3">
        <v>1.056</v>
      </c>
      <c r="AD45" s="16">
        <v>14</v>
      </c>
      <c r="AE45" s="56"/>
      <c r="AF45" s="49">
        <v>1.0558799454297401</v>
      </c>
      <c r="AG45" s="34"/>
      <c r="AH45" s="62">
        <v>1.0555000000000001</v>
      </c>
    </row>
    <row r="46" spans="1:42" ht="14.4">
      <c r="A46" s="16">
        <v>16</v>
      </c>
      <c r="B46" s="30">
        <v>1.056</v>
      </c>
      <c r="C46" s="30"/>
      <c r="D46" s="30"/>
      <c r="F46" s="74">
        <v>1.056</v>
      </c>
      <c r="G46" s="17"/>
      <c r="H46" s="16"/>
      <c r="I46" s="16"/>
      <c r="J46" s="16"/>
      <c r="K46" s="16"/>
      <c r="L46" s="18"/>
      <c r="O46" s="16">
        <v>16</v>
      </c>
      <c r="P46" s="30">
        <v>1.056</v>
      </c>
      <c r="Q46" s="30"/>
      <c r="R46" s="30"/>
      <c r="U46" s="3">
        <v>1.056</v>
      </c>
      <c r="AD46" s="16">
        <v>16</v>
      </c>
      <c r="AE46" s="30"/>
      <c r="AF46" s="30"/>
      <c r="AG46" s="30"/>
    </row>
    <row r="47" spans="1:42" ht="14.4">
      <c r="A47" s="16">
        <v>18</v>
      </c>
      <c r="B47" s="30"/>
      <c r="C47" s="30"/>
      <c r="D47" s="30"/>
      <c r="F47" s="74">
        <v>1.056</v>
      </c>
      <c r="G47" s="17"/>
      <c r="H47" s="16"/>
      <c r="I47" s="16"/>
      <c r="J47" s="16"/>
      <c r="K47" s="16"/>
      <c r="L47" s="18"/>
      <c r="O47" s="16">
        <v>18</v>
      </c>
      <c r="P47" s="30"/>
      <c r="Q47" s="30"/>
      <c r="R47" s="30"/>
      <c r="U47" s="3">
        <v>1.056</v>
      </c>
      <c r="AD47" s="16">
        <v>18</v>
      </c>
      <c r="AE47" s="30"/>
      <c r="AF47" s="30"/>
      <c r="AG47" s="30"/>
    </row>
    <row r="48" spans="1:42" ht="14.4">
      <c r="A48" s="16">
        <v>20</v>
      </c>
      <c r="B48" s="30"/>
      <c r="C48" s="30"/>
      <c r="D48" s="30"/>
      <c r="F48" s="74">
        <v>1.056</v>
      </c>
      <c r="G48" s="17"/>
      <c r="H48" s="16"/>
      <c r="I48" s="16"/>
      <c r="J48" s="16"/>
      <c r="K48" s="16"/>
      <c r="L48" s="18"/>
      <c r="O48" s="16">
        <v>20</v>
      </c>
      <c r="P48" s="30"/>
      <c r="Q48" s="30"/>
      <c r="R48" s="30"/>
      <c r="U48" s="3">
        <v>1.056</v>
      </c>
      <c r="AD48" s="16">
        <v>20</v>
      </c>
      <c r="AE48" s="30"/>
      <c r="AF48" s="30"/>
      <c r="AG48" s="30"/>
    </row>
    <row r="49" spans="1:42" ht="13.8">
      <c r="A49" s="16"/>
      <c r="B49" s="16"/>
      <c r="C49" s="3"/>
      <c r="D49" s="3"/>
      <c r="F49" s="74">
        <v>1.056</v>
      </c>
      <c r="G49" s="17"/>
      <c r="H49" s="16"/>
      <c r="I49" s="16"/>
      <c r="J49" s="16"/>
      <c r="K49" s="16"/>
      <c r="L49" s="18"/>
      <c r="O49" s="16"/>
      <c r="U49" s="3">
        <v>1.056</v>
      </c>
      <c r="AD49" s="16"/>
    </row>
    <row r="50" spans="1:42" ht="13.8">
      <c r="A50" s="16"/>
      <c r="B50" s="16"/>
      <c r="C50" s="16"/>
      <c r="D50" s="3"/>
      <c r="E50" s="23"/>
      <c r="F50" s="74">
        <v>1.056</v>
      </c>
      <c r="G50" s="17"/>
      <c r="H50" s="16"/>
      <c r="I50" s="16"/>
      <c r="J50" s="16"/>
      <c r="K50" s="16"/>
      <c r="L50" s="18"/>
      <c r="O50" s="16"/>
      <c r="U50" s="3">
        <v>1.056</v>
      </c>
      <c r="AD50" s="16"/>
    </row>
    <row r="51" spans="1:42" ht="13.8">
      <c r="A51" s="16"/>
      <c r="B51" s="16"/>
      <c r="C51" s="16"/>
      <c r="D51" s="3"/>
      <c r="E51" s="1"/>
      <c r="F51" s="1"/>
      <c r="G51" s="17"/>
      <c r="H51" s="16"/>
      <c r="I51" s="16"/>
      <c r="J51" s="16"/>
      <c r="K51" s="16"/>
      <c r="L51" s="18"/>
      <c r="O51" s="16"/>
      <c r="AD51" s="16"/>
    </row>
    <row r="52" spans="1:42">
      <c r="A52" s="16"/>
      <c r="B52" s="16"/>
      <c r="C52" s="16"/>
      <c r="E52" s="19"/>
      <c r="F52" s="16"/>
      <c r="G52" s="17"/>
      <c r="H52" s="16"/>
      <c r="I52" s="16"/>
      <c r="J52" s="16"/>
      <c r="K52" s="16"/>
      <c r="L52" s="18"/>
    </row>
    <row r="53" spans="1:42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2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2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1:42">
      <c r="A56" s="20" t="s">
        <v>10</v>
      </c>
      <c r="B56" s="21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4.7721965933977621</v>
      </c>
      <c r="C56" s="21">
        <f t="shared" si="0"/>
        <v>4.821342892809799</v>
      </c>
      <c r="D56" s="21">
        <f t="shared" si="0"/>
        <v>5.0777765466898437</v>
      </c>
      <c r="E56" s="21">
        <f t="shared" si="0"/>
        <v>5.6083606605711731</v>
      </c>
      <c r="F56" s="21">
        <f t="shared" si="0"/>
        <v>5.7398263663783826</v>
      </c>
      <c r="G56" s="21" t="str">
        <f t="shared" si="0"/>
        <v/>
      </c>
      <c r="H56" s="21" t="str">
        <f t="shared" si="0"/>
        <v/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3.9589790542471039</v>
      </c>
      <c r="Q56" s="21">
        <f t="shared" si="1"/>
        <v>2.7937046793799598</v>
      </c>
      <c r="R56" s="21">
        <f t="shared" si="1"/>
        <v>3.3540569536153413</v>
      </c>
      <c r="S56" s="21">
        <f t="shared" si="1"/>
        <v>4.2249259034683613</v>
      </c>
      <c r="T56" s="21">
        <f t="shared" si="1"/>
        <v>5.2730386832788936</v>
      </c>
      <c r="U56" s="21">
        <f t="shared" si="1"/>
        <v>3.7211848135193151</v>
      </c>
      <c r="V56" s="21" t="str">
        <f t="shared" si="1"/>
        <v/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21">
        <f t="shared" si="2"/>
        <v>2.3409115339094781</v>
      </c>
      <c r="AG56" s="21" t="str">
        <f t="shared" si="2"/>
        <v/>
      </c>
      <c r="AH56" s="21">
        <f t="shared" si="2"/>
        <v>3.8620269258178386</v>
      </c>
      <c r="AI56" s="21">
        <f t="shared" si="2"/>
        <v>5.0747516091100859</v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</row>
    <row r="57" spans="1:42">
      <c r="B57" s="21"/>
      <c r="D57" s="3"/>
    </row>
    <row r="58" spans="1:42">
      <c r="C58" s="22"/>
      <c r="D58" s="3"/>
    </row>
    <row r="59" spans="1:42">
      <c r="C59" s="22"/>
      <c r="D59" s="3"/>
      <c r="E59" s="5"/>
      <c r="F59" s="5"/>
      <c r="G59" s="5"/>
      <c r="H59" s="5"/>
    </row>
    <row r="60" spans="1:42">
      <c r="C60" s="22"/>
      <c r="D60" s="3"/>
    </row>
    <row r="61" spans="1:42">
      <c r="C61" s="22"/>
      <c r="D61" s="3"/>
    </row>
    <row r="62" spans="1:42">
      <c r="C62" s="22"/>
      <c r="D62" s="3"/>
    </row>
    <row r="63" spans="1:42">
      <c r="C63" s="22"/>
      <c r="D63" s="3"/>
    </row>
    <row r="64" spans="1:42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6"/>
  <dimension ref="A1:AQ113"/>
  <sheetViews>
    <sheetView zoomScale="85" zoomScaleNormal="85" workbookViewId="0">
      <selection activeCell="K37" sqref="K37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12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9.0544011921402898</v>
      </c>
      <c r="C5" s="10">
        <f>STDEV(B56:I56)</f>
        <v>0.3643333107023794</v>
      </c>
      <c r="D5" s="10">
        <f>ABS(MIN(B56:I56)-MAX(B56:I56))</f>
        <v>0.8907932562920351</v>
      </c>
      <c r="P5" s="9">
        <v>0.7</v>
      </c>
      <c r="Q5" s="10">
        <f>AVERAGE(Q56:AA56)</f>
        <v>4.4056550816347455</v>
      </c>
      <c r="R5" s="10">
        <f>STDEV(Q56:AA56)</f>
        <v>1.4865090082845445</v>
      </c>
      <c r="S5" s="10">
        <f>ABS(MIN(Q56:AA56)-MAX(Q56:AA56))</f>
        <v>3.745780788684411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3">
      <c r="A33" s="11"/>
      <c r="C33" s="10"/>
      <c r="D33" s="10"/>
      <c r="E33" s="2"/>
      <c r="F33" s="2"/>
      <c r="G33" s="2"/>
    </row>
    <row r="34" spans="1:43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3" s="15" customFormat="1" ht="68.25" customHeight="1">
      <c r="A35" s="12" t="s">
        <v>1</v>
      </c>
      <c r="B35" s="13" t="s">
        <v>11</v>
      </c>
      <c r="C35" s="14" t="s">
        <v>28</v>
      </c>
      <c r="D35" s="14" t="s">
        <v>29</v>
      </c>
      <c r="E35" s="14" t="s">
        <v>30</v>
      </c>
      <c r="F35" s="14" t="s">
        <v>35</v>
      </c>
      <c r="G35" s="14" t="s">
        <v>9</v>
      </c>
      <c r="H35" s="14" t="s">
        <v>6</v>
      </c>
      <c r="I35" s="14" t="s">
        <v>7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28</v>
      </c>
      <c r="R35" s="14" t="s">
        <v>29</v>
      </c>
      <c r="S35" s="14" t="s">
        <v>30</v>
      </c>
      <c r="T35" s="14" t="s">
        <v>32</v>
      </c>
      <c r="U35" s="14" t="s">
        <v>37</v>
      </c>
      <c r="V35" s="14" t="s">
        <v>6</v>
      </c>
      <c r="W35" s="14" t="s">
        <v>7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33</v>
      </c>
      <c r="AG35" s="14" t="s">
        <v>22</v>
      </c>
      <c r="AH35" s="13" t="s">
        <v>30</v>
      </c>
      <c r="AI35" s="14" t="s">
        <v>32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  <c r="AQ35" s="3"/>
    </row>
    <row r="36" spans="1:43" ht="14.4">
      <c r="A36" s="16">
        <v>-4</v>
      </c>
      <c r="B36" s="30">
        <v>5.0000000000000001E-4</v>
      </c>
      <c r="C36" s="49">
        <v>0</v>
      </c>
      <c r="D36" s="34"/>
      <c r="E36" s="51">
        <v>2.5872E-3</v>
      </c>
      <c r="F36" s="1"/>
      <c r="G36" s="17"/>
      <c r="H36" s="16"/>
      <c r="I36" s="16"/>
      <c r="J36" s="16"/>
      <c r="K36" s="16"/>
      <c r="L36" s="18"/>
      <c r="O36" s="16">
        <v>-4</v>
      </c>
      <c r="P36" s="30">
        <v>5.1700000000000003E-2</v>
      </c>
      <c r="Q36" s="49">
        <v>0.218660329719293</v>
      </c>
      <c r="R36" s="34"/>
      <c r="S36" s="51">
        <v>4.1818000000000001E-2</v>
      </c>
      <c r="AD36" s="16">
        <v>-4</v>
      </c>
      <c r="AE36" s="58"/>
      <c r="AF36" s="49">
        <v>0.244800237635527</v>
      </c>
      <c r="AG36" s="30"/>
      <c r="AH36" s="62">
        <v>4.5197000000000001E-2</v>
      </c>
      <c r="AQ36" s="14"/>
    </row>
    <row r="37" spans="1:43" ht="14.4">
      <c r="A37" s="16">
        <v>-2</v>
      </c>
      <c r="B37" s="30">
        <v>1.77E-2</v>
      </c>
      <c r="C37" s="49">
        <v>1.5945343828902399E-2</v>
      </c>
      <c r="D37" s="34"/>
      <c r="E37" s="51">
        <v>1.6948999999999999E-2</v>
      </c>
      <c r="F37" s="74">
        <v>8.3999999999999995E-3</v>
      </c>
      <c r="G37" s="17"/>
      <c r="H37" s="16"/>
      <c r="I37" s="16"/>
      <c r="J37" s="16"/>
      <c r="K37" s="16"/>
      <c r="L37" s="18"/>
      <c r="O37" s="16">
        <v>-2</v>
      </c>
      <c r="P37" s="30">
        <v>0.1719</v>
      </c>
      <c r="Q37" s="49">
        <v>0.36752710530224297</v>
      </c>
      <c r="R37" s="34"/>
      <c r="S37" s="51">
        <v>0.14441000000000001</v>
      </c>
      <c r="U37" s="3">
        <v>7.5999999999999998E-2</v>
      </c>
      <c r="AD37" s="16">
        <v>-2</v>
      </c>
      <c r="AE37" s="58"/>
      <c r="AF37" s="49">
        <v>0.40124758651418396</v>
      </c>
      <c r="AG37" s="30"/>
      <c r="AH37" s="62">
        <v>0.15476000000000001</v>
      </c>
    </row>
    <row r="38" spans="1:43" ht="14.4">
      <c r="A38" s="16">
        <v>0</v>
      </c>
      <c r="B38" s="30">
        <v>5.8099999999999999E-2</v>
      </c>
      <c r="C38" s="49">
        <v>8.4497252339224699E-2</v>
      </c>
      <c r="D38" s="34"/>
      <c r="E38" s="51">
        <v>5.4226000000000003E-2</v>
      </c>
      <c r="F38" s="74">
        <v>2.9000000000000001E-2</v>
      </c>
      <c r="G38" s="17"/>
      <c r="H38" s="16"/>
      <c r="I38" s="16"/>
      <c r="J38" s="16"/>
      <c r="K38" s="16"/>
      <c r="L38" s="18"/>
      <c r="O38" s="16">
        <v>0</v>
      </c>
      <c r="P38" s="30">
        <v>0.33660000000000001</v>
      </c>
      <c r="Q38" s="49">
        <v>0.54887271647111202</v>
      </c>
      <c r="R38" s="34"/>
      <c r="S38" s="51">
        <v>0.27836</v>
      </c>
      <c r="T38" s="3">
        <v>0.2392</v>
      </c>
      <c r="U38" s="3">
        <v>0.18740000000000001</v>
      </c>
      <c r="AD38" s="16">
        <v>0</v>
      </c>
      <c r="AE38" s="58"/>
      <c r="AF38" s="49">
        <v>0.59252636269122194</v>
      </c>
      <c r="AG38" s="30"/>
      <c r="AH38" s="62">
        <v>0.30186000000000002</v>
      </c>
      <c r="AI38" s="3">
        <v>0.26</v>
      </c>
    </row>
    <row r="39" spans="1:43" ht="14.4">
      <c r="A39" s="16">
        <v>2</v>
      </c>
      <c r="B39" s="30">
        <v>0.1492</v>
      </c>
      <c r="C39" s="49">
        <v>0.19356601811970903</v>
      </c>
      <c r="D39" s="30">
        <v>0.1278167684</v>
      </c>
      <c r="E39" s="51">
        <v>0.13728000000000001</v>
      </c>
      <c r="F39" s="74">
        <v>0.10009999999999999</v>
      </c>
      <c r="G39" s="17"/>
      <c r="H39" s="16"/>
      <c r="I39" s="16"/>
      <c r="J39" s="16"/>
      <c r="K39" s="16"/>
      <c r="L39" s="18"/>
      <c r="O39" s="16">
        <v>2</v>
      </c>
      <c r="P39" s="30">
        <v>0.53590000000000004</v>
      </c>
      <c r="Q39" s="49">
        <v>0.73178672211495599</v>
      </c>
      <c r="R39" s="30">
        <v>0.519866092</v>
      </c>
      <c r="S39" s="51">
        <v>0.46173999999999998</v>
      </c>
      <c r="T39" s="3">
        <v>0.40350000000000003</v>
      </c>
      <c r="U39" s="3">
        <v>0.37509999999999999</v>
      </c>
      <c r="AD39" s="16">
        <v>2</v>
      </c>
      <c r="AE39" s="58"/>
      <c r="AF39" s="49">
        <v>0.77785830981731796</v>
      </c>
      <c r="AG39" s="30"/>
      <c r="AH39" s="62">
        <v>0.49775000000000003</v>
      </c>
      <c r="AI39" s="3">
        <v>0.4143</v>
      </c>
    </row>
    <row r="40" spans="1:43" ht="14.4">
      <c r="A40" s="16">
        <v>4</v>
      </c>
      <c r="B40" s="30">
        <v>0.2999</v>
      </c>
      <c r="C40" s="49">
        <v>0.34132184761621898</v>
      </c>
      <c r="D40" s="30">
        <v>0.26511128</v>
      </c>
      <c r="E40" s="51">
        <v>0.26748</v>
      </c>
      <c r="F40" s="74">
        <v>0.22259999999999999</v>
      </c>
      <c r="G40" s="17"/>
      <c r="H40" s="16"/>
      <c r="J40" s="16"/>
      <c r="K40" s="16"/>
      <c r="L40" s="18"/>
      <c r="O40" s="16">
        <v>4</v>
      </c>
      <c r="P40" s="30">
        <v>0.73809999999999998</v>
      </c>
      <c r="Q40" s="49">
        <v>0.87013218476162202</v>
      </c>
      <c r="R40" s="30">
        <v>0.73773504400000001</v>
      </c>
      <c r="S40" s="51">
        <v>0.67473000000000005</v>
      </c>
      <c r="T40" s="3">
        <v>0.60160000000000002</v>
      </c>
      <c r="U40" s="3">
        <v>0.56069999999999998</v>
      </c>
      <c r="AD40" s="16">
        <v>4</v>
      </c>
      <c r="AE40" s="58"/>
      <c r="AF40" s="49">
        <v>0.916465171543146</v>
      </c>
      <c r="AG40" s="30"/>
      <c r="AH40" s="62">
        <v>0.69030999999999998</v>
      </c>
      <c r="AI40" s="3">
        <v>0.62370000000000003</v>
      </c>
    </row>
    <row r="41" spans="1:43" ht="14.4">
      <c r="A41" s="16">
        <v>6</v>
      </c>
      <c r="B41" s="30">
        <v>0.48499999999999999</v>
      </c>
      <c r="C41" s="49">
        <v>0.51737412743205091</v>
      </c>
      <c r="D41" s="30">
        <v>0.46141709599999992</v>
      </c>
      <c r="E41" s="51">
        <v>0.41283999999999998</v>
      </c>
      <c r="F41" s="74">
        <v>0.3957</v>
      </c>
      <c r="G41" s="17"/>
      <c r="H41" s="16"/>
      <c r="I41" s="16"/>
      <c r="J41" s="16"/>
      <c r="K41" s="16"/>
      <c r="L41" s="18"/>
      <c r="O41" s="16">
        <v>6</v>
      </c>
      <c r="P41" s="30">
        <v>0.88439999999999996</v>
      </c>
      <c r="Q41" s="49">
        <v>0.958615773058072</v>
      </c>
      <c r="R41" s="30">
        <v>0.89285879199999996</v>
      </c>
      <c r="S41" s="51">
        <v>0.84062999999999999</v>
      </c>
      <c r="T41" s="3">
        <v>0.79700000000000004</v>
      </c>
      <c r="U41" s="3">
        <v>0.75790000000000002</v>
      </c>
      <c r="AD41" s="16">
        <v>6</v>
      </c>
      <c r="AE41" s="58"/>
      <c r="AF41" s="49">
        <v>0.99135600772315502</v>
      </c>
      <c r="AG41" s="30"/>
      <c r="AH41" s="62">
        <v>0.86353999999999997</v>
      </c>
      <c r="AI41" s="3">
        <v>0.83020000000000005</v>
      </c>
    </row>
    <row r="42" spans="1:43" ht="14.4">
      <c r="A42" s="16">
        <v>8</v>
      </c>
      <c r="B42" s="30">
        <v>0.67110000000000003</v>
      </c>
      <c r="C42" s="49">
        <v>0.69473340264369499</v>
      </c>
      <c r="D42" s="30">
        <v>0.64765916000000001</v>
      </c>
      <c r="E42" s="51">
        <v>0.62990000000000002</v>
      </c>
      <c r="F42" s="74">
        <v>0.60089999999999999</v>
      </c>
      <c r="G42" s="17"/>
      <c r="H42" s="16"/>
      <c r="J42" s="16"/>
      <c r="K42" s="16"/>
      <c r="L42" s="18"/>
      <c r="O42" s="16">
        <v>8</v>
      </c>
      <c r="P42" s="30">
        <v>0.97050000000000003</v>
      </c>
      <c r="Q42" s="49">
        <v>1.0066478538541499</v>
      </c>
      <c r="R42" s="30">
        <v>0.97655306800000008</v>
      </c>
      <c r="S42" s="51">
        <v>0.94347999999999999</v>
      </c>
      <c r="T42" s="3">
        <v>0.91210000000000002</v>
      </c>
      <c r="U42" s="3">
        <v>0.93720000000000003</v>
      </c>
      <c r="AD42" s="16">
        <v>8</v>
      </c>
      <c r="AE42" s="58"/>
      <c r="AF42" s="49">
        <v>1.0298470221298102</v>
      </c>
      <c r="AG42" s="30"/>
      <c r="AH42" s="62">
        <v>0.96513000000000004</v>
      </c>
      <c r="AI42" s="3">
        <v>0.93769999999999998</v>
      </c>
    </row>
    <row r="43" spans="1:43" ht="14.4">
      <c r="A43" s="16">
        <v>10</v>
      </c>
      <c r="B43" s="30">
        <v>0.84589999999999999</v>
      </c>
      <c r="C43" s="49">
        <v>0.83909104411109503</v>
      </c>
      <c r="D43" s="30">
        <v>0.81453689600000012</v>
      </c>
      <c r="E43" s="51">
        <v>0.79896999999999996</v>
      </c>
      <c r="F43" s="74">
        <v>0.78779999999999994</v>
      </c>
      <c r="G43" s="17"/>
      <c r="H43" s="16"/>
      <c r="I43" s="16"/>
      <c r="J43" s="16"/>
      <c r="K43" s="16"/>
      <c r="L43" s="18"/>
      <c r="O43" s="16">
        <v>10</v>
      </c>
      <c r="P43" s="30">
        <v>1.0098</v>
      </c>
      <c r="Q43" s="49">
        <v>1.0295202732808599</v>
      </c>
      <c r="R43" s="30">
        <v>1.0184827079999998</v>
      </c>
      <c r="S43" s="51">
        <v>1.0224</v>
      </c>
      <c r="T43" s="3">
        <v>0.9909</v>
      </c>
      <c r="U43" s="3">
        <v>1.0095000000000001</v>
      </c>
      <c r="AD43" s="16">
        <v>10</v>
      </c>
      <c r="AE43" s="58"/>
      <c r="AF43" s="49">
        <v>1.04540026733997</v>
      </c>
      <c r="AG43" s="30"/>
      <c r="AH43" s="62">
        <v>1.0206999999999999</v>
      </c>
      <c r="AI43" s="3">
        <v>1.0089999999999999</v>
      </c>
    </row>
    <row r="44" spans="1:43" ht="14.4">
      <c r="A44" s="16">
        <v>12</v>
      </c>
      <c r="B44" s="30">
        <v>0.96650000000000003</v>
      </c>
      <c r="C44" s="49">
        <v>0.95103519976236495</v>
      </c>
      <c r="D44" s="30">
        <v>0.93078713199999996</v>
      </c>
      <c r="E44" s="51">
        <v>0.94581000000000004</v>
      </c>
      <c r="F44" s="74">
        <v>0.94269999999999998</v>
      </c>
      <c r="G44" s="17"/>
      <c r="H44" s="16"/>
      <c r="J44" s="16"/>
      <c r="K44" s="16"/>
      <c r="L44" s="18"/>
      <c r="O44" s="16">
        <v>12</v>
      </c>
      <c r="P44" s="30">
        <v>1.0373000000000001</v>
      </c>
      <c r="Q44" s="49">
        <v>1.0387345908213299</v>
      </c>
      <c r="R44" s="30">
        <v>1.03727232</v>
      </c>
      <c r="S44" s="51">
        <v>1.0408999999999999</v>
      </c>
      <c r="T44" s="3">
        <v>1.03</v>
      </c>
      <c r="U44" s="3">
        <v>1.0411999999999999</v>
      </c>
      <c r="AD44" s="16">
        <v>12</v>
      </c>
      <c r="AE44" s="58"/>
      <c r="AF44" s="49">
        <v>1.0558799454297401</v>
      </c>
      <c r="AG44" s="30"/>
      <c r="AH44" s="62">
        <v>1.0467</v>
      </c>
      <c r="AI44" s="3">
        <v>1.04</v>
      </c>
    </row>
    <row r="45" spans="1:43" ht="14.4">
      <c r="A45" s="16">
        <v>14</v>
      </c>
      <c r="B45" s="30">
        <v>1.0172000000000001</v>
      </c>
      <c r="C45" s="49">
        <v>1.0172998663300199</v>
      </c>
      <c r="D45" s="30">
        <v>1.0047082399999998</v>
      </c>
      <c r="E45" s="51">
        <v>1.0008999999999999</v>
      </c>
      <c r="F45" s="74">
        <v>1.0172000000000001</v>
      </c>
      <c r="G45" s="17"/>
      <c r="H45" s="16"/>
      <c r="I45" s="16"/>
      <c r="J45" s="16"/>
      <c r="K45" s="16"/>
      <c r="L45" s="18"/>
      <c r="O45" s="16">
        <v>14</v>
      </c>
      <c r="P45" s="30">
        <v>1.0488999999999999</v>
      </c>
      <c r="Q45" s="49">
        <v>1.04455072033269</v>
      </c>
      <c r="R45" s="30">
        <v>1.0488542399999998</v>
      </c>
      <c r="S45" s="51">
        <v>1.0503</v>
      </c>
      <c r="T45" s="3">
        <v>1.0449999999999999</v>
      </c>
      <c r="U45" s="3">
        <v>1.0539000000000001</v>
      </c>
      <c r="AD45" s="16">
        <v>14</v>
      </c>
      <c r="AE45" s="58"/>
      <c r="AF45" s="49">
        <v>1.0558799454297401</v>
      </c>
      <c r="AG45" s="34"/>
      <c r="AH45" s="62">
        <v>1.0527</v>
      </c>
      <c r="AI45" s="3">
        <v>1.048</v>
      </c>
    </row>
    <row r="46" spans="1:43" ht="14.4">
      <c r="A46" s="16">
        <v>16</v>
      </c>
      <c r="B46" s="30">
        <v>1.0423</v>
      </c>
      <c r="C46" s="30"/>
      <c r="D46" s="30">
        <v>1.04162292</v>
      </c>
      <c r="F46" s="74">
        <v>1.0417000000000001</v>
      </c>
      <c r="G46" s="17"/>
      <c r="H46" s="16"/>
      <c r="I46" s="16"/>
      <c r="J46" s="16"/>
      <c r="K46" s="16"/>
      <c r="L46" s="18"/>
      <c r="O46" s="16">
        <v>16</v>
      </c>
      <c r="P46" s="30">
        <v>1.0505</v>
      </c>
      <c r="Q46" s="30"/>
      <c r="R46" s="30">
        <v>1.0540963599999997</v>
      </c>
      <c r="T46" s="3">
        <v>1.0489999999999999</v>
      </c>
      <c r="U46" s="3">
        <v>1.056</v>
      </c>
      <c r="AD46" s="16">
        <v>16</v>
      </c>
      <c r="AE46" s="30"/>
      <c r="AF46" s="30"/>
      <c r="AG46" s="30"/>
      <c r="AH46" s="30"/>
      <c r="AI46" s="3">
        <v>1.0489999999999999</v>
      </c>
    </row>
    <row r="47" spans="1:43" ht="14.4">
      <c r="A47" s="16">
        <v>18</v>
      </c>
      <c r="B47" s="30"/>
      <c r="C47" s="30"/>
      <c r="D47" s="30">
        <v>1.0533796</v>
      </c>
      <c r="F47" s="74">
        <v>1.056</v>
      </c>
      <c r="G47" s="17"/>
      <c r="H47" s="16"/>
      <c r="I47" s="16"/>
      <c r="J47" s="16"/>
      <c r="K47" s="16"/>
      <c r="L47" s="18"/>
      <c r="O47" s="16">
        <v>18</v>
      </c>
      <c r="P47" s="30"/>
      <c r="Q47" s="30"/>
      <c r="R47" s="30">
        <v>1.0557610800000001</v>
      </c>
      <c r="T47" s="3">
        <v>1.0509999999999999</v>
      </c>
      <c r="U47" s="3">
        <v>1.056</v>
      </c>
      <c r="AD47" s="16">
        <v>18</v>
      </c>
      <c r="AE47" s="30"/>
      <c r="AF47" s="30"/>
      <c r="AG47" s="30"/>
      <c r="AH47" s="30"/>
      <c r="AI47" s="3">
        <v>1.052</v>
      </c>
    </row>
    <row r="48" spans="1:43" ht="14.4">
      <c r="A48" s="16">
        <v>20</v>
      </c>
      <c r="B48" s="30"/>
      <c r="C48" s="30"/>
      <c r="D48" s="30"/>
      <c r="F48" s="74">
        <v>1.056</v>
      </c>
      <c r="G48" s="17"/>
      <c r="H48" s="16"/>
      <c r="I48" s="16"/>
      <c r="J48" s="16"/>
      <c r="K48" s="16"/>
      <c r="L48" s="18"/>
      <c r="O48" s="16">
        <v>20</v>
      </c>
      <c r="P48" s="30"/>
      <c r="Q48" s="30"/>
      <c r="R48" s="30"/>
      <c r="U48" s="3">
        <v>1.056</v>
      </c>
      <c r="AD48" s="16">
        <v>20</v>
      </c>
      <c r="AE48" s="30"/>
      <c r="AF48" s="30"/>
      <c r="AG48" s="30"/>
      <c r="AH48" s="30"/>
    </row>
    <row r="49" spans="1:43" ht="13.8">
      <c r="A49" s="16"/>
      <c r="B49" s="16"/>
      <c r="C49" s="3"/>
      <c r="D49" s="3"/>
      <c r="F49" s="74">
        <v>1.056</v>
      </c>
      <c r="G49" s="17"/>
      <c r="H49" s="16"/>
      <c r="I49" s="16"/>
      <c r="J49" s="16"/>
      <c r="K49" s="16"/>
      <c r="L49" s="18"/>
      <c r="O49" s="16"/>
      <c r="U49" s="3">
        <v>1.056</v>
      </c>
      <c r="AD49" s="16"/>
    </row>
    <row r="50" spans="1:43" ht="13.8">
      <c r="A50" s="16"/>
      <c r="B50" s="16"/>
      <c r="C50" s="3"/>
      <c r="D50" s="3"/>
      <c r="F50" s="74">
        <v>1.056</v>
      </c>
      <c r="G50" s="17"/>
      <c r="H50" s="16"/>
      <c r="I50" s="16"/>
      <c r="J50" s="16"/>
      <c r="K50" s="16"/>
      <c r="L50" s="18"/>
      <c r="O50" s="16"/>
      <c r="U50" s="3">
        <v>1.056</v>
      </c>
      <c r="AD50" s="16"/>
    </row>
    <row r="51" spans="1:43" ht="13.8">
      <c r="A51" s="16"/>
      <c r="B51" s="16"/>
      <c r="C51" s="16"/>
      <c r="D51" s="3"/>
      <c r="E51" s="1"/>
      <c r="F51" s="1"/>
      <c r="G51" s="17"/>
      <c r="H51" s="16"/>
      <c r="I51" s="16"/>
      <c r="J51" s="16"/>
      <c r="K51" s="16"/>
      <c r="L51" s="18"/>
      <c r="O51" s="16"/>
      <c r="AD51" s="16"/>
    </row>
    <row r="52" spans="1:43">
      <c r="A52" s="16"/>
      <c r="B52" s="16"/>
      <c r="C52" s="16"/>
      <c r="E52" s="19"/>
      <c r="F52" s="16"/>
      <c r="G52" s="17"/>
      <c r="H52" s="16"/>
      <c r="I52" s="16"/>
      <c r="J52" s="16"/>
      <c r="K52" s="16"/>
      <c r="L52" s="18"/>
    </row>
    <row r="53" spans="1:43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3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3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</row>
    <row r="56" spans="1:43">
      <c r="A56" s="20" t="s">
        <v>10</v>
      </c>
      <c r="B56" s="21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8.7858231069638695</v>
      </c>
      <c r="C56" s="21">
        <f t="shared" si="0"/>
        <v>8.5968749519664094</v>
      </c>
      <c r="D56" s="21">
        <f t="shared" si="0"/>
        <v>9.1036255959756627</v>
      </c>
      <c r="E56" s="21">
        <f t="shared" si="0"/>
        <v>9.2980140975370649</v>
      </c>
      <c r="F56" s="21">
        <f t="shared" si="0"/>
        <v>9.4876682082584445</v>
      </c>
      <c r="G56" s="21" t="str">
        <f t="shared" si="0"/>
        <v/>
      </c>
      <c r="H56" s="21" t="str">
        <f t="shared" si="0"/>
        <v/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3.9737057152811417</v>
      </c>
      <c r="Q56" s="21">
        <f t="shared" si="1"/>
        <v>2.0506062766511342</v>
      </c>
      <c r="R56" s="21">
        <f t="shared" si="1"/>
        <v>3.9787765775509571</v>
      </c>
      <c r="S56" s="21">
        <f t="shared" si="1"/>
        <v>4.7783686098429046</v>
      </c>
      <c r="T56" s="21">
        <f t="shared" si="1"/>
        <v>5.4241368787931883</v>
      </c>
      <c r="U56" s="21">
        <f t="shared" si="1"/>
        <v>5.7963870653355452</v>
      </c>
      <c r="V56" s="21" t="str">
        <f t="shared" si="1"/>
        <v/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21">
        <f t="shared" si="2"/>
        <v>1.583508423338055</v>
      </c>
      <c r="AG56" s="21" t="str">
        <f t="shared" si="2"/>
        <v/>
      </c>
      <c r="AH56" s="21">
        <f t="shared" si="2"/>
        <v>4.5603383825854866</v>
      </c>
      <c r="AI56" s="21">
        <f t="shared" si="2"/>
        <v>5.1482702850893389</v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  <c r="AQ56" s="23"/>
    </row>
    <row r="57" spans="1:43">
      <c r="B57" s="21"/>
      <c r="D57" s="3"/>
      <c r="AE57" s="20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1:43">
      <c r="C58" s="22"/>
      <c r="D58" s="3"/>
    </row>
    <row r="59" spans="1:43">
      <c r="C59" s="22"/>
      <c r="D59" s="3"/>
      <c r="E59" s="5"/>
      <c r="F59" s="5"/>
      <c r="G59" s="5"/>
      <c r="H59" s="5"/>
    </row>
    <row r="60" spans="1:43">
      <c r="C60" s="22"/>
      <c r="D60" s="3"/>
    </row>
    <row r="61" spans="1:43">
      <c r="C61" s="22"/>
      <c r="D61" s="3"/>
    </row>
    <row r="62" spans="1:43">
      <c r="C62" s="22"/>
      <c r="D62" s="3"/>
    </row>
    <row r="63" spans="1:43">
      <c r="C63" s="22"/>
      <c r="D63" s="3"/>
    </row>
    <row r="64" spans="1:43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AP113"/>
  <sheetViews>
    <sheetView zoomScale="85" zoomScaleNormal="85" workbookViewId="0">
      <selection activeCell="M39" sqref="M39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18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5.9082588213573652</v>
      </c>
      <c r="C5" s="10">
        <f>STDEV(B56:I56)</f>
        <v>0.52667718344564829</v>
      </c>
      <c r="D5" s="10">
        <f>ABS(MIN(B56:I56)-MAX(B56:I56))</f>
        <v>1.5533871532535235</v>
      </c>
      <c r="P5" s="9">
        <v>0.7</v>
      </c>
      <c r="Q5" s="10">
        <f>AVERAGE(Q56:AA56)</f>
        <v>3.9016107303747525</v>
      </c>
      <c r="R5" s="10">
        <f>STDEV(Q56:AA56)</f>
        <v>0.82921038042093065</v>
      </c>
      <c r="S5" s="10">
        <f>ABS(MIN(Q56:AA56)-MAX(Q56:AA56))</f>
        <v>2.0573356299128234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2">
      <c r="A33" s="11"/>
      <c r="C33" s="10"/>
      <c r="D33" s="10"/>
      <c r="E33" s="2"/>
      <c r="F33" s="2"/>
      <c r="G33" s="2"/>
    </row>
    <row r="34" spans="1:42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2" s="15" customFormat="1" ht="68.25" customHeight="1">
      <c r="A35" s="12" t="s">
        <v>1</v>
      </c>
      <c r="B35" s="13" t="s">
        <v>11</v>
      </c>
      <c r="C35" s="14" t="s">
        <v>28</v>
      </c>
      <c r="D35" s="14" t="s">
        <v>29</v>
      </c>
      <c r="E35" s="14" t="s">
        <v>30</v>
      </c>
      <c r="F35" s="14" t="s">
        <v>32</v>
      </c>
      <c r="G35" s="14" t="s">
        <v>37</v>
      </c>
      <c r="H35" s="14" t="s">
        <v>39</v>
      </c>
      <c r="I35" s="14" t="s">
        <v>7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28</v>
      </c>
      <c r="R35" s="14" t="s">
        <v>29</v>
      </c>
      <c r="S35" s="14" t="s">
        <v>30</v>
      </c>
      <c r="T35" s="14" t="s">
        <v>32</v>
      </c>
      <c r="U35" s="14" t="s">
        <v>37</v>
      </c>
      <c r="V35" s="14" t="s">
        <v>39</v>
      </c>
      <c r="W35" s="14" t="s">
        <v>7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33</v>
      </c>
      <c r="AG35" s="14" t="s">
        <v>22</v>
      </c>
      <c r="AH35" s="13" t="s">
        <v>30</v>
      </c>
      <c r="AI35" s="14" t="s">
        <v>32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</row>
    <row r="36" spans="1:42" ht="14.4">
      <c r="A36" s="16">
        <v>-4</v>
      </c>
      <c r="B36" s="30">
        <v>3.8300000000000001E-2</v>
      </c>
      <c r="C36" s="49">
        <v>7.6328531115401804E-2</v>
      </c>
      <c r="D36" s="30">
        <v>3.3578520000000001E-2</v>
      </c>
      <c r="E36" s="52">
        <v>3.4637000000000001E-2</v>
      </c>
      <c r="F36" s="30">
        <v>5.4800000000000001E-2</v>
      </c>
      <c r="G36" s="17"/>
      <c r="H36" s="77">
        <v>7.2400000000000006E-2</v>
      </c>
      <c r="I36" s="16"/>
      <c r="J36" s="16"/>
      <c r="K36" s="16"/>
      <c r="L36" s="18"/>
      <c r="O36" s="16">
        <v>-4</v>
      </c>
      <c r="P36" s="30">
        <v>0.14940000000000001</v>
      </c>
      <c r="Q36" s="49">
        <v>0.25486410218327599</v>
      </c>
      <c r="R36" s="30">
        <v>9.2430119999999977E-2</v>
      </c>
      <c r="S36" s="52">
        <v>0.11019</v>
      </c>
      <c r="T36" s="30">
        <v>0.11650000000000001</v>
      </c>
      <c r="V36" s="78">
        <v>0.23499999999999999</v>
      </c>
      <c r="AD36" s="16">
        <v>-4</v>
      </c>
      <c r="AE36" s="59"/>
      <c r="AF36" s="49">
        <v>0.27845536907767698</v>
      </c>
      <c r="AG36" s="30"/>
      <c r="AH36" s="60">
        <v>0.12292</v>
      </c>
      <c r="AI36" s="3">
        <v>0.14330000000000001</v>
      </c>
    </row>
    <row r="37" spans="1:42" ht="14.4">
      <c r="A37" s="16">
        <v>-2</v>
      </c>
      <c r="B37" s="30">
        <v>0.1159</v>
      </c>
      <c r="C37" s="49">
        <v>0.17134709639091</v>
      </c>
      <c r="D37" s="30">
        <v>0.10343726000000002</v>
      </c>
      <c r="E37" s="52">
        <v>0.11062</v>
      </c>
      <c r="F37" s="30">
        <v>0.13270000000000001</v>
      </c>
      <c r="G37" s="17">
        <v>9.5000000000000001E-2</v>
      </c>
      <c r="H37" s="77">
        <v>0.17299999999999999</v>
      </c>
      <c r="I37" s="16"/>
      <c r="J37" s="16"/>
      <c r="K37" s="16"/>
      <c r="L37" s="18"/>
      <c r="O37" s="16">
        <v>-2</v>
      </c>
      <c r="P37" s="30">
        <v>0.2893</v>
      </c>
      <c r="Q37" s="49">
        <v>0.392621416901827</v>
      </c>
      <c r="R37" s="30">
        <v>0.2115399</v>
      </c>
      <c r="S37" s="52">
        <v>0.24726000000000001</v>
      </c>
      <c r="T37" s="30">
        <v>0.25330000000000003</v>
      </c>
      <c r="U37" s="3">
        <v>0.17419999999999999</v>
      </c>
      <c r="V37" s="78">
        <v>0.38500000000000001</v>
      </c>
      <c r="AD37" s="16">
        <v>-2</v>
      </c>
      <c r="AE37" s="59"/>
      <c r="AF37" s="49">
        <v>0.42065646814198698</v>
      </c>
      <c r="AG37" s="30"/>
      <c r="AH37" s="60">
        <v>0.26849000000000001</v>
      </c>
      <c r="AI37" s="3">
        <v>0.2792</v>
      </c>
    </row>
    <row r="38" spans="1:42" ht="14.4">
      <c r="A38" s="16">
        <v>0</v>
      </c>
      <c r="B38" s="30">
        <v>0.24179999999999999</v>
      </c>
      <c r="C38" s="49">
        <v>0.30158918758354403</v>
      </c>
      <c r="D38" s="30">
        <v>0.22007359999999998</v>
      </c>
      <c r="E38" s="52">
        <v>0.21310000000000001</v>
      </c>
      <c r="F38" s="30">
        <v>0.26629999999999998</v>
      </c>
      <c r="G38" s="17">
        <v>0.22620000000000001</v>
      </c>
      <c r="H38" s="77">
        <v>0.31900000000000001</v>
      </c>
      <c r="I38" s="16"/>
      <c r="J38" s="16"/>
      <c r="K38" s="16"/>
      <c r="L38" s="18"/>
      <c r="O38" s="16">
        <v>0</v>
      </c>
      <c r="P38" s="30">
        <v>0.44429999999999997</v>
      </c>
      <c r="Q38" s="49">
        <v>0.52737264221001001</v>
      </c>
      <c r="R38" s="30">
        <v>0.37097979999999997</v>
      </c>
      <c r="S38" s="52">
        <v>0.39695000000000003</v>
      </c>
      <c r="T38" s="30">
        <v>0.41639999999999999</v>
      </c>
      <c r="U38" s="3">
        <v>0.33789999999999998</v>
      </c>
      <c r="V38" s="78">
        <v>0.53700000000000003</v>
      </c>
      <c r="AD38" s="16">
        <v>0</v>
      </c>
      <c r="AE38" s="59"/>
      <c r="AF38" s="49">
        <v>0.56174662111985696</v>
      </c>
      <c r="AG38" s="30"/>
      <c r="AH38" s="60">
        <v>0.43158999999999997</v>
      </c>
      <c r="AI38" s="3">
        <v>0.46129999999999999</v>
      </c>
    </row>
    <row r="39" spans="1:42" ht="14.4">
      <c r="A39" s="16">
        <v>2</v>
      </c>
      <c r="B39" s="30">
        <v>0.40600000000000003</v>
      </c>
      <c r="C39" s="49">
        <v>0.45960493093717503</v>
      </c>
      <c r="D39" s="30">
        <v>0.3797835</v>
      </c>
      <c r="E39" s="52">
        <v>0.35360000000000003</v>
      </c>
      <c r="F39" s="30">
        <v>0.4415</v>
      </c>
      <c r="G39" s="17">
        <v>0.39069999999999999</v>
      </c>
      <c r="H39" s="77">
        <v>0.48299999999999998</v>
      </c>
      <c r="I39" s="16"/>
      <c r="J39" s="16"/>
      <c r="K39" s="16"/>
      <c r="L39" s="18"/>
      <c r="O39" s="16">
        <v>2</v>
      </c>
      <c r="P39" s="30">
        <v>0.60299999999999998</v>
      </c>
      <c r="Q39" s="49">
        <v>0.67271053022426897</v>
      </c>
      <c r="R39" s="30">
        <v>0.54966959999999998</v>
      </c>
      <c r="S39" s="52">
        <v>0.54008999999999996</v>
      </c>
      <c r="T39" s="30">
        <v>0.59570000000000001</v>
      </c>
      <c r="U39" s="3">
        <v>0.50380000000000003</v>
      </c>
      <c r="V39" s="78">
        <v>0.67900000000000005</v>
      </c>
      <c r="AD39" s="16">
        <v>2</v>
      </c>
      <c r="AE39" s="59"/>
      <c r="AF39" s="49">
        <v>0.69734739343531893</v>
      </c>
      <c r="AG39" s="30"/>
      <c r="AH39" s="60">
        <v>0.57899999999999996</v>
      </c>
      <c r="AI39" s="3">
        <v>0.64649999999999996</v>
      </c>
    </row>
    <row r="40" spans="1:42" ht="14.4">
      <c r="A40" s="16">
        <v>4</v>
      </c>
      <c r="B40" s="30">
        <v>0.57289999999999996</v>
      </c>
      <c r="C40" s="49">
        <v>0.60964800237635497</v>
      </c>
      <c r="D40" s="30">
        <v>0.55890139999999988</v>
      </c>
      <c r="E40" s="52">
        <v>0.53112000000000004</v>
      </c>
      <c r="F40" s="30">
        <v>0.64190000000000003</v>
      </c>
      <c r="G40" s="17">
        <v>0.57240000000000002</v>
      </c>
      <c r="H40" s="77">
        <v>0.64100000000000001</v>
      </c>
      <c r="J40" s="16"/>
      <c r="K40" s="16"/>
      <c r="L40" s="18"/>
      <c r="O40" s="16">
        <v>4</v>
      </c>
      <c r="P40" s="30">
        <v>0.74370000000000003</v>
      </c>
      <c r="Q40" s="49">
        <v>0.79216990940145604</v>
      </c>
      <c r="R40" s="30">
        <v>0.72017799999999998</v>
      </c>
      <c r="S40" s="52">
        <v>0.69774999999999998</v>
      </c>
      <c r="T40" s="30">
        <v>0.7702</v>
      </c>
      <c r="U40" s="3">
        <v>0.67100000000000004</v>
      </c>
      <c r="V40" s="78">
        <v>0.80900000000000005</v>
      </c>
      <c r="AD40" s="16">
        <v>4</v>
      </c>
      <c r="AE40" s="59"/>
      <c r="AF40" s="49">
        <v>0.82046635972077797</v>
      </c>
      <c r="AG40" s="30"/>
      <c r="AH40" s="60">
        <v>0.73080000000000001</v>
      </c>
      <c r="AI40" s="3">
        <v>0.80920000000000003</v>
      </c>
    </row>
    <row r="41" spans="1:42" ht="14.4">
      <c r="A41" s="16">
        <v>6</v>
      </c>
      <c r="B41" s="30">
        <v>0.72860000000000003</v>
      </c>
      <c r="C41" s="49">
        <v>0.75289469775731499</v>
      </c>
      <c r="D41" s="30">
        <v>0.72949850000000005</v>
      </c>
      <c r="E41" s="52">
        <v>0.69305000000000005</v>
      </c>
      <c r="F41" s="30">
        <v>0.81799999999999995</v>
      </c>
      <c r="G41" s="17">
        <v>0.72160000000000002</v>
      </c>
      <c r="H41" s="77">
        <v>0.78100000000000003</v>
      </c>
      <c r="I41" s="16"/>
      <c r="J41" s="16"/>
      <c r="K41" s="16"/>
      <c r="L41" s="18"/>
      <c r="O41" s="16">
        <v>6</v>
      </c>
      <c r="P41" s="30">
        <v>0.85460000000000003</v>
      </c>
      <c r="Q41" s="49">
        <v>0.88607752859052402</v>
      </c>
      <c r="R41" s="30">
        <v>0.85370380000000001</v>
      </c>
      <c r="S41" s="52">
        <v>0.83382000000000001</v>
      </c>
      <c r="T41" s="30">
        <v>0.89939999999999998</v>
      </c>
      <c r="U41" s="3">
        <v>0.81089999999999995</v>
      </c>
      <c r="V41" s="78">
        <v>0.91200000000000003</v>
      </c>
      <c r="AD41" s="16">
        <v>6</v>
      </c>
      <c r="AE41" s="59"/>
      <c r="AF41" s="49">
        <v>0.91574632407544898</v>
      </c>
      <c r="AG41" s="30"/>
      <c r="AH41" s="60">
        <v>0.85868999999999995</v>
      </c>
      <c r="AI41" s="3">
        <v>0.92910000000000004</v>
      </c>
    </row>
    <row r="42" spans="1:42" ht="14.4">
      <c r="A42" s="16">
        <v>8</v>
      </c>
      <c r="B42" s="30">
        <v>0.85009999999999997</v>
      </c>
      <c r="C42" s="49">
        <v>0.86862914005643899</v>
      </c>
      <c r="D42" s="30">
        <v>0.86206720000000003</v>
      </c>
      <c r="E42" s="52">
        <v>0.82579000000000002</v>
      </c>
      <c r="F42" s="30">
        <v>0.94159999999999999</v>
      </c>
      <c r="G42" s="17">
        <v>0.86060000000000003</v>
      </c>
      <c r="H42" s="77">
        <v>0.89400000000000002</v>
      </c>
      <c r="J42" s="16"/>
      <c r="K42" s="16"/>
      <c r="L42" s="18"/>
      <c r="O42" s="16">
        <v>8</v>
      </c>
      <c r="P42" s="30">
        <v>0.92979999999999996</v>
      </c>
      <c r="Q42" s="49">
        <v>0.95920392098618701</v>
      </c>
      <c r="R42" s="30">
        <v>0.94486529999999991</v>
      </c>
      <c r="S42" s="52">
        <v>0.91866999999999999</v>
      </c>
      <c r="T42" s="30">
        <v>0.97819999999999996</v>
      </c>
      <c r="U42" s="3">
        <v>0.92659999999999998</v>
      </c>
      <c r="V42" s="78">
        <v>0.98199999999999998</v>
      </c>
      <c r="AD42" s="16">
        <v>8</v>
      </c>
      <c r="AE42" s="59"/>
      <c r="AF42" s="49">
        <v>0.97724045744838894</v>
      </c>
      <c r="AG42" s="30"/>
      <c r="AH42" s="60">
        <v>0.93683000000000005</v>
      </c>
      <c r="AI42" s="3">
        <v>0.98680000000000001</v>
      </c>
    </row>
    <row r="43" spans="1:42" ht="14.4">
      <c r="A43" s="16">
        <v>10</v>
      </c>
      <c r="B43" s="30">
        <v>0.94120000000000004</v>
      </c>
      <c r="C43" s="49">
        <v>0.95632853111540206</v>
      </c>
      <c r="D43" s="30">
        <v>0.95357019999999992</v>
      </c>
      <c r="E43" s="52">
        <v>0.93762000000000001</v>
      </c>
      <c r="F43" s="30">
        <v>1.012</v>
      </c>
      <c r="G43" s="17">
        <v>0.95879999999999999</v>
      </c>
      <c r="H43" s="77">
        <v>0.97099999999999997</v>
      </c>
      <c r="I43" s="16"/>
      <c r="J43" s="16"/>
      <c r="K43" s="16"/>
      <c r="L43" s="18"/>
      <c r="O43" s="16">
        <v>10</v>
      </c>
      <c r="P43" s="30">
        <v>0.98580000000000001</v>
      </c>
      <c r="Q43" s="49">
        <v>1.00063567503342</v>
      </c>
      <c r="R43" s="30">
        <v>0.99884319999999993</v>
      </c>
      <c r="S43" s="52">
        <v>0.98202999999999996</v>
      </c>
      <c r="T43" s="30">
        <v>1.0229999999999999</v>
      </c>
      <c r="U43" s="3">
        <v>0.99</v>
      </c>
      <c r="V43" s="78">
        <v>1.02</v>
      </c>
      <c r="AD43" s="16">
        <v>10</v>
      </c>
      <c r="AE43" s="59"/>
      <c r="AF43" s="49">
        <v>1.0165810188623199</v>
      </c>
      <c r="AG43" s="30"/>
      <c r="AH43" s="60">
        <v>0.99919000000000002</v>
      </c>
      <c r="AI43" s="3">
        <v>1.0229999999999999</v>
      </c>
    </row>
    <row r="44" spans="1:42" ht="14.4">
      <c r="A44" s="16">
        <v>12</v>
      </c>
      <c r="B44" s="30">
        <v>0.99770000000000003</v>
      </c>
      <c r="C44" s="49">
        <v>1.0054062082281301</v>
      </c>
      <c r="D44" s="30">
        <v>1.0070237</v>
      </c>
      <c r="E44" s="52">
        <v>0.98873</v>
      </c>
      <c r="F44" s="30">
        <v>1.04</v>
      </c>
      <c r="G44" s="17">
        <v>1.0142</v>
      </c>
      <c r="H44" s="77">
        <v>1.02</v>
      </c>
      <c r="J44" s="16"/>
      <c r="K44" s="16"/>
      <c r="L44" s="18"/>
      <c r="O44" s="16">
        <v>12</v>
      </c>
      <c r="P44" s="30">
        <v>1.0196000000000001</v>
      </c>
      <c r="Q44" s="49">
        <v>1.0286053765037899</v>
      </c>
      <c r="R44" s="30">
        <v>1.0292789999999998</v>
      </c>
      <c r="S44" s="52">
        <v>1.0265</v>
      </c>
      <c r="T44" s="30">
        <v>1.0449999999999999</v>
      </c>
      <c r="U44" s="3">
        <v>1.0243</v>
      </c>
      <c r="V44" s="78">
        <v>1.04</v>
      </c>
      <c r="AD44" s="16">
        <v>12</v>
      </c>
      <c r="AE44" s="59"/>
      <c r="AF44" s="49">
        <v>1.0391920392098599</v>
      </c>
      <c r="AG44" s="30"/>
      <c r="AH44" s="60">
        <v>1.0298</v>
      </c>
      <c r="AI44" s="3">
        <v>1.0449999999999999</v>
      </c>
    </row>
    <row r="45" spans="1:42" ht="14.4">
      <c r="A45" s="16">
        <v>14</v>
      </c>
      <c r="B45" s="30">
        <v>1.0306999999999999</v>
      </c>
      <c r="C45" s="49">
        <v>1.03219961384227</v>
      </c>
      <c r="D45" s="34"/>
      <c r="E45" s="52">
        <v>1.0219</v>
      </c>
      <c r="F45" s="30"/>
      <c r="G45" s="17">
        <v>1.03</v>
      </c>
      <c r="H45" s="77">
        <v>1.04</v>
      </c>
      <c r="I45" s="16"/>
      <c r="J45" s="16"/>
      <c r="K45" s="16"/>
      <c r="L45" s="18"/>
      <c r="O45" s="16">
        <v>14</v>
      </c>
      <c r="P45" s="30">
        <v>1.0386</v>
      </c>
      <c r="Q45" s="49">
        <v>1.04226347839002</v>
      </c>
      <c r="R45" s="34"/>
      <c r="S45" s="52">
        <v>1.0399</v>
      </c>
      <c r="T45" s="30"/>
      <c r="U45" s="3">
        <v>1.0362</v>
      </c>
      <c r="V45" s="78">
        <v>1.05</v>
      </c>
      <c r="AD45" s="16">
        <v>14</v>
      </c>
      <c r="AE45" s="59"/>
      <c r="AF45" s="49">
        <v>1.0482103074409599</v>
      </c>
      <c r="AG45" s="34"/>
      <c r="AH45" s="60">
        <v>1.0434000000000001</v>
      </c>
    </row>
    <row r="46" spans="1:42" ht="14.4">
      <c r="A46" s="16">
        <v>16</v>
      </c>
      <c r="B46" s="30">
        <v>1.046</v>
      </c>
      <c r="C46" s="49"/>
      <c r="D46" s="30"/>
      <c r="F46" s="30"/>
      <c r="G46" s="17">
        <v>1.0431999999999999</v>
      </c>
      <c r="H46" s="77">
        <v>1.05</v>
      </c>
      <c r="I46" s="16"/>
      <c r="J46" s="16"/>
      <c r="K46" s="16"/>
      <c r="L46" s="18"/>
      <c r="O46" s="16">
        <v>16</v>
      </c>
      <c r="P46" s="30">
        <v>1.0472999999999999</v>
      </c>
      <c r="Q46" s="49"/>
      <c r="R46" s="30"/>
      <c r="T46" s="30"/>
      <c r="U46" s="3">
        <v>1.0415000000000001</v>
      </c>
      <c r="V46" s="78">
        <v>1.05</v>
      </c>
      <c r="AD46" s="16">
        <v>16</v>
      </c>
      <c r="AE46" s="30"/>
      <c r="AF46" s="30"/>
      <c r="AG46" s="30"/>
      <c r="AH46" s="30"/>
    </row>
    <row r="47" spans="1:42" ht="14.4">
      <c r="A47" s="16">
        <v>18</v>
      </c>
      <c r="B47" s="30"/>
      <c r="C47" s="30"/>
      <c r="D47" s="30"/>
      <c r="F47" s="30"/>
      <c r="G47" s="17">
        <v>1.0511999999999999</v>
      </c>
      <c r="H47" s="16"/>
      <c r="I47" s="16"/>
      <c r="J47" s="16"/>
      <c r="K47" s="16"/>
      <c r="L47" s="18"/>
      <c r="O47" s="16">
        <v>18</v>
      </c>
      <c r="P47" s="30"/>
      <c r="Q47" s="30"/>
      <c r="R47" s="30"/>
      <c r="T47" s="30"/>
      <c r="U47" s="3">
        <v>1.0476000000000001</v>
      </c>
      <c r="AD47" s="16">
        <v>18</v>
      </c>
      <c r="AE47" s="30"/>
      <c r="AF47" s="30"/>
      <c r="AG47" s="30"/>
      <c r="AH47" s="30"/>
    </row>
    <row r="48" spans="1:42" ht="14.4">
      <c r="A48" s="16">
        <v>20</v>
      </c>
      <c r="B48" s="30"/>
      <c r="C48" s="30"/>
      <c r="D48" s="30"/>
      <c r="F48" s="30"/>
      <c r="G48" s="17">
        <v>1.0538000000000001</v>
      </c>
      <c r="H48" s="16"/>
      <c r="I48" s="16"/>
      <c r="J48" s="16"/>
      <c r="K48" s="16"/>
      <c r="L48" s="18"/>
      <c r="O48" s="16">
        <v>20</v>
      </c>
      <c r="P48" s="30"/>
      <c r="Q48" s="30"/>
      <c r="R48" s="30"/>
      <c r="T48" s="30"/>
      <c r="U48" s="3">
        <v>1.0503</v>
      </c>
      <c r="AD48" s="16">
        <v>20</v>
      </c>
      <c r="AE48" s="30"/>
      <c r="AF48" s="30"/>
      <c r="AG48" s="30"/>
      <c r="AH48" s="30"/>
    </row>
    <row r="49" spans="1:42" ht="14.4">
      <c r="A49" s="16"/>
      <c r="C49" s="3"/>
      <c r="D49" s="3"/>
      <c r="F49" s="39"/>
      <c r="G49" s="17">
        <v>1.0547</v>
      </c>
      <c r="H49" s="16"/>
      <c r="I49" s="16"/>
      <c r="J49" s="16"/>
      <c r="K49" s="16"/>
      <c r="L49" s="18"/>
      <c r="O49" s="16"/>
      <c r="P49" s="23"/>
      <c r="T49" s="39"/>
      <c r="U49" s="3">
        <v>1.0528999999999999</v>
      </c>
      <c r="AD49" s="16"/>
    </row>
    <row r="50" spans="1:42" ht="13.8">
      <c r="A50" s="16"/>
      <c r="B50" s="16"/>
      <c r="C50" s="16"/>
      <c r="D50" s="23"/>
      <c r="E50" s="23"/>
      <c r="F50" s="1"/>
      <c r="G50" s="17">
        <v>1.0550999999999999</v>
      </c>
      <c r="H50" s="16"/>
      <c r="I50" s="16"/>
      <c r="J50" s="16"/>
      <c r="K50" s="16"/>
      <c r="L50" s="18"/>
      <c r="O50" s="16"/>
      <c r="R50" s="23"/>
      <c r="S50" s="23"/>
      <c r="U50" s="3">
        <v>1.0538000000000001</v>
      </c>
      <c r="AD50" s="16"/>
    </row>
    <row r="51" spans="1:42" ht="13.8">
      <c r="A51" s="16"/>
      <c r="B51" s="16"/>
      <c r="C51" s="16"/>
      <c r="D51" s="23"/>
      <c r="E51" s="1"/>
      <c r="F51" s="1"/>
      <c r="G51" s="17"/>
      <c r="H51" s="16"/>
      <c r="I51" s="16"/>
      <c r="J51" s="16"/>
      <c r="K51" s="16"/>
      <c r="L51" s="18"/>
      <c r="O51" s="16"/>
      <c r="AD51" s="16"/>
    </row>
    <row r="52" spans="1:42">
      <c r="A52" s="16"/>
      <c r="B52" s="16"/>
      <c r="C52" s="16"/>
      <c r="E52" s="19"/>
      <c r="F52" s="16"/>
      <c r="G52" s="17"/>
      <c r="H52" s="16"/>
      <c r="I52" s="16"/>
      <c r="J52" s="16"/>
      <c r="K52" s="16"/>
      <c r="L52" s="18"/>
    </row>
    <row r="53" spans="1:42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2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2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1:42">
      <c r="A56" s="20" t="s">
        <v>10</v>
      </c>
      <c r="B56" s="21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6.1134106903570915</v>
      </c>
      <c r="C56" s="21">
        <f t="shared" si="0"/>
        <v>5.7720388405237655</v>
      </c>
      <c r="D56" s="21">
        <f t="shared" si="0"/>
        <v>6.0899912720383496</v>
      </c>
      <c r="E56" s="21">
        <f t="shared" si="0"/>
        <v>6.6707247599877206</v>
      </c>
      <c r="F56" s="21">
        <f t="shared" si="0"/>
        <v>5.1173376067341971</v>
      </c>
      <c r="G56" s="21">
        <f t="shared" si="0"/>
        <v>6.2088970300549429</v>
      </c>
      <c r="H56" s="21">
        <f t="shared" si="0"/>
        <v>5.3854115498054886</v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3.8877818166746501</v>
      </c>
      <c r="Q56" s="21">
        <f t="shared" si="1"/>
        <v>3.0835061399789518</v>
      </c>
      <c r="R56" s="21">
        <f t="shared" si="1"/>
        <v>4.2395506805455065</v>
      </c>
      <c r="S56" s="21">
        <f t="shared" si="1"/>
        <v>4.5838638999986392</v>
      </c>
      <c r="T56" s="21">
        <f t="shared" si="1"/>
        <v>3.6358322429998693</v>
      </c>
      <c r="U56" s="21">
        <f t="shared" si="1"/>
        <v>4.9621235243191855</v>
      </c>
      <c r="V56" s="21">
        <f t="shared" si="1"/>
        <v>2.9047878944063621</v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21">
        <f t="shared" si="2"/>
        <v>2.6468670327367851</v>
      </c>
      <c r="AG56" s="21" t="str">
        <f t="shared" si="2"/>
        <v/>
      </c>
      <c r="AH56" s="21">
        <f t="shared" si="2"/>
        <v>4.0710701374624438</v>
      </c>
      <c r="AI56" s="21">
        <f t="shared" si="2"/>
        <v>3.1430983156844077</v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</row>
    <row r="57" spans="1:42">
      <c r="B57" s="21"/>
      <c r="D57" s="3"/>
    </row>
    <row r="58" spans="1:42">
      <c r="C58" s="22"/>
      <c r="D58" s="3"/>
    </row>
    <row r="59" spans="1:42">
      <c r="C59" s="22"/>
      <c r="D59" s="3"/>
      <c r="E59" s="5"/>
      <c r="F59" s="5"/>
      <c r="G59" s="5"/>
      <c r="H59" s="5"/>
    </row>
    <row r="60" spans="1:42">
      <c r="C60" s="22"/>
      <c r="D60" s="3"/>
    </row>
    <row r="61" spans="1:42">
      <c r="C61" s="22"/>
      <c r="D61" s="3"/>
    </row>
    <row r="62" spans="1:42">
      <c r="C62" s="22"/>
      <c r="D62" s="3"/>
    </row>
    <row r="63" spans="1:42">
      <c r="C63" s="22"/>
      <c r="D63" s="3"/>
    </row>
    <row r="64" spans="1:42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/>
  <dimension ref="A1:AP113"/>
  <sheetViews>
    <sheetView zoomScale="85" zoomScaleNormal="85" workbookViewId="0">
      <selection activeCell="L39" sqref="L39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15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10.173003080063779</v>
      </c>
      <c r="C5" s="10">
        <f>STDEV(B56:I56)</f>
        <v>1.0319259220258565</v>
      </c>
      <c r="D5" s="10">
        <f>ABS(MIN(B56:I56)-MAX(B56:I56))</f>
        <v>3.1320385346530504</v>
      </c>
      <c r="P5" s="9">
        <v>0.7</v>
      </c>
      <c r="Q5" s="10">
        <f>AVERAGE(Q56:AA56)</f>
        <v>4.4519239106892678</v>
      </c>
      <c r="R5" s="10">
        <f>STDEV(Q56:AA56)</f>
        <v>1.3622871054061909</v>
      </c>
      <c r="S5" s="10">
        <f>ABS(MIN(Q56:AA56)-MAX(Q56:AA56))</f>
        <v>3.1688755386254459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2">
      <c r="A33" s="11"/>
      <c r="C33" s="10"/>
      <c r="D33" s="10"/>
      <c r="E33" s="2"/>
      <c r="F33" s="2"/>
      <c r="G33" s="2"/>
    </row>
    <row r="34" spans="1:42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2" s="15" customFormat="1" ht="68.25" customHeight="1">
      <c r="A35" s="12" t="s">
        <v>1</v>
      </c>
      <c r="B35" s="13" t="s">
        <v>11</v>
      </c>
      <c r="C35" s="14" t="s">
        <v>28</v>
      </c>
      <c r="D35" s="14" t="s">
        <v>29</v>
      </c>
      <c r="E35" s="14" t="s">
        <v>30</v>
      </c>
      <c r="F35" s="14" t="s">
        <v>32</v>
      </c>
      <c r="G35" s="14" t="s">
        <v>37</v>
      </c>
      <c r="H35" s="14" t="s">
        <v>39</v>
      </c>
      <c r="I35" s="14" t="s">
        <v>7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28</v>
      </c>
      <c r="R35" s="14" t="s">
        <v>29</v>
      </c>
      <c r="S35" s="14" t="s">
        <v>30</v>
      </c>
      <c r="T35" s="14" t="s">
        <v>32</v>
      </c>
      <c r="U35" s="14" t="s">
        <v>37</v>
      </c>
      <c r="V35" s="14" t="s">
        <v>39</v>
      </c>
      <c r="W35" s="14" t="s">
        <v>7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33</v>
      </c>
      <c r="AG35" s="14" t="s">
        <v>22</v>
      </c>
      <c r="AH35" s="13" t="s">
        <v>30</v>
      </c>
      <c r="AI35" s="14" t="s">
        <v>32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</row>
    <row r="36" spans="1:42" ht="14.4">
      <c r="A36" s="16">
        <v>-4</v>
      </c>
      <c r="B36" s="30">
        <v>4.4999999999999997E-3</v>
      </c>
      <c r="C36" s="35">
        <v>6.8617258280112897E-3</v>
      </c>
      <c r="D36" s="34"/>
      <c r="E36" s="50">
        <v>5.4911999999999999E-3</v>
      </c>
      <c r="F36" s="30">
        <v>1.17E-2</v>
      </c>
      <c r="G36" s="17"/>
      <c r="H36" s="79">
        <v>1.2699999999999999E-2</v>
      </c>
      <c r="I36" s="16"/>
      <c r="J36" s="16"/>
      <c r="K36" s="16"/>
      <c r="L36" s="18"/>
      <c r="O36" s="16">
        <v>-4</v>
      </c>
      <c r="P36" s="30">
        <v>5.6500000000000002E-2</v>
      </c>
      <c r="Q36" s="35">
        <v>0.268587553839299</v>
      </c>
      <c r="R36" s="34"/>
      <c r="S36" s="50">
        <v>0.11136</v>
      </c>
      <c r="T36" s="30">
        <v>7.4099999999999999E-2</v>
      </c>
      <c r="V36" s="80">
        <v>0.21199999999999999</v>
      </c>
      <c r="AD36" s="16">
        <v>-4</v>
      </c>
      <c r="AE36" s="60"/>
      <c r="AF36" s="49">
        <v>0.30361503044705201</v>
      </c>
      <c r="AG36" s="30"/>
      <c r="AH36" s="70">
        <v>0.1225</v>
      </c>
      <c r="AI36" s="3">
        <v>0.1255</v>
      </c>
    </row>
    <row r="37" spans="1:42" ht="14.4">
      <c r="A37" s="16">
        <v>-2</v>
      </c>
      <c r="B37" s="30">
        <v>1.8700000000000001E-2</v>
      </c>
      <c r="C37" s="35">
        <v>3.4635377989009397E-2</v>
      </c>
      <c r="D37" s="34"/>
      <c r="E37" s="50">
        <v>2.5607999999999999E-2</v>
      </c>
      <c r="F37" s="30">
        <v>3.4619999999999998E-2</v>
      </c>
      <c r="G37" s="76">
        <v>5.7000000000000002E-3</v>
      </c>
      <c r="H37" s="79">
        <v>4.2299999999999997E-2</v>
      </c>
      <c r="I37" s="16"/>
      <c r="J37" s="16"/>
      <c r="K37" s="16"/>
      <c r="L37" s="18"/>
      <c r="O37" s="16">
        <v>-2</v>
      </c>
      <c r="P37" s="30">
        <v>0.15179999999999999</v>
      </c>
      <c r="Q37" s="35">
        <v>0.416081984256646</v>
      </c>
      <c r="R37" s="34"/>
      <c r="S37" s="50">
        <v>0.25602999999999998</v>
      </c>
      <c r="T37" s="30">
        <v>0.16839999999999999</v>
      </c>
      <c r="U37" s="3">
        <v>0.14480000000000001</v>
      </c>
      <c r="V37" s="80">
        <v>0.36399999999999999</v>
      </c>
      <c r="AD37" s="16">
        <v>-2</v>
      </c>
      <c r="AE37" s="60"/>
      <c r="AF37" s="49">
        <v>0.45496509728204398</v>
      </c>
      <c r="AG37" s="30"/>
      <c r="AH37" s="70">
        <v>0.26738000000000001</v>
      </c>
      <c r="AI37" s="3">
        <v>0.2316</v>
      </c>
    </row>
    <row r="38" spans="1:42" ht="14.4">
      <c r="A38" s="16">
        <v>0</v>
      </c>
      <c r="B38" s="30">
        <v>6.0699999999999997E-2</v>
      </c>
      <c r="C38" s="35">
        <v>0.111421357492945</v>
      </c>
      <c r="D38" s="34"/>
      <c r="E38" s="50">
        <v>6.1617999999999999E-2</v>
      </c>
      <c r="F38" s="30">
        <v>8.7999999999999995E-2</v>
      </c>
      <c r="G38" s="76">
        <v>2.3800000000000002E-2</v>
      </c>
      <c r="H38" s="79">
        <v>0.105</v>
      </c>
      <c r="I38" s="16"/>
      <c r="J38" s="16"/>
      <c r="K38" s="16"/>
      <c r="L38" s="18"/>
      <c r="O38" s="16">
        <v>0</v>
      </c>
      <c r="P38" s="30">
        <v>0.2833</v>
      </c>
      <c r="Q38" s="35">
        <v>0.56658250408436095</v>
      </c>
      <c r="R38" s="34"/>
      <c r="S38" s="50">
        <v>0.40518999999999999</v>
      </c>
      <c r="T38" s="30">
        <v>0.31159999999999999</v>
      </c>
      <c r="U38" s="3">
        <v>0.29920000000000002</v>
      </c>
      <c r="V38" s="80">
        <v>0.52300000000000002</v>
      </c>
      <c r="AD38" s="16">
        <v>0</v>
      </c>
      <c r="AE38" s="60"/>
      <c r="AF38" s="49">
        <v>0.605857715728501</v>
      </c>
      <c r="AG38" s="30"/>
      <c r="AH38" s="70">
        <v>0.42614999999999997</v>
      </c>
      <c r="AI38" s="3">
        <v>0.4249</v>
      </c>
    </row>
    <row r="39" spans="1:42" ht="14.4">
      <c r="A39" s="16">
        <v>2</v>
      </c>
      <c r="B39" s="30">
        <v>0.13830000000000001</v>
      </c>
      <c r="C39" s="35">
        <v>0.214870043071439</v>
      </c>
      <c r="D39" s="30">
        <v>0.11502601000000001</v>
      </c>
      <c r="E39" s="50">
        <v>0.14964</v>
      </c>
      <c r="F39" s="30">
        <v>0.18429999999999999</v>
      </c>
      <c r="G39" s="76">
        <v>6.4199999999999993E-2</v>
      </c>
      <c r="H39" s="79">
        <v>0.20599999999999999</v>
      </c>
      <c r="I39" s="16"/>
      <c r="J39" s="16"/>
      <c r="K39" s="16"/>
      <c r="L39" s="18"/>
      <c r="O39" s="16">
        <v>2</v>
      </c>
      <c r="P39" s="30">
        <v>0.43980000000000002</v>
      </c>
      <c r="Q39" s="35">
        <v>0.70349027179563406</v>
      </c>
      <c r="R39" s="30">
        <v>0.43533171199999998</v>
      </c>
      <c r="S39" s="50">
        <v>0.55640999999999996</v>
      </c>
      <c r="T39" s="30">
        <v>0.44840000000000002</v>
      </c>
      <c r="U39" s="3">
        <v>0.46550000000000002</v>
      </c>
      <c r="V39" s="80">
        <v>0.67</v>
      </c>
      <c r="AD39" s="16">
        <v>2</v>
      </c>
      <c r="AE39" s="60"/>
      <c r="AF39" s="49">
        <v>0.75119560374275995</v>
      </c>
      <c r="AG39" s="30"/>
      <c r="AH39" s="70">
        <v>0.61280000000000001</v>
      </c>
      <c r="AI39" s="3">
        <v>0.5806</v>
      </c>
    </row>
    <row r="40" spans="1:42" ht="14.4">
      <c r="A40" s="16">
        <v>4</v>
      </c>
      <c r="B40" s="30">
        <v>0.2606</v>
      </c>
      <c r="C40" s="35">
        <v>0.33949205406208199</v>
      </c>
      <c r="D40" s="30">
        <v>0.234298124</v>
      </c>
      <c r="E40" s="50">
        <v>0.23987</v>
      </c>
      <c r="F40" s="30">
        <v>0.30259999999999998</v>
      </c>
      <c r="G40" s="76">
        <v>0.1452</v>
      </c>
      <c r="H40" s="79">
        <v>0.34499999999999997</v>
      </c>
      <c r="J40" s="16"/>
      <c r="K40" s="16"/>
      <c r="L40" s="18"/>
      <c r="O40" s="16">
        <v>4</v>
      </c>
      <c r="P40" s="30">
        <v>0.59930000000000005</v>
      </c>
      <c r="Q40" s="35">
        <v>0.82863508094460103</v>
      </c>
      <c r="R40" s="30">
        <v>0.63447755199999989</v>
      </c>
      <c r="S40" s="50">
        <v>0.70482999999999996</v>
      </c>
      <c r="T40" s="30">
        <v>0.6099</v>
      </c>
      <c r="U40" s="3">
        <v>0.63619999999999999</v>
      </c>
      <c r="V40" s="80">
        <v>0.80400000000000005</v>
      </c>
      <c r="AD40" s="16">
        <v>4</v>
      </c>
      <c r="AE40" s="60"/>
      <c r="AF40" s="49">
        <v>0.86568840041586204</v>
      </c>
      <c r="AG40" s="30"/>
      <c r="AH40" s="70">
        <v>0.74643000000000004</v>
      </c>
      <c r="AI40" s="3">
        <v>0.76049999999999995</v>
      </c>
    </row>
    <row r="41" spans="1:42" ht="14.4">
      <c r="A41" s="16">
        <v>6</v>
      </c>
      <c r="B41" s="30">
        <v>0.41610000000000003</v>
      </c>
      <c r="C41" s="35">
        <v>0.48430714391801599</v>
      </c>
      <c r="D41" s="30">
        <v>0.38608764800000001</v>
      </c>
      <c r="E41" s="50">
        <v>0.39451999999999998</v>
      </c>
      <c r="F41" s="30">
        <v>0.49340000000000001</v>
      </c>
      <c r="G41" s="76">
        <v>0.27150000000000002</v>
      </c>
      <c r="H41" s="79">
        <v>0.501</v>
      </c>
      <c r="I41" s="16"/>
      <c r="J41" s="16"/>
      <c r="K41" s="16"/>
      <c r="L41" s="18"/>
      <c r="O41" s="16">
        <v>6</v>
      </c>
      <c r="P41" s="30">
        <v>0.74099999999999999</v>
      </c>
      <c r="Q41" s="35">
        <v>0.90966879548492496</v>
      </c>
      <c r="R41" s="30">
        <v>0.79063532800000003</v>
      </c>
      <c r="S41" s="50">
        <v>0.81359999999999999</v>
      </c>
      <c r="T41" s="30">
        <v>0.75919999999999999</v>
      </c>
      <c r="U41" s="3">
        <v>0.76780000000000004</v>
      </c>
      <c r="V41" s="80">
        <v>0.90600000000000003</v>
      </c>
      <c r="AD41" s="16">
        <v>6</v>
      </c>
      <c r="AE41" s="60"/>
      <c r="AF41" s="49">
        <v>0.94541511956037405</v>
      </c>
      <c r="AG41" s="30"/>
      <c r="AH41" s="70">
        <v>0.85441</v>
      </c>
      <c r="AI41" s="3">
        <v>0.89480000000000004</v>
      </c>
    </row>
    <row r="42" spans="1:42" ht="14.4">
      <c r="A42" s="16">
        <v>8</v>
      </c>
      <c r="B42" s="30">
        <v>0.57079999999999997</v>
      </c>
      <c r="C42" s="35">
        <v>0.62696569137086</v>
      </c>
      <c r="D42" s="30">
        <v>0.56421687600000003</v>
      </c>
      <c r="E42" s="50">
        <v>0.56442999999999999</v>
      </c>
      <c r="F42" s="30">
        <v>0.65369999999999995</v>
      </c>
      <c r="G42" s="76">
        <v>0.41270000000000001</v>
      </c>
      <c r="H42" s="79">
        <v>0.65100000000000002</v>
      </c>
      <c r="J42" s="16"/>
      <c r="K42" s="16"/>
      <c r="L42" s="18"/>
      <c r="O42" s="16">
        <v>8</v>
      </c>
      <c r="P42" s="30">
        <v>0.85460000000000003</v>
      </c>
      <c r="Q42" s="35">
        <v>0.96835288875686898</v>
      </c>
      <c r="R42" s="30">
        <v>0.903161608</v>
      </c>
      <c r="S42" s="50">
        <v>0.90688999999999997</v>
      </c>
      <c r="T42" s="30">
        <v>0.87109999999999999</v>
      </c>
      <c r="U42" s="3">
        <v>0.87339999999999995</v>
      </c>
      <c r="V42" s="80">
        <v>0.97599999999999998</v>
      </c>
      <c r="AD42" s="16">
        <v>8</v>
      </c>
      <c r="AE42" s="60"/>
      <c r="AF42" s="49">
        <v>0.99952472894697808</v>
      </c>
      <c r="AG42" s="30"/>
      <c r="AH42" s="70">
        <v>0.94127000000000005</v>
      </c>
      <c r="AI42" s="3">
        <v>0.95909999999999995</v>
      </c>
    </row>
    <row r="43" spans="1:42" ht="14.4">
      <c r="A43" s="16">
        <v>10</v>
      </c>
      <c r="B43" s="30">
        <v>0.71540000000000004</v>
      </c>
      <c r="C43" s="35">
        <v>0.75387494430417401</v>
      </c>
      <c r="D43" s="30">
        <v>0.72823076799999986</v>
      </c>
      <c r="E43" s="50">
        <v>0.71480999999999995</v>
      </c>
      <c r="F43" s="30">
        <v>0.81079999999999997</v>
      </c>
      <c r="G43" s="76">
        <v>0.58650000000000002</v>
      </c>
      <c r="H43" s="79">
        <v>0.78300000000000003</v>
      </c>
      <c r="I43" s="16"/>
      <c r="J43" s="16"/>
      <c r="K43" s="16"/>
      <c r="L43" s="18"/>
      <c r="O43" s="16">
        <v>10</v>
      </c>
      <c r="P43" s="30">
        <v>0.9264</v>
      </c>
      <c r="Q43" s="35">
        <v>1.00246546858755</v>
      </c>
      <c r="R43" s="30">
        <v>0.97453540799999994</v>
      </c>
      <c r="S43" s="50">
        <v>0.97246999999999995</v>
      </c>
      <c r="T43" s="30">
        <v>0.95330000000000004</v>
      </c>
      <c r="U43" s="3">
        <v>0.94950000000000001</v>
      </c>
      <c r="V43" s="80">
        <v>1.02</v>
      </c>
      <c r="AD43" s="16">
        <v>10</v>
      </c>
      <c r="AE43" s="60"/>
      <c r="AF43" s="49">
        <v>1.0258606861725801</v>
      </c>
      <c r="AG43" s="30"/>
      <c r="AH43" s="70">
        <v>0.98307999999999995</v>
      </c>
      <c r="AI43" s="3">
        <v>1.0029999999999999</v>
      </c>
    </row>
    <row r="44" spans="1:42" ht="14.4">
      <c r="A44" s="16">
        <v>12</v>
      </c>
      <c r="B44" s="30">
        <v>0.83560000000000001</v>
      </c>
      <c r="C44" s="35">
        <v>0.86457745432942201</v>
      </c>
      <c r="D44" s="30">
        <v>0.85100115200000004</v>
      </c>
      <c r="E44" s="50">
        <v>0.82294</v>
      </c>
      <c r="F44" s="30">
        <v>0.92859999999999998</v>
      </c>
      <c r="G44" s="76">
        <v>0.72199999999999998</v>
      </c>
      <c r="H44" s="79">
        <v>0.89100000000000001</v>
      </c>
      <c r="J44" s="16"/>
      <c r="K44" s="16"/>
      <c r="L44" s="18"/>
      <c r="O44" s="16">
        <v>12</v>
      </c>
      <c r="P44" s="30">
        <v>0.97599999999999998</v>
      </c>
      <c r="Q44" s="35">
        <v>1.02409624238824</v>
      </c>
      <c r="R44" s="30">
        <v>1.0139280559999999</v>
      </c>
      <c r="S44" s="50">
        <v>1.0043</v>
      </c>
      <c r="T44" s="30">
        <v>0.99660000000000004</v>
      </c>
      <c r="U44" s="3">
        <v>0.99529999999999996</v>
      </c>
      <c r="V44" s="80">
        <v>1.04</v>
      </c>
      <c r="AD44" s="16">
        <v>12</v>
      </c>
      <c r="AE44" s="60"/>
      <c r="AF44" s="49">
        <v>1.0401069359869299</v>
      </c>
      <c r="AG44" s="30"/>
      <c r="AH44" s="70">
        <v>1.0154000000000001</v>
      </c>
      <c r="AI44" s="3">
        <v>1.028</v>
      </c>
    </row>
    <row r="45" spans="1:42" ht="14.4">
      <c r="A45" s="16">
        <v>14</v>
      </c>
      <c r="B45" s="30">
        <v>0.93140000000000001</v>
      </c>
      <c r="C45" s="35">
        <v>0.94430417347393403</v>
      </c>
      <c r="D45" s="30">
        <v>0.94139827599999992</v>
      </c>
      <c r="E45" s="50">
        <v>0.91751000000000005</v>
      </c>
      <c r="F45" s="30">
        <v>0.99129999999999996</v>
      </c>
      <c r="G45" s="76">
        <v>0.8488</v>
      </c>
      <c r="H45" s="79">
        <v>0.96499999999999997</v>
      </c>
      <c r="I45" s="16"/>
      <c r="J45" s="16"/>
      <c r="K45" s="16"/>
      <c r="L45" s="18"/>
      <c r="O45" s="16">
        <v>14</v>
      </c>
      <c r="P45" s="30">
        <v>1.0072000000000001</v>
      </c>
      <c r="Q45" s="35">
        <v>1.03135006683499</v>
      </c>
      <c r="R45" s="30">
        <v>1.0383998800000001</v>
      </c>
      <c r="S45" s="50">
        <v>1.0273000000000001</v>
      </c>
      <c r="T45" s="30">
        <v>1.0189999999999999</v>
      </c>
      <c r="U45" s="3">
        <v>1.0274000000000001</v>
      </c>
      <c r="V45" s="80">
        <v>1.05</v>
      </c>
      <c r="AD45" s="16">
        <v>14</v>
      </c>
      <c r="AE45" s="60"/>
      <c r="AF45" s="49">
        <v>1.04481211941185</v>
      </c>
      <c r="AG45" s="34"/>
      <c r="AH45" s="70">
        <v>1.0358000000000001</v>
      </c>
      <c r="AI45" s="3">
        <v>1.0409999999999999</v>
      </c>
    </row>
    <row r="46" spans="1:42" ht="14.4">
      <c r="A46" s="16">
        <v>16</v>
      </c>
      <c r="B46" s="30">
        <v>0.99319999999999997</v>
      </c>
      <c r="C46" s="35"/>
      <c r="D46" s="30">
        <v>1.000401256</v>
      </c>
      <c r="E46" s="35"/>
      <c r="F46" s="30">
        <v>1.0329999999999999</v>
      </c>
      <c r="G46" s="76">
        <v>0.94420000000000004</v>
      </c>
      <c r="H46" s="79">
        <v>1.01</v>
      </c>
      <c r="I46" s="16"/>
      <c r="J46" s="16"/>
      <c r="K46" s="16"/>
      <c r="L46" s="18"/>
      <c r="O46" s="16">
        <v>16</v>
      </c>
      <c r="P46" s="30">
        <v>1.0301</v>
      </c>
      <c r="R46" s="30">
        <v>1.04993208</v>
      </c>
      <c r="T46" s="30">
        <v>1.04</v>
      </c>
      <c r="U46" s="3">
        <v>1.0384</v>
      </c>
      <c r="V46" s="80">
        <v>1.05</v>
      </c>
      <c r="AD46" s="16">
        <v>16</v>
      </c>
      <c r="AE46" s="30"/>
      <c r="AF46" s="30"/>
      <c r="AG46" s="30"/>
      <c r="AH46" s="30"/>
      <c r="AI46" s="3">
        <v>1.046</v>
      </c>
    </row>
    <row r="47" spans="1:42" ht="14.4">
      <c r="A47" s="16">
        <v>18</v>
      </c>
      <c r="B47" s="30"/>
      <c r="C47" s="3"/>
      <c r="D47" s="30">
        <v>1.03095688</v>
      </c>
      <c r="F47" s="30">
        <v>1.05</v>
      </c>
      <c r="G47" s="76">
        <v>0.99660000000000004</v>
      </c>
      <c r="H47" s="79">
        <v>1.04</v>
      </c>
      <c r="I47" s="16"/>
      <c r="J47" s="16"/>
      <c r="K47" s="16"/>
      <c r="L47" s="18"/>
      <c r="O47" s="16">
        <v>18</v>
      </c>
      <c r="P47" s="30"/>
      <c r="R47" s="30">
        <v>1.05407012</v>
      </c>
      <c r="T47" s="30">
        <v>1.0509999999999999</v>
      </c>
      <c r="U47" s="3">
        <v>1.0463</v>
      </c>
      <c r="V47" s="80">
        <v>1.06</v>
      </c>
      <c r="AD47" s="16">
        <v>18</v>
      </c>
      <c r="AE47" s="30"/>
      <c r="AF47" s="30"/>
      <c r="AG47" s="30"/>
      <c r="AH47" s="30"/>
      <c r="AI47" s="3">
        <v>1.052</v>
      </c>
    </row>
    <row r="48" spans="1:42" ht="14.4">
      <c r="A48" s="16">
        <v>20</v>
      </c>
      <c r="B48" s="30"/>
      <c r="C48" s="3"/>
      <c r="D48" s="30"/>
      <c r="F48" s="30"/>
      <c r="G48" s="76">
        <v>1.0207999999999999</v>
      </c>
      <c r="H48" s="16"/>
      <c r="I48" s="16"/>
      <c r="J48" s="16"/>
      <c r="K48" s="16"/>
      <c r="L48" s="18"/>
      <c r="O48" s="16">
        <v>20</v>
      </c>
      <c r="P48" s="30"/>
      <c r="R48" s="30"/>
      <c r="T48" s="30"/>
      <c r="U48" s="3">
        <v>1.0489999999999999</v>
      </c>
      <c r="AD48" s="16">
        <v>20</v>
      </c>
      <c r="AE48" s="30"/>
      <c r="AF48" s="30"/>
      <c r="AG48" s="30"/>
    </row>
    <row r="49" spans="1:42" ht="14.4">
      <c r="A49" s="16"/>
      <c r="B49" s="23"/>
      <c r="C49" s="3"/>
      <c r="D49" s="3"/>
      <c r="F49" s="39"/>
      <c r="G49" s="76">
        <v>1.0387999999999999</v>
      </c>
      <c r="H49" s="16"/>
      <c r="I49" s="16"/>
      <c r="J49" s="16"/>
      <c r="K49" s="16"/>
      <c r="L49" s="18"/>
      <c r="O49" s="16"/>
      <c r="P49" s="23"/>
      <c r="T49" s="39"/>
      <c r="U49" s="3">
        <v>1.0511999999999999</v>
      </c>
      <c r="AD49" s="16"/>
    </row>
    <row r="50" spans="1:42" ht="13.8">
      <c r="A50" s="16"/>
      <c r="B50" s="16"/>
      <c r="C50" s="16"/>
      <c r="D50" s="3"/>
      <c r="F50" s="1"/>
      <c r="G50" s="76">
        <v>1.0507</v>
      </c>
      <c r="H50" s="16"/>
      <c r="I50" s="16"/>
      <c r="J50" s="16"/>
      <c r="K50" s="16"/>
      <c r="L50" s="18"/>
      <c r="O50" s="16"/>
      <c r="U50" s="3">
        <v>1.056</v>
      </c>
      <c r="AD50" s="16"/>
    </row>
    <row r="51" spans="1:42" ht="13.8">
      <c r="A51" s="16"/>
      <c r="B51" s="16"/>
      <c r="C51" s="16"/>
      <c r="D51" s="3"/>
      <c r="E51" s="1"/>
      <c r="F51" s="1"/>
      <c r="G51" s="17"/>
      <c r="H51" s="16"/>
      <c r="I51" s="16"/>
      <c r="J51" s="16"/>
      <c r="K51" s="16"/>
      <c r="L51" s="18"/>
      <c r="O51" s="16"/>
      <c r="AD51" s="16"/>
    </row>
    <row r="52" spans="1:42">
      <c r="A52" s="16"/>
      <c r="B52" s="16"/>
      <c r="C52" s="16"/>
      <c r="E52" s="19"/>
      <c r="F52" s="16"/>
      <c r="G52" s="17"/>
      <c r="H52" s="16"/>
      <c r="I52" s="16"/>
      <c r="J52" s="16"/>
      <c r="K52" s="16"/>
      <c r="L52" s="18"/>
    </row>
    <row r="53" spans="1:42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2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2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1:42">
      <c r="A56" s="20" t="s">
        <v>10</v>
      </c>
      <c r="B56" s="21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10.348064968760472</v>
      </c>
      <c r="C56" s="21">
        <f t="shared" si="0"/>
        <v>9.7248917129654213</v>
      </c>
      <c r="D56" s="21">
        <f t="shared" si="0"/>
        <v>10.118777660649846</v>
      </c>
      <c r="E56" s="21">
        <f t="shared" si="0"/>
        <v>10.395462682278072</v>
      </c>
      <c r="F56" s="21">
        <f t="shared" si="0"/>
        <v>9.0885489987344972</v>
      </c>
      <c r="G56" s="21">
        <f t="shared" si="0"/>
        <v>12.220587533387548</v>
      </c>
      <c r="H56" s="21">
        <f t="shared" si="0"/>
        <v>9.3146880036706001</v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5.9233868213214196</v>
      </c>
      <c r="Q56" s="21">
        <f t="shared" si="1"/>
        <v>2.5352418028018255</v>
      </c>
      <c r="R56" s="21">
        <f t="shared" si="1"/>
        <v>5.3367749697277578</v>
      </c>
      <c r="S56" s="21">
        <f t="shared" si="1"/>
        <v>4.5841156159577459</v>
      </c>
      <c r="T56" s="21">
        <f t="shared" si="1"/>
        <v>5.7041173414272714</v>
      </c>
      <c r="U56" s="21">
        <f t="shared" si="1"/>
        <v>5.5355851317273812</v>
      </c>
      <c r="V56" s="21">
        <f t="shared" si="1"/>
        <v>3.0157086024936257</v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69">
        <f t="shared" si="2"/>
        <v>1.7972701688128754</v>
      </c>
      <c r="AG56" s="69" t="str">
        <f t="shared" si="2"/>
        <v/>
      </c>
      <c r="AH56" s="69">
        <f>IF(OR(MIN(AH$36:AH$55)&gt;$A5*$I$1,SUM(AH$36:AH$55)=0),"",(LOG10(($A5*$I$1)/INDEX(AH$36:AH$55,MATCH($A5*$I$1,AH$36:AH$55)))/LOG10(INDEX(AH$36:AH$55,MATCH($A5*$I$1,AH$36:AH$55))/INDEX(AH$36:AH$55,1+MATCH($A5*$I$1,AH$36:AH$55))))*(INDEX($A$36:$A$55,MATCH($A5*$I$1,AH$36:AH$55))-INDEX($A$36:$A$55,1+MATCH($A5*$I$1,AH$36:AH$55)))+INDEX($A$36:$A$55,MATCH($A5*$I$1,AH$36:AH$55)))</f>
        <v>3.8435456727681991</v>
      </c>
      <c r="AI56" s="21">
        <f t="shared" si="2"/>
        <v>3.7472853954124443</v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</row>
    <row r="57" spans="1:42">
      <c r="B57" s="21"/>
      <c r="D57" s="3"/>
    </row>
    <row r="58" spans="1:42">
      <c r="C58" s="22"/>
      <c r="D58" s="3"/>
    </row>
    <row r="59" spans="1:42">
      <c r="C59" s="22"/>
      <c r="D59" s="3"/>
      <c r="E59" s="5"/>
      <c r="F59" s="5"/>
      <c r="G59" s="5"/>
      <c r="H59" s="5"/>
    </row>
    <row r="60" spans="1:42">
      <c r="C60" s="22"/>
      <c r="D60" s="3"/>
    </row>
    <row r="61" spans="1:42">
      <c r="C61" s="22"/>
      <c r="D61" s="3"/>
    </row>
    <row r="62" spans="1:42">
      <c r="C62" s="22"/>
      <c r="D62" s="3"/>
    </row>
    <row r="63" spans="1:42">
      <c r="C63" s="22"/>
      <c r="D63" s="3"/>
    </row>
    <row r="64" spans="1:42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/>
  <dimension ref="A1:AP113"/>
  <sheetViews>
    <sheetView zoomScale="85" zoomScaleNormal="85" workbookViewId="0">
      <selection activeCell="M39" sqref="M39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19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6.0217840400434399</v>
      </c>
      <c r="C5" s="10">
        <f>STDEV(B56:I56)</f>
        <v>0.34473135123284249</v>
      </c>
      <c r="D5" s="10">
        <f>ABS(MIN(B56:I56)-MAX(B56:I56))</f>
        <v>0.88165296664997772</v>
      </c>
      <c r="P5" s="9">
        <v>0.7</v>
      </c>
      <c r="Q5" s="10">
        <f>AVERAGE(Q56:AA56)</f>
        <v>4.5744508559764521</v>
      </c>
      <c r="R5" s="10">
        <f>STDEV(Q56:AA56)</f>
        <v>0.4537988699165682</v>
      </c>
      <c r="S5" s="10">
        <f>ABS(MIN(Q56:AA56)-MAX(Q56:AA56))</f>
        <v>1.096740382567793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2">
      <c r="A33" s="11"/>
      <c r="C33" s="10"/>
      <c r="D33" s="10"/>
      <c r="E33" s="2"/>
      <c r="F33" s="2"/>
      <c r="G33" s="2"/>
    </row>
    <row r="34" spans="1:42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2" s="15" customFormat="1" ht="68.25" customHeight="1">
      <c r="A35" s="12" t="s">
        <v>1</v>
      </c>
      <c r="B35" s="13" t="s">
        <v>11</v>
      </c>
      <c r="C35" s="14" t="s">
        <v>28</v>
      </c>
      <c r="D35" s="14" t="s">
        <v>29</v>
      </c>
      <c r="E35" s="14" t="s">
        <v>30</v>
      </c>
      <c r="F35" s="14" t="s">
        <v>35</v>
      </c>
      <c r="G35" s="14" t="s">
        <v>39</v>
      </c>
      <c r="H35" s="14" t="s">
        <v>6</v>
      </c>
      <c r="I35" s="14" t="s">
        <v>7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28</v>
      </c>
      <c r="R35" s="14" t="s">
        <v>29</v>
      </c>
      <c r="S35" s="14" t="s">
        <v>30</v>
      </c>
      <c r="T35" s="14" t="s">
        <v>35</v>
      </c>
      <c r="U35" s="14" t="s">
        <v>39</v>
      </c>
      <c r="V35" s="14" t="s">
        <v>6</v>
      </c>
      <c r="W35" s="14" t="s">
        <v>7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33</v>
      </c>
      <c r="AG35" s="14" t="s">
        <v>22</v>
      </c>
      <c r="AH35" s="13" t="s">
        <v>30</v>
      </c>
      <c r="AI35" s="14" t="s">
        <v>5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</row>
    <row r="36" spans="1:42" ht="14.4">
      <c r="A36" s="16">
        <v>-4</v>
      </c>
      <c r="B36" s="30">
        <v>1.4800000000000001E-2</v>
      </c>
      <c r="C36" s="49">
        <v>4.12357047378583E-2</v>
      </c>
      <c r="D36" s="34">
        <v>5.735751E-2</v>
      </c>
      <c r="E36" s="53">
        <v>5.2642000000000001E-2</v>
      </c>
      <c r="F36" s="30"/>
      <c r="G36" s="30">
        <v>1.37E-2</v>
      </c>
      <c r="H36" s="16"/>
      <c r="I36" s="16"/>
      <c r="J36" s="16"/>
      <c r="K36" s="16"/>
      <c r="L36" s="18"/>
      <c r="O36" s="16">
        <v>-4</v>
      </c>
      <c r="P36" s="30">
        <v>0.1</v>
      </c>
      <c r="Q36" s="49">
        <v>8.1883261547601408E-2</v>
      </c>
      <c r="R36" s="34">
        <v>0.13523517999999998</v>
      </c>
      <c r="S36" s="53">
        <v>0.12085</v>
      </c>
      <c r="T36" s="30"/>
      <c r="U36" s="30">
        <v>7.2400000000000006E-2</v>
      </c>
      <c r="AD36" s="16">
        <v>-4</v>
      </c>
      <c r="AE36" s="61"/>
      <c r="AF36" s="71">
        <v>8.62616961235705E-2</v>
      </c>
      <c r="AG36" s="30"/>
      <c r="AH36" s="67">
        <v>0.12656000000000001</v>
      </c>
    </row>
    <row r="37" spans="1:42" ht="14.4">
      <c r="A37" s="16">
        <v>-2</v>
      </c>
      <c r="B37" s="30">
        <v>6.9199999999999998E-2</v>
      </c>
      <c r="C37" s="49">
        <v>0.12096242388237001</v>
      </c>
      <c r="D37" s="34">
        <v>0.14389839999999998</v>
      </c>
      <c r="E37" s="53">
        <v>0.13607</v>
      </c>
      <c r="F37" s="72">
        <v>0.12939999999999999</v>
      </c>
      <c r="G37" s="30">
        <v>6.4600000000000005E-2</v>
      </c>
      <c r="H37" s="16"/>
      <c r="I37" s="16"/>
      <c r="J37" s="16"/>
      <c r="K37" s="16"/>
      <c r="L37" s="18"/>
      <c r="O37" s="16">
        <v>-2</v>
      </c>
      <c r="P37" s="30">
        <v>0.2326</v>
      </c>
      <c r="Q37" s="49">
        <v>0.20591712461012901</v>
      </c>
      <c r="R37" s="34">
        <v>0.26127429999999996</v>
      </c>
      <c r="S37" s="53">
        <v>0.25396999999999997</v>
      </c>
      <c r="T37" s="72">
        <v>0.224</v>
      </c>
      <c r="U37" s="30">
        <v>0.19500000000000001</v>
      </c>
      <c r="AD37" s="16">
        <v>-2</v>
      </c>
      <c r="AE37" s="61"/>
      <c r="AF37" s="71">
        <v>0.205263626912223</v>
      </c>
      <c r="AG37" s="30"/>
      <c r="AH37" s="67">
        <v>0.26062000000000002</v>
      </c>
    </row>
    <row r="38" spans="1:42" ht="14.4">
      <c r="A38" s="16">
        <v>0</v>
      </c>
      <c r="B38" s="30">
        <v>0.1898</v>
      </c>
      <c r="C38" s="49">
        <v>0.25172731323332803</v>
      </c>
      <c r="D38" s="34">
        <v>0.2744491</v>
      </c>
      <c r="E38" s="53">
        <v>0.24224999999999999</v>
      </c>
      <c r="F38" s="72">
        <v>0.26619999999999999</v>
      </c>
      <c r="G38" s="30">
        <v>0.189</v>
      </c>
      <c r="H38" s="16"/>
      <c r="I38" s="16"/>
      <c r="J38" s="16"/>
      <c r="K38" s="16"/>
      <c r="L38" s="18"/>
      <c r="O38" s="16">
        <v>0</v>
      </c>
      <c r="P38" s="30">
        <v>0.40260000000000001</v>
      </c>
      <c r="Q38" s="49">
        <v>0.35360760433684801</v>
      </c>
      <c r="R38" s="34">
        <v>0.40666329999999995</v>
      </c>
      <c r="S38" s="53">
        <v>0.37528</v>
      </c>
      <c r="T38" s="72">
        <v>0.3841</v>
      </c>
      <c r="U38" s="30">
        <v>0.36599999999999999</v>
      </c>
      <c r="AD38" s="16">
        <v>0</v>
      </c>
      <c r="AE38" s="61"/>
      <c r="AF38" s="71">
        <v>0.36177632556067102</v>
      </c>
      <c r="AG38" s="30"/>
      <c r="AH38" s="67">
        <v>0.38290999999999997</v>
      </c>
    </row>
    <row r="39" spans="1:42" ht="14.4">
      <c r="A39" s="16">
        <v>2</v>
      </c>
      <c r="B39" s="30">
        <v>0.37980000000000003</v>
      </c>
      <c r="C39" s="49">
        <v>0.40641021832764002</v>
      </c>
      <c r="D39" s="34">
        <v>0.43414570000000002</v>
      </c>
      <c r="E39" s="53">
        <v>0.39906000000000003</v>
      </c>
      <c r="F39" s="72">
        <v>0.42370000000000002</v>
      </c>
      <c r="G39" s="30">
        <v>0.35899999999999999</v>
      </c>
      <c r="H39" s="16"/>
      <c r="I39" s="16"/>
      <c r="J39" s="16"/>
      <c r="K39" s="16"/>
      <c r="L39" s="18"/>
      <c r="O39" s="16">
        <v>2</v>
      </c>
      <c r="P39" s="30">
        <v>0.60619999999999996</v>
      </c>
      <c r="Q39" s="49">
        <v>0.50724491311451103</v>
      </c>
      <c r="R39" s="34">
        <v>0.56812200000000002</v>
      </c>
      <c r="S39" s="53">
        <v>0.54318</v>
      </c>
      <c r="T39" s="72">
        <v>0.5504</v>
      </c>
      <c r="U39" s="30">
        <v>0.54900000000000004</v>
      </c>
      <c r="AD39" s="16">
        <v>2</v>
      </c>
      <c r="AE39" s="62"/>
      <c r="AF39" s="71">
        <v>0.52018416753304597</v>
      </c>
      <c r="AG39" s="30"/>
      <c r="AH39" s="62">
        <v>0.57077</v>
      </c>
    </row>
    <row r="40" spans="1:42" ht="14.4">
      <c r="A40" s="16">
        <v>4</v>
      </c>
      <c r="B40" s="30">
        <v>0.58120000000000005</v>
      </c>
      <c r="C40" s="49">
        <v>0.56298826674587898</v>
      </c>
      <c r="D40" s="34">
        <v>0.60535629999999996</v>
      </c>
      <c r="E40" s="53">
        <v>0.56094999999999995</v>
      </c>
      <c r="F40" s="72">
        <v>0.59179999999999999</v>
      </c>
      <c r="G40" s="30">
        <v>0.54600000000000004</v>
      </c>
      <c r="H40" s="16"/>
      <c r="J40" s="16"/>
      <c r="K40" s="16"/>
      <c r="L40" s="18"/>
      <c r="O40" s="16">
        <v>4</v>
      </c>
      <c r="P40" s="30">
        <v>0.76900000000000002</v>
      </c>
      <c r="Q40" s="49">
        <v>0.65349769790583701</v>
      </c>
      <c r="R40" s="34">
        <v>0.72637099999999999</v>
      </c>
      <c r="S40" s="53">
        <v>0.68145</v>
      </c>
      <c r="T40" s="72">
        <v>0.70879999999999999</v>
      </c>
      <c r="U40" s="30">
        <v>0.71799999999999997</v>
      </c>
      <c r="AD40" s="16">
        <v>4</v>
      </c>
      <c r="AE40" s="62"/>
      <c r="AF40" s="71">
        <v>0.66597950393583805</v>
      </c>
      <c r="AG40" s="30"/>
      <c r="AH40" s="62">
        <v>0.71179999999999999</v>
      </c>
    </row>
    <row r="41" spans="1:42" ht="14.4">
      <c r="A41" s="16">
        <v>6</v>
      </c>
      <c r="B41" s="30">
        <v>0.78820000000000001</v>
      </c>
      <c r="C41" s="49">
        <v>0.71015594831427298</v>
      </c>
      <c r="D41" s="34">
        <v>0.75938590000000006</v>
      </c>
      <c r="E41" s="53">
        <v>0.72933000000000003</v>
      </c>
      <c r="F41" s="72">
        <v>0.7339</v>
      </c>
      <c r="G41" s="30">
        <v>0.71299999999999997</v>
      </c>
      <c r="H41" s="16"/>
      <c r="I41" s="16"/>
      <c r="J41" s="16"/>
      <c r="K41" s="16"/>
      <c r="L41" s="18"/>
      <c r="O41" s="16">
        <v>6</v>
      </c>
      <c r="P41" s="30">
        <v>0.9022</v>
      </c>
      <c r="Q41" s="49">
        <v>0.78916381999108898</v>
      </c>
      <c r="R41" s="34">
        <v>0.85079330000000009</v>
      </c>
      <c r="S41" s="53">
        <v>0.81952000000000003</v>
      </c>
      <c r="T41" s="72">
        <v>0.84960000000000002</v>
      </c>
      <c r="U41" s="30">
        <v>0.86199999999999999</v>
      </c>
      <c r="AD41" s="16">
        <v>6</v>
      </c>
      <c r="AE41" s="62"/>
      <c r="AF41" s="71">
        <v>0.79667904351700602</v>
      </c>
      <c r="AG41" s="30"/>
      <c r="AH41" s="62">
        <v>0.83065</v>
      </c>
    </row>
    <row r="42" spans="1:42" ht="14.4">
      <c r="A42" s="16">
        <v>8</v>
      </c>
      <c r="B42" s="30">
        <v>0.92120000000000002</v>
      </c>
      <c r="C42" s="49">
        <v>0.83556215654240307</v>
      </c>
      <c r="D42" s="34">
        <v>0.88206239999999991</v>
      </c>
      <c r="E42" s="53">
        <v>0.85436000000000001</v>
      </c>
      <c r="F42" s="72">
        <v>0.86990000000000001</v>
      </c>
      <c r="G42" s="30">
        <v>0.85299999999999998</v>
      </c>
      <c r="H42" s="16"/>
      <c r="J42" s="16"/>
      <c r="K42" s="16"/>
      <c r="L42" s="18"/>
      <c r="O42" s="16">
        <v>8</v>
      </c>
      <c r="P42" s="30">
        <v>0.98440000000000005</v>
      </c>
      <c r="Q42" s="49">
        <v>0.89359275211644107</v>
      </c>
      <c r="R42" s="34">
        <v>0.93792069999999994</v>
      </c>
      <c r="S42" s="53">
        <v>0.89739999999999998</v>
      </c>
      <c r="T42" s="72">
        <v>0.96009999999999995</v>
      </c>
      <c r="U42" s="30">
        <v>0.95799999999999996</v>
      </c>
      <c r="AD42" s="16">
        <v>8</v>
      </c>
      <c r="AE42" s="62"/>
      <c r="AF42" s="71">
        <v>0.89784048715282905</v>
      </c>
      <c r="AG42" s="30"/>
      <c r="AH42" s="62">
        <v>0.90915999999999997</v>
      </c>
    </row>
    <row r="43" spans="1:42" ht="14.4">
      <c r="A43" s="16">
        <v>10</v>
      </c>
      <c r="B43" s="30">
        <v>1.0045999999999999</v>
      </c>
      <c r="C43" s="49">
        <v>0.92999257388979695</v>
      </c>
      <c r="D43" s="34">
        <v>0.96175639999999996</v>
      </c>
      <c r="E43" s="53">
        <v>0.93467</v>
      </c>
      <c r="F43" s="72">
        <v>0.96540000000000004</v>
      </c>
      <c r="G43" s="30">
        <v>0.93500000000000005</v>
      </c>
      <c r="H43" s="16"/>
      <c r="I43" s="16"/>
      <c r="J43" s="16"/>
      <c r="K43" s="16"/>
      <c r="L43" s="18"/>
      <c r="O43" s="16">
        <v>10</v>
      </c>
      <c r="P43" s="30">
        <v>1.026</v>
      </c>
      <c r="Q43" s="49">
        <v>0.96867963760582199</v>
      </c>
      <c r="R43" s="34">
        <v>0.99268319999999999</v>
      </c>
      <c r="S43" s="53">
        <v>0.98624000000000001</v>
      </c>
      <c r="T43" s="72">
        <v>1.0116000000000001</v>
      </c>
      <c r="U43" s="30">
        <v>1.01</v>
      </c>
      <c r="AD43" s="16">
        <v>10</v>
      </c>
      <c r="AE43" s="62"/>
      <c r="AF43" s="71">
        <v>0.97273132333283796</v>
      </c>
      <c r="AG43" s="30"/>
      <c r="AH43" s="62">
        <v>0.98636000000000001</v>
      </c>
    </row>
    <row r="44" spans="1:42" ht="14.4">
      <c r="A44" s="16">
        <v>12</v>
      </c>
      <c r="B44" s="30">
        <v>1.042</v>
      </c>
      <c r="C44" s="49">
        <v>0.99364324966582496</v>
      </c>
      <c r="D44" s="34">
        <v>1.0093888</v>
      </c>
      <c r="E44" s="53">
        <v>0.99253000000000002</v>
      </c>
      <c r="F44" s="72">
        <v>1.0155000000000001</v>
      </c>
      <c r="G44" s="30">
        <v>0.97499999999999998</v>
      </c>
      <c r="H44" s="16"/>
      <c r="J44" s="16"/>
      <c r="K44" s="16"/>
      <c r="L44" s="18"/>
      <c r="O44" s="16">
        <v>12</v>
      </c>
      <c r="P44" s="30">
        <v>1.048</v>
      </c>
      <c r="Q44" s="49">
        <v>1.01285608198426</v>
      </c>
      <c r="R44" s="34">
        <v>1.0253519999999998</v>
      </c>
      <c r="S44" s="53">
        <v>1.0224</v>
      </c>
      <c r="T44" s="72">
        <v>1.0366</v>
      </c>
      <c r="U44" s="30">
        <v>1.03</v>
      </c>
      <c r="AD44" s="16">
        <v>12</v>
      </c>
      <c r="AE44" s="62"/>
      <c r="AF44" s="71">
        <v>1.0184761621862499</v>
      </c>
      <c r="AG44" s="30"/>
      <c r="AH44" s="62">
        <v>1.0209999999999999</v>
      </c>
    </row>
    <row r="45" spans="1:42" ht="14.4">
      <c r="A45" s="16">
        <v>14</v>
      </c>
      <c r="B45" s="30">
        <v>1.052</v>
      </c>
      <c r="C45" s="49">
        <v>1.0271023317986001</v>
      </c>
      <c r="D45" s="3"/>
      <c r="E45" s="53">
        <v>1.0270999999999999</v>
      </c>
      <c r="F45" s="72">
        <v>1.0330999999999999</v>
      </c>
      <c r="G45" s="30">
        <v>1.02</v>
      </c>
      <c r="H45" s="16"/>
      <c r="I45" s="16"/>
      <c r="J45" s="16"/>
      <c r="K45" s="16"/>
      <c r="L45" s="18"/>
      <c r="O45" s="16">
        <v>14</v>
      </c>
      <c r="P45" s="30">
        <v>1.052</v>
      </c>
      <c r="Q45" s="49">
        <v>1.0372968958859301</v>
      </c>
      <c r="S45" s="53">
        <v>1.0394000000000001</v>
      </c>
      <c r="T45" s="72">
        <v>1.0427999999999999</v>
      </c>
      <c r="U45" s="30">
        <v>1.05</v>
      </c>
      <c r="AD45" s="16">
        <v>14</v>
      </c>
      <c r="AE45" s="62"/>
      <c r="AF45" s="71">
        <v>1.0369701470369801</v>
      </c>
      <c r="AG45" s="34"/>
      <c r="AH45" s="62">
        <v>1.0395000000000001</v>
      </c>
    </row>
    <row r="46" spans="1:42" ht="14.4">
      <c r="A46" s="16">
        <v>16</v>
      </c>
      <c r="B46" s="30">
        <v>1.054</v>
      </c>
      <c r="C46" s="30"/>
      <c r="D46" s="3"/>
      <c r="F46" s="72">
        <v>1.0441</v>
      </c>
      <c r="G46" s="17"/>
      <c r="H46" s="16"/>
      <c r="I46" s="16"/>
      <c r="J46" s="16"/>
      <c r="K46" s="16"/>
      <c r="L46" s="18"/>
      <c r="O46" s="16">
        <v>16</v>
      </c>
      <c r="P46" s="30">
        <v>1.0580000000000001</v>
      </c>
      <c r="Q46" s="30"/>
      <c r="T46" s="72">
        <v>1.0485</v>
      </c>
      <c r="AD46" s="16">
        <v>16</v>
      </c>
      <c r="AE46" s="30"/>
      <c r="AF46" s="30"/>
      <c r="AG46" s="30"/>
      <c r="AH46" s="30"/>
    </row>
    <row r="47" spans="1:42" ht="14.4">
      <c r="A47" s="16">
        <v>18</v>
      </c>
      <c r="B47" s="30"/>
      <c r="C47" s="30"/>
      <c r="D47" s="3"/>
      <c r="F47" s="72">
        <v>1.0516000000000001</v>
      </c>
      <c r="G47" s="17"/>
      <c r="H47" s="16"/>
      <c r="I47" s="16"/>
      <c r="J47" s="16"/>
      <c r="K47" s="16"/>
      <c r="L47" s="18"/>
      <c r="O47" s="16">
        <v>18</v>
      </c>
      <c r="P47" s="30"/>
      <c r="Q47" s="30"/>
      <c r="T47" s="72">
        <v>1.0507</v>
      </c>
      <c r="AD47" s="16">
        <v>18</v>
      </c>
      <c r="AE47" s="30"/>
      <c r="AF47" s="30"/>
      <c r="AG47" s="30"/>
      <c r="AH47" s="30"/>
    </row>
    <row r="48" spans="1:42" ht="14.4">
      <c r="A48" s="16">
        <v>20</v>
      </c>
      <c r="B48" s="30"/>
      <c r="C48" s="30"/>
      <c r="D48" s="3"/>
      <c r="F48" s="72">
        <v>1.0547</v>
      </c>
      <c r="G48" s="17"/>
      <c r="H48" s="16"/>
      <c r="I48" s="16"/>
      <c r="J48" s="16"/>
      <c r="K48" s="16"/>
      <c r="L48" s="18"/>
      <c r="O48" s="16">
        <v>20</v>
      </c>
      <c r="P48" s="30"/>
      <c r="Q48" s="30"/>
      <c r="T48" s="72">
        <v>1.0516000000000001</v>
      </c>
      <c r="AD48" s="16">
        <v>20</v>
      </c>
      <c r="AE48" s="30"/>
      <c r="AF48" s="30"/>
      <c r="AG48" s="30"/>
      <c r="AH48" s="30"/>
    </row>
    <row r="49" spans="1:42">
      <c r="A49" s="16"/>
      <c r="C49" s="3"/>
      <c r="D49" s="3"/>
      <c r="F49" s="73">
        <v>1.0550999999999999</v>
      </c>
      <c r="G49" s="17"/>
      <c r="H49" s="16"/>
      <c r="I49" s="16"/>
      <c r="J49" s="16"/>
      <c r="K49" s="16"/>
      <c r="L49" s="18"/>
      <c r="O49" s="16"/>
      <c r="T49" s="73">
        <v>1.0528999999999999</v>
      </c>
      <c r="AD49" s="16"/>
    </row>
    <row r="50" spans="1:42">
      <c r="A50" s="16"/>
      <c r="C50" s="16"/>
      <c r="D50" s="3"/>
      <c r="E50" s="23"/>
      <c r="F50" s="73">
        <v>1.0556000000000001</v>
      </c>
      <c r="G50" s="17"/>
      <c r="H50" s="16"/>
      <c r="I50" s="16"/>
      <c r="J50" s="16"/>
      <c r="K50" s="16"/>
      <c r="L50" s="18"/>
      <c r="O50" s="16"/>
      <c r="T50" s="73">
        <v>1.0538000000000001</v>
      </c>
      <c r="AD50" s="16"/>
    </row>
    <row r="51" spans="1:42" ht="13.8">
      <c r="A51" s="16"/>
      <c r="B51" s="16"/>
      <c r="C51" s="16"/>
      <c r="D51" s="3"/>
      <c r="E51" s="1"/>
      <c r="G51" s="17"/>
      <c r="H51" s="16"/>
      <c r="I51" s="16"/>
      <c r="J51" s="16"/>
      <c r="K51" s="16"/>
      <c r="L51" s="18"/>
      <c r="O51" s="16"/>
      <c r="AD51" s="16"/>
    </row>
    <row r="52" spans="1:42">
      <c r="A52" s="16"/>
      <c r="B52" s="16"/>
      <c r="C52" s="16"/>
      <c r="E52" s="19"/>
      <c r="F52" s="16"/>
      <c r="G52" s="17"/>
      <c r="H52" s="16"/>
      <c r="I52" s="16"/>
      <c r="J52" s="16"/>
      <c r="K52" s="16"/>
      <c r="L52" s="18"/>
    </row>
    <row r="53" spans="1:42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2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2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1:42">
      <c r="A56" s="20" t="s">
        <v>10</v>
      </c>
      <c r="B56" s="21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5.5412455259423972</v>
      </c>
      <c r="C56" s="21">
        <f t="shared" si="0"/>
        <v>6.4228984925923749</v>
      </c>
      <c r="D56" s="21">
        <f t="shared" si="0"/>
        <v>5.7120369853914905</v>
      </c>
      <c r="E56" s="21">
        <f t="shared" si="0"/>
        <v>6.0978875506109551</v>
      </c>
      <c r="F56" s="21">
        <f t="shared" si="0"/>
        <v>6.0176196630334573</v>
      </c>
      <c r="G56" s="21">
        <f t="shared" si="0"/>
        <v>6.3390160226899699</v>
      </c>
      <c r="H56" s="21" t="str">
        <f t="shared" si="0"/>
        <v/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3.6198059587376479</v>
      </c>
      <c r="Q56" s="21">
        <f t="shared" si="1"/>
        <v>5.2461265346396067</v>
      </c>
      <c r="R56" s="21">
        <f t="shared" si="1"/>
        <v>4.1493861520718136</v>
      </c>
      <c r="S56" s="21">
        <f t="shared" si="1"/>
        <v>4.8200465079426502</v>
      </c>
      <c r="T56" s="21">
        <f t="shared" si="1"/>
        <v>4.4006473751743513</v>
      </c>
      <c r="U56" s="21">
        <f t="shared" si="1"/>
        <v>4.2560477100538394</v>
      </c>
      <c r="V56" s="21" t="str">
        <f t="shared" si="1"/>
        <v/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21">
        <f t="shared" si="2"/>
        <v>5.1006189506630086</v>
      </c>
      <c r="AG56" s="21" t="str">
        <f t="shared" si="2"/>
        <v/>
      </c>
      <c r="AH56" s="21">
        <f t="shared" si="2"/>
        <v>4.4154290965473288</v>
      </c>
      <c r="AI56" s="21" t="str">
        <f t="shared" si="2"/>
        <v/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</row>
    <row r="57" spans="1:42">
      <c r="B57" s="21"/>
      <c r="D57" s="3"/>
    </row>
    <row r="58" spans="1:42">
      <c r="C58" s="22"/>
      <c r="D58" s="3"/>
    </row>
    <row r="59" spans="1:42">
      <c r="C59" s="22"/>
      <c r="D59" s="3"/>
      <c r="E59" s="5"/>
      <c r="F59" s="5"/>
      <c r="G59" s="5"/>
      <c r="H59" s="5"/>
    </row>
    <row r="60" spans="1:42">
      <c r="C60" s="22"/>
      <c r="D60" s="3"/>
    </row>
    <row r="61" spans="1:42">
      <c r="C61" s="22"/>
      <c r="D61" s="3"/>
    </row>
    <row r="62" spans="1:42">
      <c r="C62" s="22"/>
      <c r="D62" s="3"/>
    </row>
    <row r="63" spans="1:42">
      <c r="C63" s="22"/>
      <c r="D63" s="3"/>
    </row>
    <row r="64" spans="1:42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8"/>
  <dimension ref="A1:AP113"/>
  <sheetViews>
    <sheetView topLeftCell="A20" zoomScale="85" zoomScaleNormal="85" workbookViewId="0">
      <selection activeCell="B48" sqref="B36:B48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16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8.7947665080319464</v>
      </c>
      <c r="C5" s="10">
        <f>STDEV(B56:I56)</f>
        <v>0.53195238599958949</v>
      </c>
      <c r="D5" s="10">
        <f>ABS(MIN(B56:I56)-MAX(B56:I56))</f>
        <v>1.3747382795634895</v>
      </c>
      <c r="P5" s="9">
        <v>0.7</v>
      </c>
      <c r="Q5" s="10">
        <f>AVERAGE(Q56:AA56)</f>
        <v>4.6650505135830729</v>
      </c>
      <c r="R5" s="10">
        <f>STDEV(Q56:AA56)</f>
        <v>0.64331896988355508</v>
      </c>
      <c r="S5" s="10">
        <f>ABS(MIN(Q56:AA56)-MAX(Q56:AA56))</f>
        <v>1.5879058866283344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2">
      <c r="A33" s="11"/>
      <c r="C33" s="10"/>
      <c r="D33" s="10"/>
      <c r="E33" s="2"/>
      <c r="F33" s="2"/>
      <c r="G33" s="2"/>
    </row>
    <row r="34" spans="1:42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2" s="15" customFormat="1" ht="68.25" customHeight="1">
      <c r="A35" s="12" t="s">
        <v>1</v>
      </c>
      <c r="B35" s="13" t="s">
        <v>11</v>
      </c>
      <c r="C35" s="14" t="s">
        <v>28</v>
      </c>
      <c r="D35" s="14" t="s">
        <v>29</v>
      </c>
      <c r="E35" s="14" t="s">
        <v>30</v>
      </c>
      <c r="F35" s="14" t="s">
        <v>35</v>
      </c>
      <c r="G35" s="14" t="s">
        <v>39</v>
      </c>
      <c r="H35" s="14" t="s">
        <v>6</v>
      </c>
      <c r="I35" s="14" t="s">
        <v>7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28</v>
      </c>
      <c r="R35" s="14" t="s">
        <v>29</v>
      </c>
      <c r="S35" s="14" t="s">
        <v>30</v>
      </c>
      <c r="T35" s="14" t="s">
        <v>35</v>
      </c>
      <c r="U35" s="14" t="s">
        <v>39</v>
      </c>
      <c r="V35" s="14" t="s">
        <v>6</v>
      </c>
      <c r="W35" s="14" t="s">
        <v>7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33</v>
      </c>
      <c r="AG35" s="14" t="s">
        <v>22</v>
      </c>
      <c r="AH35" s="13" t="s">
        <v>30</v>
      </c>
      <c r="AI35" s="14" t="s">
        <v>5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</row>
    <row r="36" spans="1:42" ht="14.4">
      <c r="A36" s="16">
        <v>-4</v>
      </c>
      <c r="B36" s="30"/>
      <c r="C36" s="49">
        <v>9.0182682311005496E-3</v>
      </c>
      <c r="D36" s="3"/>
      <c r="E36" s="50">
        <v>1.7582E-2</v>
      </c>
      <c r="F36" s="30"/>
      <c r="G36" s="30">
        <v>3.8E-3</v>
      </c>
      <c r="H36" s="16"/>
      <c r="I36" s="16"/>
      <c r="J36" s="16"/>
      <c r="K36" s="16"/>
      <c r="L36" s="18"/>
      <c r="O36" s="16">
        <v>-4</v>
      </c>
      <c r="P36" s="30"/>
      <c r="Q36" s="49">
        <v>8.3517005792366011E-2</v>
      </c>
      <c r="S36" s="53">
        <v>0.11088000000000001</v>
      </c>
      <c r="T36" s="30"/>
      <c r="U36" s="30">
        <v>0.11</v>
      </c>
      <c r="AD36" s="16">
        <v>-4</v>
      </c>
      <c r="AE36" s="63"/>
      <c r="AF36" s="49">
        <v>8.5869597504827005E-2</v>
      </c>
      <c r="AG36" s="30"/>
      <c r="AH36" s="68">
        <v>0.11452</v>
      </c>
    </row>
    <row r="37" spans="1:42" ht="14.4">
      <c r="A37" s="16">
        <v>-2</v>
      </c>
      <c r="B37" s="30"/>
      <c r="C37" s="49">
        <v>4.1301054507648899E-2</v>
      </c>
      <c r="D37" s="3"/>
      <c r="E37" s="50">
        <v>5.4806000000000001E-2</v>
      </c>
      <c r="F37" s="72">
        <v>0.04</v>
      </c>
      <c r="G37" s="30">
        <v>2.4299999999999999E-2</v>
      </c>
      <c r="H37" s="16"/>
      <c r="I37" s="16"/>
      <c r="J37" s="16"/>
      <c r="K37" s="16"/>
      <c r="L37" s="18"/>
      <c r="O37" s="16">
        <v>-2</v>
      </c>
      <c r="P37" s="30"/>
      <c r="Q37" s="49">
        <v>0.20859646517154301</v>
      </c>
      <c r="S37" s="53">
        <v>0.23153000000000001</v>
      </c>
      <c r="T37" s="72">
        <v>0.17419999999999999</v>
      </c>
      <c r="U37" s="30">
        <v>0.25900000000000001</v>
      </c>
      <c r="AD37" s="16">
        <v>-2</v>
      </c>
      <c r="AE37" s="63"/>
      <c r="AF37" s="49">
        <v>0.214477944452696</v>
      </c>
      <c r="AG37" s="30"/>
      <c r="AH37" s="68">
        <v>0.24964</v>
      </c>
    </row>
    <row r="38" spans="1:42" ht="14.4">
      <c r="A38" s="16">
        <v>0</v>
      </c>
      <c r="B38" s="30"/>
      <c r="C38" s="49">
        <v>0.116583989306401</v>
      </c>
      <c r="D38" s="3"/>
      <c r="E38" s="50">
        <v>0.11991</v>
      </c>
      <c r="F38" s="72">
        <v>0.1197</v>
      </c>
      <c r="G38" s="30">
        <v>0.108</v>
      </c>
      <c r="H38" s="16"/>
      <c r="I38" s="16"/>
      <c r="J38" s="16"/>
      <c r="K38" s="16"/>
      <c r="L38" s="18"/>
      <c r="O38" s="16">
        <v>0</v>
      </c>
      <c r="P38" s="30"/>
      <c r="Q38" s="49">
        <v>0.36301797118669205</v>
      </c>
      <c r="S38" s="53">
        <v>0.37369000000000002</v>
      </c>
      <c r="T38" s="72">
        <v>0.32819999999999999</v>
      </c>
      <c r="U38" s="30">
        <v>0.437</v>
      </c>
      <c r="AD38" s="16">
        <v>0</v>
      </c>
      <c r="AE38" s="63"/>
      <c r="AF38" s="49">
        <v>0.37504232882816002</v>
      </c>
      <c r="AG38" s="30"/>
      <c r="AH38" s="68">
        <v>0.38902999999999999</v>
      </c>
    </row>
    <row r="39" spans="1:42" ht="14.4">
      <c r="A39" s="16">
        <v>2</v>
      </c>
      <c r="B39" s="30"/>
      <c r="C39" s="49">
        <v>0.23088073667013201</v>
      </c>
      <c r="D39" s="34">
        <v>0.235456472</v>
      </c>
      <c r="E39" s="50">
        <v>0.24049999999999999</v>
      </c>
      <c r="F39" s="72">
        <v>0.2429</v>
      </c>
      <c r="G39" s="30">
        <v>0.23699999999999999</v>
      </c>
      <c r="H39" s="16"/>
      <c r="I39" s="16"/>
      <c r="J39" s="16"/>
      <c r="K39" s="16"/>
      <c r="L39" s="18"/>
      <c r="O39" s="16">
        <v>2</v>
      </c>
      <c r="P39" s="30"/>
      <c r="Q39" s="49">
        <v>0.52390910441110894</v>
      </c>
      <c r="R39" s="34">
        <v>0.5224881480000001</v>
      </c>
      <c r="S39" s="53">
        <v>0.54734000000000005</v>
      </c>
      <c r="T39" s="72">
        <v>0.49099999999999999</v>
      </c>
      <c r="U39" s="30">
        <v>0.61899999999999999</v>
      </c>
      <c r="AD39" s="16">
        <v>2</v>
      </c>
      <c r="AE39" s="63"/>
      <c r="AF39" s="49">
        <v>0.532208525174514</v>
      </c>
      <c r="AG39" s="30"/>
      <c r="AH39" s="68">
        <v>0.56521999999999994</v>
      </c>
    </row>
    <row r="40" spans="1:42" ht="14.4">
      <c r="A40" s="16">
        <v>4</v>
      </c>
      <c r="B40" s="30"/>
      <c r="C40" s="49">
        <v>0.36543591266894404</v>
      </c>
      <c r="D40" s="34">
        <v>0.38439281999999997</v>
      </c>
      <c r="E40" s="50">
        <v>0.38253999999999999</v>
      </c>
      <c r="F40" s="72">
        <v>0.38629999999999998</v>
      </c>
      <c r="G40" s="30">
        <v>0.40600000000000003</v>
      </c>
      <c r="H40" s="16"/>
      <c r="J40" s="16"/>
      <c r="K40" s="16"/>
      <c r="L40" s="18"/>
      <c r="O40" s="16">
        <v>4</v>
      </c>
      <c r="P40" s="30"/>
      <c r="Q40" s="49">
        <v>0.67166493390761906</v>
      </c>
      <c r="R40" s="34">
        <v>0.67942605199999995</v>
      </c>
      <c r="S40" s="53">
        <v>0.69596999999999998</v>
      </c>
      <c r="T40" s="72">
        <v>0.65469999999999995</v>
      </c>
      <c r="U40" s="30">
        <v>0.77</v>
      </c>
      <c r="AD40" s="16">
        <v>4</v>
      </c>
      <c r="AE40" s="63"/>
      <c r="AF40" s="49">
        <v>0.679506906282489</v>
      </c>
      <c r="AG40" s="30"/>
      <c r="AH40" s="68">
        <v>0.71321999999999997</v>
      </c>
    </row>
    <row r="41" spans="1:42" ht="14.4">
      <c r="A41" s="16">
        <v>6</v>
      </c>
      <c r="B41" s="30"/>
      <c r="C41" s="49">
        <v>0.51168869746027001</v>
      </c>
      <c r="D41" s="34">
        <v>0.54304094399999991</v>
      </c>
      <c r="E41" s="50">
        <v>0.50449999999999995</v>
      </c>
      <c r="F41" s="72">
        <v>0.54210000000000003</v>
      </c>
      <c r="G41" s="30">
        <v>0.58099999999999996</v>
      </c>
      <c r="H41" s="16"/>
      <c r="I41" s="16"/>
      <c r="J41" s="16"/>
      <c r="K41" s="16"/>
      <c r="L41" s="18"/>
      <c r="O41" s="16">
        <v>6</v>
      </c>
      <c r="P41" s="30"/>
      <c r="Q41" s="49">
        <v>0.79517599881182199</v>
      </c>
      <c r="R41" s="34">
        <v>0.80948023199999997</v>
      </c>
      <c r="S41" s="53">
        <v>0.82889000000000002</v>
      </c>
      <c r="T41" s="72">
        <v>0.79900000000000004</v>
      </c>
      <c r="U41" s="30">
        <v>0.90400000000000003</v>
      </c>
      <c r="AD41" s="16">
        <v>6</v>
      </c>
      <c r="AE41" s="63"/>
      <c r="AF41" s="49">
        <v>0.80053467993465</v>
      </c>
      <c r="AG41" s="30"/>
      <c r="AH41" s="68">
        <v>0.82716000000000001</v>
      </c>
    </row>
    <row r="42" spans="1:42" ht="14.4">
      <c r="A42" s="16">
        <v>8</v>
      </c>
      <c r="B42" s="30"/>
      <c r="C42" s="49">
        <v>0.65395514629437101</v>
      </c>
      <c r="D42" s="34">
        <v>0.69859128800000003</v>
      </c>
      <c r="E42" s="50">
        <v>0.66385000000000005</v>
      </c>
      <c r="F42" s="72">
        <v>0.68679999999999997</v>
      </c>
      <c r="G42" s="30">
        <v>0.73599999999999999</v>
      </c>
      <c r="H42" s="16"/>
      <c r="J42" s="16"/>
      <c r="K42" s="16"/>
      <c r="L42" s="18"/>
      <c r="O42" s="16">
        <v>8</v>
      </c>
      <c r="P42" s="30"/>
      <c r="Q42" s="49">
        <v>0.88588147928115302</v>
      </c>
      <c r="R42" s="34">
        <v>0.9049732800000001</v>
      </c>
      <c r="S42" s="53">
        <v>0.92498999999999998</v>
      </c>
      <c r="T42" s="72">
        <v>0.91339999999999999</v>
      </c>
      <c r="U42" s="30">
        <v>0.98199999999999998</v>
      </c>
      <c r="AD42" s="16">
        <v>8</v>
      </c>
      <c r="AE42" s="63"/>
      <c r="AF42" s="49">
        <v>0.89705628991534192</v>
      </c>
      <c r="AG42" s="30"/>
      <c r="AH42" s="68">
        <v>0.92854000000000003</v>
      </c>
    </row>
    <row r="43" spans="1:42" ht="14.4">
      <c r="A43" s="16">
        <v>10</v>
      </c>
      <c r="B43" s="30"/>
      <c r="C43" s="49">
        <v>0.77622456557255304</v>
      </c>
      <c r="D43" s="34">
        <v>0.82771205199999998</v>
      </c>
      <c r="E43" s="50">
        <v>0.79537999999999998</v>
      </c>
      <c r="F43" s="72">
        <v>0.79900000000000004</v>
      </c>
      <c r="G43" s="30">
        <v>0.83799999999999997</v>
      </c>
      <c r="H43" s="16"/>
      <c r="I43" s="16"/>
      <c r="J43" s="16"/>
      <c r="K43" s="16"/>
      <c r="L43" s="18"/>
      <c r="O43" s="16">
        <v>10</v>
      </c>
      <c r="P43" s="30"/>
      <c r="Q43" s="49">
        <v>0.95012030298529604</v>
      </c>
      <c r="R43" s="34">
        <v>0.96588762799999994</v>
      </c>
      <c r="S43" s="53">
        <v>0.98485</v>
      </c>
      <c r="T43" s="72">
        <v>0.99219999999999997</v>
      </c>
      <c r="U43" s="30">
        <v>1.02</v>
      </c>
      <c r="AD43" s="16">
        <v>10</v>
      </c>
      <c r="AE43" s="63"/>
      <c r="AF43" s="49">
        <v>0.95554433387791504</v>
      </c>
      <c r="AG43" s="30"/>
      <c r="AH43" s="68">
        <v>0.99121000000000004</v>
      </c>
    </row>
    <row r="44" spans="1:42" ht="14.4">
      <c r="A44" s="16">
        <v>12</v>
      </c>
      <c r="B44" s="30"/>
      <c r="C44" s="49">
        <v>0.87862765483439798</v>
      </c>
      <c r="D44" s="34">
        <v>0.92156645600000009</v>
      </c>
      <c r="E44" s="50">
        <v>0.89395999999999998</v>
      </c>
      <c r="F44" s="72">
        <v>0.90329999999999999</v>
      </c>
      <c r="G44" s="30">
        <v>0.89400000000000002</v>
      </c>
      <c r="H44" s="16"/>
      <c r="J44" s="16"/>
      <c r="K44" s="16"/>
      <c r="L44" s="18"/>
      <c r="O44" s="16">
        <v>12</v>
      </c>
      <c r="P44" s="30"/>
      <c r="Q44" s="49">
        <v>0.99377394920540596</v>
      </c>
      <c r="R44" s="34">
        <v>1.004430492</v>
      </c>
      <c r="S44" s="53">
        <v>1.0165999999999999</v>
      </c>
      <c r="T44" s="72">
        <v>1.0251999999999999</v>
      </c>
      <c r="U44" s="30">
        <v>1.04</v>
      </c>
      <c r="AD44" s="16">
        <v>12</v>
      </c>
      <c r="AE44" s="63"/>
      <c r="AF44" s="49">
        <v>0.99802168424179394</v>
      </c>
      <c r="AG44" s="30"/>
      <c r="AH44" s="68">
        <v>1.0174000000000001</v>
      </c>
    </row>
    <row r="45" spans="1:42" ht="14.4">
      <c r="A45" s="16">
        <v>14</v>
      </c>
      <c r="B45" s="30"/>
      <c r="C45" s="49">
        <v>0.95103519976236495</v>
      </c>
      <c r="D45" s="34">
        <v>0.98193410000000003</v>
      </c>
      <c r="E45" s="50">
        <v>0.95969000000000004</v>
      </c>
      <c r="F45" s="72">
        <v>0.97809999999999997</v>
      </c>
      <c r="G45" s="30">
        <v>0.96899999999999997</v>
      </c>
      <c r="H45" s="16"/>
      <c r="I45" s="16"/>
      <c r="J45" s="16"/>
      <c r="K45" s="16"/>
      <c r="L45" s="18"/>
      <c r="O45" s="16">
        <v>14</v>
      </c>
      <c r="P45" s="30"/>
      <c r="Q45" s="49">
        <v>1.02403089261845</v>
      </c>
      <c r="R45" s="34">
        <v>1.0278691200000001</v>
      </c>
      <c r="S45" s="53">
        <v>1.0286</v>
      </c>
      <c r="T45" s="72">
        <v>1.0424</v>
      </c>
      <c r="U45" s="30">
        <v>1.05</v>
      </c>
      <c r="AD45" s="16">
        <v>14</v>
      </c>
      <c r="AE45" s="63"/>
      <c r="AF45" s="49">
        <v>1.0254032377840498</v>
      </c>
      <c r="AG45" s="34"/>
      <c r="AH45" s="68">
        <v>1.0306</v>
      </c>
    </row>
    <row r="46" spans="1:42" ht="14.4">
      <c r="A46" s="16">
        <v>16</v>
      </c>
      <c r="B46" s="30"/>
      <c r="C46" s="30"/>
      <c r="D46" s="30">
        <v>1.0199586400000002</v>
      </c>
      <c r="E46" s="35"/>
      <c r="F46" s="72">
        <v>1.0229999999999999</v>
      </c>
      <c r="G46" s="30">
        <v>1.01</v>
      </c>
      <c r="H46" s="16"/>
      <c r="I46" s="16"/>
      <c r="J46" s="16"/>
      <c r="K46" s="16"/>
      <c r="L46" s="18"/>
      <c r="O46" s="16">
        <v>16</v>
      </c>
      <c r="P46" s="30"/>
      <c r="Q46" s="30"/>
      <c r="R46" s="30">
        <v>1.0424764</v>
      </c>
      <c r="S46" s="35"/>
      <c r="T46" s="72">
        <v>1.0481</v>
      </c>
      <c r="AD46" s="16">
        <v>16</v>
      </c>
      <c r="AE46" s="30"/>
      <c r="AF46" s="30"/>
      <c r="AG46" s="30"/>
      <c r="AH46" s="30"/>
    </row>
    <row r="47" spans="1:42" ht="14.4">
      <c r="A47" s="16">
        <v>18</v>
      </c>
      <c r="B47" s="30"/>
      <c r="C47" s="30"/>
      <c r="D47" s="30">
        <v>1.0409989999999998</v>
      </c>
      <c r="F47" s="72">
        <v>1.0362</v>
      </c>
      <c r="G47" s="30">
        <v>1.04</v>
      </c>
      <c r="H47" s="16"/>
      <c r="I47" s="16"/>
      <c r="J47" s="16"/>
      <c r="K47" s="16"/>
      <c r="L47" s="18"/>
      <c r="O47" s="16">
        <v>18</v>
      </c>
      <c r="P47" s="30"/>
      <c r="Q47" s="30"/>
      <c r="R47" s="30">
        <v>1.04984024</v>
      </c>
      <c r="T47" s="72">
        <v>1.0516000000000001</v>
      </c>
      <c r="AD47" s="16">
        <v>18</v>
      </c>
      <c r="AE47" s="30"/>
      <c r="AF47" s="30"/>
      <c r="AG47" s="30"/>
      <c r="AH47" s="30"/>
    </row>
    <row r="48" spans="1:42" ht="14.4">
      <c r="A48" s="16">
        <v>20</v>
      </c>
      <c r="B48" s="30"/>
      <c r="C48" s="30"/>
      <c r="D48" s="3"/>
      <c r="F48" s="72">
        <v>1.0476000000000001</v>
      </c>
      <c r="G48" s="17"/>
      <c r="H48" s="16"/>
      <c r="I48" s="16"/>
      <c r="J48" s="16"/>
      <c r="K48" s="16"/>
      <c r="L48" s="18"/>
      <c r="O48" s="16">
        <v>20</v>
      </c>
      <c r="P48" s="30"/>
      <c r="Q48" s="30"/>
      <c r="T48" s="72">
        <v>1.0538000000000001</v>
      </c>
      <c r="AD48" s="16">
        <v>20</v>
      </c>
      <c r="AE48" s="30"/>
      <c r="AF48" s="30"/>
      <c r="AG48" s="30"/>
      <c r="AH48" s="30"/>
    </row>
    <row r="49" spans="1:42">
      <c r="A49" s="16"/>
      <c r="C49" s="3"/>
      <c r="D49" s="3"/>
      <c r="F49" s="73">
        <v>1.0525</v>
      </c>
      <c r="G49" s="17"/>
      <c r="H49" s="16"/>
      <c r="I49" s="16"/>
      <c r="J49" s="16"/>
      <c r="K49" s="16"/>
      <c r="L49" s="18"/>
      <c r="O49" s="16"/>
      <c r="AD49" s="16"/>
    </row>
    <row r="50" spans="1:42">
      <c r="A50" s="16"/>
      <c r="C50" s="16"/>
      <c r="D50" s="3"/>
      <c r="E50" s="23"/>
      <c r="F50" s="73">
        <v>1.0550999999999999</v>
      </c>
      <c r="G50" s="17"/>
      <c r="H50" s="16"/>
      <c r="I50" s="16"/>
      <c r="J50" s="16"/>
      <c r="K50" s="16"/>
      <c r="L50" s="18"/>
      <c r="O50" s="16"/>
      <c r="AD50" s="16"/>
    </row>
    <row r="51" spans="1:42" ht="13.8">
      <c r="A51" s="16"/>
      <c r="B51" s="16"/>
      <c r="C51" s="16"/>
      <c r="D51" s="3"/>
      <c r="E51" s="1"/>
      <c r="F51" s="1"/>
      <c r="G51" s="17"/>
      <c r="H51" s="16"/>
      <c r="I51" s="16"/>
      <c r="J51" s="16"/>
      <c r="K51" s="16"/>
      <c r="L51" s="18"/>
      <c r="O51" s="16"/>
      <c r="AD51" s="16"/>
    </row>
    <row r="52" spans="1:42">
      <c r="A52" s="16"/>
      <c r="B52" s="16"/>
      <c r="C52" s="16"/>
      <c r="E52" s="19"/>
      <c r="F52" s="16"/>
      <c r="G52" s="17"/>
      <c r="H52" s="16"/>
      <c r="I52" s="16"/>
      <c r="J52" s="16"/>
      <c r="K52" s="16"/>
      <c r="L52" s="18"/>
    </row>
    <row r="53" spans="1:42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2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2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1:42">
      <c r="A56" s="20" t="s">
        <v>10</v>
      </c>
      <c r="B56" s="21" t="str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/>
      </c>
      <c r="C56" s="21">
        <f t="shared" si="0"/>
        <v>9.36323943666026</v>
      </c>
      <c r="D56" s="21">
        <f t="shared" si="0"/>
        <v>8.5991131679816206</v>
      </c>
      <c r="E56" s="21">
        <f t="shared" si="0"/>
        <v>9.1264898962858698</v>
      </c>
      <c r="F56" s="21">
        <f t="shared" si="0"/>
        <v>8.8964888821352144</v>
      </c>
      <c r="G56" s="21">
        <f t="shared" si="0"/>
        <v>7.9885011570967706</v>
      </c>
      <c r="H56" s="21" t="str">
        <f t="shared" si="0"/>
        <v/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 t="str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/>
      </c>
      <c r="Q56" s="21">
        <f t="shared" si="1"/>
        <v>5.0676401580408399</v>
      </c>
      <c r="R56" s="21">
        <f t="shared" si="1"/>
        <v>4.8977997541719231</v>
      </c>
      <c r="S56" s="21">
        <f t="shared" si="1"/>
        <v>4.6243696323241155</v>
      </c>
      <c r="T56" s="21">
        <f t="shared" si="1"/>
        <v>5.1616744550034106</v>
      </c>
      <c r="U56" s="21">
        <f t="shared" si="1"/>
        <v>3.5737685683750762</v>
      </c>
      <c r="V56" s="21" t="str">
        <f t="shared" si="1"/>
        <v/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21">
        <f t="shared" si="2"/>
        <v>4.9578662088892891</v>
      </c>
      <c r="AG56" s="21" t="str">
        <f t="shared" si="2"/>
        <v/>
      </c>
      <c r="AH56" s="21">
        <f t="shared" si="2"/>
        <v>4.405923116866262</v>
      </c>
      <c r="AI56" s="21" t="str">
        <f t="shared" si="2"/>
        <v/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</row>
    <row r="57" spans="1:42">
      <c r="B57" s="21"/>
      <c r="D57" s="3"/>
    </row>
    <row r="58" spans="1:42">
      <c r="C58" s="22"/>
      <c r="D58" s="3"/>
    </row>
    <row r="59" spans="1:42">
      <c r="C59" s="22"/>
      <c r="D59" s="3"/>
      <c r="E59" s="5"/>
      <c r="F59" s="5"/>
      <c r="G59" s="5"/>
      <c r="H59" s="5"/>
    </row>
    <row r="60" spans="1:42">
      <c r="C60" s="22"/>
      <c r="D60" s="3"/>
    </row>
    <row r="61" spans="1:42">
      <c r="C61" s="22"/>
      <c r="D61" s="3"/>
    </row>
    <row r="62" spans="1:42">
      <c r="C62" s="22"/>
      <c r="D62" s="3"/>
    </row>
    <row r="63" spans="1:42">
      <c r="C63" s="22"/>
      <c r="D63" s="3"/>
    </row>
    <row r="64" spans="1:42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"/>
  <dimension ref="A1:AP113"/>
  <sheetViews>
    <sheetView zoomScale="85" zoomScaleNormal="85" workbookViewId="0">
      <selection activeCell="L39" sqref="L39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20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5.3037693468664635</v>
      </c>
      <c r="C5" s="10">
        <f>STDEV(B56:I56)</f>
        <v>0.45540822728289942</v>
      </c>
      <c r="D5" s="10">
        <f>ABS(MIN(B56:I56)-MAX(B56:I56))</f>
        <v>0.83908006751783226</v>
      </c>
      <c r="P5" s="9">
        <v>0.7</v>
      </c>
      <c r="Q5" s="10">
        <f>AVERAGE(Q56:AA56)</f>
        <v>6.5023181280520106</v>
      </c>
      <c r="R5" s="10">
        <f>STDEV(Q56:AA56)</f>
        <v>2.8466133234439419</v>
      </c>
      <c r="S5" s="10">
        <f>ABS(MIN(Q56:AA56)-MAX(Q56:AA56))</f>
        <v>5.0153482606167294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2">
      <c r="A33" s="11"/>
      <c r="C33" s="10"/>
      <c r="D33" s="10"/>
      <c r="E33" s="2"/>
      <c r="F33" s="2"/>
      <c r="G33" s="2"/>
    </row>
    <row r="34" spans="1:42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2" s="15" customFormat="1" ht="68.25" customHeight="1">
      <c r="A35" s="12" t="s">
        <v>1</v>
      </c>
      <c r="B35" s="13" t="s">
        <v>11</v>
      </c>
      <c r="C35" s="14" t="s">
        <v>29</v>
      </c>
      <c r="D35" s="14" t="s">
        <v>30</v>
      </c>
      <c r="E35" s="14" t="s">
        <v>38</v>
      </c>
      <c r="F35" s="14" t="s">
        <v>5</v>
      </c>
      <c r="G35" s="14" t="s">
        <v>9</v>
      </c>
      <c r="H35" s="14" t="s">
        <v>6</v>
      </c>
      <c r="I35" s="14" t="s">
        <v>7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29</v>
      </c>
      <c r="R35" s="14" t="s">
        <v>30</v>
      </c>
      <c r="S35" s="14" t="s">
        <v>37</v>
      </c>
      <c r="T35" s="14" t="s">
        <v>5</v>
      </c>
      <c r="U35" s="14" t="s">
        <v>9</v>
      </c>
      <c r="V35" s="14" t="s">
        <v>6</v>
      </c>
      <c r="W35" s="14" t="s">
        <v>7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22</v>
      </c>
      <c r="AG35" s="14" t="s">
        <v>22</v>
      </c>
      <c r="AH35" s="13" t="s">
        <v>30</v>
      </c>
      <c r="AI35" s="14" t="s">
        <v>5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</row>
    <row r="36" spans="1:42" ht="14.4">
      <c r="A36" s="16">
        <v>-4</v>
      </c>
      <c r="B36" s="30">
        <v>2.75E-2</v>
      </c>
      <c r="C36" s="30">
        <v>3.6494789999999999E-2</v>
      </c>
      <c r="D36" s="54">
        <v>2.5502E-2</v>
      </c>
      <c r="E36" s="35"/>
      <c r="F36" s="1"/>
      <c r="G36" s="17"/>
      <c r="H36" s="16"/>
      <c r="I36" s="16"/>
      <c r="J36" s="16"/>
      <c r="K36" s="16"/>
      <c r="L36" s="18"/>
      <c r="O36" s="16">
        <v>-4</v>
      </c>
      <c r="P36" s="30">
        <v>2.24E-2</v>
      </c>
      <c r="Q36" s="30">
        <v>3.504537000000002E-2</v>
      </c>
      <c r="R36" s="54">
        <v>1.7424000000000001E-3</v>
      </c>
      <c r="S36" s="35"/>
      <c r="AD36" s="16">
        <v>-4</v>
      </c>
      <c r="AE36" s="64"/>
      <c r="AF36" s="49"/>
      <c r="AG36" s="30"/>
      <c r="AH36" s="67">
        <v>8.1311999999999999E-3</v>
      </c>
    </row>
    <row r="37" spans="1:42" ht="14.4">
      <c r="A37" s="16">
        <v>-2</v>
      </c>
      <c r="B37" s="30">
        <v>0.1053</v>
      </c>
      <c r="C37" s="30">
        <v>0.12335026000000002</v>
      </c>
      <c r="D37" s="54">
        <v>8.9021000000000003E-2</v>
      </c>
      <c r="E37" s="73">
        <v>2.07E-2</v>
      </c>
      <c r="F37" s="1"/>
      <c r="G37" s="17"/>
      <c r="H37" s="16"/>
      <c r="I37" s="16"/>
      <c r="J37" s="16"/>
      <c r="K37" s="16"/>
      <c r="L37" s="18"/>
      <c r="O37" s="16">
        <v>-2</v>
      </c>
      <c r="P37" s="30">
        <v>9.5000000000000001E-2</v>
      </c>
      <c r="Q37" s="30">
        <v>0.1232084</v>
      </c>
      <c r="R37" s="54">
        <v>1.1194000000000001E-2</v>
      </c>
      <c r="S37" s="35">
        <v>7.2599999999999998E-2</v>
      </c>
      <c r="AD37" s="16">
        <v>-2</v>
      </c>
      <c r="AE37" s="64"/>
      <c r="AF37" s="49"/>
      <c r="AG37" s="30"/>
      <c r="AH37" s="67">
        <v>2.9304E-2</v>
      </c>
    </row>
    <row r="38" spans="1:42" ht="14.4">
      <c r="A38" s="16">
        <v>0</v>
      </c>
      <c r="B38" s="30">
        <v>0.24340000000000001</v>
      </c>
      <c r="C38" s="23">
        <v>0.26501249999999998</v>
      </c>
      <c r="D38" s="54">
        <v>0.17155000000000001</v>
      </c>
      <c r="E38" s="73">
        <v>0.12139999999999999</v>
      </c>
      <c r="F38" s="1"/>
      <c r="G38" s="17"/>
      <c r="H38" s="16"/>
      <c r="I38" s="16"/>
      <c r="J38" s="16"/>
      <c r="K38" s="16"/>
      <c r="L38" s="18"/>
      <c r="O38" s="16">
        <v>0</v>
      </c>
      <c r="P38" s="30">
        <v>0.22259999999999999</v>
      </c>
      <c r="Q38" s="30">
        <v>0.26539050000000003</v>
      </c>
      <c r="R38" s="54">
        <v>3.4583999999999997E-2</v>
      </c>
      <c r="S38" s="35">
        <v>0.2407</v>
      </c>
      <c r="AD38" s="16">
        <v>0</v>
      </c>
      <c r="AE38" s="64"/>
      <c r="AF38" s="49"/>
      <c r="AG38" s="30"/>
      <c r="AH38" s="67">
        <v>7.7669000000000002E-2</v>
      </c>
    </row>
    <row r="39" spans="1:42" ht="14.4">
      <c r="A39" s="16">
        <v>2</v>
      </c>
      <c r="B39" s="30">
        <v>0.44109999999999999</v>
      </c>
      <c r="C39" s="23">
        <v>0.44965900000000003</v>
      </c>
      <c r="D39" s="54">
        <v>0.35909000000000002</v>
      </c>
      <c r="E39" s="73">
        <v>0.2908</v>
      </c>
      <c r="F39" s="1"/>
      <c r="G39" s="17"/>
      <c r="H39" s="16"/>
      <c r="I39" s="16"/>
      <c r="J39" s="16"/>
      <c r="K39" s="16"/>
      <c r="L39" s="18"/>
      <c r="O39" s="16">
        <v>2</v>
      </c>
      <c r="P39" s="30">
        <v>0.40439999999999998</v>
      </c>
      <c r="Q39" s="30">
        <v>0.45054559999999999</v>
      </c>
      <c r="R39" s="54">
        <v>0.10011</v>
      </c>
      <c r="S39" s="35">
        <v>0.42809999999999998</v>
      </c>
      <c r="AD39" s="16">
        <v>2</v>
      </c>
      <c r="AE39" s="64"/>
      <c r="AF39" s="49"/>
      <c r="AG39" s="30"/>
      <c r="AH39" s="67">
        <v>0.17213000000000001</v>
      </c>
    </row>
    <row r="40" spans="1:42" ht="14.4">
      <c r="A40" s="16">
        <v>4</v>
      </c>
      <c r="B40" s="30">
        <v>0.65129999999999999</v>
      </c>
      <c r="C40" s="23">
        <v>0.6567982</v>
      </c>
      <c r="D40" s="54">
        <v>0.56521999999999994</v>
      </c>
      <c r="E40" s="73">
        <v>0.48399999999999999</v>
      </c>
      <c r="F40" s="1"/>
      <c r="G40" s="17"/>
      <c r="H40" s="16"/>
      <c r="J40" s="16"/>
      <c r="K40" s="16"/>
      <c r="L40" s="18"/>
      <c r="O40" s="16">
        <v>4</v>
      </c>
      <c r="P40" s="30">
        <v>0.62039999999999995</v>
      </c>
      <c r="Q40" s="23">
        <v>0.65517329999999996</v>
      </c>
      <c r="R40" s="54">
        <v>0.22688</v>
      </c>
      <c r="S40" s="35">
        <v>0.65380000000000005</v>
      </c>
      <c r="AD40" s="16">
        <v>4</v>
      </c>
      <c r="AE40" s="64"/>
      <c r="AF40" s="49"/>
      <c r="AG40" s="30"/>
      <c r="AH40" s="67">
        <v>0.30936000000000002</v>
      </c>
    </row>
    <row r="41" spans="1:42" ht="14.4">
      <c r="A41" s="16">
        <v>6</v>
      </c>
      <c r="B41" s="30">
        <v>0.84930000000000005</v>
      </c>
      <c r="C41" s="23">
        <v>0.84068350000000003</v>
      </c>
      <c r="D41" s="54">
        <v>0.77822000000000002</v>
      </c>
      <c r="E41" s="73">
        <v>0.7802</v>
      </c>
      <c r="F41" s="1"/>
      <c r="G41" s="17"/>
      <c r="H41" s="16"/>
      <c r="I41" s="16"/>
      <c r="J41" s="16"/>
      <c r="K41" s="16"/>
      <c r="L41" s="18"/>
      <c r="O41" s="16">
        <v>6</v>
      </c>
      <c r="P41" s="30">
        <v>0.81259999999999999</v>
      </c>
      <c r="Q41" s="23">
        <v>0.83527999999999991</v>
      </c>
      <c r="R41" s="54">
        <v>0.40629999999999999</v>
      </c>
      <c r="S41" s="35">
        <v>0.88529999999999998</v>
      </c>
      <c r="AD41" s="16">
        <v>6</v>
      </c>
      <c r="AE41" s="64"/>
      <c r="AF41" s="49"/>
      <c r="AG41" s="30"/>
      <c r="AH41" s="67">
        <v>0.51183999999999996</v>
      </c>
    </row>
    <row r="42" spans="1:42" ht="14.4">
      <c r="A42" s="16">
        <v>8</v>
      </c>
      <c r="B42" s="30">
        <v>0.97919999999999996</v>
      </c>
      <c r="C42" s="23">
        <v>0.96010629999999986</v>
      </c>
      <c r="D42" s="54">
        <v>0.94359000000000004</v>
      </c>
      <c r="E42" s="73">
        <v>0.9385</v>
      </c>
      <c r="F42" s="1"/>
      <c r="G42" s="17"/>
      <c r="H42" s="16"/>
      <c r="J42" s="16"/>
      <c r="K42" s="16"/>
      <c r="L42" s="18"/>
      <c r="O42" s="16">
        <v>8</v>
      </c>
      <c r="P42" s="30">
        <v>0.95960000000000001</v>
      </c>
      <c r="Q42" s="23">
        <v>0.9581478000000001</v>
      </c>
      <c r="R42" s="54">
        <v>0.61395999999999995</v>
      </c>
      <c r="S42" s="35">
        <v>0.99</v>
      </c>
      <c r="AD42" s="16">
        <v>8</v>
      </c>
      <c r="AE42" s="64"/>
      <c r="AF42" s="49"/>
      <c r="AG42" s="30"/>
      <c r="AH42" s="67">
        <v>0.69316</v>
      </c>
    </row>
    <row r="43" spans="1:42" ht="14.4">
      <c r="A43" s="16">
        <v>10</v>
      </c>
      <c r="B43" s="30">
        <v>1.0304</v>
      </c>
      <c r="C43" s="23">
        <v>1.020791</v>
      </c>
      <c r="D43" s="54">
        <v>1.0012000000000001</v>
      </c>
      <c r="E43" s="73">
        <v>1.0182</v>
      </c>
      <c r="F43" s="1"/>
      <c r="G43" s="17"/>
      <c r="H43" s="16"/>
      <c r="I43" s="16"/>
      <c r="J43" s="16"/>
      <c r="K43" s="16"/>
      <c r="L43" s="18"/>
      <c r="O43" s="16">
        <v>10</v>
      </c>
      <c r="P43" s="30">
        <v>1.0250999999999999</v>
      </c>
      <c r="Q43" s="23">
        <v>1.018653</v>
      </c>
      <c r="R43" s="54">
        <v>0.75087000000000004</v>
      </c>
      <c r="S43" s="35">
        <v>1.0358000000000001</v>
      </c>
      <c r="AD43" s="16">
        <v>10</v>
      </c>
      <c r="AE43" s="64"/>
      <c r="AF43" s="49"/>
      <c r="AG43" s="30"/>
      <c r="AH43" s="67">
        <v>0.82452000000000003</v>
      </c>
    </row>
    <row r="44" spans="1:42" ht="14.4">
      <c r="A44" s="16">
        <v>12</v>
      </c>
      <c r="B44" s="30">
        <v>1.0472999999999999</v>
      </c>
      <c r="C44" s="30">
        <v>1.0482420000000001</v>
      </c>
      <c r="D44" s="54">
        <v>1.0443</v>
      </c>
      <c r="E44" s="73">
        <v>1.0476000000000001</v>
      </c>
      <c r="F44" s="1"/>
      <c r="G44" s="17"/>
      <c r="H44" s="16"/>
      <c r="J44" s="16"/>
      <c r="K44" s="16"/>
      <c r="L44" s="18"/>
      <c r="O44" s="16">
        <v>12</v>
      </c>
      <c r="P44" s="30">
        <v>1.046</v>
      </c>
      <c r="Q44" s="30">
        <v>1.0468310000000001</v>
      </c>
      <c r="R44" s="54">
        <v>0.87833000000000006</v>
      </c>
      <c r="S44" s="35">
        <v>1.0538000000000001</v>
      </c>
      <c r="AD44" s="16">
        <v>12</v>
      </c>
      <c r="AE44" s="64"/>
      <c r="AF44" s="49"/>
      <c r="AG44" s="30"/>
      <c r="AH44" s="67">
        <v>0.92247000000000001</v>
      </c>
    </row>
    <row r="45" spans="1:42" ht="14.4">
      <c r="A45" s="16">
        <v>14</v>
      </c>
      <c r="B45" s="30">
        <v>1.056</v>
      </c>
      <c r="C45" s="30"/>
      <c r="D45" s="54">
        <v>1.0497000000000001</v>
      </c>
      <c r="E45" s="73">
        <v>1.056</v>
      </c>
      <c r="F45" s="1"/>
      <c r="G45" s="17"/>
      <c r="H45" s="16"/>
      <c r="I45" s="16"/>
      <c r="J45" s="16"/>
      <c r="K45" s="16"/>
      <c r="L45" s="18"/>
      <c r="O45" s="16">
        <v>14</v>
      </c>
      <c r="P45" s="30">
        <v>1.056</v>
      </c>
      <c r="Q45" s="30"/>
      <c r="R45" s="54">
        <v>0.93418999999999996</v>
      </c>
      <c r="S45" s="3">
        <v>1.056</v>
      </c>
      <c r="AD45" s="16">
        <v>14</v>
      </c>
      <c r="AE45" s="64"/>
      <c r="AF45" s="49"/>
      <c r="AG45" s="34"/>
      <c r="AH45" s="67">
        <v>0.98107999999999995</v>
      </c>
    </row>
    <row r="46" spans="1:42" ht="14.4">
      <c r="A46" s="16">
        <v>16</v>
      </c>
      <c r="B46" s="30">
        <v>1.056</v>
      </c>
      <c r="C46" s="30"/>
      <c r="D46" s="3"/>
      <c r="E46" s="73">
        <v>1.056</v>
      </c>
      <c r="F46" s="1"/>
      <c r="G46" s="17"/>
      <c r="H46" s="16"/>
      <c r="I46" s="16"/>
      <c r="J46" s="16"/>
      <c r="K46" s="16"/>
      <c r="L46" s="18"/>
      <c r="O46" s="16">
        <v>16</v>
      </c>
      <c r="P46" s="30">
        <v>1.056</v>
      </c>
      <c r="Q46" s="30"/>
      <c r="S46" s="3">
        <v>1.056</v>
      </c>
      <c r="AD46" s="16">
        <v>16</v>
      </c>
      <c r="AE46" s="30"/>
      <c r="AF46" s="30"/>
      <c r="AG46" s="30"/>
      <c r="AH46" s="30"/>
    </row>
    <row r="47" spans="1:42" ht="14.4">
      <c r="A47" s="16">
        <v>18</v>
      </c>
      <c r="B47" s="30"/>
      <c r="C47" s="30"/>
      <c r="D47" s="3"/>
      <c r="E47" s="73">
        <v>1.056</v>
      </c>
      <c r="F47" s="1"/>
      <c r="G47" s="17"/>
      <c r="H47" s="16"/>
      <c r="I47" s="16"/>
      <c r="J47" s="16"/>
      <c r="K47" s="16"/>
      <c r="L47" s="18"/>
      <c r="O47" s="16">
        <v>18</v>
      </c>
      <c r="P47" s="30"/>
      <c r="Q47" s="30"/>
      <c r="S47" s="3">
        <v>1.056</v>
      </c>
      <c r="AD47" s="16">
        <v>18</v>
      </c>
      <c r="AE47" s="30"/>
      <c r="AF47" s="30"/>
      <c r="AG47" s="30"/>
      <c r="AH47" s="30"/>
    </row>
    <row r="48" spans="1:42" ht="14.4">
      <c r="A48" s="16">
        <v>20</v>
      </c>
      <c r="B48" s="30"/>
      <c r="C48" s="30"/>
      <c r="D48" s="3"/>
      <c r="E48" s="73">
        <v>1.056</v>
      </c>
      <c r="F48" s="1"/>
      <c r="G48" s="17"/>
      <c r="H48" s="16"/>
      <c r="I48" s="16"/>
      <c r="J48" s="16"/>
      <c r="K48" s="16"/>
      <c r="L48" s="18"/>
      <c r="O48" s="16">
        <v>20</v>
      </c>
      <c r="P48" s="30"/>
      <c r="Q48" s="30"/>
      <c r="S48" s="3">
        <v>1.056</v>
      </c>
      <c r="AD48" s="16">
        <v>20</v>
      </c>
      <c r="AE48" s="30"/>
      <c r="AF48" s="30"/>
      <c r="AG48" s="30"/>
      <c r="AH48" s="30"/>
    </row>
    <row r="49" spans="1:42" ht="13.8">
      <c r="A49" s="16"/>
      <c r="C49" s="3"/>
      <c r="D49" s="3"/>
      <c r="E49" s="73">
        <v>1.056</v>
      </c>
      <c r="F49" s="1"/>
      <c r="G49" s="17"/>
      <c r="H49" s="16"/>
      <c r="I49" s="16"/>
      <c r="J49" s="16"/>
      <c r="K49" s="16"/>
      <c r="L49" s="18"/>
      <c r="O49" s="16"/>
      <c r="S49" s="3">
        <v>1.056</v>
      </c>
      <c r="AD49" s="16"/>
    </row>
    <row r="50" spans="1:42" ht="13.8">
      <c r="A50" s="16"/>
      <c r="C50" s="3"/>
      <c r="D50" s="23"/>
      <c r="E50" s="75">
        <v>1.056</v>
      </c>
      <c r="F50" s="1"/>
      <c r="G50" s="17"/>
      <c r="H50" s="16"/>
      <c r="I50" s="16"/>
      <c r="J50" s="16"/>
      <c r="K50" s="16"/>
      <c r="L50" s="18"/>
      <c r="O50" s="16"/>
      <c r="Q50" s="23"/>
      <c r="R50" s="23"/>
      <c r="S50" s="3">
        <v>1.056</v>
      </c>
      <c r="AD50" s="16"/>
    </row>
    <row r="51" spans="1:42" ht="14.4">
      <c r="A51" s="16"/>
      <c r="C51" s="3"/>
      <c r="D51" s="23"/>
      <c r="E51" s="23"/>
      <c r="F51" s="1"/>
      <c r="G51" s="17"/>
      <c r="H51" s="16"/>
      <c r="I51" s="16"/>
      <c r="J51" s="16"/>
      <c r="K51" s="16"/>
      <c r="L51" s="18"/>
      <c r="O51" s="16"/>
      <c r="Q51" s="39"/>
      <c r="R51" s="23"/>
      <c r="AD51" s="16"/>
    </row>
    <row r="52" spans="1:42">
      <c r="A52" s="16"/>
      <c r="B52" s="16"/>
      <c r="C52" s="16"/>
      <c r="D52" s="3"/>
      <c r="F52" s="16"/>
      <c r="G52" s="17"/>
      <c r="H52" s="16"/>
      <c r="I52" s="16"/>
      <c r="J52" s="16"/>
      <c r="K52" s="16"/>
      <c r="L52" s="18"/>
    </row>
    <row r="53" spans="1:42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2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2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1:42">
      <c r="A56" s="20" t="s">
        <v>10</v>
      </c>
      <c r="B56" s="21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4.9109340735480522</v>
      </c>
      <c r="C56" s="21">
        <f t="shared" si="0"/>
        <v>4.911476222512877</v>
      </c>
      <c r="D56" s="21">
        <f t="shared" si="0"/>
        <v>5.6426529503390386</v>
      </c>
      <c r="E56" s="21">
        <f t="shared" si="0"/>
        <v>5.7500141410658845</v>
      </c>
      <c r="F56" s="21" t="str">
        <f t="shared" si="0"/>
        <v/>
      </c>
      <c r="G56" s="21" t="str">
        <f t="shared" si="0"/>
        <v/>
      </c>
      <c r="H56" s="21" t="str">
        <f t="shared" si="0"/>
        <v/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5.2561841529441393</v>
      </c>
      <c r="Q56" s="21">
        <f t="shared" si="1"/>
        <v>4.9467784063302158</v>
      </c>
      <c r="R56" s="21">
        <f t="shared" si="1"/>
        <v>9.7877621192212736</v>
      </c>
      <c r="S56" s="21">
        <f t="shared" si="1"/>
        <v>4.7724138586045441</v>
      </c>
      <c r="T56" s="21" t="str">
        <f t="shared" si="1"/>
        <v/>
      </c>
      <c r="U56" s="21" t="str">
        <f t="shared" si="1"/>
        <v/>
      </c>
      <c r="V56" s="21" t="str">
        <f t="shared" si="1"/>
        <v/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21" t="str">
        <f t="shared" si="2"/>
        <v/>
      </c>
      <c r="AG56" s="21" t="str">
        <f t="shared" si="2"/>
        <v/>
      </c>
      <c r="AH56" s="21">
        <f t="shared" si="2"/>
        <v>8.6754576699428618</v>
      </c>
      <c r="AI56" s="21" t="str">
        <f t="shared" si="2"/>
        <v/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</row>
    <row r="57" spans="1:42">
      <c r="B57" s="21"/>
      <c r="D57" s="3"/>
    </row>
    <row r="58" spans="1:42">
      <c r="C58" s="22"/>
      <c r="D58" s="3"/>
    </row>
    <row r="59" spans="1:42">
      <c r="C59" s="22"/>
      <c r="D59" s="3"/>
      <c r="E59" s="5"/>
      <c r="F59" s="5"/>
      <c r="G59" s="5"/>
      <c r="H59" s="5"/>
    </row>
    <row r="60" spans="1:42">
      <c r="C60" s="22"/>
      <c r="D60" s="3"/>
    </row>
    <row r="61" spans="1:42">
      <c r="C61" s="22"/>
      <c r="D61" s="3"/>
    </row>
    <row r="62" spans="1:42">
      <c r="C62" s="22"/>
      <c r="D62" s="3"/>
    </row>
    <row r="63" spans="1:42">
      <c r="C63" s="22"/>
      <c r="D63" s="3"/>
    </row>
    <row r="64" spans="1:42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AP113"/>
  <sheetViews>
    <sheetView zoomScale="85" zoomScaleNormal="85" workbookViewId="0">
      <selection activeCell="M39" sqref="M39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21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9.2478031349825009</v>
      </c>
      <c r="C5" s="10">
        <f>STDEV(B56:I56)</f>
        <v>0.46289772967717213</v>
      </c>
      <c r="D5" s="10">
        <f>ABS(MIN(B56:I56)-MAX(B56:I56))</f>
        <v>1.0164696309993069</v>
      </c>
      <c r="P5" s="9">
        <v>0.7</v>
      </c>
      <c r="Q5" s="10">
        <f>AVERAGE(Q56:AA56)</f>
        <v>9.8883438677069293</v>
      </c>
      <c r="R5" s="10">
        <f>STDEV(Q56:AA56)</f>
        <v>2.8434251481756894</v>
      </c>
      <c r="S5" s="10">
        <f>ABS(MIN(Q56:AA56)-MAX(Q56:AA56))</f>
        <v>5.0880952945412083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2">
      <c r="A33" s="11"/>
      <c r="C33" s="10"/>
      <c r="D33" s="10"/>
      <c r="E33" s="2"/>
      <c r="F33" s="2"/>
      <c r="G33" s="2"/>
    </row>
    <row r="34" spans="1:42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2" s="15" customFormat="1" ht="68.25" customHeight="1">
      <c r="A35" s="12" t="s">
        <v>1</v>
      </c>
      <c r="B35" s="13" t="s">
        <v>11</v>
      </c>
      <c r="C35" s="14" t="s">
        <v>29</v>
      </c>
      <c r="D35" s="14" t="s">
        <v>30</v>
      </c>
      <c r="E35" s="14" t="s">
        <v>37</v>
      </c>
      <c r="F35" s="14" t="s">
        <v>5</v>
      </c>
      <c r="G35" s="14" t="s">
        <v>9</v>
      </c>
      <c r="H35" s="14" t="s">
        <v>6</v>
      </c>
      <c r="I35" s="14" t="s">
        <v>7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29</v>
      </c>
      <c r="R35" s="14" t="s">
        <v>30</v>
      </c>
      <c r="S35" s="14" t="s">
        <v>35</v>
      </c>
      <c r="T35" s="14" t="s">
        <v>7</v>
      </c>
      <c r="U35" s="14" t="s">
        <v>8</v>
      </c>
      <c r="V35" s="14" t="s">
        <v>8</v>
      </c>
      <c r="W35" s="14" t="s">
        <v>5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22</v>
      </c>
      <c r="AG35" s="14" t="s">
        <v>22</v>
      </c>
      <c r="AH35" s="13" t="s">
        <v>30</v>
      </c>
      <c r="AI35" s="14" t="s">
        <v>5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</row>
    <row r="36" spans="1:42" ht="14.4">
      <c r="A36" s="16">
        <v>-4</v>
      </c>
      <c r="B36" s="30">
        <v>0</v>
      </c>
      <c r="C36" s="30"/>
      <c r="D36" s="53">
        <v>3.4320000000000002E-3</v>
      </c>
      <c r="F36" s="1"/>
      <c r="G36" s="17"/>
      <c r="H36" s="16"/>
      <c r="I36" s="16"/>
      <c r="J36" s="16"/>
      <c r="K36" s="16"/>
      <c r="L36" s="18"/>
      <c r="O36" s="16">
        <v>-4</v>
      </c>
      <c r="P36" s="30">
        <v>0</v>
      </c>
      <c r="Q36" s="30"/>
      <c r="R36" s="53">
        <v>1.584E-4</v>
      </c>
      <c r="S36" s="35"/>
      <c r="AD36" s="16">
        <v>-4</v>
      </c>
      <c r="AE36" s="65"/>
      <c r="AF36" s="49"/>
      <c r="AG36" s="30"/>
      <c r="AH36" s="68">
        <v>6.3360000000000001E-4</v>
      </c>
    </row>
    <row r="37" spans="1:42" ht="14.4">
      <c r="A37" s="16">
        <v>-2</v>
      </c>
      <c r="B37" s="30">
        <v>1.14E-2</v>
      </c>
      <c r="C37" s="30"/>
      <c r="D37" s="53">
        <v>1.4467000000000001E-2</v>
      </c>
      <c r="E37" s="73">
        <v>3.5000000000000001E-3</v>
      </c>
      <c r="F37" s="1"/>
      <c r="G37" s="17"/>
      <c r="H37" s="16"/>
      <c r="I37" s="16"/>
      <c r="J37" s="16"/>
      <c r="K37" s="16"/>
      <c r="L37" s="18"/>
      <c r="O37" s="16">
        <v>-2</v>
      </c>
      <c r="P37" s="30">
        <v>8.3999999999999995E-3</v>
      </c>
      <c r="Q37" s="30"/>
      <c r="R37" s="53">
        <v>1.6368000000000001E-3</v>
      </c>
      <c r="S37" s="73">
        <v>7.4999999999999997E-3</v>
      </c>
      <c r="AD37" s="16">
        <v>-2</v>
      </c>
      <c r="AE37" s="65"/>
      <c r="AF37" s="49"/>
      <c r="AG37" s="30"/>
      <c r="AH37" s="68">
        <v>3.1679999999999998E-3</v>
      </c>
    </row>
    <row r="38" spans="1:42" ht="14.4">
      <c r="A38" s="16">
        <v>0</v>
      </c>
      <c r="B38" s="30">
        <v>4.5900000000000003E-2</v>
      </c>
      <c r="C38" s="30"/>
      <c r="D38" s="53">
        <v>4.1975999999999999E-2</v>
      </c>
      <c r="E38" s="73">
        <v>1.32E-2</v>
      </c>
      <c r="F38" s="1"/>
      <c r="G38" s="17"/>
      <c r="H38" s="16"/>
      <c r="I38" s="16"/>
      <c r="J38" s="16"/>
      <c r="K38" s="16"/>
      <c r="L38" s="18"/>
      <c r="O38" s="16">
        <v>0</v>
      </c>
      <c r="P38" s="30">
        <v>4.36E-2</v>
      </c>
      <c r="Q38" s="30"/>
      <c r="R38" s="53">
        <v>7.7088E-3</v>
      </c>
      <c r="S38" s="73">
        <v>3.9199999999999999E-2</v>
      </c>
      <c r="AD38" s="16">
        <v>0</v>
      </c>
      <c r="AE38" s="65"/>
      <c r="AF38" s="49"/>
      <c r="AG38" s="30"/>
      <c r="AH38" s="68">
        <v>1.2883E-2</v>
      </c>
    </row>
    <row r="39" spans="1:42" ht="14.4">
      <c r="A39" s="16">
        <v>2</v>
      </c>
      <c r="B39" s="30">
        <v>0.12859999999999999</v>
      </c>
      <c r="C39" s="23">
        <v>0.1623037208</v>
      </c>
      <c r="D39" s="53">
        <v>0.11822000000000001</v>
      </c>
      <c r="E39" s="73">
        <v>5.7200000000000001E-2</v>
      </c>
      <c r="F39" s="1"/>
      <c r="G39" s="17"/>
      <c r="H39" s="16"/>
      <c r="I39" s="16"/>
      <c r="J39" s="16"/>
      <c r="K39" s="16"/>
      <c r="L39" s="18"/>
      <c r="O39" s="16">
        <v>2</v>
      </c>
      <c r="P39" s="30">
        <v>0.1172</v>
      </c>
      <c r="Q39" s="30">
        <v>0.16403896840000001</v>
      </c>
      <c r="R39" s="53">
        <v>3.0941E-2</v>
      </c>
      <c r="S39" s="73">
        <v>0.13819999999999999</v>
      </c>
      <c r="AD39" s="16">
        <v>2</v>
      </c>
      <c r="AE39" s="65"/>
      <c r="AF39" s="49"/>
      <c r="AG39" s="30"/>
      <c r="AH39" s="68">
        <v>4.2610000000000002E-2</v>
      </c>
    </row>
    <row r="40" spans="1:42" ht="14.4">
      <c r="A40" s="16">
        <v>4</v>
      </c>
      <c r="B40" s="30">
        <v>0.26290000000000002</v>
      </c>
      <c r="C40" s="23">
        <v>0.30162657199999998</v>
      </c>
      <c r="D40" s="53">
        <v>0.24837000000000001</v>
      </c>
      <c r="E40" s="73">
        <v>0.17249999999999999</v>
      </c>
      <c r="F40" s="1"/>
      <c r="G40" s="17"/>
      <c r="H40" s="16"/>
      <c r="J40" s="16"/>
      <c r="K40" s="16"/>
      <c r="L40" s="18"/>
      <c r="O40" s="16">
        <v>4</v>
      </c>
      <c r="P40" s="30">
        <v>0.24579999999999999</v>
      </c>
      <c r="Q40" s="30">
        <v>0.31271606000000002</v>
      </c>
      <c r="R40" s="53">
        <v>7.0910000000000001E-2</v>
      </c>
      <c r="S40" s="73">
        <v>0.312</v>
      </c>
      <c r="AD40" s="16">
        <v>4</v>
      </c>
      <c r="AE40" s="65"/>
      <c r="AF40" s="49"/>
      <c r="AG40" s="30"/>
      <c r="AH40" s="68">
        <v>0.10893</v>
      </c>
    </row>
    <row r="41" spans="1:42" ht="14.4">
      <c r="A41" s="16">
        <v>6</v>
      </c>
      <c r="B41" s="30">
        <v>0.45569999999999999</v>
      </c>
      <c r="C41" s="23">
        <v>0.49098755200000005</v>
      </c>
      <c r="D41" s="53">
        <v>0.40888999999999998</v>
      </c>
      <c r="E41" s="73">
        <v>0.33310000000000001</v>
      </c>
      <c r="F41" s="1"/>
      <c r="G41" s="17"/>
      <c r="H41" s="16"/>
      <c r="I41" s="16"/>
      <c r="J41" s="16"/>
      <c r="K41" s="16"/>
      <c r="L41" s="18"/>
      <c r="O41" s="16">
        <v>6</v>
      </c>
      <c r="P41" s="30">
        <v>0.42980000000000002</v>
      </c>
      <c r="Q41" s="23">
        <v>0.50549867599999998</v>
      </c>
      <c r="R41" s="53">
        <v>0.15101000000000001</v>
      </c>
      <c r="S41" s="73">
        <v>0.50729999999999997</v>
      </c>
      <c r="AD41" s="16">
        <v>6</v>
      </c>
      <c r="AE41" s="65"/>
      <c r="AF41" s="49"/>
      <c r="AG41" s="30"/>
      <c r="AH41" s="68">
        <v>0.23496</v>
      </c>
    </row>
    <row r="42" spans="1:42" ht="14.4">
      <c r="A42" s="16">
        <v>8</v>
      </c>
      <c r="B42" s="30">
        <v>0.65159999999999996</v>
      </c>
      <c r="C42" s="23">
        <v>0.68086052400000008</v>
      </c>
      <c r="D42" s="53">
        <v>0.58897999999999995</v>
      </c>
      <c r="E42" s="73">
        <v>0.53059999999999996</v>
      </c>
      <c r="F42" s="1"/>
      <c r="G42" s="17"/>
      <c r="H42" s="16"/>
      <c r="J42" s="16"/>
      <c r="K42" s="16"/>
      <c r="L42" s="18"/>
      <c r="O42" s="16">
        <v>8</v>
      </c>
      <c r="P42" s="30">
        <v>0.6159</v>
      </c>
      <c r="Q42" s="23">
        <v>0.691417748</v>
      </c>
      <c r="R42" s="53">
        <v>0.31706000000000001</v>
      </c>
      <c r="S42" s="73">
        <v>0.72909999999999997</v>
      </c>
      <c r="AD42" s="16">
        <v>8</v>
      </c>
      <c r="AE42" s="65"/>
      <c r="AF42" s="49"/>
      <c r="AG42" s="30"/>
      <c r="AH42" s="68">
        <v>0.38845000000000002</v>
      </c>
    </row>
    <row r="43" spans="1:42" ht="14.4">
      <c r="A43" s="16">
        <v>10</v>
      </c>
      <c r="B43" s="30">
        <v>0.82740000000000002</v>
      </c>
      <c r="C43" s="23">
        <v>0.84008116799999999</v>
      </c>
      <c r="D43" s="53">
        <v>0.78978999999999999</v>
      </c>
      <c r="E43" s="73">
        <v>0.77090000000000003</v>
      </c>
      <c r="F43" s="1"/>
      <c r="G43" s="17"/>
      <c r="H43" s="16"/>
      <c r="I43" s="16"/>
      <c r="J43" s="16"/>
      <c r="K43" s="16"/>
      <c r="L43" s="18"/>
      <c r="O43" s="16">
        <v>10</v>
      </c>
      <c r="P43" s="30">
        <v>0.79090000000000005</v>
      </c>
      <c r="Q43" s="23">
        <v>0.92382716800000009</v>
      </c>
      <c r="R43" s="53">
        <v>0.49152000000000001</v>
      </c>
      <c r="S43" s="73">
        <v>0.89759999999999995</v>
      </c>
      <c r="AD43" s="16">
        <v>10</v>
      </c>
      <c r="AE43" s="65"/>
      <c r="AF43" s="49"/>
      <c r="AG43" s="30"/>
      <c r="AH43" s="68">
        <v>0.55989</v>
      </c>
    </row>
    <row r="44" spans="1:42" ht="14.4">
      <c r="A44" s="16">
        <v>12</v>
      </c>
      <c r="B44" s="30">
        <v>0.95860000000000001</v>
      </c>
      <c r="C44" s="23">
        <v>0.94664582399999997</v>
      </c>
      <c r="D44" s="53">
        <v>0.90510000000000002</v>
      </c>
      <c r="E44" s="73">
        <v>0.93189999999999995</v>
      </c>
      <c r="F44" s="1"/>
      <c r="G44" s="17"/>
      <c r="H44" s="16"/>
      <c r="J44" s="16"/>
      <c r="K44" s="16"/>
      <c r="L44" s="18"/>
      <c r="O44" s="16">
        <v>12</v>
      </c>
      <c r="P44" s="30">
        <v>0.9375</v>
      </c>
      <c r="Q44" s="23">
        <v>1.0169270560000001</v>
      </c>
      <c r="R44" s="53">
        <v>0.64895999999999998</v>
      </c>
      <c r="S44" s="73">
        <v>0.98960000000000004</v>
      </c>
      <c r="AD44" s="16">
        <v>12</v>
      </c>
      <c r="AE44" s="65"/>
      <c r="AF44" s="49"/>
      <c r="AG44" s="30"/>
      <c r="AH44" s="68">
        <v>0.71196000000000004</v>
      </c>
    </row>
    <row r="45" spans="1:42" ht="14.4">
      <c r="A45" s="16">
        <v>14</v>
      </c>
      <c r="B45" s="30">
        <v>1.0217000000000001</v>
      </c>
      <c r="C45" s="30">
        <v>1.0138288159999997</v>
      </c>
      <c r="D45" s="53">
        <v>0.99972000000000005</v>
      </c>
      <c r="E45" s="73">
        <v>1.0076000000000001</v>
      </c>
      <c r="F45" s="1"/>
      <c r="G45" s="17"/>
      <c r="H45" s="16"/>
      <c r="I45" s="16"/>
      <c r="J45" s="16"/>
      <c r="K45" s="16"/>
      <c r="L45" s="18"/>
      <c r="O45" s="16">
        <v>14</v>
      </c>
      <c r="P45" s="30">
        <v>1.0132000000000001</v>
      </c>
      <c r="Q45" s="23">
        <v>1.04895732</v>
      </c>
      <c r="R45" s="53">
        <v>0.80350999999999995</v>
      </c>
      <c r="S45" s="73">
        <v>1.0402</v>
      </c>
      <c r="AD45" s="16">
        <v>14</v>
      </c>
      <c r="AE45" s="65"/>
      <c r="AF45" s="49"/>
      <c r="AG45" s="34"/>
      <c r="AH45" s="68">
        <v>0.83360999999999996</v>
      </c>
    </row>
    <row r="46" spans="1:42" ht="14.4">
      <c r="A46" s="16">
        <v>16</v>
      </c>
      <c r="B46" s="30">
        <v>1.0436000000000001</v>
      </c>
      <c r="C46" s="30">
        <v>1.0448044000000001</v>
      </c>
      <c r="D46" s="53">
        <v>1.0369999999999999</v>
      </c>
      <c r="E46" s="73">
        <v>1.0476000000000001</v>
      </c>
      <c r="F46" s="1"/>
      <c r="G46" s="17"/>
      <c r="H46" s="16"/>
      <c r="I46" s="16"/>
      <c r="J46" s="16"/>
      <c r="K46" s="16"/>
      <c r="L46" s="18"/>
      <c r="O46" s="16">
        <v>16</v>
      </c>
      <c r="P46" s="30">
        <v>1.0399</v>
      </c>
      <c r="Q46" s="30">
        <v>1.0557393600000002</v>
      </c>
      <c r="R46" s="53">
        <v>0.89610000000000001</v>
      </c>
      <c r="S46" s="73">
        <v>1.0503</v>
      </c>
      <c r="AD46" s="16">
        <v>16</v>
      </c>
      <c r="AE46" s="57"/>
      <c r="AF46" s="30"/>
      <c r="AG46" s="30"/>
      <c r="AH46" s="57">
        <v>0.93179999999999996</v>
      </c>
    </row>
    <row r="47" spans="1:42" ht="14.4">
      <c r="A47" s="16">
        <v>18</v>
      </c>
      <c r="B47" s="30"/>
      <c r="C47" s="30">
        <v>1.0534791600000002</v>
      </c>
      <c r="D47" s="53">
        <v>1.0489999999999999</v>
      </c>
      <c r="E47" s="73">
        <v>1.0516000000000001</v>
      </c>
      <c r="F47" s="1"/>
      <c r="G47" s="17"/>
      <c r="H47" s="16"/>
      <c r="I47" s="16"/>
      <c r="J47" s="16"/>
      <c r="K47" s="16"/>
      <c r="L47" s="18"/>
      <c r="O47" s="16">
        <v>18</v>
      </c>
      <c r="P47" s="30"/>
      <c r="Q47" s="30">
        <v>1.056</v>
      </c>
      <c r="R47" s="53">
        <v>0.96009999999999995</v>
      </c>
      <c r="S47" s="73">
        <v>1.056</v>
      </c>
      <c r="AD47" s="16">
        <v>18</v>
      </c>
      <c r="AE47" s="57"/>
      <c r="AF47" s="30"/>
      <c r="AG47" s="30"/>
      <c r="AH47" s="57">
        <v>0.97889999999999999</v>
      </c>
    </row>
    <row r="48" spans="1:42" ht="14.4">
      <c r="A48" s="16">
        <v>20</v>
      </c>
      <c r="B48" s="30"/>
      <c r="C48" s="30"/>
      <c r="D48" s="53"/>
      <c r="E48" s="73">
        <v>1.056</v>
      </c>
      <c r="F48" s="1"/>
      <c r="G48" s="17"/>
      <c r="H48" s="16"/>
      <c r="I48" s="16"/>
      <c r="J48" s="16"/>
      <c r="K48" s="16"/>
      <c r="L48" s="18"/>
      <c r="O48" s="16">
        <v>20</v>
      </c>
      <c r="P48" s="30"/>
      <c r="Q48" s="30"/>
      <c r="S48" s="73">
        <v>1.056</v>
      </c>
      <c r="AD48" s="16">
        <v>20</v>
      </c>
      <c r="AE48" s="30"/>
      <c r="AF48" s="30"/>
      <c r="AG48" s="30"/>
      <c r="AH48" s="30"/>
    </row>
    <row r="49" spans="1:42" ht="14.4">
      <c r="A49" s="16"/>
      <c r="C49" s="3"/>
      <c r="D49" s="3"/>
      <c r="E49" s="73">
        <v>1.056</v>
      </c>
      <c r="F49" s="1"/>
      <c r="G49" s="17"/>
      <c r="H49" s="16"/>
      <c r="I49" s="16"/>
      <c r="J49" s="16"/>
      <c r="K49" s="16"/>
      <c r="L49" s="18"/>
      <c r="O49" s="16"/>
      <c r="P49" s="30"/>
      <c r="S49" s="73">
        <v>1.056</v>
      </c>
      <c r="AD49" s="16"/>
    </row>
    <row r="50" spans="1:42" ht="13.8">
      <c r="A50" s="16"/>
      <c r="B50" s="16"/>
      <c r="C50" s="3"/>
      <c r="D50" s="3"/>
      <c r="E50" s="75">
        <v>1.056</v>
      </c>
      <c r="F50" s="1"/>
      <c r="G50" s="17"/>
      <c r="H50" s="16"/>
      <c r="I50" s="16"/>
      <c r="J50" s="16"/>
      <c r="K50" s="16"/>
      <c r="L50" s="18"/>
      <c r="O50" s="16"/>
      <c r="S50" s="73">
        <v>1.056</v>
      </c>
      <c r="AD50" s="16"/>
    </row>
    <row r="51" spans="1:42" ht="13.8">
      <c r="A51" s="16"/>
      <c r="B51" s="16"/>
      <c r="C51" s="16"/>
      <c r="D51" s="3"/>
      <c r="E51" s="1"/>
      <c r="F51" s="1"/>
      <c r="G51" s="17"/>
      <c r="H51" s="16"/>
      <c r="I51" s="16"/>
      <c r="J51" s="16"/>
      <c r="K51" s="16"/>
      <c r="L51" s="18"/>
      <c r="O51" s="16"/>
      <c r="AD51" s="16"/>
    </row>
    <row r="52" spans="1:42">
      <c r="A52" s="16"/>
      <c r="B52" s="16"/>
      <c r="C52" s="16"/>
      <c r="E52" s="19"/>
      <c r="F52" s="16"/>
      <c r="G52" s="17"/>
      <c r="H52" s="16"/>
      <c r="I52" s="16"/>
      <c r="J52" s="16"/>
      <c r="K52" s="16"/>
      <c r="L52" s="18"/>
    </row>
    <row r="53" spans="1:42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2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2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1:42">
      <c r="A56" s="20" t="s">
        <v>10</v>
      </c>
      <c r="B56" s="21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>9.0084647486853111</v>
      </c>
      <c r="C56" s="21">
        <f t="shared" si="0"/>
        <v>8.7282063912635444</v>
      </c>
      <c r="D56" s="21">
        <f t="shared" si="0"/>
        <v>9.5098653777183024</v>
      </c>
      <c r="E56" s="21">
        <f t="shared" si="0"/>
        <v>9.7446760222628512</v>
      </c>
      <c r="F56" s="21" t="str">
        <f t="shared" si="0"/>
        <v/>
      </c>
      <c r="G56" s="21" t="str">
        <f t="shared" si="0"/>
        <v/>
      </c>
      <c r="H56" s="21" t="str">
        <f t="shared" si="0"/>
        <v/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>9.4137955164056137</v>
      </c>
      <c r="Q56" s="21">
        <f t="shared" si="1"/>
        <v>8.4218795748379343</v>
      </c>
      <c r="R56" s="21">
        <f t="shared" si="1"/>
        <v>13.165623661412033</v>
      </c>
      <c r="S56" s="21">
        <f t="shared" si="1"/>
        <v>8.0775283668708244</v>
      </c>
      <c r="T56" s="21" t="str">
        <f t="shared" si="1"/>
        <v/>
      </c>
      <c r="U56" s="21" t="str">
        <f t="shared" si="1"/>
        <v/>
      </c>
      <c r="V56" s="21" t="str">
        <f t="shared" si="1"/>
        <v/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21" t="str">
        <f t="shared" si="2"/>
        <v/>
      </c>
      <c r="AG56" s="21" t="str">
        <f t="shared" si="2"/>
        <v/>
      </c>
      <c r="AH56" s="21">
        <f t="shared" si="2"/>
        <v>12.403803401309334</v>
      </c>
      <c r="AI56" s="21" t="str">
        <f t="shared" si="2"/>
        <v/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</row>
    <row r="57" spans="1:42">
      <c r="B57" s="21"/>
      <c r="D57" s="3"/>
    </row>
    <row r="58" spans="1:42">
      <c r="C58" s="22"/>
      <c r="D58" s="3"/>
    </row>
    <row r="59" spans="1:42">
      <c r="C59" s="22"/>
      <c r="D59" s="3"/>
      <c r="E59" s="5"/>
      <c r="F59" s="5"/>
      <c r="G59" s="5"/>
      <c r="H59" s="5"/>
    </row>
    <row r="60" spans="1:42">
      <c r="C60" s="22"/>
      <c r="D60" s="3"/>
    </row>
    <row r="61" spans="1:42">
      <c r="C61" s="22"/>
      <c r="D61" s="3"/>
    </row>
    <row r="62" spans="1:42">
      <c r="C62" s="22"/>
      <c r="D62" s="3"/>
    </row>
    <row r="63" spans="1:42">
      <c r="C63" s="22"/>
      <c r="D63" s="3"/>
    </row>
    <row r="64" spans="1:42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"/>
  <dimension ref="A1:AP113"/>
  <sheetViews>
    <sheetView topLeftCell="A19" zoomScale="85" zoomScaleNormal="85" workbookViewId="0">
      <selection activeCell="B48" sqref="B36:B48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23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5.979609472624257</v>
      </c>
      <c r="C5" s="10">
        <f>STDEV(B56:I56)</f>
        <v>0.21424697914599899</v>
      </c>
      <c r="D5" s="10">
        <f>ABS(MIN(B56:I56)-MAX(B56:I56))</f>
        <v>0.42141208920759787</v>
      </c>
      <c r="P5" s="9">
        <v>0.7</v>
      </c>
      <c r="Q5" s="10">
        <f>AVERAGE(Q56:AA56)</f>
        <v>6.0497482819695216</v>
      </c>
      <c r="R5" s="10">
        <f>STDEV(Q56:AA56)</f>
        <v>0.49445814000489741</v>
      </c>
      <c r="S5" s="10">
        <f>ABS(MIN(Q56:AA56)-MAX(Q56:AA56))</f>
        <v>0.89323307379946026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2">
      <c r="A33" s="11"/>
      <c r="C33" s="10"/>
      <c r="D33" s="10"/>
      <c r="E33" s="2"/>
      <c r="F33" s="2"/>
      <c r="G33" s="2"/>
    </row>
    <row r="34" spans="1:42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2" s="15" customFormat="1" ht="68.25" customHeight="1">
      <c r="A35" s="12" t="s">
        <v>1</v>
      </c>
      <c r="B35" s="13" t="s">
        <v>11</v>
      </c>
      <c r="C35" s="14" t="s">
        <v>29</v>
      </c>
      <c r="D35" s="14" t="s">
        <v>30</v>
      </c>
      <c r="E35" s="14" t="s">
        <v>35</v>
      </c>
      <c r="F35" s="14" t="s">
        <v>7</v>
      </c>
      <c r="G35" s="14" t="s">
        <v>8</v>
      </c>
      <c r="H35" s="14" t="s">
        <v>8</v>
      </c>
      <c r="I35" s="14" t="s">
        <v>5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29</v>
      </c>
      <c r="R35" s="14" t="s">
        <v>30</v>
      </c>
      <c r="S35" s="14" t="s">
        <v>37</v>
      </c>
      <c r="T35" s="14" t="s">
        <v>5</v>
      </c>
      <c r="U35" s="14" t="s">
        <v>9</v>
      </c>
      <c r="V35" s="14" t="s">
        <v>6</v>
      </c>
      <c r="W35" s="14" t="s">
        <v>7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22</v>
      </c>
      <c r="AG35" s="14" t="s">
        <v>22</v>
      </c>
      <c r="AH35" s="13" t="s">
        <v>30</v>
      </c>
      <c r="AI35" s="14" t="s">
        <v>5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</row>
    <row r="36" spans="1:42" ht="14.4">
      <c r="A36" s="16">
        <v>-4</v>
      </c>
      <c r="B36" s="30"/>
      <c r="C36" s="30">
        <v>5.6591370000000002E-2</v>
      </c>
      <c r="D36" s="54">
        <v>5.5334000000000001E-2</v>
      </c>
      <c r="F36" s="1"/>
      <c r="G36" s="17"/>
      <c r="H36" s="16"/>
      <c r="I36" s="16"/>
      <c r="J36" s="16"/>
      <c r="K36" s="16"/>
      <c r="L36" s="18"/>
      <c r="O36" s="16">
        <v>-4</v>
      </c>
      <c r="P36" s="30"/>
      <c r="Q36" s="30">
        <v>6.0886620000000002E-2</v>
      </c>
      <c r="R36" s="54">
        <v>6.7901000000000003E-2</v>
      </c>
      <c r="S36" s="35"/>
      <c r="AD36" s="16">
        <v>-4</v>
      </c>
      <c r="AE36" s="67"/>
      <c r="AF36" s="49"/>
      <c r="AG36" s="30"/>
      <c r="AH36" s="67">
        <v>7.4447999999999997E-3</v>
      </c>
    </row>
    <row r="37" spans="1:42" ht="14.4">
      <c r="A37" s="16">
        <v>-2</v>
      </c>
      <c r="B37" s="30"/>
      <c r="C37" s="30">
        <v>0.1421441</v>
      </c>
      <c r="D37" s="54">
        <v>0.12787999999999999</v>
      </c>
      <c r="E37" s="73">
        <v>0.12720000000000001</v>
      </c>
      <c r="F37" s="1"/>
      <c r="G37" s="17"/>
      <c r="H37" s="16"/>
      <c r="I37" s="16"/>
      <c r="J37" s="16"/>
      <c r="K37" s="16"/>
      <c r="L37" s="18"/>
      <c r="O37" s="16">
        <v>-2</v>
      </c>
      <c r="P37" s="30"/>
      <c r="Q37" s="30">
        <v>0.14884700000000003</v>
      </c>
      <c r="R37" s="54">
        <v>0.15386</v>
      </c>
      <c r="S37" s="73">
        <v>6.3799999999999996E-2</v>
      </c>
      <c r="AD37" s="16">
        <v>-2</v>
      </c>
      <c r="AE37" s="67"/>
      <c r="AF37" s="49"/>
      <c r="AG37" s="30"/>
      <c r="AH37" s="67">
        <v>2.6875E-2</v>
      </c>
    </row>
    <row r="38" spans="1:42" ht="14.4">
      <c r="A38" s="16">
        <v>0</v>
      </c>
      <c r="B38" s="30"/>
      <c r="C38" s="30">
        <v>0.27216790000000002</v>
      </c>
      <c r="D38" s="54">
        <v>0.26738000000000001</v>
      </c>
      <c r="E38" s="73">
        <v>0.26400000000000001</v>
      </c>
      <c r="F38" s="1"/>
      <c r="G38" s="17"/>
      <c r="H38" s="16"/>
      <c r="I38" s="16"/>
      <c r="J38" s="16"/>
      <c r="K38" s="16"/>
      <c r="L38" s="18"/>
      <c r="O38" s="16">
        <v>0</v>
      </c>
      <c r="P38" s="30"/>
      <c r="Q38" s="30">
        <v>0.27996480000000001</v>
      </c>
      <c r="R38" s="54">
        <v>0.29921999999999999</v>
      </c>
      <c r="S38" s="73">
        <v>0.17249999999999999</v>
      </c>
      <c r="AD38" s="16">
        <v>0</v>
      </c>
      <c r="AE38" s="67"/>
      <c r="AF38" s="49"/>
      <c r="AG38" s="30"/>
      <c r="AH38" s="67">
        <v>8.1365000000000007E-2</v>
      </c>
    </row>
    <row r="39" spans="1:42" ht="14.4">
      <c r="A39" s="16">
        <v>2</v>
      </c>
      <c r="B39" s="30"/>
      <c r="C39" s="30">
        <v>0.43097249999999998</v>
      </c>
      <c r="D39" s="54">
        <v>0.39324999999999999</v>
      </c>
      <c r="E39" s="73">
        <v>0.42020000000000002</v>
      </c>
      <c r="F39" s="1"/>
      <c r="G39" s="17"/>
      <c r="H39" s="16"/>
      <c r="I39" s="16"/>
      <c r="J39" s="16"/>
      <c r="K39" s="16"/>
      <c r="L39" s="18"/>
      <c r="O39" s="16">
        <v>2</v>
      </c>
      <c r="P39" s="30"/>
      <c r="Q39" s="30">
        <v>0.43757520000000005</v>
      </c>
      <c r="R39" s="54">
        <v>0.43724000000000002</v>
      </c>
      <c r="S39" s="73">
        <v>0.33789999999999998</v>
      </c>
      <c r="AD39" s="16">
        <v>2</v>
      </c>
      <c r="AE39" s="67"/>
      <c r="AF39" s="49"/>
      <c r="AG39" s="30"/>
      <c r="AH39" s="67">
        <v>0.15992999999999999</v>
      </c>
    </row>
    <row r="40" spans="1:42" ht="14.4">
      <c r="A40" s="16">
        <v>4</v>
      </c>
      <c r="B40" s="30"/>
      <c r="C40" s="30">
        <v>0.60161010000000004</v>
      </c>
      <c r="D40" s="54">
        <v>0.56232000000000004</v>
      </c>
      <c r="E40" s="73">
        <v>0.59399999999999997</v>
      </c>
      <c r="F40" s="1"/>
      <c r="G40" s="17"/>
      <c r="H40" s="16"/>
      <c r="J40" s="16"/>
      <c r="K40" s="16"/>
      <c r="L40" s="18"/>
      <c r="O40" s="16">
        <v>4</v>
      </c>
      <c r="P40" s="30"/>
      <c r="Q40" s="30">
        <v>0.60491600000000001</v>
      </c>
      <c r="R40" s="54">
        <v>0.59865000000000002</v>
      </c>
      <c r="S40" s="73">
        <v>0.51959999999999995</v>
      </c>
      <c r="AD40" s="16">
        <v>4</v>
      </c>
      <c r="AE40" s="67"/>
      <c r="AF40" s="49"/>
      <c r="AG40" s="30"/>
      <c r="AH40" s="67">
        <v>0.29826999999999998</v>
      </c>
    </row>
    <row r="41" spans="1:42" ht="14.4">
      <c r="A41" s="16">
        <v>6</v>
      </c>
      <c r="B41" s="30"/>
      <c r="C41" s="30">
        <v>0.75667730000000011</v>
      </c>
      <c r="D41" s="54">
        <v>0.72611000000000003</v>
      </c>
      <c r="E41" s="73">
        <v>0.73350000000000004</v>
      </c>
      <c r="F41" s="1"/>
      <c r="G41" s="17"/>
      <c r="H41" s="16"/>
      <c r="I41" s="16"/>
      <c r="J41" s="16"/>
      <c r="K41" s="16"/>
      <c r="L41" s="18"/>
      <c r="O41" s="16">
        <v>6</v>
      </c>
      <c r="P41" s="30"/>
      <c r="Q41" s="30">
        <v>0.75811809999999991</v>
      </c>
      <c r="R41" s="54">
        <v>0.75149999999999995</v>
      </c>
      <c r="S41" s="73">
        <v>0.69040000000000001</v>
      </c>
      <c r="AD41" s="16">
        <v>6</v>
      </c>
      <c r="AE41" s="67"/>
      <c r="AF41" s="49"/>
      <c r="AG41" s="30"/>
      <c r="AH41" s="67">
        <v>0.44357000000000002</v>
      </c>
    </row>
    <row r="42" spans="1:42" ht="14.4">
      <c r="A42" s="16">
        <v>8</v>
      </c>
      <c r="B42" s="30"/>
      <c r="C42" s="30">
        <v>0.87915560000000004</v>
      </c>
      <c r="D42" s="54">
        <v>0.83935999999999999</v>
      </c>
      <c r="E42" s="73">
        <v>0.86719999999999997</v>
      </c>
      <c r="F42" s="1"/>
      <c r="G42" s="17"/>
      <c r="H42" s="16"/>
      <c r="J42" s="16"/>
      <c r="K42" s="16"/>
      <c r="L42" s="18"/>
      <c r="O42" s="16">
        <v>8</v>
      </c>
      <c r="P42" s="30"/>
      <c r="Q42" s="30">
        <v>0.87865949999999993</v>
      </c>
      <c r="R42" s="54">
        <v>0.87061999999999995</v>
      </c>
      <c r="S42" s="73">
        <v>0.84519999999999995</v>
      </c>
      <c r="AD42" s="16">
        <v>8</v>
      </c>
      <c r="AE42" s="67"/>
      <c r="AF42" s="49"/>
      <c r="AG42" s="30"/>
      <c r="AH42" s="67">
        <v>0.62473000000000001</v>
      </c>
    </row>
    <row r="43" spans="1:42" ht="14.4">
      <c r="A43" s="16">
        <v>10</v>
      </c>
      <c r="B43" s="30"/>
      <c r="C43" s="30">
        <v>0.96056959999999991</v>
      </c>
      <c r="D43" s="54">
        <v>0.93006999999999995</v>
      </c>
      <c r="E43" s="73">
        <v>0.96799999999999997</v>
      </c>
      <c r="F43" s="1"/>
      <c r="G43" s="17"/>
      <c r="H43" s="16"/>
      <c r="I43" s="16"/>
      <c r="J43" s="16"/>
      <c r="K43" s="16"/>
      <c r="L43" s="18"/>
      <c r="O43" s="16">
        <v>10</v>
      </c>
      <c r="P43" s="30"/>
      <c r="Q43" s="30">
        <v>0.95721610000000001</v>
      </c>
      <c r="R43" s="54">
        <v>0.95213999999999999</v>
      </c>
      <c r="S43" s="73">
        <v>0.94510000000000005</v>
      </c>
      <c r="AD43" s="16">
        <v>10</v>
      </c>
      <c r="AE43" s="67"/>
      <c r="AF43" s="49"/>
      <c r="AG43" s="30"/>
      <c r="AH43" s="67">
        <v>0.75556999999999996</v>
      </c>
    </row>
    <row r="44" spans="1:42" ht="14.4">
      <c r="A44" s="16">
        <v>12</v>
      </c>
      <c r="B44" s="30"/>
      <c r="C44" s="30">
        <v>1.0089548000000002</v>
      </c>
      <c r="D44" s="54">
        <v>0.99180000000000001</v>
      </c>
      <c r="E44" s="73">
        <v>1.0164</v>
      </c>
      <c r="F44" s="1"/>
      <c r="G44" s="17"/>
      <c r="H44" s="16"/>
      <c r="J44" s="16"/>
      <c r="K44" s="16"/>
      <c r="L44" s="18"/>
      <c r="O44" s="16">
        <v>12</v>
      </c>
      <c r="P44" s="30"/>
      <c r="Q44" s="30">
        <v>1.0049851000000001</v>
      </c>
      <c r="R44" s="54">
        <v>1.002</v>
      </c>
      <c r="S44" s="73">
        <v>1.0009999999999999</v>
      </c>
      <c r="AD44" s="16">
        <v>12</v>
      </c>
      <c r="AE44" s="67"/>
      <c r="AF44" s="49"/>
      <c r="AG44" s="30"/>
      <c r="AH44" s="67">
        <v>0.87695999999999996</v>
      </c>
    </row>
    <row r="45" spans="1:42" ht="14.4">
      <c r="A45" s="16">
        <v>14</v>
      </c>
      <c r="B45" s="30"/>
      <c r="C45" s="30"/>
      <c r="D45" s="54">
        <v>1.0246999999999999</v>
      </c>
      <c r="E45" s="73">
        <v>1.0336000000000001</v>
      </c>
      <c r="F45" s="1"/>
      <c r="G45" s="17"/>
      <c r="H45" s="16"/>
      <c r="I45" s="16"/>
      <c r="J45" s="16"/>
      <c r="K45" s="16"/>
      <c r="L45" s="18"/>
      <c r="O45" s="16">
        <v>14</v>
      </c>
      <c r="P45" s="30"/>
      <c r="Q45" s="30"/>
      <c r="R45" s="54">
        <v>1.0290999999999999</v>
      </c>
      <c r="S45" s="73">
        <v>1.0251999999999999</v>
      </c>
      <c r="AD45" s="16">
        <v>14</v>
      </c>
      <c r="AE45" s="67"/>
      <c r="AF45" s="49"/>
      <c r="AG45" s="34"/>
      <c r="AH45" s="67">
        <v>0.95299</v>
      </c>
    </row>
    <row r="46" spans="1:42" ht="14.4">
      <c r="A46" s="16">
        <v>16</v>
      </c>
      <c r="B46" s="30"/>
      <c r="C46" s="30"/>
      <c r="D46" s="30"/>
      <c r="E46" s="73">
        <v>1.0431999999999999</v>
      </c>
      <c r="F46" s="1"/>
      <c r="G46" s="17"/>
      <c r="H46" s="16"/>
      <c r="I46" s="16"/>
      <c r="J46" s="16"/>
      <c r="K46" s="16"/>
      <c r="L46" s="18"/>
      <c r="O46" s="16">
        <v>16</v>
      </c>
      <c r="P46" s="30"/>
      <c r="Q46" s="30"/>
      <c r="R46" s="30"/>
      <c r="S46" s="73">
        <v>1.0353000000000001</v>
      </c>
      <c r="AD46" s="16">
        <v>16</v>
      </c>
      <c r="AE46" s="30"/>
      <c r="AF46" s="30"/>
      <c r="AG46" s="30"/>
      <c r="AH46" s="30"/>
    </row>
    <row r="47" spans="1:42" ht="14.4">
      <c r="A47" s="16">
        <v>18</v>
      </c>
      <c r="B47" s="30"/>
      <c r="C47" s="30"/>
      <c r="D47" s="30"/>
      <c r="E47" s="73">
        <v>1.0516000000000001</v>
      </c>
      <c r="F47" s="1"/>
      <c r="G47" s="17"/>
      <c r="H47" s="16"/>
      <c r="I47" s="16"/>
      <c r="J47" s="16"/>
      <c r="K47" s="16"/>
      <c r="L47" s="18"/>
      <c r="O47" s="16">
        <v>18</v>
      </c>
      <c r="P47" s="30"/>
      <c r="Q47" s="30"/>
      <c r="R47" s="30"/>
      <c r="S47" s="73">
        <v>1.0481</v>
      </c>
      <c r="AD47" s="16">
        <v>18</v>
      </c>
      <c r="AE47" s="30"/>
      <c r="AF47" s="30"/>
      <c r="AG47" s="30"/>
      <c r="AH47" s="30"/>
    </row>
    <row r="48" spans="1:42" ht="14.4">
      <c r="A48" s="16">
        <v>20</v>
      </c>
      <c r="B48" s="30"/>
      <c r="C48" s="30"/>
      <c r="D48" s="30"/>
      <c r="F48" s="1"/>
      <c r="G48" s="17"/>
      <c r="H48" s="16"/>
      <c r="I48" s="16"/>
      <c r="J48" s="16"/>
      <c r="K48" s="16"/>
      <c r="L48" s="18"/>
      <c r="O48" s="16">
        <v>20</v>
      </c>
      <c r="P48" s="30"/>
      <c r="Q48" s="30"/>
      <c r="R48" s="30"/>
      <c r="S48" s="73">
        <v>1.0522</v>
      </c>
      <c r="AD48" s="16">
        <v>20</v>
      </c>
      <c r="AE48" s="30"/>
      <c r="AF48" s="30"/>
      <c r="AG48" s="30"/>
      <c r="AH48" s="30"/>
    </row>
    <row r="49" spans="1:42" ht="13.8">
      <c r="A49" s="16"/>
      <c r="C49" s="3"/>
      <c r="D49" s="3"/>
      <c r="F49" s="1"/>
      <c r="G49" s="17"/>
      <c r="H49" s="16"/>
      <c r="I49" s="16"/>
      <c r="J49" s="16"/>
      <c r="K49" s="16"/>
      <c r="L49" s="18"/>
      <c r="O49" s="16"/>
      <c r="AD49" s="16"/>
    </row>
    <row r="50" spans="1:42" ht="13.8">
      <c r="A50" s="16"/>
      <c r="C50" s="16"/>
      <c r="D50" s="3"/>
      <c r="E50" s="23"/>
      <c r="F50" s="1"/>
      <c r="G50" s="17"/>
      <c r="H50" s="16"/>
      <c r="I50" s="16"/>
      <c r="J50" s="16"/>
      <c r="K50" s="16"/>
      <c r="L50" s="18"/>
      <c r="O50" s="16"/>
      <c r="Q50" s="23"/>
      <c r="R50" s="23"/>
      <c r="S50" s="23"/>
      <c r="AD50" s="16"/>
    </row>
    <row r="51" spans="1:42" ht="13.8">
      <c r="A51" s="16"/>
      <c r="B51" s="16"/>
      <c r="C51" s="16"/>
      <c r="D51" s="3"/>
      <c r="E51" s="1"/>
      <c r="F51" s="1"/>
      <c r="G51" s="17"/>
      <c r="H51" s="16"/>
      <c r="I51" s="16"/>
      <c r="J51" s="16"/>
      <c r="K51" s="16"/>
      <c r="L51" s="18"/>
      <c r="O51" s="16"/>
      <c r="AD51" s="16"/>
    </row>
    <row r="52" spans="1:42">
      <c r="A52" s="16"/>
      <c r="B52" s="16"/>
      <c r="C52" s="16"/>
      <c r="E52" s="19"/>
      <c r="F52" s="16"/>
      <c r="G52" s="17"/>
      <c r="H52" s="16"/>
      <c r="I52" s="16"/>
      <c r="J52" s="16"/>
      <c r="K52" s="16"/>
      <c r="L52" s="18"/>
    </row>
    <row r="53" spans="1:42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2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2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1:42">
      <c r="A56" s="20" t="s">
        <v>10</v>
      </c>
      <c r="B56" s="21" t="str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/>
      </c>
      <c r="C56" s="21">
        <f t="shared" si="0"/>
        <v>5.7465075144004896</v>
      </c>
      <c r="D56" s="21">
        <f t="shared" si="0"/>
        <v>6.1679196036080874</v>
      </c>
      <c r="E56" s="21">
        <f t="shared" si="0"/>
        <v>6.0244012998641914</v>
      </c>
      <c r="F56" s="21" t="str">
        <f t="shared" si="0"/>
        <v/>
      </c>
      <c r="G56" s="21" t="str">
        <f t="shared" si="0"/>
        <v/>
      </c>
      <c r="H56" s="21" t="str">
        <f t="shared" si="0"/>
        <v/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 t="str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/>
      </c>
      <c r="Q56" s="21">
        <f t="shared" si="1"/>
        <v>5.7256368758259999</v>
      </c>
      <c r="R56" s="21">
        <f t="shared" si="1"/>
        <v>5.8047380204571066</v>
      </c>
      <c r="S56" s="21">
        <f t="shared" si="1"/>
        <v>6.6188699496254602</v>
      </c>
      <c r="T56" s="21" t="str">
        <f t="shared" si="1"/>
        <v/>
      </c>
      <c r="U56" s="21" t="str">
        <f t="shared" si="1"/>
        <v/>
      </c>
      <c r="V56" s="21" t="str">
        <f t="shared" si="1"/>
        <v/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21" t="str">
        <f t="shared" si="2"/>
        <v/>
      </c>
      <c r="AG56" s="21" t="str">
        <f t="shared" si="2"/>
        <v/>
      </c>
      <c r="AH56" s="21">
        <f>IF(OR(MIN(AH$36:AH$55)&gt;$A5*$I$1,SUM(AH$36:AH$55)=0),"",(LOG10(($A5*$I$1)/INDEX(AH$36:AH$55,MATCH($A5*$I$1,AH$36:AH$55)))/LOG10(INDEX(AH$36:AH$55,MATCH($A5*$I$1,AH$36:AH$55))/INDEX(AH$36:AH$55,1+MATCH($A5*$I$1,AH$36:AH$55))))*(INDEX($A$36:$A$55,MATCH($A5*$I$1,AH$36:AH$55))-INDEX($A$36:$A$55,1+MATCH($A5*$I$1,AH$36:AH$55)))+INDEX($A$36:$A$55,MATCH($A5*$I$1,AH$36:AH$55)))</f>
        <v>9.7096869337922485</v>
      </c>
      <c r="AI56" s="21" t="str">
        <f t="shared" si="2"/>
        <v/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</row>
    <row r="57" spans="1:42">
      <c r="B57" s="21"/>
      <c r="D57" s="3"/>
    </row>
    <row r="58" spans="1:42">
      <c r="C58" s="22"/>
      <c r="D58" s="3"/>
    </row>
    <row r="59" spans="1:42">
      <c r="C59" s="22"/>
      <c r="D59" s="3"/>
      <c r="E59" s="5"/>
      <c r="F59" s="5"/>
      <c r="G59" s="5"/>
      <c r="H59" s="5"/>
    </row>
    <row r="60" spans="1:42">
      <c r="C60" s="22"/>
      <c r="D60" s="3"/>
    </row>
    <row r="61" spans="1:42">
      <c r="C61" s="22"/>
      <c r="D61" s="3"/>
    </row>
    <row r="62" spans="1:42">
      <c r="C62" s="22"/>
      <c r="D62" s="3"/>
    </row>
    <row r="63" spans="1:42">
      <c r="C63" s="22"/>
      <c r="D63" s="3"/>
    </row>
    <row r="64" spans="1:42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AP113"/>
  <sheetViews>
    <sheetView tabSelected="1" zoomScale="85" zoomScaleNormal="85" workbookViewId="0">
      <selection activeCell="P36" sqref="P36"/>
    </sheetView>
  </sheetViews>
  <sheetFormatPr defaultColWidth="9" defaultRowHeight="13.2"/>
  <cols>
    <col min="1" max="2" width="7.44140625" style="3" customWidth="1"/>
    <col min="3" max="4" width="7.44140625" style="4" customWidth="1"/>
    <col min="5" max="16" width="7.44140625" style="3" customWidth="1"/>
    <col min="17" max="16384" width="9" style="3"/>
  </cols>
  <sheetData>
    <row r="1" spans="1:20">
      <c r="A1" s="36" t="s">
        <v>24</v>
      </c>
      <c r="B1" s="37"/>
      <c r="C1" s="38"/>
      <c r="D1" s="38"/>
      <c r="E1" s="37"/>
      <c r="F1" s="37"/>
      <c r="G1" s="37"/>
      <c r="H1" s="37"/>
      <c r="I1" s="3">
        <v>1.05</v>
      </c>
      <c r="J1" s="6"/>
      <c r="K1" s="5" t="s">
        <v>0</v>
      </c>
    </row>
    <row r="3" spans="1:20">
      <c r="A3" s="7" t="s">
        <v>1</v>
      </c>
      <c r="B3" s="7" t="s">
        <v>2</v>
      </c>
      <c r="C3" s="8" t="s">
        <v>3</v>
      </c>
      <c r="D3" s="7" t="s">
        <v>4</v>
      </c>
      <c r="E3" s="4"/>
      <c r="F3" s="4"/>
      <c r="G3" s="4"/>
      <c r="P3" s="7" t="s">
        <v>1</v>
      </c>
      <c r="Q3" s="7" t="s">
        <v>2</v>
      </c>
      <c r="R3" s="8" t="s">
        <v>3</v>
      </c>
      <c r="S3" s="7" t="s">
        <v>4</v>
      </c>
      <c r="T3" s="4"/>
    </row>
    <row r="4" spans="1:20">
      <c r="A4" s="9"/>
      <c r="B4" s="10"/>
      <c r="C4" s="10"/>
      <c r="D4" s="10"/>
      <c r="P4" s="9"/>
      <c r="Q4" s="10"/>
      <c r="R4" s="10"/>
      <c r="S4" s="10"/>
    </row>
    <row r="5" spans="1:20">
      <c r="A5" s="9">
        <v>0.7</v>
      </c>
      <c r="B5" s="10">
        <f>AVERAGE(B56:M56)</f>
        <v>8.9049061200945392</v>
      </c>
      <c r="C5" s="10">
        <f>STDEV(B56:I56)</f>
        <v>0.29254573890778368</v>
      </c>
      <c r="D5" s="10">
        <f>ABS(MIN(B56:I56)-MAX(B56:I56))</f>
        <v>0.58479305365979428</v>
      </c>
      <c r="P5" s="9">
        <v>0.7</v>
      </c>
      <c r="Q5" s="10">
        <f>AVERAGE(Q56:AA56)</f>
        <v>8.6086858776624098</v>
      </c>
      <c r="R5" s="10">
        <f>STDEV(Q56:AA56)</f>
        <v>1.0998529775012775</v>
      </c>
      <c r="S5" s="10">
        <f>ABS(MIN(Q56:AA56)-MAX(Q56:AA56))</f>
        <v>2.0002133092850842</v>
      </c>
    </row>
    <row r="6" spans="1:20">
      <c r="A6" s="11"/>
      <c r="C6" s="10"/>
      <c r="D6" s="10"/>
      <c r="E6" s="2"/>
      <c r="F6" s="2"/>
      <c r="G6" s="2"/>
    </row>
    <row r="7" spans="1:20">
      <c r="A7" s="11"/>
      <c r="C7" s="10"/>
      <c r="D7" s="10"/>
      <c r="E7" s="2"/>
      <c r="F7" s="2"/>
      <c r="G7" s="2"/>
    </row>
    <row r="8" spans="1:20">
      <c r="A8" s="11"/>
      <c r="C8" s="10"/>
      <c r="D8" s="10"/>
      <c r="E8" s="2"/>
      <c r="F8" s="2"/>
      <c r="G8" s="2"/>
    </row>
    <row r="9" spans="1:20">
      <c r="A9" s="11"/>
      <c r="C9" s="10"/>
      <c r="D9" s="10"/>
      <c r="E9" s="2"/>
      <c r="F9" s="2"/>
      <c r="G9" s="2"/>
    </row>
    <row r="10" spans="1:20">
      <c r="A10" s="11"/>
      <c r="C10" s="10"/>
      <c r="D10" s="10"/>
      <c r="E10" s="2"/>
      <c r="F10" s="2"/>
      <c r="G10" s="2"/>
    </row>
    <row r="11" spans="1:20">
      <c r="A11" s="11"/>
      <c r="C11" s="10"/>
      <c r="D11" s="10"/>
      <c r="E11" s="2"/>
      <c r="F11" s="2"/>
      <c r="G11" s="2"/>
    </row>
    <row r="12" spans="1:20">
      <c r="A12" s="11"/>
      <c r="C12" s="10"/>
      <c r="D12" s="10"/>
      <c r="E12" s="2"/>
      <c r="F12" s="2"/>
      <c r="G12" s="2"/>
    </row>
    <row r="13" spans="1:20">
      <c r="A13" s="11"/>
      <c r="C13" s="10"/>
      <c r="D13" s="10"/>
      <c r="E13" s="2"/>
      <c r="F13" s="2"/>
      <c r="G13" s="2"/>
    </row>
    <row r="14" spans="1:20">
      <c r="A14" s="11"/>
      <c r="C14" s="10"/>
      <c r="D14" s="10"/>
      <c r="E14" s="2"/>
      <c r="F14" s="2"/>
      <c r="G14" s="2"/>
    </row>
    <row r="15" spans="1:20">
      <c r="A15" s="11"/>
      <c r="C15" s="10"/>
      <c r="D15" s="10"/>
      <c r="E15" s="2"/>
      <c r="F15" s="2"/>
      <c r="G15" s="2"/>
    </row>
    <row r="16" spans="1:20">
      <c r="A16" s="11"/>
      <c r="C16" s="10"/>
      <c r="D16" s="10"/>
      <c r="E16" s="2"/>
      <c r="F16" s="2"/>
      <c r="G16" s="2"/>
    </row>
    <row r="17" spans="1:7">
      <c r="A17" s="11"/>
      <c r="C17" s="10"/>
      <c r="D17" s="10"/>
      <c r="E17" s="2"/>
      <c r="F17" s="2"/>
      <c r="G17" s="2"/>
    </row>
    <row r="18" spans="1:7">
      <c r="A18" s="11"/>
      <c r="C18" s="10"/>
      <c r="D18" s="10"/>
      <c r="E18" s="2"/>
      <c r="F18" s="2"/>
      <c r="G18" s="2"/>
    </row>
    <row r="19" spans="1:7">
      <c r="A19" s="11"/>
      <c r="C19" s="10"/>
      <c r="D19" s="10"/>
      <c r="E19" s="2"/>
      <c r="F19" s="2"/>
      <c r="G19" s="2"/>
    </row>
    <row r="20" spans="1:7">
      <c r="A20" s="11"/>
      <c r="C20" s="10"/>
      <c r="D20" s="10"/>
      <c r="E20" s="2"/>
      <c r="F20" s="2"/>
      <c r="G20" s="2"/>
    </row>
    <row r="21" spans="1:7">
      <c r="A21" s="11"/>
      <c r="C21" s="10"/>
      <c r="D21" s="10"/>
      <c r="E21" s="2"/>
      <c r="F21" s="2"/>
      <c r="G21" s="2"/>
    </row>
    <row r="22" spans="1:7">
      <c r="A22" s="11"/>
      <c r="C22" s="10"/>
      <c r="D22" s="10"/>
      <c r="E22" s="2"/>
      <c r="F22" s="2"/>
      <c r="G22" s="2"/>
    </row>
    <row r="23" spans="1:7">
      <c r="A23" s="11"/>
      <c r="C23" s="10"/>
      <c r="D23" s="10"/>
      <c r="E23" s="2"/>
      <c r="F23" s="2"/>
      <c r="G23" s="2"/>
    </row>
    <row r="24" spans="1:7">
      <c r="A24" s="11"/>
      <c r="C24" s="10"/>
      <c r="D24" s="10"/>
      <c r="E24" s="2"/>
      <c r="F24" s="2"/>
      <c r="G24" s="2"/>
    </row>
    <row r="25" spans="1:7">
      <c r="A25" s="11"/>
      <c r="C25" s="10"/>
      <c r="D25" s="10"/>
      <c r="E25" s="2"/>
      <c r="F25" s="2"/>
      <c r="G25" s="2"/>
    </row>
    <row r="26" spans="1:7">
      <c r="A26" s="11"/>
      <c r="C26" s="10"/>
      <c r="D26" s="10"/>
      <c r="E26" s="2"/>
      <c r="F26" s="2"/>
      <c r="G26" s="2"/>
    </row>
    <row r="27" spans="1:7">
      <c r="A27" s="11"/>
      <c r="C27" s="10"/>
      <c r="D27" s="10"/>
      <c r="E27" s="2"/>
      <c r="F27" s="2"/>
      <c r="G27" s="2"/>
    </row>
    <row r="28" spans="1:7">
      <c r="A28" s="11"/>
      <c r="C28" s="10"/>
      <c r="D28" s="10"/>
      <c r="E28" s="2"/>
      <c r="F28" s="2"/>
      <c r="G28" s="2"/>
    </row>
    <row r="29" spans="1:7">
      <c r="A29" s="11"/>
      <c r="C29" s="10"/>
      <c r="D29" s="10"/>
      <c r="E29" s="2"/>
      <c r="F29" s="2"/>
      <c r="G29" s="2"/>
    </row>
    <row r="30" spans="1:7">
      <c r="A30" s="11"/>
      <c r="C30" s="10"/>
      <c r="D30" s="10"/>
      <c r="E30" s="2"/>
      <c r="F30" s="2"/>
      <c r="G30" s="2"/>
    </row>
    <row r="31" spans="1:7">
      <c r="A31" s="11"/>
      <c r="C31" s="10"/>
      <c r="D31" s="10"/>
      <c r="E31" s="2"/>
      <c r="F31" s="2"/>
      <c r="G31" s="2"/>
    </row>
    <row r="32" spans="1:7">
      <c r="A32" s="11"/>
      <c r="C32" s="10"/>
      <c r="D32" s="10"/>
      <c r="E32" s="2"/>
      <c r="F32" s="2"/>
      <c r="G32" s="2"/>
    </row>
    <row r="33" spans="1:42">
      <c r="A33" s="11"/>
      <c r="C33" s="10"/>
      <c r="D33" s="10"/>
      <c r="E33" s="2"/>
      <c r="F33" s="2"/>
      <c r="G33" s="2"/>
    </row>
    <row r="34" spans="1:42">
      <c r="A34" s="11"/>
      <c r="B34" s="28" t="s">
        <v>13</v>
      </c>
      <c r="C34" s="29"/>
      <c r="D34" s="10"/>
      <c r="E34" s="2"/>
      <c r="F34" s="2"/>
      <c r="G34" s="2"/>
      <c r="O34" s="28" t="s">
        <v>14</v>
      </c>
      <c r="P34" s="29"/>
      <c r="AD34" s="28" t="s">
        <v>31</v>
      </c>
      <c r="AE34" s="28"/>
      <c r="AF34" s="28"/>
    </row>
    <row r="35" spans="1:42" s="15" customFormat="1" ht="68.25" customHeight="1">
      <c r="A35" s="12" t="s">
        <v>1</v>
      </c>
      <c r="B35" s="13" t="s">
        <v>11</v>
      </c>
      <c r="C35" s="14" t="s">
        <v>29</v>
      </c>
      <c r="D35" s="14" t="s">
        <v>30</v>
      </c>
      <c r="E35" s="14" t="s">
        <v>37</v>
      </c>
      <c r="F35" s="14" t="s">
        <v>5</v>
      </c>
      <c r="G35" s="14" t="s">
        <v>9</v>
      </c>
      <c r="H35" s="14" t="s">
        <v>6</v>
      </c>
      <c r="I35" s="14" t="s">
        <v>7</v>
      </c>
      <c r="J35" s="14" t="s">
        <v>9</v>
      </c>
      <c r="K35" s="14" t="s">
        <v>6</v>
      </c>
      <c r="L35" s="14" t="s">
        <v>7</v>
      </c>
      <c r="M35" s="14" t="s">
        <v>8</v>
      </c>
      <c r="N35" s="14"/>
      <c r="O35" s="12" t="s">
        <v>1</v>
      </c>
      <c r="P35" s="13" t="s">
        <v>11</v>
      </c>
      <c r="Q35" s="14" t="s">
        <v>29</v>
      </c>
      <c r="R35" s="14" t="s">
        <v>30</v>
      </c>
      <c r="S35" s="14" t="s">
        <v>37</v>
      </c>
      <c r="T35" s="14" t="s">
        <v>5</v>
      </c>
      <c r="U35" s="14" t="s">
        <v>9</v>
      </c>
      <c r="V35" s="14" t="s">
        <v>6</v>
      </c>
      <c r="W35" s="14" t="s">
        <v>7</v>
      </c>
      <c r="X35" s="14" t="s">
        <v>9</v>
      </c>
      <c r="Y35" s="14" t="s">
        <v>6</v>
      </c>
      <c r="Z35" s="14" t="s">
        <v>7</v>
      </c>
      <c r="AA35" s="14" t="s">
        <v>8</v>
      </c>
      <c r="AD35" s="12" t="s">
        <v>1</v>
      </c>
      <c r="AE35" s="14" t="s">
        <v>22</v>
      </c>
      <c r="AF35" s="14" t="s">
        <v>22</v>
      </c>
      <c r="AG35" s="14" t="s">
        <v>22</v>
      </c>
      <c r="AH35" s="13" t="s">
        <v>30</v>
      </c>
      <c r="AI35" s="14" t="s">
        <v>5</v>
      </c>
      <c r="AJ35" s="14" t="s">
        <v>9</v>
      </c>
      <c r="AK35" s="14" t="s">
        <v>6</v>
      </c>
      <c r="AL35" s="14" t="s">
        <v>7</v>
      </c>
      <c r="AM35" s="14" t="s">
        <v>9</v>
      </c>
      <c r="AN35" s="14" t="s">
        <v>6</v>
      </c>
      <c r="AO35" s="14" t="s">
        <v>7</v>
      </c>
      <c r="AP35" s="14" t="s">
        <v>8</v>
      </c>
    </row>
    <row r="36" spans="1:42" ht="14.4">
      <c r="A36" s="16">
        <v>-4</v>
      </c>
      <c r="B36" s="30"/>
      <c r="C36" s="3"/>
      <c r="D36" s="53">
        <v>2.112E-2</v>
      </c>
      <c r="F36" s="1"/>
      <c r="G36" s="17"/>
      <c r="H36" s="16"/>
      <c r="I36" s="16"/>
      <c r="J36" s="16"/>
      <c r="K36" s="16"/>
      <c r="L36" s="18"/>
      <c r="O36" s="16">
        <v>-4</v>
      </c>
      <c r="P36" s="30"/>
      <c r="R36" s="53">
        <v>3.9758000000000002E-2</v>
      </c>
      <c r="AD36" s="16">
        <v>-4</v>
      </c>
      <c r="AE36" s="68"/>
      <c r="AF36" s="49"/>
      <c r="AG36" s="30"/>
      <c r="AH36" s="68">
        <v>1.5311999999999999E-3</v>
      </c>
    </row>
    <row r="37" spans="1:42" ht="14.4">
      <c r="A37" s="16">
        <v>-2</v>
      </c>
      <c r="B37" s="30"/>
      <c r="C37" s="3"/>
      <c r="D37" s="53">
        <v>5.2271999999999999E-2</v>
      </c>
      <c r="E37" s="73">
        <v>4.1399999999999999E-2</v>
      </c>
      <c r="F37" s="1"/>
      <c r="G37" s="17"/>
      <c r="H37" s="16"/>
      <c r="I37" s="16"/>
      <c r="J37" s="16"/>
      <c r="K37" s="16"/>
      <c r="L37" s="18"/>
      <c r="O37" s="16">
        <v>-2</v>
      </c>
      <c r="P37" s="30"/>
      <c r="R37" s="53">
        <v>9.6676999999999999E-2</v>
      </c>
      <c r="S37" s="3">
        <v>3.0999999999999999E-3</v>
      </c>
      <c r="AD37" s="16">
        <v>-2</v>
      </c>
      <c r="AE37" s="68"/>
      <c r="AF37" s="49"/>
      <c r="AG37" s="30"/>
      <c r="AH37" s="68">
        <v>7.92E-3</v>
      </c>
    </row>
    <row r="38" spans="1:42" ht="14.4">
      <c r="A38" s="16">
        <v>0</v>
      </c>
      <c r="B38" s="30"/>
      <c r="C38" s="3"/>
      <c r="D38" s="53">
        <v>0.13675000000000001</v>
      </c>
      <c r="E38" s="73">
        <v>0.1188</v>
      </c>
      <c r="F38" s="1"/>
      <c r="G38" s="17"/>
      <c r="H38" s="16"/>
      <c r="I38" s="16"/>
      <c r="J38" s="16"/>
      <c r="K38" s="16"/>
      <c r="L38" s="18"/>
      <c r="O38" s="16">
        <v>0</v>
      </c>
      <c r="P38" s="30"/>
      <c r="R38" s="53">
        <v>0.20782</v>
      </c>
      <c r="S38" s="3">
        <v>3.7400000000000003E-2</v>
      </c>
      <c r="AD38" s="16">
        <v>0</v>
      </c>
      <c r="AE38" s="68"/>
      <c r="AF38" s="49"/>
      <c r="AG38" s="30"/>
      <c r="AH38" s="68">
        <v>2.9937999999999999E-2</v>
      </c>
    </row>
    <row r="39" spans="1:42" ht="14.4">
      <c r="A39" s="16">
        <v>2</v>
      </c>
      <c r="B39" s="30"/>
      <c r="C39" s="3">
        <v>0.234266472</v>
      </c>
      <c r="D39" s="53">
        <v>0.23375000000000001</v>
      </c>
      <c r="E39" s="73">
        <v>0.23669999999999999</v>
      </c>
      <c r="F39" s="1"/>
      <c r="G39" s="17"/>
      <c r="H39" s="16"/>
      <c r="I39" s="16"/>
      <c r="J39" s="16"/>
      <c r="K39" s="16"/>
      <c r="L39" s="18"/>
      <c r="O39" s="16">
        <v>2</v>
      </c>
      <c r="P39" s="30"/>
      <c r="Q39" s="3">
        <v>0.29348237600000004</v>
      </c>
      <c r="R39" s="53">
        <v>0.32534999999999997</v>
      </c>
      <c r="S39" s="3">
        <v>0.1241</v>
      </c>
      <c r="AD39" s="16">
        <v>2</v>
      </c>
      <c r="AE39" s="68"/>
      <c r="AF39" s="49"/>
      <c r="AG39" s="30"/>
      <c r="AH39" s="68">
        <v>8.2738000000000006E-2</v>
      </c>
    </row>
    <row r="40" spans="1:42" ht="14.4">
      <c r="A40" s="16">
        <v>4</v>
      </c>
      <c r="B40" s="30"/>
      <c r="C40" s="3">
        <v>0.38237305199999999</v>
      </c>
      <c r="D40" s="53">
        <v>0.37208000000000002</v>
      </c>
      <c r="E40" s="73">
        <v>0.38719999999999999</v>
      </c>
      <c r="F40" s="1"/>
      <c r="G40" s="17"/>
      <c r="H40" s="16"/>
      <c r="J40" s="16"/>
      <c r="K40" s="16"/>
      <c r="L40" s="18"/>
      <c r="O40" s="16">
        <v>4</v>
      </c>
      <c r="P40" s="30"/>
      <c r="Q40" s="3">
        <v>0.44630787999999999</v>
      </c>
      <c r="R40" s="53">
        <v>0.45523999999999998</v>
      </c>
      <c r="S40" s="3">
        <v>0.26400000000000001</v>
      </c>
      <c r="AD40" s="16">
        <v>4</v>
      </c>
      <c r="AE40" s="68"/>
      <c r="AF40" s="49"/>
      <c r="AG40" s="30"/>
      <c r="AH40" s="68">
        <v>0.16583999999999999</v>
      </c>
    </row>
    <row r="41" spans="1:42" ht="14.4">
      <c r="A41" s="16">
        <v>6</v>
      </c>
      <c r="B41" s="30"/>
      <c r="C41" s="3">
        <v>0.54090053599999999</v>
      </c>
      <c r="D41" s="53">
        <v>0.52398999999999996</v>
      </c>
      <c r="E41" s="73">
        <v>0.54339999999999999</v>
      </c>
      <c r="F41" s="1"/>
      <c r="G41" s="17"/>
      <c r="H41" s="16"/>
      <c r="I41" s="16"/>
      <c r="J41" s="16"/>
      <c r="K41" s="16"/>
      <c r="L41" s="18"/>
      <c r="O41" s="16">
        <v>6</v>
      </c>
      <c r="P41" s="30"/>
      <c r="Q41" s="3">
        <v>0.60030799199999985</v>
      </c>
      <c r="R41" s="53">
        <v>0.61438000000000004</v>
      </c>
      <c r="S41" s="3">
        <v>0.42899999999999999</v>
      </c>
      <c r="AD41" s="16">
        <v>6</v>
      </c>
      <c r="AE41" s="68"/>
      <c r="AF41" s="49"/>
      <c r="AG41" s="30"/>
      <c r="AH41" s="68">
        <v>0.30343999999999999</v>
      </c>
    </row>
    <row r="42" spans="1:42" ht="14.4">
      <c r="A42" s="16">
        <v>8</v>
      </c>
      <c r="B42" s="30"/>
      <c r="C42" s="3">
        <v>0.698344352</v>
      </c>
      <c r="D42" s="53">
        <v>0.66190000000000004</v>
      </c>
      <c r="E42" s="73">
        <v>0.68459999999999999</v>
      </c>
      <c r="F42" s="1"/>
      <c r="G42" s="17"/>
      <c r="H42" s="16"/>
      <c r="J42" s="16"/>
      <c r="K42" s="16"/>
      <c r="L42" s="18"/>
      <c r="O42" s="16">
        <v>8</v>
      </c>
      <c r="P42" s="30"/>
      <c r="Q42" s="3">
        <v>0.745173796</v>
      </c>
      <c r="R42" s="53">
        <v>0.73058999999999996</v>
      </c>
      <c r="S42" s="3">
        <v>0.5927</v>
      </c>
      <c r="AD42" s="16">
        <v>8</v>
      </c>
      <c r="AE42" s="68"/>
      <c r="AF42" s="49"/>
      <c r="AG42" s="30"/>
      <c r="AH42" s="68">
        <v>0.43534</v>
      </c>
    </row>
    <row r="43" spans="1:42" ht="14.4">
      <c r="A43" s="16">
        <v>10</v>
      </c>
      <c r="B43" s="30"/>
      <c r="C43" s="3">
        <v>0.82653387199999995</v>
      </c>
      <c r="D43" s="53">
        <v>0.78910000000000002</v>
      </c>
      <c r="E43" s="73">
        <v>0.79949999999999999</v>
      </c>
      <c r="F43" s="1"/>
      <c r="G43" s="17"/>
      <c r="H43" s="16"/>
      <c r="I43" s="16"/>
      <c r="J43" s="16"/>
      <c r="K43" s="16"/>
      <c r="L43" s="18"/>
      <c r="O43" s="16">
        <v>10</v>
      </c>
      <c r="P43" s="30"/>
      <c r="Q43" s="3">
        <v>0.86002484800000001</v>
      </c>
      <c r="R43" s="53">
        <v>0.84887000000000001</v>
      </c>
      <c r="S43" s="3">
        <v>0.74580000000000002</v>
      </c>
      <c r="AD43" s="16">
        <v>10</v>
      </c>
      <c r="AE43" s="68"/>
      <c r="AF43" s="49"/>
      <c r="AG43" s="30"/>
      <c r="AH43" s="68">
        <v>0.58735000000000004</v>
      </c>
    </row>
    <row r="44" spans="1:42" ht="14.4">
      <c r="A44" s="16">
        <v>12</v>
      </c>
      <c r="B44" s="30"/>
      <c r="C44" s="3">
        <v>0.91946980799999989</v>
      </c>
      <c r="D44" s="53">
        <v>0.88551000000000002</v>
      </c>
      <c r="E44" s="73">
        <v>0.9042</v>
      </c>
      <c r="F44" s="1"/>
      <c r="G44" s="17"/>
      <c r="H44" s="16"/>
      <c r="J44" s="16"/>
      <c r="K44" s="16"/>
      <c r="L44" s="18"/>
      <c r="O44" s="16">
        <v>12</v>
      </c>
      <c r="P44" s="30"/>
      <c r="Q44" s="3">
        <v>0.94153249200000011</v>
      </c>
      <c r="R44" s="53">
        <v>0.92891000000000001</v>
      </c>
      <c r="S44" s="3">
        <v>0.86939999999999995</v>
      </c>
      <c r="AD44" s="16">
        <v>12</v>
      </c>
      <c r="AE44" s="68"/>
      <c r="AF44" s="49"/>
      <c r="AG44" s="30"/>
      <c r="AH44" s="68">
        <v>0.72072000000000003</v>
      </c>
    </row>
    <row r="45" spans="1:42" ht="14.4">
      <c r="A45" s="16">
        <v>14</v>
      </c>
      <c r="B45" s="30"/>
      <c r="C45" s="3">
        <v>0.98093092399999993</v>
      </c>
      <c r="D45" s="53">
        <v>0.96582000000000001</v>
      </c>
      <c r="E45" s="73">
        <v>0.97940000000000005</v>
      </c>
      <c r="F45" s="1"/>
      <c r="G45" s="17"/>
      <c r="H45" s="16"/>
      <c r="I45" s="16"/>
      <c r="J45" s="16"/>
      <c r="K45" s="16"/>
      <c r="L45" s="18"/>
      <c r="O45" s="16">
        <v>14</v>
      </c>
      <c r="P45" s="30"/>
      <c r="Q45" s="3">
        <v>0.99409802799999991</v>
      </c>
      <c r="R45" s="53">
        <v>0.98182000000000003</v>
      </c>
      <c r="S45" s="3">
        <v>0.94950000000000001</v>
      </c>
      <c r="AD45" s="16">
        <v>14</v>
      </c>
      <c r="AE45" s="68"/>
      <c r="AF45" s="49"/>
      <c r="AG45" s="34"/>
      <c r="AH45" s="68">
        <v>0.83006999999999997</v>
      </c>
    </row>
    <row r="46" spans="1:42" ht="14.4">
      <c r="A46" s="16">
        <v>16</v>
      </c>
      <c r="B46" s="30"/>
      <c r="C46" s="3">
        <v>1.0201284080000002</v>
      </c>
      <c r="D46" s="66">
        <v>1.0086999999999999</v>
      </c>
      <c r="E46" s="73">
        <v>1.0229999999999999</v>
      </c>
      <c r="F46" s="1"/>
      <c r="G46" s="17"/>
      <c r="H46" s="16"/>
      <c r="I46" s="16"/>
      <c r="J46" s="16"/>
      <c r="K46" s="16"/>
      <c r="L46" s="18"/>
      <c r="O46" s="16">
        <v>16</v>
      </c>
      <c r="P46" s="30"/>
      <c r="Q46" s="3">
        <v>1.0254921600000002</v>
      </c>
      <c r="R46" s="66">
        <v>1.0233000000000001</v>
      </c>
      <c r="S46" s="3">
        <v>1.0001</v>
      </c>
      <c r="AD46" s="16">
        <v>16</v>
      </c>
      <c r="AE46" s="57"/>
      <c r="AF46" s="30"/>
      <c r="AG46" s="30"/>
      <c r="AH46" s="57">
        <v>0.91713999999999996</v>
      </c>
    </row>
    <row r="47" spans="1:42" ht="14.4">
      <c r="A47" s="16">
        <v>18</v>
      </c>
      <c r="B47" s="30"/>
      <c r="C47" s="3">
        <v>1.0406162000000001</v>
      </c>
      <c r="D47" s="66">
        <v>1.0308999999999999</v>
      </c>
      <c r="E47" s="73">
        <v>1.0370999999999999</v>
      </c>
      <c r="F47" s="1"/>
      <c r="G47" s="17"/>
      <c r="H47" s="16"/>
      <c r="I47" s="16"/>
      <c r="J47" s="16"/>
      <c r="K47" s="16"/>
      <c r="L47" s="18"/>
      <c r="O47" s="16">
        <v>18</v>
      </c>
      <c r="P47" s="30"/>
      <c r="Q47" s="3">
        <v>1.0419677999999999</v>
      </c>
      <c r="R47" s="66">
        <v>1.0389999999999999</v>
      </c>
      <c r="S47" s="3">
        <v>1.0221</v>
      </c>
      <c r="AD47" s="16">
        <v>18</v>
      </c>
      <c r="AE47" s="57"/>
      <c r="AF47" s="30"/>
      <c r="AG47" s="30"/>
      <c r="AH47" s="57">
        <v>0.9768</v>
      </c>
    </row>
    <row r="48" spans="1:42" ht="14.4">
      <c r="A48" s="16">
        <v>20</v>
      </c>
      <c r="C48" s="3"/>
      <c r="D48" s="40"/>
      <c r="E48" s="73">
        <v>1.0414000000000001</v>
      </c>
      <c r="F48" s="1"/>
      <c r="G48" s="17"/>
      <c r="H48" s="16"/>
      <c r="I48" s="16"/>
      <c r="J48" s="16"/>
      <c r="K48" s="16"/>
      <c r="L48" s="18"/>
      <c r="O48" s="16">
        <v>20</v>
      </c>
      <c r="P48" s="40"/>
      <c r="R48" s="23"/>
      <c r="S48" s="3">
        <v>1.0375000000000001</v>
      </c>
      <c r="AD48" s="16">
        <v>20</v>
      </c>
      <c r="AE48" s="30"/>
      <c r="AF48" s="30"/>
      <c r="AG48" s="30"/>
      <c r="AH48" s="30"/>
    </row>
    <row r="49" spans="1:42" ht="14.4">
      <c r="A49" s="16"/>
      <c r="C49" s="3"/>
      <c r="D49" s="23"/>
      <c r="F49" s="1"/>
      <c r="G49" s="17"/>
      <c r="H49" s="16"/>
      <c r="I49" s="16"/>
      <c r="J49" s="16"/>
      <c r="K49" s="16"/>
      <c r="L49" s="18"/>
      <c r="O49" s="16"/>
      <c r="P49" s="40"/>
      <c r="R49" s="23"/>
      <c r="S49" s="3">
        <v>1.0437000000000001</v>
      </c>
      <c r="AD49" s="16"/>
    </row>
    <row r="50" spans="1:42" ht="14.4">
      <c r="A50" s="16"/>
      <c r="C50" s="16"/>
      <c r="D50" s="39"/>
      <c r="F50" s="1"/>
      <c r="G50" s="17"/>
      <c r="H50" s="16"/>
      <c r="I50" s="16"/>
      <c r="J50" s="16"/>
      <c r="K50" s="16"/>
      <c r="L50" s="18"/>
      <c r="O50" s="16"/>
      <c r="P50" s="23"/>
      <c r="R50" s="23"/>
      <c r="S50" s="3">
        <v>1.0494000000000001</v>
      </c>
      <c r="AD50" s="16"/>
    </row>
    <row r="51" spans="1:42" ht="13.8">
      <c r="A51" s="16"/>
      <c r="B51" s="16"/>
      <c r="C51" s="16"/>
      <c r="D51" s="23"/>
      <c r="F51" s="1"/>
      <c r="G51" s="17"/>
      <c r="H51" s="16"/>
      <c r="I51" s="16"/>
      <c r="J51" s="16"/>
      <c r="K51" s="16"/>
      <c r="L51" s="18"/>
      <c r="O51" s="16"/>
      <c r="R51" s="23"/>
      <c r="AD51" s="16"/>
    </row>
    <row r="52" spans="1:42">
      <c r="A52" s="16"/>
      <c r="B52" s="16"/>
      <c r="C52" s="16"/>
      <c r="D52" s="3"/>
      <c r="F52" s="16"/>
      <c r="G52" s="17"/>
      <c r="H52" s="16"/>
      <c r="I52" s="16"/>
      <c r="J52" s="16"/>
      <c r="K52" s="16"/>
      <c r="L52" s="18"/>
    </row>
    <row r="53" spans="1:42">
      <c r="A53" s="16"/>
      <c r="B53" s="16"/>
      <c r="C53" s="16"/>
      <c r="D53" s="16"/>
      <c r="E53" s="19"/>
      <c r="F53" s="16"/>
      <c r="G53" s="17"/>
      <c r="H53" s="16"/>
      <c r="I53" s="16"/>
      <c r="J53" s="16"/>
      <c r="K53" s="16"/>
      <c r="L53" s="18"/>
    </row>
    <row r="54" spans="1:42">
      <c r="A54" s="19"/>
      <c r="B54" s="19"/>
      <c r="C54" s="19"/>
      <c r="D54" s="24"/>
      <c r="E54" s="19"/>
      <c r="F54" s="19"/>
      <c r="G54" s="31"/>
      <c r="H54" s="19"/>
      <c r="I54" s="19"/>
      <c r="J54" s="19"/>
      <c r="K54" s="19"/>
      <c r="L54" s="32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</row>
    <row r="55" spans="1:42">
      <c r="A55" s="19"/>
      <c r="B55" s="33"/>
      <c r="C55" s="33"/>
      <c r="D55" s="32"/>
      <c r="E55" s="32"/>
      <c r="F55" s="32"/>
      <c r="G55" s="32"/>
      <c r="H55" s="19"/>
      <c r="I55" s="33"/>
      <c r="J55" s="33"/>
      <c r="K55" s="32"/>
      <c r="L55" s="32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</row>
    <row r="56" spans="1:42">
      <c r="A56" s="20" t="s">
        <v>10</v>
      </c>
      <c r="B56" s="21" t="str">
        <f t="shared" ref="B56:M56" si="0">IF(OR(MIN(B$36:B$55)&gt;$A5*$I$1,SUM(B$36:B$55)=0),"",(LOG10(($A5*$I$1)/INDEX(B$36:B$55,MATCH($A5*$I$1,B$36:B$55)))/LOG10(INDEX(B$36:B$55,MATCH($A5*$I$1,B$36:B$55))/INDEX(B$36:B$55,1+MATCH($A5*$I$1,B$36:B$55))))*(INDEX($A$36:$A$55,MATCH($A5*$I$1,B$36:B$55))-INDEX($A$36:$A$55,1+MATCH($A5*$I$1,B$36:B$55)))+INDEX($A$36:$A$55,MATCH($A5*$I$1,B$36:B$55)))</f>
        <v/>
      </c>
      <c r="C56" s="21">
        <f t="shared" si="0"/>
        <v>8.6071157557044842</v>
      </c>
      <c r="D56" s="21">
        <f t="shared" si="0"/>
        <v>9.1919088093642785</v>
      </c>
      <c r="E56" s="21">
        <f t="shared" si="0"/>
        <v>8.9156937952148585</v>
      </c>
      <c r="F56" s="21" t="str">
        <f t="shared" si="0"/>
        <v/>
      </c>
      <c r="G56" s="21" t="str">
        <f t="shared" si="0"/>
        <v/>
      </c>
      <c r="H56" s="21" t="str">
        <f t="shared" si="0"/>
        <v/>
      </c>
      <c r="I56" s="21" t="str">
        <f t="shared" si="0"/>
        <v/>
      </c>
      <c r="J56" s="21" t="str">
        <f t="shared" si="0"/>
        <v/>
      </c>
      <c r="K56" s="21" t="str">
        <f t="shared" si="0"/>
        <v/>
      </c>
      <c r="L56" s="21" t="str">
        <f t="shared" si="0"/>
        <v/>
      </c>
      <c r="M56" s="21" t="str">
        <f t="shared" si="0"/>
        <v/>
      </c>
      <c r="O56" s="20" t="s">
        <v>10</v>
      </c>
      <c r="P56" s="21" t="str">
        <f t="shared" ref="P56:AA56" si="1">IF(OR(MIN(P$36:P$55)&gt;$A5*$I$1,SUM(P$36:P$55)=0),"",(LOG10(($A5*$I$1)/INDEX(P$36:P$55,MATCH($A5*$I$1,P$36:P$55)))/LOG10(INDEX(P$36:P$55,MATCH($A5*$I$1,P$36:P$55))/INDEX(P$36:P$55,1+MATCH($A5*$I$1,P$36:P$55))))*(INDEX($A$36:$A$55,MATCH($A5*$I$1,P$36:P$55))-INDEX($A$36:$A$55,1+MATCH($A5*$I$1,P$36:P$55)))+INDEX($A$36:$A$55,MATCH($A5*$I$1,P$36:P$55)))</f>
        <v/>
      </c>
      <c r="Q56" s="21">
        <f t="shared" si="1"/>
        <v>7.8728160179962208</v>
      </c>
      <c r="R56" s="21">
        <f t="shared" si="1"/>
        <v>8.0802122877097045</v>
      </c>
      <c r="S56" s="21">
        <f t="shared" si="1"/>
        <v>9.873029327281305</v>
      </c>
      <c r="T56" s="21" t="str">
        <f t="shared" si="1"/>
        <v/>
      </c>
      <c r="U56" s="21" t="str">
        <f t="shared" si="1"/>
        <v/>
      </c>
      <c r="V56" s="21" t="str">
        <f t="shared" si="1"/>
        <v/>
      </c>
      <c r="W56" s="21" t="str">
        <f t="shared" si="1"/>
        <v/>
      </c>
      <c r="X56" s="21" t="str">
        <f t="shared" si="1"/>
        <v/>
      </c>
      <c r="Y56" s="21" t="str">
        <f t="shared" si="1"/>
        <v/>
      </c>
      <c r="Z56" s="21" t="str">
        <f t="shared" si="1"/>
        <v/>
      </c>
      <c r="AA56" s="21" t="str">
        <f t="shared" si="1"/>
        <v/>
      </c>
      <c r="AD56" s="20" t="s">
        <v>10</v>
      </c>
      <c r="AE56" s="21" t="str">
        <f t="shared" ref="AE56:AP56" si="2">IF(OR(MIN(AE$36:AE$55)&gt;$A5*$I$1,SUM(AE$36:AE$55)=0),"",(LOG10(($A5*$I$1)/INDEX(AE$36:AE$55,MATCH($A5*$I$1,AE$36:AE$55)))/LOG10(INDEX(AE$36:AE$55,MATCH($A5*$I$1,AE$36:AE$55))/INDEX(AE$36:AE$55,1+MATCH($A5*$I$1,AE$36:AE$55))))*(INDEX($A$36:$A$55,MATCH($A5*$I$1,AE$36:AE$55))-INDEX($A$36:$A$55,1+MATCH($A5*$I$1,AE$36:AE$55)))+INDEX($A$36:$A$55,MATCH($A5*$I$1,AE$36:AE$55)))</f>
        <v/>
      </c>
      <c r="AF56" s="21" t="str">
        <f t="shared" si="2"/>
        <v/>
      </c>
      <c r="AG56" s="21" t="str">
        <f t="shared" si="2"/>
        <v/>
      </c>
      <c r="AH56" s="21">
        <f t="shared" si="2"/>
        <v>12.277783958728417</v>
      </c>
      <c r="AI56" s="21" t="str">
        <f t="shared" si="2"/>
        <v/>
      </c>
      <c r="AJ56" s="21" t="str">
        <f t="shared" si="2"/>
        <v/>
      </c>
      <c r="AK56" s="21" t="str">
        <f t="shared" si="2"/>
        <v/>
      </c>
      <c r="AL56" s="21" t="str">
        <f t="shared" si="2"/>
        <v/>
      </c>
      <c r="AM56" s="21" t="str">
        <f t="shared" si="2"/>
        <v/>
      </c>
      <c r="AN56" s="21" t="str">
        <f t="shared" si="2"/>
        <v/>
      </c>
      <c r="AO56" s="21" t="str">
        <f t="shared" si="2"/>
        <v/>
      </c>
      <c r="AP56" s="21" t="str">
        <f t="shared" si="2"/>
        <v/>
      </c>
    </row>
    <row r="57" spans="1:42">
      <c r="B57" s="21"/>
      <c r="D57" s="3"/>
    </row>
    <row r="58" spans="1:42">
      <c r="C58" s="22"/>
      <c r="D58" s="3"/>
    </row>
    <row r="59" spans="1:42">
      <c r="C59" s="22"/>
      <c r="D59" s="3"/>
      <c r="E59" s="5"/>
      <c r="F59" s="5"/>
      <c r="G59" s="5"/>
      <c r="H59" s="5"/>
    </row>
    <row r="60" spans="1:42">
      <c r="C60" s="22"/>
      <c r="D60" s="3"/>
    </row>
    <row r="61" spans="1:42">
      <c r="C61" s="22"/>
      <c r="D61" s="3"/>
    </row>
    <row r="62" spans="1:42">
      <c r="C62" s="22"/>
      <c r="D62" s="3"/>
    </row>
    <row r="63" spans="1:42">
      <c r="C63" s="22"/>
      <c r="D63" s="3"/>
    </row>
    <row r="64" spans="1:42">
      <c r="C64" s="22"/>
      <c r="D64" s="3"/>
    </row>
    <row r="65" spans="1:7">
      <c r="C65" s="22"/>
      <c r="D65" s="3"/>
    </row>
    <row r="66" spans="1:7">
      <c r="C66" s="22"/>
      <c r="D66" s="3"/>
    </row>
    <row r="67" spans="1:7">
      <c r="C67" s="22"/>
      <c r="D67" s="3"/>
    </row>
    <row r="68" spans="1:7">
      <c r="C68" s="22"/>
      <c r="D68" s="3"/>
    </row>
    <row r="69" spans="1:7">
      <c r="C69" s="22"/>
      <c r="D69" s="3"/>
    </row>
    <row r="70" spans="1:7">
      <c r="E70" s="23"/>
      <c r="F70" s="23"/>
      <c r="G70" s="23"/>
    </row>
    <row r="71" spans="1:7">
      <c r="A71" s="2"/>
    </row>
    <row r="72" spans="1:7">
      <c r="C72" s="24"/>
      <c r="D72" s="3"/>
    </row>
    <row r="73" spans="1:7">
      <c r="D73" s="3"/>
    </row>
    <row r="74" spans="1:7">
      <c r="C74" s="22"/>
      <c r="D74" s="3"/>
    </row>
    <row r="75" spans="1:7">
      <c r="C75" s="22"/>
      <c r="D75" s="3"/>
    </row>
    <row r="76" spans="1:7">
      <c r="C76" s="22"/>
      <c r="D76" s="3"/>
    </row>
    <row r="77" spans="1:7">
      <c r="C77" s="22"/>
      <c r="D77" s="3"/>
    </row>
    <row r="78" spans="1:7">
      <c r="C78" s="22"/>
      <c r="D78" s="3"/>
    </row>
    <row r="79" spans="1:7">
      <c r="C79" s="22"/>
      <c r="D79" s="3"/>
    </row>
    <row r="80" spans="1:7">
      <c r="C80" s="22"/>
      <c r="D80" s="3"/>
    </row>
    <row r="81" spans="1:4">
      <c r="C81" s="22"/>
      <c r="D81" s="3"/>
    </row>
    <row r="82" spans="1:4">
      <c r="C82" s="22"/>
      <c r="D82" s="3"/>
    </row>
    <row r="83" spans="1:4">
      <c r="C83" s="22"/>
      <c r="D83" s="3"/>
    </row>
    <row r="84" spans="1:4">
      <c r="D84" s="3"/>
    </row>
    <row r="85" spans="1:4">
      <c r="D85" s="3"/>
    </row>
    <row r="87" spans="1:4">
      <c r="A87" s="2"/>
    </row>
    <row r="88" spans="1:4">
      <c r="C88" s="24"/>
      <c r="D88" s="24"/>
    </row>
    <row r="90" spans="1:4">
      <c r="C90" s="22"/>
      <c r="D90" s="22"/>
    </row>
    <row r="91" spans="1:4">
      <c r="C91" s="22"/>
      <c r="D91" s="22"/>
    </row>
    <row r="92" spans="1:4">
      <c r="C92" s="22"/>
      <c r="D92" s="22"/>
    </row>
    <row r="93" spans="1:4">
      <c r="C93" s="22"/>
      <c r="D93" s="22"/>
    </row>
    <row r="94" spans="1:4">
      <c r="C94" s="22"/>
      <c r="D94" s="22"/>
    </row>
    <row r="95" spans="1:4">
      <c r="C95" s="22"/>
      <c r="D95" s="22"/>
    </row>
    <row r="96" spans="1:4">
      <c r="C96" s="22"/>
      <c r="D96" s="22"/>
    </row>
    <row r="97" spans="3:7">
      <c r="C97" s="22"/>
      <c r="D97" s="22"/>
      <c r="E97" s="23"/>
      <c r="F97" s="23"/>
      <c r="G97" s="23"/>
    </row>
    <row r="98" spans="3:7">
      <c r="C98" s="22"/>
      <c r="D98" s="22"/>
    </row>
    <row r="99" spans="3:7">
      <c r="C99" s="22"/>
      <c r="D99" s="22"/>
      <c r="E99" s="23"/>
      <c r="F99" s="23"/>
      <c r="G99" s="23"/>
    </row>
    <row r="101" spans="3:7">
      <c r="E101" s="23"/>
      <c r="F101" s="23"/>
      <c r="G101" s="23"/>
    </row>
    <row r="103" spans="3:7">
      <c r="E103" s="5"/>
      <c r="F103" s="5"/>
      <c r="G103" s="5"/>
    </row>
    <row r="105" spans="3:7">
      <c r="C105" s="25"/>
      <c r="D105" s="25"/>
      <c r="E105" s="26"/>
      <c r="F105" s="26"/>
      <c r="G105" s="26"/>
    </row>
    <row r="106" spans="3:7">
      <c r="C106" s="25"/>
      <c r="D106" s="25"/>
      <c r="E106" s="23"/>
      <c r="F106" s="23"/>
      <c r="G106" s="23"/>
    </row>
    <row r="107" spans="3:7">
      <c r="C107" s="25"/>
      <c r="D107" s="25"/>
      <c r="E107" s="23"/>
      <c r="F107" s="23"/>
      <c r="G107" s="23"/>
    </row>
    <row r="108" spans="3:7">
      <c r="C108" s="25"/>
      <c r="D108" s="25"/>
      <c r="E108" s="23"/>
      <c r="F108" s="23"/>
      <c r="G108" s="23"/>
    </row>
    <row r="109" spans="3:7">
      <c r="C109" s="25"/>
      <c r="D109" s="25"/>
      <c r="E109" s="23"/>
      <c r="F109" s="23"/>
      <c r="G109" s="23"/>
    </row>
    <row r="110" spans="3:7">
      <c r="C110" s="25"/>
      <c r="D110" s="25"/>
      <c r="E110" s="23"/>
      <c r="F110" s="23"/>
      <c r="G110" s="23"/>
    </row>
    <row r="111" spans="3:7">
      <c r="C111" s="25"/>
      <c r="D111" s="25"/>
      <c r="E111" s="23"/>
      <c r="F111" s="23"/>
      <c r="G111" s="23"/>
    </row>
    <row r="112" spans="3:7">
      <c r="C112" s="25"/>
      <c r="D112" s="25"/>
    </row>
    <row r="113" spans="2:8">
      <c r="B113" s="27"/>
      <c r="C113" s="25"/>
      <c r="D113" s="25"/>
      <c r="H113" s="27"/>
    </row>
  </sheetData>
  <phoneticPr fontId="3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 Page</vt:lpstr>
      <vt:lpstr>TM222_midINR</vt:lpstr>
      <vt:lpstr>TM222_highINR</vt:lpstr>
      <vt:lpstr>TM444_midINR</vt:lpstr>
      <vt:lpstr>TM444_highINR</vt:lpstr>
      <vt:lpstr>TM999_midINR</vt:lpstr>
      <vt:lpstr>TM999_highINR</vt:lpstr>
      <vt:lpstr>TM233_midINR</vt:lpstr>
      <vt:lpstr>TM233_highINR</vt:lpstr>
      <vt:lpstr>TM944_midINR</vt:lpstr>
      <vt:lpstr>TM944_highINR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 Xizeng</dc:creator>
  <cp:lastModifiedBy>RFWS Admin</cp:lastModifiedBy>
  <dcterms:created xsi:type="dcterms:W3CDTF">2014-06-20T02:22:55Z</dcterms:created>
  <dcterms:modified xsi:type="dcterms:W3CDTF">2015-02-13T06:59:16Z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sflag">
    <vt:lpwstr>1423484923</vt:lpwstr>
  </property>
  <property fmtid="{D5CDD505-2E9C-101B-9397-08002B2CF9AE}" pid="4" name="_AdHocReviewCycleID">
    <vt:i4>612121513</vt:i4>
  </property>
  <property fmtid="{D5CDD505-2E9C-101B-9397-08002B2CF9AE}" pid="5" name="_EmailSubject">
    <vt:lpwstr>NAICS Simulation results</vt:lpwstr>
  </property>
  <property fmtid="{D5CDD505-2E9C-101B-9397-08002B2CF9AE}" pid="6" name="_AuthorEmail">
    <vt:lpwstr>Jangwook.Moon@mediatek.com</vt:lpwstr>
  </property>
  <property fmtid="{D5CDD505-2E9C-101B-9397-08002B2CF9AE}" pid="7" name="_AuthorEmailDisplayName">
    <vt:lpwstr>Jangwook Moon</vt:lpwstr>
  </property>
  <property fmtid="{D5CDD505-2E9C-101B-9397-08002B2CF9AE}" pid="8" name="_ReviewingToolsShownOnce">
    <vt:lpwstr/>
  </property>
</Properties>
</file>