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TED\3GPP\RAN4\RAN4_74_Athens\QC Contributions\Demod\"/>
    </mc:Choice>
  </mc:AlternateContent>
  <bookViews>
    <workbookView xWindow="0" yWindow="0" windowWidth="24000" windowHeight="9735"/>
  </bookViews>
  <sheets>
    <sheet name="Cover" sheetId="1" r:id="rId1"/>
    <sheet name="Background" sheetId="2" r:id="rId2"/>
    <sheet name="PSDCH BLER" sheetId="3" r:id="rId3"/>
    <sheet name="10MHz PSSCH BLER" sheetId="4" r:id="rId4"/>
    <sheet name="5MHz PSSCH BLER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5" l="1"/>
  <c r="W6" i="5" s="1"/>
  <c r="W7" i="5" s="1"/>
  <c r="W8" i="5" s="1"/>
  <c r="W9" i="5" s="1"/>
  <c r="W10" i="5" s="1"/>
  <c r="W11" i="5" s="1"/>
  <c r="W12" i="5" s="1"/>
  <c r="W13" i="5" s="1"/>
  <c r="W14" i="5" s="1"/>
  <c r="W15" i="5" s="1"/>
  <c r="W16" i="5" s="1"/>
  <c r="W17" i="5" s="1"/>
  <c r="W18" i="5" s="1"/>
  <c r="W19" i="5" s="1"/>
  <c r="W20" i="5" s="1"/>
  <c r="W21" i="5" s="1"/>
  <c r="P5" i="5"/>
  <c r="P6" i="5" s="1"/>
  <c r="P7" i="5" s="1"/>
  <c r="P8" i="5" s="1"/>
  <c r="P9" i="5" s="1"/>
  <c r="P10" i="5" s="1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I5" i="5"/>
  <c r="I6" i="5" s="1"/>
  <c r="I7" i="5" s="1"/>
  <c r="I8" i="5" s="1"/>
  <c r="I9" i="5" s="1"/>
  <c r="I10" i="5" s="1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B5" i="5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W5" i="4"/>
  <c r="W6" i="4" s="1"/>
  <c r="W7" i="4" s="1"/>
  <c r="W8" i="4" s="1"/>
  <c r="W9" i="4" s="1"/>
  <c r="W10" i="4" s="1"/>
  <c r="W11" i="4" s="1"/>
  <c r="W12" i="4" s="1"/>
  <c r="W13" i="4" s="1"/>
  <c r="W14" i="4" s="1"/>
  <c r="W15" i="4" s="1"/>
  <c r="W16" i="4" s="1"/>
  <c r="W17" i="4" s="1"/>
  <c r="W18" i="4" s="1"/>
  <c r="W19" i="4" s="1"/>
  <c r="W20" i="4" s="1"/>
  <c r="W21" i="4" s="1"/>
  <c r="P19" i="4"/>
  <c r="P20" i="4"/>
  <c r="P21" i="4"/>
  <c r="I19" i="4"/>
  <c r="I20" i="4"/>
  <c r="I21" i="4" s="1"/>
  <c r="B19" i="4"/>
  <c r="B20" i="4"/>
  <c r="B21" i="4"/>
  <c r="P6" i="4"/>
  <c r="P7" i="4"/>
  <c r="P8" i="4"/>
  <c r="P9" i="4"/>
  <c r="P10" i="4" s="1"/>
  <c r="P11" i="4" s="1"/>
  <c r="P12" i="4" s="1"/>
  <c r="P13" i="4" s="1"/>
  <c r="P14" i="4" s="1"/>
  <c r="P15" i="4" s="1"/>
  <c r="P16" i="4" s="1"/>
  <c r="P17" i="4" s="1"/>
  <c r="P18" i="4" s="1"/>
  <c r="P5" i="4"/>
  <c r="I6" i="4"/>
  <c r="I7" i="4" s="1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I5" i="4"/>
  <c r="B6" i="4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5" i="4"/>
  <c r="I5" i="3"/>
  <c r="I6" i="3" s="1"/>
  <c r="I7" i="3" s="1"/>
  <c r="I8" i="3" s="1"/>
  <c r="I9" i="3" s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B19" i="3"/>
  <c r="B20" i="3"/>
  <c r="B21" i="3" s="1"/>
  <c r="B22" i="3" s="1"/>
  <c r="B23" i="3" s="1"/>
  <c r="B24" i="3" s="1"/>
  <c r="B6" i="3"/>
  <c r="B7" i="3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5" i="3"/>
  <c r="L30" i="5" l="1"/>
  <c r="K30" i="5"/>
  <c r="J30" i="5"/>
  <c r="L29" i="5"/>
  <c r="K29" i="5"/>
  <c r="J29" i="5"/>
  <c r="L28" i="5"/>
  <c r="K28" i="5"/>
  <c r="J28" i="5"/>
  <c r="L27" i="5"/>
  <c r="K27" i="5"/>
  <c r="J27" i="5"/>
  <c r="L30" i="4" l="1"/>
  <c r="K30" i="4"/>
  <c r="J30" i="4"/>
  <c r="L29" i="4"/>
  <c r="K29" i="4"/>
  <c r="J29" i="4"/>
  <c r="L28" i="4"/>
  <c r="K28" i="4"/>
  <c r="J28" i="4"/>
  <c r="L27" i="4"/>
  <c r="K27" i="4"/>
  <c r="J27" i="4"/>
  <c r="J30" i="3"/>
  <c r="K30" i="3"/>
  <c r="L30" i="3"/>
  <c r="L29" i="3"/>
  <c r="K29" i="3"/>
  <c r="J29" i="3"/>
</calcChain>
</file>

<file path=xl/sharedStrings.xml><?xml version="1.0" encoding="utf-8"?>
<sst xmlns="http://schemas.openxmlformats.org/spreadsheetml/2006/main" count="147" uniqueCount="57">
  <si>
    <t>3GPP TSG-RAN WG4 Meeting #74</t>
  </si>
  <si>
    <t>Source:</t>
  </si>
  <si>
    <t>Document for: Discussion</t>
  </si>
  <si>
    <t>References</t>
  </si>
  <si>
    <t>[1] R4-148062, "WF on simulation assumptions for D2D REFSENS demodulation", Qualcomm, Intel, Nov. 2014</t>
  </si>
  <si>
    <t>Simulation assumptions [1]</t>
  </si>
  <si>
    <t>QPSK: 1 symbol</t>
  </si>
  <si>
    <t>Tx EVM</t>
  </si>
  <si>
    <t>UE RRC state</t>
  </si>
  <si>
    <t>Propagation channel</t>
  </si>
  <si>
    <t>Doppler spectrum</t>
  </si>
  <si>
    <t>N/A</t>
  </si>
  <si>
    <t>HARQ retransmissions</t>
  </si>
  <si>
    <t xml:space="preserve">Soft-combining </t>
  </si>
  <si>
    <t>Performance metric</t>
  </si>
  <si>
    <t>Parameter</t>
  </si>
  <si>
    <t>Value</t>
  </si>
  <si>
    <t>AGC settling time 
(not used for demodulation)</t>
  </si>
  <si>
    <t>Not required for simulation purpose</t>
  </si>
  <si>
    <t>Static; H = [1 ; 1]</t>
  </si>
  <si>
    <t>12Ts</t>
  </si>
  <si>
    <t xml:space="preserve">±10 Hz, ±200Hz
</t>
  </si>
  <si>
    <t>Discovery (PSDCH): No soft combining
Communications (PSSCH): 
       Option 1: No soft combining
       Option 2: Soft combining</t>
  </si>
  <si>
    <t>BLER / Throughput</t>
  </si>
  <si>
    <t>Disocvery (PSDCH)</t>
  </si>
  <si>
    <t>Communications (PSSCH)</t>
  </si>
  <si>
    <t>As specified in Table 9.1-2 of TR 36.877 v0.3.0</t>
  </si>
  <si>
    <t>As specified in Table 9.1-1 of TR 36.877 v0.3.0
with Transport block size of 232 (as noted in [1])</t>
  </si>
  <si>
    <t>Reference measurement channel [1] [TR36.877 v0.3.0]</t>
  </si>
  <si>
    <r>
      <t>Athens, Greece, Feb. 9</t>
    </r>
    <r>
      <rPr>
        <b/>
        <vertAlign val="superscript"/>
        <sz val="10"/>
        <color theme="1"/>
        <rFont val="Arial"/>
        <family val="2"/>
      </rPr>
      <t>th</t>
    </r>
    <r>
      <rPr>
        <b/>
        <sz val="10"/>
        <color theme="1"/>
        <rFont val="Arial"/>
        <family val="2"/>
      </rPr>
      <t xml:space="preserve"> - Feb. 13</t>
    </r>
    <r>
      <rPr>
        <b/>
        <vertAlign val="superscript"/>
        <sz val="10"/>
        <color theme="1"/>
        <rFont val="Arial"/>
        <family val="2"/>
      </rPr>
      <t>th</t>
    </r>
    <r>
      <rPr>
        <b/>
        <sz val="10"/>
        <color theme="1"/>
        <rFont val="Arial"/>
        <family val="2"/>
      </rPr>
      <t>, 2015</t>
    </r>
  </si>
  <si>
    <t>CINR [dB]</t>
  </si>
  <si>
    <t>Case 1: Frequency Error ±10Hz</t>
  </si>
  <si>
    <t>Case 2: Frequency Error ±200Hz</t>
  </si>
  <si>
    <t>Case 1: Frequency Error ±10Hz; No soft combining (Option 1)</t>
  </si>
  <si>
    <t>Case 2: Frequency Error ±200Hz; No soft combining (Option 1)</t>
  </si>
  <si>
    <t>Case 3: Frequency Error ±10Hz; Soft Combining (Option 2)</t>
  </si>
  <si>
    <t>Case 4: Frequency Error ±200Hz; Soft Combining (Option 2)</t>
  </si>
  <si>
    <t>Company R4-15xxxx</t>
  </si>
  <si>
    <t>BLER</t>
  </si>
  <si>
    <t>STD</t>
  </si>
  <si>
    <t>SPAN</t>
  </si>
  <si>
    <t>AVE</t>
  </si>
  <si>
    <t>Case 1</t>
  </si>
  <si>
    <t>Case 2</t>
  </si>
  <si>
    <t>Company xxxx</t>
  </si>
  <si>
    <t>Case 3</t>
  </si>
  <si>
    <t>Case 4</t>
  </si>
  <si>
    <t>PSDCH BLER alignment results (1% BLER)</t>
  </si>
  <si>
    <t>PSSCH BLER alignment results (1% BLER)</t>
  </si>
  <si>
    <t>Discovery (PSDCH): 0
Communications (PSSCH): 3</t>
  </si>
  <si>
    <r>
      <t xml:space="preserve">Timing error 
(eNodeB DL and D2D Tx </t>
    </r>
    <r>
      <rPr>
        <sz val="10"/>
        <color rgb="FFFF0000"/>
        <rFont val="Arial"/>
        <family val="2"/>
      </rPr>
      <t>/ Rx UEs</t>
    </r>
    <r>
      <rPr>
        <sz val="10"/>
        <color theme="1"/>
        <rFont val="Arial"/>
        <family val="2"/>
      </rPr>
      <t>)</t>
    </r>
  </si>
  <si>
    <r>
      <t xml:space="preserve">Frequency error
(eNodeB UL and D2D Tx </t>
    </r>
    <r>
      <rPr>
        <sz val="10"/>
        <color rgb="FFFF0000"/>
        <rFont val="Arial"/>
        <family val="2"/>
      </rPr>
      <t>/ Rx UEs</t>
    </r>
    <r>
      <rPr>
        <sz val="10"/>
        <color theme="1"/>
        <rFont val="Arial"/>
        <family val="2"/>
      </rPr>
      <t>)</t>
    </r>
  </si>
  <si>
    <t>Title: Demodulation simulation results of D2D RMC  for REFSENS</t>
  </si>
  <si>
    <t>Tdoc number R4-150207</t>
  </si>
  <si>
    <t>Agenda Item: 6.6.4</t>
  </si>
  <si>
    <t>Summary: This document provides the demodulation results for D2D RMC required for D2D REFSENS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</si>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</sst>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theme="1"/>
      <name val="Arial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맑은 고딕"/>
      <family val="2"/>
      <charset val="129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4">
    <xf numFmtId="0" fontId="0" fillId="0" borderId="0" xfId="0"/>
    <xf numFmtId="0" fontId="4" fillId="0" borderId="0" xfId="11" applyFont="1" applyAlignment="1">
      <alignment vertical="center"/>
    </xf>
    <xf numFmtId="0" fontId="2" fillId="0" borderId="0" xfId="0" applyFont="1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readingOrder="1"/>
    </xf>
    <xf numFmtId="9" fontId="7" fillId="0" borderId="1" xfId="0" applyNumberFormat="1" applyFont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left" vertical="center" readingOrder="1"/>
    </xf>
    <xf numFmtId="0" fontId="7" fillId="0" borderId="0" xfId="0" applyFont="1" applyFill="1" applyBorder="1" applyAlignment="1">
      <alignment horizontal="left" vertical="center" readingOrder="1"/>
    </xf>
    <xf numFmtId="0" fontId="7" fillId="0" borderId="0" xfId="0" applyFont="1" applyAlignment="1">
      <alignment wrapText="1"/>
    </xf>
    <xf numFmtId="0" fontId="7" fillId="0" borderId="0" xfId="0" applyFont="1" applyFill="1" applyBorder="1"/>
    <xf numFmtId="0" fontId="3" fillId="0" borderId="1" xfId="9" applyFont="1" applyBorder="1" applyAlignment="1">
      <alignment horizontal="right" textRotation="90"/>
    </xf>
    <xf numFmtId="0" fontId="3" fillId="0" borderId="1" xfId="10" applyFont="1" applyBorder="1" applyAlignment="1">
      <alignment textRotation="90"/>
    </xf>
    <xf numFmtId="0" fontId="7" fillId="0" borderId="1" xfId="0" applyFont="1" applyBorder="1"/>
    <xf numFmtId="0" fontId="0" fillId="0" borderId="1" xfId="0" applyBorder="1"/>
    <xf numFmtId="0" fontId="3" fillId="0" borderId="6" xfId="10" applyFont="1" applyBorder="1" applyAlignment="1">
      <alignment textRotation="90"/>
    </xf>
    <xf numFmtId="0" fontId="3" fillId="0" borderId="1" xfId="10" applyFill="1" applyBorder="1"/>
    <xf numFmtId="0" fontId="3" fillId="0" borderId="1" xfId="9" applyFill="1" applyBorder="1"/>
    <xf numFmtId="11" fontId="3" fillId="0" borderId="1" xfId="9" applyNumberFormat="1" applyFill="1" applyBorder="1"/>
    <xf numFmtId="11" fontId="3" fillId="0" borderId="1" xfId="5" applyNumberFormat="1" applyFill="1" applyBorder="1"/>
    <xf numFmtId="0" fontId="3" fillId="4" borderId="3" xfId="9" applyFont="1" applyFill="1" applyBorder="1" applyAlignment="1">
      <alignment horizontal="right" textRotation="90"/>
    </xf>
    <xf numFmtId="0" fontId="3" fillId="4" borderId="4" xfId="9" applyFont="1" applyFill="1" applyBorder="1" applyAlignment="1">
      <alignment horizontal="right" textRotation="90"/>
    </xf>
    <xf numFmtId="0" fontId="3" fillId="4" borderId="5" xfId="9" applyFont="1" applyFill="1" applyBorder="1" applyAlignment="1">
      <alignment textRotation="90"/>
    </xf>
    <xf numFmtId="11" fontId="3" fillId="0" borderId="0" xfId="5" applyNumberFormat="1" applyFill="1"/>
    <xf numFmtId="11" fontId="3" fillId="0" borderId="1" xfId="10" applyNumberFormat="1" applyFill="1" applyBorder="1"/>
    <xf numFmtId="11" fontId="7" fillId="0" borderId="1" xfId="0" applyNumberFormat="1" applyFont="1" applyBorder="1"/>
    <xf numFmtId="0" fontId="6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</cellXfs>
  <cellStyles count="27">
    <cellStyle name="?? 4" xfId="2"/>
    <cellStyle name="?? 4 2" xfId="3"/>
    <cellStyle name="?? 4_Summary" xfId="4"/>
    <cellStyle name="Normal" xfId="0" builtinId="0"/>
    <cellStyle name="Normal 2" xfId="5"/>
    <cellStyle name="Normal 2 2" xfId="6"/>
    <cellStyle name="Normal 2 2 2" xfId="7"/>
    <cellStyle name="Normal 2 2 2 2" xfId="16"/>
    <cellStyle name="Normal 2 2 3" xfId="8"/>
    <cellStyle name="Normal 2 2 3 2" xfId="17"/>
    <cellStyle name="Normal 2 2 4" xfId="15"/>
    <cellStyle name="Normal 2 2 5" xfId="18"/>
    <cellStyle name="Normal 3" xfId="1"/>
    <cellStyle name="Normal_Chan_est_experiments_Cases 46.1 - 46.5" xfId="9"/>
    <cellStyle name="Normal_Chan_est_experiments_Cases 46.1 - 46.5 2" xfId="10"/>
    <cellStyle name="Normal_Cover page" xfId="11"/>
    <cellStyle name="常规 2" xfId="19"/>
    <cellStyle name="常规 2 2" xfId="20"/>
    <cellStyle name="常规 2 2 2" xfId="21"/>
    <cellStyle name="常规 2 3" xfId="22"/>
    <cellStyle name="常规 2 4" xfId="23"/>
    <cellStyle name="常规 3" xfId="24"/>
    <cellStyle name="常规 4" xfId="25"/>
    <cellStyle name="常规 4 2" xfId="26"/>
    <cellStyle name="標準 4" xfId="12"/>
    <cellStyle name="標準 4 2" xfId="13"/>
    <cellStyle name="標準 4_Summary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'PSDCH BLER'!$C$3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'PSDCH BLER'!$B$4:$B$24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BLER'!$C$4:$C$24</c:f>
              <c:numCache>
                <c:formatCode>General</c:formatCode>
                <c:ptCount val="21"/>
                <c:pt idx="0" formatCode="0.00E+00">
                  <c:v>1</c:v>
                </c:pt>
                <c:pt idx="1">
                  <c:v>1</c:v>
                </c:pt>
                <c:pt idx="2" formatCode="0.00E+00">
                  <c:v>0.99950000000000006</c:v>
                </c:pt>
                <c:pt idx="3" formatCode="0.00E+00">
                  <c:v>0.99950000000000006</c:v>
                </c:pt>
                <c:pt idx="4" formatCode="0.00E+00">
                  <c:v>0.997</c:v>
                </c:pt>
                <c:pt idx="5" formatCode="0.00E+00">
                  <c:v>0.99209999999999998</c:v>
                </c:pt>
                <c:pt idx="6" formatCode="0.00E+00">
                  <c:v>0.97799999999999998</c:v>
                </c:pt>
                <c:pt idx="7" formatCode="0.00E+00">
                  <c:v>0.94379999999999997</c:v>
                </c:pt>
                <c:pt idx="8" formatCode="0.00E+00">
                  <c:v>0.88460000000000005</c:v>
                </c:pt>
                <c:pt idx="9" formatCode="0.00E+00">
                  <c:v>0.79149999999999998</c:v>
                </c:pt>
                <c:pt idx="10" formatCode="0.00E+00">
                  <c:v>0.66449999999999998</c:v>
                </c:pt>
                <c:pt idx="11">
                  <c:v>0.5101</c:v>
                </c:pt>
                <c:pt idx="12">
                  <c:v>0.37909999999999999</c:v>
                </c:pt>
                <c:pt idx="13">
                  <c:v>0.27089999999999997</c:v>
                </c:pt>
                <c:pt idx="14">
                  <c:v>0.17910000000000001</c:v>
                </c:pt>
                <c:pt idx="15">
                  <c:v>0.1118</c:v>
                </c:pt>
                <c:pt idx="16" formatCode="0.00E+00">
                  <c:v>7.0199999999999999E-2</c:v>
                </c:pt>
                <c:pt idx="17" formatCode="0.00E+00">
                  <c:v>4.4699999999999997E-2</c:v>
                </c:pt>
                <c:pt idx="18" formatCode="0.00E+00">
                  <c:v>2.7699999999999999E-2</c:v>
                </c:pt>
                <c:pt idx="19" formatCode="0.00E+00">
                  <c:v>1.5299999999999999E-2</c:v>
                </c:pt>
                <c:pt idx="20" formatCode="0.00E+00">
                  <c:v>8.5000000000000006E-3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'PSDCH BLER'!$D$3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'PSDCH BLER'!$B$4:$B$24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BLER'!$D$4:$D$24</c:f>
              <c:numCache>
                <c:formatCode>General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'PSDCH BLER'!$E$3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'PSDCH BLER'!$B$4:$B$24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BLER'!$E$4:$E$24</c:f>
              <c:numCache>
                <c:formatCode>General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'PSDCH BLER'!$F$3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'PSDCH BLER'!$B$4:$B$24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BLER'!$F$4:$F$24</c:f>
              <c:numCache>
                <c:formatCode>General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'PSDCH BLER'!$G$3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'PSDCH BLER'!$B$4:$B$24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BLER'!$G$4:$G$24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10704"/>
        <c:axId val="298211096"/>
      </c:scatterChart>
      <c:valAx>
        <c:axId val="29821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11096"/>
        <c:crosses val="autoZero"/>
        <c:crossBetween val="midCat"/>
      </c:valAx>
      <c:valAx>
        <c:axId val="29821109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10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'PSDCH BLER'!$J$3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'PSDCH BLER'!$I$4:$I$24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BLER'!$J$4:$J$24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 formatCode="0.00E+00">
                  <c:v>1</c:v>
                </c:pt>
                <c:pt idx="3" formatCode="0.00E+00">
                  <c:v>0.99950000000000006</c:v>
                </c:pt>
                <c:pt idx="4" formatCode="0.00E+00">
                  <c:v>0.99750000000000005</c:v>
                </c:pt>
                <c:pt idx="5" formatCode="0.00E+00">
                  <c:v>0.99109999999999998</c:v>
                </c:pt>
                <c:pt idx="6" formatCode="0.00E+00">
                  <c:v>0.97509999999999997</c:v>
                </c:pt>
                <c:pt idx="7" formatCode="0.00E+00">
                  <c:v>0.94789999999999996</c:v>
                </c:pt>
                <c:pt idx="8" formatCode="0.00E+00">
                  <c:v>0.88219999999999998</c:v>
                </c:pt>
                <c:pt idx="9" formatCode="0.00E+00">
                  <c:v>0.80030000000000001</c:v>
                </c:pt>
                <c:pt idx="10" formatCode="0.00E+00">
                  <c:v>0.68540000000000001</c:v>
                </c:pt>
                <c:pt idx="11">
                  <c:v>0.54910000000000003</c:v>
                </c:pt>
                <c:pt idx="12">
                  <c:v>0.41370000000000001</c:v>
                </c:pt>
                <c:pt idx="13">
                  <c:v>0.28489999999999999</c:v>
                </c:pt>
                <c:pt idx="14">
                  <c:v>0.1938</c:v>
                </c:pt>
                <c:pt idx="15">
                  <c:v>0.12280000000000001</c:v>
                </c:pt>
                <c:pt idx="16">
                  <c:v>7.5600000000000001E-2</c:v>
                </c:pt>
                <c:pt idx="17">
                  <c:v>4.4200000000000003E-2</c:v>
                </c:pt>
                <c:pt idx="18">
                  <c:v>2.53E-2</c:v>
                </c:pt>
                <c:pt idx="19">
                  <c:v>1.5699999999999999E-2</c:v>
                </c:pt>
                <c:pt idx="20" formatCode="0.00E+00">
                  <c:v>8.0000000000000002E-3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'PSDCH BLER'!$K$3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'PSDCH BLER'!$I$4:$I$24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BLER'!$K$4:$K$24</c:f>
              <c:numCache>
                <c:formatCode>General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'PSDCH BLER'!$L$3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'PSDCH BLER'!$I$4:$I$24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BLER'!$L$4:$L$24</c:f>
              <c:numCache>
                <c:formatCode>0.00E+00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'PSDCH BLER'!$M$3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'PSDCH BLER'!$I$4:$I$24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BLER'!$M$4:$M$24</c:f>
              <c:numCache>
                <c:formatCode>0.00E+00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'PSDCH BLER'!$N$3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'PSDCH BLER'!$I$4:$I$24</c:f>
              <c:numCache>
                <c:formatCode>General</c:formatCode>
                <c:ptCount val="21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</c:numCache>
            </c:numRef>
          </c:xVal>
          <c:yVal>
            <c:numRef>
              <c:f>'PSDCH BLER'!$N$4:$N$24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11880"/>
        <c:axId val="298212272"/>
      </c:scatterChart>
      <c:valAx>
        <c:axId val="298211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12272"/>
        <c:crosses val="autoZero"/>
        <c:crossBetween val="midCat"/>
      </c:valAx>
      <c:valAx>
        <c:axId val="2982122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11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'10MHz PSSCH BLER'!$C$3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BLER'!$C$4:$C$21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0.98519999999999996</c:v>
                </c:pt>
                <c:pt idx="4">
                  <c:v>0.61939999999999995</c:v>
                </c:pt>
                <c:pt idx="5">
                  <c:v>5.3600000000000002E-2</c:v>
                </c:pt>
                <c:pt idx="6">
                  <c:v>6.9999999999999999E-4</c:v>
                </c:pt>
                <c:pt idx="7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'10MHz PSSCH BLER'!$D$3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BLER'!$D$4:$D$21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'10MHz PSSCH BLER'!$E$3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BLER'!$E$4:$E$21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'10MHz PSSCH BLER'!$F$3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BLER'!$F$4:$F$21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'10MHz PSSCH BLER'!$G$3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BLER'!$G$4:$G$21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29824"/>
        <c:axId val="184730216"/>
      </c:scatterChart>
      <c:valAx>
        <c:axId val="18472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0216"/>
        <c:crosses val="autoZero"/>
        <c:crossBetween val="midCat"/>
      </c:valAx>
      <c:valAx>
        <c:axId val="184730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29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'10MHz PSSCH BLER'!$J$3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BLER'!$J$4:$J$21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0.98860000000000003</c:v>
                </c:pt>
                <c:pt idx="4">
                  <c:v>0.66469999999999996</c:v>
                </c:pt>
                <c:pt idx="5">
                  <c:v>6.6600000000000006E-2</c:v>
                </c:pt>
                <c:pt idx="6">
                  <c:v>1.1999999999999999E-3</c:v>
                </c:pt>
                <c:pt idx="7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'10MHz PSSCH BLER'!$K$3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BLER'!$K$4:$K$21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'10MHz PSSCH BLER'!$L$3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BLER'!$L$4:$L$21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'10MHz PSSCH BLER'!$M$3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BLER'!$M$4:$M$21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'10MHz PSSCH BLER'!$N$3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'10MHz PSSCH BLER'!$N$4:$N$21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31000"/>
        <c:axId val="184731392"/>
      </c:scatterChart>
      <c:valAx>
        <c:axId val="184731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1392"/>
        <c:crosses val="autoZero"/>
        <c:crossBetween val="midCat"/>
      </c:valAx>
      <c:valAx>
        <c:axId val="1847313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1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'10MHz PSSCH BLER'!$Q$3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BLER'!$Q$4:$Q$21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0.99850000000000005</c:v>
                </c:pt>
                <c:pt idx="6">
                  <c:v>0.7984</c:v>
                </c:pt>
                <c:pt idx="7">
                  <c:v>0.17530000000000001</c:v>
                </c:pt>
                <c:pt idx="8">
                  <c:v>7.0000000000000001E-3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'10MHz PSSCH BLER'!$R$3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BLER'!$R$4:$R$21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'10MHz PSSCH BLER'!$S$3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BLER'!$S$4:$S$21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'10MHz PSSCH BLER'!$T$3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BLER'!$T$4:$T$21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'10MHz PSSCH BLER'!$U$3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BLER'!$U$4:$U$21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32176"/>
        <c:axId val="184732568"/>
      </c:scatterChart>
      <c:valAx>
        <c:axId val="184732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2568"/>
        <c:crosses val="autoZero"/>
        <c:crossBetween val="midCat"/>
      </c:valAx>
      <c:valAx>
        <c:axId val="1847325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'10MHz PSSCH BLER'!$X$3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BLER'!$X$4:$X$21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0.996</c:v>
                </c:pt>
                <c:pt idx="6">
                  <c:v>0.83679999999999999</c:v>
                </c:pt>
                <c:pt idx="7">
                  <c:v>0.1991</c:v>
                </c:pt>
                <c:pt idx="8">
                  <c:v>8.3999999999999995E-3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'10MHz PSSCH BLER'!$Y$3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BLER'!$Y$4:$Y$21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'10MHz PSSCH BLER'!$Z$3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BLER'!$Z$4:$Z$21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'10MHz PSSCH BLER'!$AA$3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'10MHz PSSCH BLER'!$AA$4:$AA$21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33352"/>
        <c:axId val="184733744"/>
      </c:scatterChart>
      <c:valAx>
        <c:axId val="184733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3744"/>
        <c:crosses val="autoZero"/>
        <c:crossBetween val="midCat"/>
      </c:valAx>
      <c:valAx>
        <c:axId val="184733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3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'5MHz PSSCH BLER'!$C$3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BLER'!$C$4:$C$21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0.998</c:v>
                </c:pt>
                <c:pt idx="3">
                  <c:v>0.9264</c:v>
                </c:pt>
                <c:pt idx="4">
                  <c:v>0.46510000000000001</c:v>
                </c:pt>
                <c:pt idx="5">
                  <c:v>4.0599999999999997E-2</c:v>
                </c:pt>
                <c:pt idx="6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'5MHz PSSCH BLER'!$D$3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BLER'!$D$4:$D$21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'5MHz PSSCH BLER'!$E$3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BLER'!$E$4:$E$21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'5MHz PSSCH BLER'!$F$3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BLER'!$F$4:$F$21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'5MHz PSSCH BLER'!$G$3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'5MHz PSSCH BLER'!$B$4:$B$21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BLER'!$G$4:$G$21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34528"/>
        <c:axId val="184734920"/>
      </c:scatterChart>
      <c:valAx>
        <c:axId val="184734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4920"/>
        <c:crosses val="autoZero"/>
        <c:crossBetween val="midCat"/>
      </c:valAx>
      <c:valAx>
        <c:axId val="1847349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'5MHz PSSCH BLER'!$J$3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BLER'!$J$4:$J$21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 formatCode="0.00E+00">
                  <c:v>0.999</c:v>
                </c:pt>
                <c:pt idx="3">
                  <c:v>0.93759999999999999</c:v>
                </c:pt>
                <c:pt idx="4">
                  <c:v>0.51480000000000004</c:v>
                </c:pt>
                <c:pt idx="5">
                  <c:v>5.45E-2</c:v>
                </c:pt>
                <c:pt idx="6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'5MHz PSSCH BLER'!$K$3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BLER'!$K$4:$K$21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'5MHz PSSCH BLER'!$L$3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BLER'!$L$4:$L$21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'5MHz PSSCH BLER'!$M$3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BLER'!$M$4:$M$21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'5MHz PSSCH BLER'!$N$3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'5MHz PSSCH BLER'!$I$4:$I$21</c:f>
              <c:numCache>
                <c:formatCode>General</c:formatCode>
                <c:ptCount val="18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</c:numCache>
            </c:numRef>
          </c:xVal>
          <c:yVal>
            <c:numRef>
              <c:f>'5MHz PSSCH BLER'!$N$4:$N$21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35704"/>
        <c:axId val="184736096"/>
      </c:scatterChart>
      <c:valAx>
        <c:axId val="184735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6096"/>
        <c:crosses val="autoZero"/>
        <c:crossBetween val="midCat"/>
      </c:valAx>
      <c:valAx>
        <c:axId val="18473609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5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'5MHz PSSCH BLER'!$Q$3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BLER'!$Q$4:$Q$21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0.99850000000000005</c:v>
                </c:pt>
                <c:pt idx="6">
                  <c:v>0.9385</c:v>
                </c:pt>
                <c:pt idx="7">
                  <c:v>0.64449999999999996</c:v>
                </c:pt>
                <c:pt idx="8" formatCode="0.00E+00">
                  <c:v>0.23599999999999999</c:v>
                </c:pt>
                <c:pt idx="9">
                  <c:v>5.1700000000000003E-2</c:v>
                </c:pt>
                <c:pt idx="10">
                  <c:v>9.9000000000000008E-3</c:v>
                </c:pt>
                <c:pt idx="11">
                  <c:v>1.6000000000000001E-3</c:v>
                </c:pt>
                <c:pt idx="12">
                  <c:v>2.9999999999999997E-4</c:v>
                </c:pt>
                <c:pt idx="13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'5MHz PSSCH BLER'!$R$3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BLER'!$R$4:$R$21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'5MHz PSSCH BLER'!$S$3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BLER'!$S$4:$S$21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'5MHz PSSCH BLER'!$T$3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BLER'!$T$4:$T$21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'5MHz PSSCH BLER'!$U$3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'5MHz PSSCH BLER'!$P$4:$P$21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BLER'!$U$4:$U$21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36880"/>
        <c:axId val="184737272"/>
      </c:scatterChart>
      <c:valAx>
        <c:axId val="18473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7272"/>
        <c:crosses val="autoZero"/>
        <c:crossBetween val="midCat"/>
      </c:valAx>
      <c:valAx>
        <c:axId val="1847372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36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'5MHz PSSCH BLER'!$X$3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BLER'!$X$4:$X$21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</c:v>
                </c:pt>
                <c:pt idx="6">
                  <c:v>0.95099999999999996</c:v>
                </c:pt>
                <c:pt idx="7">
                  <c:v>0.66490000000000005</c:v>
                </c:pt>
                <c:pt idx="8">
                  <c:v>0.25280000000000002</c:v>
                </c:pt>
                <c:pt idx="9">
                  <c:v>4.8099999999999997E-2</c:v>
                </c:pt>
                <c:pt idx="10">
                  <c:v>7.9000000000000008E-3</c:v>
                </c:pt>
                <c:pt idx="11">
                  <c:v>2.2000000000000001E-3</c:v>
                </c:pt>
                <c:pt idx="12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'5MHz PSSCH BLER'!$Y$3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BLER'!$Y$4:$Y$21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'5MHz PSSCH BLER'!$Z$3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BLER'!$Z$4:$Z$21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'5MHz PSSCH BLER'!$AA$3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BLER'!$AA$4:$AA$21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'5MHz PSSCH BLER'!$AB$3</c:f>
              <c:strCache>
                <c:ptCount val="1"/>
                <c:pt idx="0">
                  <c:v>Company R4-15xxxx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'5MHz PSSCH BLER'!$W$4:$W$21</c:f>
              <c:numCache>
                <c:formatCode>General</c:formatCode>
                <c:ptCount val="18"/>
                <c:pt idx="0">
                  <c:v>-10</c:v>
                </c:pt>
                <c:pt idx="1">
                  <c:v>-9.75</c:v>
                </c:pt>
                <c:pt idx="2">
                  <c:v>-9.5</c:v>
                </c:pt>
                <c:pt idx="3">
                  <c:v>-9.25</c:v>
                </c:pt>
                <c:pt idx="4">
                  <c:v>-9</c:v>
                </c:pt>
                <c:pt idx="5">
                  <c:v>-8.75</c:v>
                </c:pt>
                <c:pt idx="6">
                  <c:v>-8.5</c:v>
                </c:pt>
                <c:pt idx="7">
                  <c:v>-8.25</c:v>
                </c:pt>
                <c:pt idx="8">
                  <c:v>-8</c:v>
                </c:pt>
                <c:pt idx="9">
                  <c:v>-7.75</c:v>
                </c:pt>
                <c:pt idx="10">
                  <c:v>-7.5</c:v>
                </c:pt>
                <c:pt idx="11">
                  <c:v>-7.25</c:v>
                </c:pt>
                <c:pt idx="12">
                  <c:v>-7</c:v>
                </c:pt>
                <c:pt idx="13">
                  <c:v>-6.75</c:v>
                </c:pt>
                <c:pt idx="14">
                  <c:v>-6.5</c:v>
                </c:pt>
                <c:pt idx="15">
                  <c:v>-6.25</c:v>
                </c:pt>
                <c:pt idx="16">
                  <c:v>-6</c:v>
                </c:pt>
                <c:pt idx="17">
                  <c:v>-5.75</c:v>
                </c:pt>
              </c:numCache>
            </c:numRef>
          </c:xVal>
          <c:yVal>
            <c:numRef>
              <c:f>'5MHz PSSCH BLER'!$AB$4:$AB$21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358120"/>
        <c:axId val="325358512"/>
      </c:scatterChart>
      <c:valAx>
        <c:axId val="325358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CINR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58512"/>
        <c:crosses val="autoZero"/>
        <c:crossBetween val="midCat"/>
      </c:valAx>
      <c:valAx>
        <c:axId val="3253585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58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17859</xdr:colOff>
      <xdr:row>2</xdr:row>
      <xdr:rowOff>3570</xdr:rowOff>
    </xdr:from>
    <xdr:to>
      <xdr:col>25</xdr:col>
      <xdr:colOff>0</xdr:colOff>
      <xdr:row>14</xdr:row>
      <xdr:rowOff>190499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607217</xdr:colOff>
      <xdr:row>15</xdr:row>
      <xdr:rowOff>166688</xdr:rowOff>
    </xdr:from>
    <xdr:to>
      <xdr:col>25</xdr:col>
      <xdr:colOff>0</xdr:colOff>
      <xdr:row>35</xdr:row>
      <xdr:rowOff>115491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11907</xdr:colOff>
      <xdr:row>32</xdr:row>
      <xdr:rowOff>0</xdr:rowOff>
    </xdr:from>
    <xdr:to>
      <xdr:col>10</xdr:col>
      <xdr:colOff>2384</xdr:colOff>
      <xdr:row>53</xdr:row>
      <xdr:rowOff>29766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11906</xdr:colOff>
      <xdr:row>32</xdr:row>
      <xdr:rowOff>0</xdr:rowOff>
    </xdr:from>
    <xdr:to>
      <xdr:col>20</xdr:col>
      <xdr:colOff>383383</xdr:colOff>
      <xdr:row>53</xdr:row>
      <xdr:rowOff>29766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595313</xdr:colOff>
      <xdr:row>56</xdr:row>
      <xdr:rowOff>11906</xdr:rowOff>
    </xdr:from>
    <xdr:to>
      <xdr:col>9</xdr:col>
      <xdr:colOff>585790</xdr:colOff>
      <xdr:row>77</xdr:row>
      <xdr:rowOff>41672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11905</xdr:colOff>
      <xdr:row>56</xdr:row>
      <xdr:rowOff>-1</xdr:rowOff>
    </xdr:from>
    <xdr:to>
      <xdr:col>20</xdr:col>
      <xdr:colOff>383382</xdr:colOff>
      <xdr:row>77</xdr:row>
      <xdr:rowOff>29765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11907</xdr:colOff>
      <xdr:row>32</xdr:row>
      <xdr:rowOff>0</xdr:rowOff>
    </xdr:from>
    <xdr:to>
      <xdr:col>10</xdr:col>
      <xdr:colOff>2384</xdr:colOff>
      <xdr:row>53</xdr:row>
      <xdr:rowOff>29766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11906</xdr:colOff>
      <xdr:row>32</xdr:row>
      <xdr:rowOff>0</xdr:rowOff>
    </xdr:from>
    <xdr:to>
      <xdr:col>20</xdr:col>
      <xdr:colOff>383383</xdr:colOff>
      <xdr:row>53</xdr:row>
      <xdr:rowOff>29766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595313</xdr:colOff>
      <xdr:row>56</xdr:row>
      <xdr:rowOff>11906</xdr:rowOff>
    </xdr:from>
    <xdr:to>
      <xdr:col>9</xdr:col>
      <xdr:colOff>585790</xdr:colOff>
      <xdr:row>77</xdr:row>
      <xdr:rowOff>41672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11905</xdr:colOff>
      <xdr:row>56</xdr:row>
      <xdr:rowOff>-1</xdr:rowOff>
    </xdr:from>
    <xdr:to>
      <xdr:col>20</xdr:col>
      <xdr:colOff>383382</xdr:colOff>
      <xdr:row>77</xdr:row>
      <xdr:rowOff>29765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10" sqref="A10"/>
    </sheetView>
  </sheetViews>
  <sheetFormatPr defaultRowHeight="15"/>
  <cols>
    <col min="10" max="10" width="10.140625" customWidth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A2" s="1" t="s">
        <v>0</v>
      </c>
      <c r="B2" s="5"/>
      <c r="C2" s="5"/>
      <c r="D2" s="5"/>
      <c r="E2" s="5"/>
      <c r="F2" s="5"/>
      <c r="G2" s="5"/>
      <c r="H2" s="5"/>
      <c r="I2" s="5"/>
      <c r="J2" s="4" t="s">
        <v>53</v>
      </c>
      <c r="K2" s="5"/>
      <c r="L2" s="5"/>
    </row>
    <row r="3" spans="1:12">
      <c r="A3" s="4" t="s">
        <v>29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4" t="s">
        <v>54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4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4" t="s">
        <v>52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4" t="s">
        <v>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4" t="s">
        <v>55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4" t="s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>
      <c r="A13" s="5" t="s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11" sqref="A11"/>
    </sheetView>
  </sheetViews>
  <sheetFormatPr defaultRowHeight="15"/>
  <cols>
    <col min="1" max="1" width="39.42578125" style="3" customWidth="1"/>
    <col min="2" max="2" width="43.85546875" style="3" customWidth="1"/>
    <col min="3" max="16384" width="9.140625" style="3"/>
  </cols>
  <sheetData>
    <row r="1" spans="1:3">
      <c r="A1" s="4" t="s">
        <v>5</v>
      </c>
      <c r="B1" s="5"/>
    </row>
    <row r="2" spans="1:3">
      <c r="A2" s="5"/>
      <c r="B2" s="5"/>
    </row>
    <row r="3" spans="1:3">
      <c r="A3" s="6" t="s">
        <v>15</v>
      </c>
      <c r="B3" s="7" t="s">
        <v>16</v>
      </c>
      <c r="C3" s="2"/>
    </row>
    <row r="4" spans="1:3" ht="25.5">
      <c r="A4" s="8" t="s">
        <v>17</v>
      </c>
      <c r="B4" s="9" t="s">
        <v>6</v>
      </c>
    </row>
    <row r="5" spans="1:3">
      <c r="A5" s="9" t="s">
        <v>7</v>
      </c>
      <c r="B5" s="10">
        <v>0.1</v>
      </c>
    </row>
    <row r="6" spans="1:3">
      <c r="A6" s="9" t="s">
        <v>8</v>
      </c>
      <c r="B6" s="9" t="s">
        <v>18</v>
      </c>
    </row>
    <row r="7" spans="1:3">
      <c r="A7" s="9" t="s">
        <v>9</v>
      </c>
      <c r="B7" s="9" t="s">
        <v>19</v>
      </c>
    </row>
    <row r="8" spans="1:3">
      <c r="A8" s="9" t="s">
        <v>10</v>
      </c>
      <c r="B8" s="9" t="s">
        <v>11</v>
      </c>
    </row>
    <row r="9" spans="1:3" ht="25.5">
      <c r="A9" s="8" t="s">
        <v>50</v>
      </c>
      <c r="B9" s="9" t="s">
        <v>20</v>
      </c>
    </row>
    <row r="10" spans="1:3" ht="25.5">
      <c r="A10" s="8" t="s">
        <v>51</v>
      </c>
      <c r="B10" s="8" t="s">
        <v>21</v>
      </c>
    </row>
    <row r="11" spans="1:3" ht="25.5">
      <c r="A11" s="9" t="s">
        <v>12</v>
      </c>
      <c r="B11" s="8" t="s">
        <v>49</v>
      </c>
    </row>
    <row r="12" spans="1:3" ht="51">
      <c r="A12" s="9" t="s">
        <v>13</v>
      </c>
      <c r="B12" s="8" t="s">
        <v>22</v>
      </c>
    </row>
    <row r="13" spans="1:3">
      <c r="A13" s="9" t="s">
        <v>14</v>
      </c>
      <c r="B13" s="9" t="s">
        <v>23</v>
      </c>
    </row>
    <row r="14" spans="1:3">
      <c r="A14" s="5"/>
      <c r="B14" s="5"/>
    </row>
    <row r="15" spans="1:3">
      <c r="A15" s="11" t="s">
        <v>28</v>
      </c>
      <c r="B15" s="5"/>
    </row>
    <row r="16" spans="1:3" ht="26.25">
      <c r="A16" s="12" t="s">
        <v>24</v>
      </c>
      <c r="B16" s="13" t="s">
        <v>27</v>
      </c>
    </row>
    <row r="17" spans="1:2">
      <c r="A17" s="12" t="s">
        <v>25</v>
      </c>
      <c r="B17" s="14" t="s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zoomScaleNormal="100" workbookViewId="0">
      <selection activeCell="C3" sqref="C3"/>
    </sheetView>
  </sheetViews>
  <sheetFormatPr defaultRowHeight="15"/>
  <sheetData>
    <row r="1" spans="2:14">
      <c r="B1" s="31" t="s">
        <v>38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2:14">
      <c r="B2" s="30" t="s">
        <v>31</v>
      </c>
      <c r="C2" s="30"/>
      <c r="D2" s="30"/>
      <c r="E2" s="30"/>
      <c r="F2" s="30"/>
      <c r="G2" s="30"/>
      <c r="I2" s="30" t="s">
        <v>32</v>
      </c>
      <c r="J2" s="30"/>
      <c r="K2" s="30"/>
      <c r="L2" s="30"/>
      <c r="M2" s="30"/>
      <c r="N2" s="30"/>
    </row>
    <row r="3" spans="2:14" ht="97.5">
      <c r="B3" s="15" t="s">
        <v>30</v>
      </c>
      <c r="C3" s="16" t="s">
        <v>56</v>
      </c>
      <c r="D3" s="16" t="s">
        <v>37</v>
      </c>
      <c r="E3" s="16" t="s">
        <v>37</v>
      </c>
      <c r="F3" s="16" t="s">
        <v>37</v>
      </c>
      <c r="G3" s="16" t="s">
        <v>37</v>
      </c>
      <c r="I3" s="15" t="s">
        <v>30</v>
      </c>
      <c r="J3" s="16" t="s">
        <v>56</v>
      </c>
      <c r="K3" s="16" t="s">
        <v>37</v>
      </c>
      <c r="L3" s="16" t="s">
        <v>37</v>
      </c>
      <c r="M3" s="16" t="s">
        <v>37</v>
      </c>
      <c r="N3" s="16" t="s">
        <v>37</v>
      </c>
    </row>
    <row r="4" spans="2:14">
      <c r="B4" s="17">
        <v>-3</v>
      </c>
      <c r="C4" s="23">
        <v>1</v>
      </c>
      <c r="D4" s="23"/>
      <c r="E4" s="17"/>
      <c r="F4" s="17"/>
      <c r="G4" s="17"/>
      <c r="I4" s="17">
        <v>-3</v>
      </c>
      <c r="J4" s="17">
        <v>1</v>
      </c>
      <c r="K4" s="17"/>
      <c r="L4" s="17"/>
      <c r="M4" s="23"/>
      <c r="N4" s="17"/>
    </row>
    <row r="5" spans="2:14">
      <c r="B5" s="17">
        <f>B4+0.25</f>
        <v>-2.75</v>
      </c>
      <c r="C5" s="17">
        <v>1</v>
      </c>
      <c r="D5" s="17"/>
      <c r="E5" s="17"/>
      <c r="F5" s="17"/>
      <c r="G5" s="17"/>
      <c r="I5" s="17">
        <f>I4+0.25</f>
        <v>-2.75</v>
      </c>
      <c r="J5" s="17">
        <v>1</v>
      </c>
      <c r="K5" s="17"/>
      <c r="L5" s="23"/>
      <c r="M5" s="23"/>
      <c r="N5" s="17"/>
    </row>
    <row r="6" spans="2:14">
      <c r="B6" s="17">
        <f t="shared" ref="B6:B24" si="0">B5+0.25</f>
        <v>-2.5</v>
      </c>
      <c r="C6" s="23">
        <v>0.99950000000000006</v>
      </c>
      <c r="D6" s="23"/>
      <c r="E6" s="17"/>
      <c r="F6" s="17"/>
      <c r="G6" s="17"/>
      <c r="I6" s="17">
        <f t="shared" ref="I6:I24" si="1">I5+0.25</f>
        <v>-2.5</v>
      </c>
      <c r="J6" s="23">
        <v>1</v>
      </c>
      <c r="K6" s="23"/>
      <c r="L6" s="23"/>
      <c r="M6" s="23"/>
      <c r="N6" s="17"/>
    </row>
    <row r="7" spans="2:14">
      <c r="B7" s="17">
        <f t="shared" si="0"/>
        <v>-2.25</v>
      </c>
      <c r="C7" s="23">
        <v>0.99950000000000006</v>
      </c>
      <c r="D7" s="23"/>
      <c r="E7" s="17"/>
      <c r="F7" s="17"/>
      <c r="G7" s="17"/>
      <c r="I7" s="17">
        <f t="shared" si="1"/>
        <v>-2.25</v>
      </c>
      <c r="J7" s="23">
        <v>0.99950000000000006</v>
      </c>
      <c r="K7" s="23"/>
      <c r="L7" s="23"/>
      <c r="M7" s="23"/>
      <c r="N7" s="17"/>
    </row>
    <row r="8" spans="2:14">
      <c r="B8" s="17">
        <f t="shared" si="0"/>
        <v>-2</v>
      </c>
      <c r="C8" s="23">
        <v>0.997</v>
      </c>
      <c r="D8" s="23"/>
      <c r="E8" s="17"/>
      <c r="F8" s="17"/>
      <c r="G8" s="17"/>
      <c r="I8" s="17">
        <f t="shared" si="1"/>
        <v>-2</v>
      </c>
      <c r="J8" s="23">
        <v>0.99750000000000005</v>
      </c>
      <c r="K8" s="23"/>
      <c r="L8" s="23"/>
      <c r="M8" s="23"/>
      <c r="N8" s="17"/>
    </row>
    <row r="9" spans="2:14">
      <c r="B9" s="17">
        <f t="shared" si="0"/>
        <v>-1.75</v>
      </c>
      <c r="C9" s="23">
        <v>0.99209999999999998</v>
      </c>
      <c r="D9" s="23"/>
      <c r="E9" s="17"/>
      <c r="F9" s="17"/>
      <c r="G9" s="17"/>
      <c r="I9" s="17">
        <f t="shared" si="1"/>
        <v>-1.75</v>
      </c>
      <c r="J9" s="23">
        <v>0.99109999999999998</v>
      </c>
      <c r="K9" s="23"/>
      <c r="L9" s="23"/>
      <c r="M9" s="23"/>
      <c r="N9" s="17"/>
    </row>
    <row r="10" spans="2:14">
      <c r="B10" s="17">
        <f t="shared" si="0"/>
        <v>-1.5</v>
      </c>
      <c r="C10" s="23">
        <v>0.97799999999999998</v>
      </c>
      <c r="D10" s="23"/>
      <c r="E10" s="17"/>
      <c r="F10" s="17"/>
      <c r="G10" s="17"/>
      <c r="I10" s="17">
        <f t="shared" si="1"/>
        <v>-1.5</v>
      </c>
      <c r="J10" s="23">
        <v>0.97509999999999997</v>
      </c>
      <c r="K10" s="23"/>
      <c r="L10" s="23"/>
      <c r="M10" s="23"/>
      <c r="N10" s="17"/>
    </row>
    <row r="11" spans="2:14">
      <c r="B11" s="17">
        <f t="shared" si="0"/>
        <v>-1.25</v>
      </c>
      <c r="C11" s="23">
        <v>0.94379999999999997</v>
      </c>
      <c r="D11" s="23"/>
      <c r="E11" s="17"/>
      <c r="F11" s="17"/>
      <c r="G11" s="17"/>
      <c r="I11" s="17">
        <f t="shared" si="1"/>
        <v>-1.25</v>
      </c>
      <c r="J11" s="23">
        <v>0.94789999999999996</v>
      </c>
      <c r="K11" s="23"/>
      <c r="L11" s="23"/>
      <c r="M11" s="22"/>
      <c r="N11" s="17"/>
    </row>
    <row r="12" spans="2:14">
      <c r="B12" s="17">
        <f t="shared" si="0"/>
        <v>-1</v>
      </c>
      <c r="C12" s="23">
        <v>0.88460000000000005</v>
      </c>
      <c r="D12" s="23"/>
      <c r="E12" s="17"/>
      <c r="F12" s="17"/>
      <c r="G12" s="17"/>
      <c r="I12" s="17">
        <f t="shared" si="1"/>
        <v>-1</v>
      </c>
      <c r="J12" s="23">
        <v>0.88219999999999998</v>
      </c>
      <c r="K12" s="23"/>
      <c r="L12" s="22"/>
      <c r="M12" s="22"/>
      <c r="N12" s="17"/>
    </row>
    <row r="13" spans="2:14">
      <c r="B13" s="17">
        <f t="shared" si="0"/>
        <v>-0.75</v>
      </c>
      <c r="C13" s="22">
        <v>0.79149999999999998</v>
      </c>
      <c r="D13" s="22"/>
      <c r="E13" s="17"/>
      <c r="F13" s="17"/>
      <c r="G13" s="17"/>
      <c r="I13" s="17">
        <f t="shared" si="1"/>
        <v>-0.75</v>
      </c>
      <c r="J13" s="22">
        <v>0.80030000000000001</v>
      </c>
      <c r="K13" s="22"/>
      <c r="L13" s="22"/>
      <c r="M13" s="21"/>
      <c r="N13" s="17"/>
    </row>
    <row r="14" spans="2:14">
      <c r="B14" s="17">
        <f t="shared" si="0"/>
        <v>-0.5</v>
      </c>
      <c r="C14" s="22">
        <v>0.66449999999999998</v>
      </c>
      <c r="D14" s="22"/>
      <c r="E14" s="17"/>
      <c r="F14" s="17"/>
      <c r="G14" s="17"/>
      <c r="I14" s="17">
        <f t="shared" si="1"/>
        <v>-0.5</v>
      </c>
      <c r="J14" s="22">
        <v>0.68540000000000001</v>
      </c>
      <c r="K14" s="22"/>
      <c r="L14" s="21"/>
      <c r="M14" s="21"/>
      <c r="N14" s="17"/>
    </row>
    <row r="15" spans="2:14">
      <c r="B15" s="17">
        <f t="shared" si="0"/>
        <v>-0.25</v>
      </c>
      <c r="C15" s="21">
        <v>0.5101</v>
      </c>
      <c r="D15" s="21"/>
      <c r="E15" s="17"/>
      <c r="F15" s="17"/>
      <c r="G15" s="17"/>
      <c r="I15" s="17">
        <f t="shared" si="1"/>
        <v>-0.25</v>
      </c>
      <c r="J15" s="21">
        <v>0.54910000000000003</v>
      </c>
      <c r="K15" s="21"/>
      <c r="L15" s="21"/>
      <c r="M15" s="21"/>
      <c r="N15" s="17"/>
    </row>
    <row r="16" spans="2:14">
      <c r="B16" s="17">
        <f t="shared" si="0"/>
        <v>0</v>
      </c>
      <c r="C16" s="21">
        <v>0.37909999999999999</v>
      </c>
      <c r="D16" s="21"/>
      <c r="E16" s="17"/>
      <c r="F16" s="17"/>
      <c r="G16" s="17"/>
      <c r="I16" s="17">
        <f t="shared" si="1"/>
        <v>0</v>
      </c>
      <c r="J16" s="21">
        <v>0.41370000000000001</v>
      </c>
      <c r="K16" s="21"/>
      <c r="L16" s="21"/>
      <c r="M16" s="21"/>
      <c r="N16" s="17"/>
    </row>
    <row r="17" spans="2:14">
      <c r="B17" s="17">
        <f t="shared" si="0"/>
        <v>0.25</v>
      </c>
      <c r="C17" s="21">
        <v>0.27089999999999997</v>
      </c>
      <c r="D17" s="21"/>
      <c r="E17" s="17"/>
      <c r="F17" s="17"/>
      <c r="G17" s="17"/>
      <c r="I17" s="17">
        <f t="shared" si="1"/>
        <v>0.25</v>
      </c>
      <c r="J17" s="21">
        <v>0.28489999999999999</v>
      </c>
      <c r="K17" s="21"/>
      <c r="L17" s="21"/>
      <c r="M17" s="23"/>
      <c r="N17" s="17"/>
    </row>
    <row r="18" spans="2:14">
      <c r="B18" s="17">
        <f t="shared" si="0"/>
        <v>0.5</v>
      </c>
      <c r="C18" s="21">
        <v>0.17910000000000001</v>
      </c>
      <c r="D18" s="21"/>
      <c r="E18" s="17"/>
      <c r="F18" s="17"/>
      <c r="G18" s="17"/>
      <c r="I18" s="17">
        <f t="shared" si="1"/>
        <v>0.5</v>
      </c>
      <c r="J18" s="21">
        <v>0.1938</v>
      </c>
      <c r="K18" s="21"/>
      <c r="L18" s="23"/>
      <c r="M18" s="17"/>
      <c r="N18" s="17"/>
    </row>
    <row r="19" spans="2:14">
      <c r="B19" s="17">
        <f t="shared" si="0"/>
        <v>0.75</v>
      </c>
      <c r="C19" s="21">
        <v>0.1118</v>
      </c>
      <c r="D19" s="21"/>
      <c r="E19" s="17"/>
      <c r="F19" s="17"/>
      <c r="G19" s="17"/>
      <c r="I19" s="17">
        <f t="shared" si="1"/>
        <v>0.75</v>
      </c>
      <c r="J19" s="21">
        <v>0.12280000000000001</v>
      </c>
      <c r="K19" s="21"/>
      <c r="L19" s="23"/>
      <c r="M19" s="17"/>
      <c r="N19" s="17"/>
    </row>
    <row r="20" spans="2:14">
      <c r="B20" s="17">
        <f t="shared" si="0"/>
        <v>1</v>
      </c>
      <c r="C20" s="23">
        <v>7.0199999999999999E-2</v>
      </c>
      <c r="D20" s="23"/>
      <c r="E20" s="17"/>
      <c r="F20" s="17"/>
      <c r="G20" s="17"/>
      <c r="I20" s="17">
        <f t="shared" si="1"/>
        <v>1</v>
      </c>
      <c r="J20" s="21">
        <v>7.5600000000000001E-2</v>
      </c>
      <c r="K20" s="21"/>
      <c r="L20" s="23"/>
      <c r="M20" s="17"/>
      <c r="N20" s="17"/>
    </row>
    <row r="21" spans="2:14">
      <c r="B21" s="17">
        <f t="shared" si="0"/>
        <v>1.25</v>
      </c>
      <c r="C21" s="23">
        <v>4.4699999999999997E-2</v>
      </c>
      <c r="D21" s="23"/>
      <c r="E21" s="17"/>
      <c r="F21" s="17"/>
      <c r="G21" s="17"/>
      <c r="I21" s="17">
        <f t="shared" si="1"/>
        <v>1.25</v>
      </c>
      <c r="J21" s="21">
        <v>4.4200000000000003E-2</v>
      </c>
      <c r="K21" s="21"/>
      <c r="L21" s="23"/>
      <c r="M21" s="17"/>
      <c r="N21" s="17"/>
    </row>
    <row r="22" spans="2:14">
      <c r="B22" s="17">
        <f t="shared" si="0"/>
        <v>1.5</v>
      </c>
      <c r="C22" s="23">
        <v>2.7699999999999999E-2</v>
      </c>
      <c r="D22" s="23"/>
      <c r="E22" s="17"/>
      <c r="F22" s="17"/>
      <c r="G22" s="17"/>
      <c r="I22" s="17">
        <f t="shared" si="1"/>
        <v>1.5</v>
      </c>
      <c r="J22" s="21">
        <v>2.53E-2</v>
      </c>
      <c r="K22" s="21"/>
      <c r="L22" s="23"/>
      <c r="M22" s="17"/>
      <c r="N22" s="17"/>
    </row>
    <row r="23" spans="2:14">
      <c r="B23" s="17">
        <f t="shared" si="0"/>
        <v>1.75</v>
      </c>
      <c r="C23" s="23">
        <v>1.5299999999999999E-2</v>
      </c>
      <c r="D23" s="23"/>
      <c r="E23" s="17"/>
      <c r="F23" s="17"/>
      <c r="G23" s="17"/>
      <c r="I23" s="17">
        <f t="shared" si="1"/>
        <v>1.75</v>
      </c>
      <c r="J23" s="21">
        <v>1.5699999999999999E-2</v>
      </c>
      <c r="K23" s="21"/>
      <c r="L23" s="23"/>
      <c r="M23" s="17"/>
      <c r="N23" s="17"/>
    </row>
    <row r="24" spans="2:14">
      <c r="B24" s="17">
        <f t="shared" si="0"/>
        <v>2</v>
      </c>
      <c r="C24" s="23">
        <v>8.5000000000000006E-3</v>
      </c>
      <c r="D24" s="23"/>
      <c r="E24" s="17"/>
      <c r="F24" s="17"/>
      <c r="G24" s="17"/>
      <c r="I24" s="17">
        <f t="shared" si="1"/>
        <v>2</v>
      </c>
      <c r="J24" s="23">
        <v>8.0000000000000002E-3</v>
      </c>
      <c r="K24" s="23"/>
      <c r="L24" s="17"/>
      <c r="M24" s="17"/>
      <c r="N24" s="17"/>
    </row>
    <row r="25" spans="2:14">
      <c r="C25" s="27"/>
      <c r="D25" s="27"/>
    </row>
    <row r="27" spans="2:14" ht="15.75" thickBot="1">
      <c r="B27" s="2" t="s">
        <v>47</v>
      </c>
    </row>
    <row r="28" spans="2:14" ht="71.25">
      <c r="B28" s="2"/>
      <c r="C28" s="16" t="s">
        <v>56</v>
      </c>
      <c r="D28" s="19" t="s">
        <v>44</v>
      </c>
      <c r="E28" s="19" t="s">
        <v>44</v>
      </c>
      <c r="F28" s="19" t="s">
        <v>44</v>
      </c>
      <c r="G28" s="19" t="s">
        <v>44</v>
      </c>
      <c r="H28" s="19"/>
      <c r="I28" s="19"/>
      <c r="J28" s="26" t="s">
        <v>39</v>
      </c>
      <c r="K28" s="24" t="s">
        <v>40</v>
      </c>
      <c r="L28" s="25" t="s">
        <v>41</v>
      </c>
    </row>
    <row r="29" spans="2:14">
      <c r="B29" s="18" t="s">
        <v>42</v>
      </c>
      <c r="C29" s="18">
        <v>2</v>
      </c>
      <c r="D29" s="18"/>
      <c r="E29" s="18"/>
      <c r="F29" s="18"/>
      <c r="G29" s="18"/>
      <c r="H29" s="18"/>
      <c r="I29" s="18"/>
      <c r="J29" s="18" t="e">
        <f>STDEV(C29:I29)</f>
        <v>#DIV/0!</v>
      </c>
      <c r="K29" s="18">
        <f>MAX(C29:I29)-MIN(C29:I29)</f>
        <v>0</v>
      </c>
      <c r="L29" s="18">
        <f>AVERAGE(C29:I29)</f>
        <v>2</v>
      </c>
    </row>
    <row r="30" spans="2:14">
      <c r="B30" s="18" t="s">
        <v>43</v>
      </c>
      <c r="C30" s="18">
        <v>2</v>
      </c>
      <c r="D30" s="18"/>
      <c r="E30" s="18"/>
      <c r="F30" s="18"/>
      <c r="G30" s="18"/>
      <c r="H30" s="18"/>
      <c r="I30" s="18"/>
      <c r="J30" s="18" t="e">
        <f>STDEV(C30:I30)</f>
        <v>#DIV/0!</v>
      </c>
      <c r="K30" s="18">
        <f>MAX(C30:I30)-MIN(C30:I30)</f>
        <v>0</v>
      </c>
      <c r="L30" s="18">
        <f>AVERAGE(C30:I30)</f>
        <v>2</v>
      </c>
    </row>
  </sheetData>
  <mergeCells count="3">
    <mergeCell ref="B2:G2"/>
    <mergeCell ref="I2:N2"/>
    <mergeCell ref="B1:N1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0"/>
  <sheetViews>
    <sheetView zoomScale="85" zoomScaleNormal="85" workbookViewId="0">
      <selection activeCell="C31" sqref="C31"/>
    </sheetView>
  </sheetViews>
  <sheetFormatPr defaultRowHeight="12.75"/>
  <cols>
    <col min="1" max="1" width="9.140625" style="5"/>
    <col min="2" max="2" width="13.7109375" style="5" customWidth="1"/>
    <col min="3" max="8" width="9.140625" style="5"/>
    <col min="9" max="9" width="14.140625" style="5" customWidth="1"/>
    <col min="10" max="13" width="9.140625" style="5"/>
    <col min="14" max="14" width="10.42578125" style="5" customWidth="1"/>
    <col min="15" max="15" width="9.140625" style="5"/>
    <col min="16" max="16" width="11.85546875" style="5" customWidth="1"/>
    <col min="17" max="21" width="9.140625" style="5"/>
    <col min="22" max="22" width="9.140625" style="5" customWidth="1"/>
    <col min="23" max="23" width="12.140625" style="5" customWidth="1"/>
    <col min="24" max="16384" width="9.140625" style="5"/>
  </cols>
  <sheetData>
    <row r="1" spans="2:28">
      <c r="B1" s="33" t="s">
        <v>38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2:28" ht="15">
      <c r="B2" s="30" t="s">
        <v>33</v>
      </c>
      <c r="C2" s="30"/>
      <c r="D2" s="30"/>
      <c r="E2" s="30"/>
      <c r="F2" s="30"/>
      <c r="G2" s="30"/>
      <c r="H2"/>
      <c r="I2" s="30" t="s">
        <v>34</v>
      </c>
      <c r="J2" s="30"/>
      <c r="K2" s="30"/>
      <c r="L2" s="30"/>
      <c r="M2" s="30"/>
      <c r="N2" s="30"/>
      <c r="P2" s="30" t="s">
        <v>35</v>
      </c>
      <c r="Q2" s="30"/>
      <c r="R2" s="30"/>
      <c r="S2" s="30"/>
      <c r="T2" s="30"/>
      <c r="U2" s="30"/>
      <c r="V2"/>
      <c r="W2" s="32" t="s">
        <v>36</v>
      </c>
      <c r="X2" s="32"/>
      <c r="Y2" s="32"/>
      <c r="Z2" s="32"/>
      <c r="AA2" s="32"/>
      <c r="AB2" s="32"/>
    </row>
    <row r="3" spans="2:28" ht="102" customHeight="1">
      <c r="B3" s="15" t="s">
        <v>30</v>
      </c>
      <c r="C3" s="16" t="s">
        <v>56</v>
      </c>
      <c r="D3" s="16" t="s">
        <v>37</v>
      </c>
      <c r="E3" s="16" t="s">
        <v>37</v>
      </c>
      <c r="F3" s="16" t="s">
        <v>37</v>
      </c>
      <c r="G3" s="16" t="s">
        <v>37</v>
      </c>
      <c r="H3"/>
      <c r="I3" s="15" t="s">
        <v>30</v>
      </c>
      <c r="J3" s="16" t="s">
        <v>56</v>
      </c>
      <c r="K3" s="16" t="s">
        <v>37</v>
      </c>
      <c r="L3" s="16" t="s">
        <v>37</v>
      </c>
      <c r="M3" s="16" t="s">
        <v>37</v>
      </c>
      <c r="N3" s="16" t="s">
        <v>37</v>
      </c>
      <c r="P3" s="15" t="s">
        <v>30</v>
      </c>
      <c r="Q3" s="16" t="s">
        <v>56</v>
      </c>
      <c r="R3" s="16" t="s">
        <v>37</v>
      </c>
      <c r="S3" s="16" t="s">
        <v>37</v>
      </c>
      <c r="T3" s="16" t="s">
        <v>37</v>
      </c>
      <c r="U3" s="16" t="s">
        <v>37</v>
      </c>
      <c r="V3"/>
      <c r="W3" s="15" t="s">
        <v>30</v>
      </c>
      <c r="X3" s="16" t="s">
        <v>56</v>
      </c>
      <c r="Y3" s="16" t="s">
        <v>37</v>
      </c>
      <c r="Z3" s="16" t="s">
        <v>37</v>
      </c>
      <c r="AA3" s="16" t="s">
        <v>37</v>
      </c>
      <c r="AB3" s="16" t="s">
        <v>37</v>
      </c>
    </row>
    <row r="4" spans="2:28" ht="15">
      <c r="B4" s="17">
        <v>-4</v>
      </c>
      <c r="C4" s="17">
        <v>1</v>
      </c>
      <c r="D4" s="20"/>
      <c r="E4" s="17"/>
      <c r="F4" s="17"/>
      <c r="G4" s="17"/>
      <c r="H4"/>
      <c r="I4" s="17">
        <v>-4</v>
      </c>
      <c r="J4" s="20">
        <v>1</v>
      </c>
      <c r="K4" s="17"/>
      <c r="L4" s="17"/>
      <c r="M4" s="17"/>
      <c r="N4" s="17"/>
      <c r="P4" s="17">
        <v>-10</v>
      </c>
      <c r="Q4" s="17">
        <v>1</v>
      </c>
      <c r="R4" s="17"/>
      <c r="S4" s="17"/>
      <c r="T4" s="17"/>
      <c r="U4" s="17"/>
      <c r="V4"/>
      <c r="W4" s="17">
        <v>-10</v>
      </c>
      <c r="X4" s="17">
        <v>1</v>
      </c>
      <c r="Y4" s="17"/>
      <c r="Z4" s="17"/>
      <c r="AA4" s="17"/>
      <c r="AB4" s="17"/>
    </row>
    <row r="5" spans="2:28" ht="15">
      <c r="B5" s="17">
        <f>B4+0.25</f>
        <v>-3.75</v>
      </c>
      <c r="C5" s="17">
        <v>1</v>
      </c>
      <c r="D5" s="20"/>
      <c r="E5" s="17"/>
      <c r="F5" s="17"/>
      <c r="G5" s="17"/>
      <c r="H5"/>
      <c r="I5" s="17">
        <f>I4+0.25</f>
        <v>-3.75</v>
      </c>
      <c r="J5" s="20">
        <v>1</v>
      </c>
      <c r="K5" s="17"/>
      <c r="L5" s="17"/>
      <c r="M5" s="17"/>
      <c r="N5" s="17"/>
      <c r="P5" s="17">
        <f>P4+0.25</f>
        <v>-9.75</v>
      </c>
      <c r="Q5" s="17">
        <v>1</v>
      </c>
      <c r="R5" s="17"/>
      <c r="S5" s="17"/>
      <c r="T5" s="17"/>
      <c r="U5" s="17"/>
      <c r="V5"/>
      <c r="W5" s="17">
        <f>W4+0.25</f>
        <v>-9.75</v>
      </c>
      <c r="X5" s="17">
        <v>1</v>
      </c>
      <c r="Y5" s="17"/>
      <c r="Z5" s="17"/>
      <c r="AA5" s="17"/>
      <c r="AB5" s="17"/>
    </row>
    <row r="6" spans="2:28" ht="15">
      <c r="B6" s="17">
        <f t="shared" ref="B6:B21" si="0">B5+0.25</f>
        <v>-3.5</v>
      </c>
      <c r="C6" s="17">
        <v>1</v>
      </c>
      <c r="D6" s="20"/>
      <c r="E6" s="17"/>
      <c r="F6" s="17"/>
      <c r="G6" s="17"/>
      <c r="H6"/>
      <c r="I6" s="17">
        <f t="shared" ref="I6:I21" si="1">I5+0.25</f>
        <v>-3.5</v>
      </c>
      <c r="J6" s="20">
        <v>1</v>
      </c>
      <c r="K6" s="17"/>
      <c r="L6" s="17"/>
      <c r="M6" s="17"/>
      <c r="N6" s="17"/>
      <c r="P6" s="17">
        <f t="shared" ref="P6:P21" si="2">P5+0.25</f>
        <v>-9.5</v>
      </c>
      <c r="Q6" s="17">
        <v>1</v>
      </c>
      <c r="R6" s="17"/>
      <c r="S6" s="17"/>
      <c r="T6" s="17"/>
      <c r="U6" s="17"/>
      <c r="V6"/>
      <c r="W6" s="17">
        <f t="shared" ref="W6:W21" si="3">W5+0.25</f>
        <v>-9.5</v>
      </c>
      <c r="X6" s="17">
        <v>1</v>
      </c>
      <c r="Y6" s="17"/>
      <c r="Z6" s="17"/>
      <c r="AA6" s="17"/>
      <c r="AB6" s="17"/>
    </row>
    <row r="7" spans="2:28" ht="15">
      <c r="B7" s="17">
        <f t="shared" si="0"/>
        <v>-3.25</v>
      </c>
      <c r="C7" s="17">
        <v>0.98519999999999996</v>
      </c>
      <c r="D7" s="20"/>
      <c r="E7" s="17"/>
      <c r="F7" s="17"/>
      <c r="G7" s="17"/>
      <c r="H7"/>
      <c r="I7" s="17">
        <f t="shared" si="1"/>
        <v>-3.25</v>
      </c>
      <c r="J7" s="20">
        <v>0.98860000000000003</v>
      </c>
      <c r="K7" s="17"/>
      <c r="L7" s="17"/>
      <c r="M7" s="17"/>
      <c r="N7" s="17"/>
      <c r="P7" s="17">
        <f t="shared" si="2"/>
        <v>-9.25</v>
      </c>
      <c r="Q7" s="17">
        <v>1</v>
      </c>
      <c r="R7" s="17"/>
      <c r="S7" s="17"/>
      <c r="T7" s="17"/>
      <c r="U7" s="17"/>
      <c r="V7"/>
      <c r="W7" s="17">
        <f t="shared" si="3"/>
        <v>-9.25</v>
      </c>
      <c r="X7" s="17">
        <v>1</v>
      </c>
      <c r="Y7" s="20"/>
      <c r="Z7" s="17"/>
      <c r="AA7" s="17"/>
      <c r="AB7" s="17"/>
    </row>
    <row r="8" spans="2:28" ht="15">
      <c r="B8" s="17">
        <f t="shared" si="0"/>
        <v>-3</v>
      </c>
      <c r="C8" s="17">
        <v>0.61939999999999995</v>
      </c>
      <c r="D8" s="28"/>
      <c r="E8" s="17"/>
      <c r="F8" s="17"/>
      <c r="G8" s="17"/>
      <c r="H8"/>
      <c r="I8" s="17">
        <f t="shared" si="1"/>
        <v>-3</v>
      </c>
      <c r="J8" s="20">
        <v>0.66469999999999996</v>
      </c>
      <c r="K8" s="17"/>
      <c r="L8" s="17"/>
      <c r="M8" s="17"/>
      <c r="N8" s="17"/>
      <c r="P8" s="17">
        <f t="shared" si="2"/>
        <v>-9</v>
      </c>
      <c r="Q8" s="17">
        <v>1</v>
      </c>
      <c r="R8" s="17"/>
      <c r="S8" s="17"/>
      <c r="T8" s="17"/>
      <c r="U8" s="17"/>
      <c r="V8"/>
      <c r="W8" s="17">
        <f t="shared" si="3"/>
        <v>-9</v>
      </c>
      <c r="X8" s="17">
        <v>1</v>
      </c>
      <c r="Y8" s="20"/>
      <c r="Z8" s="17"/>
      <c r="AA8" s="17"/>
      <c r="AB8" s="17"/>
    </row>
    <row r="9" spans="2:28" ht="15">
      <c r="B9" s="17">
        <f t="shared" si="0"/>
        <v>-2.75</v>
      </c>
      <c r="C9" s="17">
        <v>5.3600000000000002E-2</v>
      </c>
      <c r="D9" s="28"/>
      <c r="E9" s="17"/>
      <c r="F9" s="17"/>
      <c r="G9" s="17"/>
      <c r="H9"/>
      <c r="I9" s="17">
        <f t="shared" si="1"/>
        <v>-2.75</v>
      </c>
      <c r="J9" s="20">
        <v>6.6600000000000006E-2</v>
      </c>
      <c r="K9" s="17"/>
      <c r="L9" s="17"/>
      <c r="M9" s="17"/>
      <c r="N9" s="17"/>
      <c r="P9" s="17">
        <f t="shared" si="2"/>
        <v>-8.75</v>
      </c>
      <c r="Q9" s="17">
        <v>0.99850000000000005</v>
      </c>
      <c r="R9" s="17"/>
      <c r="S9" s="17"/>
      <c r="T9" s="17"/>
      <c r="U9" s="17"/>
      <c r="V9"/>
      <c r="W9" s="17">
        <f t="shared" si="3"/>
        <v>-8.75</v>
      </c>
      <c r="X9" s="17">
        <v>0.996</v>
      </c>
      <c r="Y9" s="20"/>
      <c r="Z9" s="17"/>
      <c r="AA9" s="17"/>
      <c r="AB9" s="17"/>
    </row>
    <row r="10" spans="2:28" ht="15">
      <c r="B10" s="17">
        <f t="shared" si="0"/>
        <v>-2.5</v>
      </c>
      <c r="C10" s="17">
        <v>6.9999999999999999E-4</v>
      </c>
      <c r="D10" s="20"/>
      <c r="E10" s="17"/>
      <c r="F10" s="17"/>
      <c r="G10" s="17"/>
      <c r="H10"/>
      <c r="I10" s="17">
        <f t="shared" si="1"/>
        <v>-2.5</v>
      </c>
      <c r="J10" s="20">
        <v>1.1999999999999999E-3</v>
      </c>
      <c r="K10" s="17"/>
      <c r="L10" s="17"/>
      <c r="M10" s="17"/>
      <c r="N10" s="17"/>
      <c r="P10" s="17">
        <f t="shared" si="2"/>
        <v>-8.5</v>
      </c>
      <c r="Q10" s="17">
        <v>0.7984</v>
      </c>
      <c r="R10" s="17"/>
      <c r="S10" s="17"/>
      <c r="T10" s="17"/>
      <c r="U10" s="17"/>
      <c r="V10"/>
      <c r="W10" s="17">
        <f t="shared" si="3"/>
        <v>-8.5</v>
      </c>
      <c r="X10" s="17">
        <v>0.83679999999999999</v>
      </c>
      <c r="Y10" s="20"/>
      <c r="Z10" s="17"/>
      <c r="AA10" s="17"/>
      <c r="AB10" s="17"/>
    </row>
    <row r="11" spans="2:28" ht="15">
      <c r="B11" s="17">
        <f t="shared" si="0"/>
        <v>-2.25</v>
      </c>
      <c r="C11" s="17">
        <v>1E-4</v>
      </c>
      <c r="D11" s="17"/>
      <c r="E11" s="17"/>
      <c r="F11" s="17"/>
      <c r="G11" s="17"/>
      <c r="H11"/>
      <c r="I11" s="17">
        <f t="shared" si="1"/>
        <v>-2.25</v>
      </c>
      <c r="J11" s="17">
        <v>1E-4</v>
      </c>
      <c r="K11" s="17"/>
      <c r="L11" s="17"/>
      <c r="M11" s="17"/>
      <c r="N11" s="17"/>
      <c r="P11" s="17">
        <f t="shared" si="2"/>
        <v>-8.25</v>
      </c>
      <c r="Q11" s="20">
        <v>0.17530000000000001</v>
      </c>
      <c r="R11" s="17"/>
      <c r="S11" s="17"/>
      <c r="T11" s="17"/>
      <c r="U11" s="17"/>
      <c r="V11"/>
      <c r="W11" s="17">
        <f t="shared" si="3"/>
        <v>-8.25</v>
      </c>
      <c r="X11" s="17">
        <v>0.1991</v>
      </c>
      <c r="Y11" s="20"/>
      <c r="Z11" s="17"/>
      <c r="AA11" s="17"/>
      <c r="AB11" s="17"/>
    </row>
    <row r="12" spans="2:28" ht="15">
      <c r="B12" s="17">
        <f t="shared" si="0"/>
        <v>-2</v>
      </c>
      <c r="C12" s="17"/>
      <c r="D12" s="17"/>
      <c r="E12" s="17"/>
      <c r="F12" s="17"/>
      <c r="G12" s="17"/>
      <c r="H12"/>
      <c r="I12" s="17">
        <f t="shared" si="1"/>
        <v>-2</v>
      </c>
      <c r="J12" s="17"/>
      <c r="K12" s="17"/>
      <c r="L12" s="17"/>
      <c r="M12" s="17"/>
      <c r="N12" s="17"/>
      <c r="P12" s="17">
        <f t="shared" si="2"/>
        <v>-8</v>
      </c>
      <c r="Q12" s="20">
        <v>7.0000000000000001E-3</v>
      </c>
      <c r="R12" s="17"/>
      <c r="S12" s="17"/>
      <c r="T12" s="17"/>
      <c r="U12" s="17"/>
      <c r="V12"/>
      <c r="W12" s="17">
        <f t="shared" si="3"/>
        <v>-8</v>
      </c>
      <c r="X12" s="17">
        <v>8.3999999999999995E-3</v>
      </c>
      <c r="Y12" s="20"/>
      <c r="Z12" s="17"/>
      <c r="AA12" s="17"/>
      <c r="AB12" s="17"/>
    </row>
    <row r="13" spans="2:28" ht="15">
      <c r="B13" s="17">
        <f t="shared" si="0"/>
        <v>-1.75</v>
      </c>
      <c r="C13" s="17"/>
      <c r="D13" s="17"/>
      <c r="E13" s="17"/>
      <c r="F13" s="17"/>
      <c r="G13" s="17"/>
      <c r="H13"/>
      <c r="I13" s="17">
        <f t="shared" si="1"/>
        <v>-1.75</v>
      </c>
      <c r="J13" s="17"/>
      <c r="K13" s="17"/>
      <c r="L13" s="17"/>
      <c r="M13" s="17"/>
      <c r="N13" s="17"/>
      <c r="P13" s="17">
        <f t="shared" si="2"/>
        <v>-7.75</v>
      </c>
      <c r="Q13" s="20">
        <v>2.0000000000000001E-4</v>
      </c>
      <c r="R13" s="17"/>
      <c r="S13" s="17"/>
      <c r="T13" s="17"/>
      <c r="U13" s="17"/>
      <c r="V13"/>
      <c r="W13" s="17">
        <f t="shared" si="3"/>
        <v>-7.75</v>
      </c>
      <c r="X13" s="17">
        <v>2.0000000000000001E-4</v>
      </c>
      <c r="Y13" s="20"/>
      <c r="Z13" s="17"/>
      <c r="AA13" s="17"/>
      <c r="AB13" s="17"/>
    </row>
    <row r="14" spans="2:28" ht="15">
      <c r="B14" s="17">
        <f t="shared" si="0"/>
        <v>-1.5</v>
      </c>
      <c r="C14" s="17"/>
      <c r="D14" s="17"/>
      <c r="E14" s="17"/>
      <c r="F14" s="17"/>
      <c r="G14" s="17"/>
      <c r="H14"/>
      <c r="I14" s="17">
        <f t="shared" si="1"/>
        <v>-1.5</v>
      </c>
      <c r="J14" s="17"/>
      <c r="K14" s="17"/>
      <c r="L14" s="17"/>
      <c r="M14" s="17"/>
      <c r="N14" s="17"/>
      <c r="P14" s="17">
        <f t="shared" si="2"/>
        <v>-7.5</v>
      </c>
      <c r="Q14" s="20"/>
      <c r="R14" s="17"/>
      <c r="S14" s="17"/>
      <c r="T14" s="17"/>
      <c r="U14" s="17"/>
      <c r="V14"/>
      <c r="W14" s="17">
        <f t="shared" si="3"/>
        <v>-7.5</v>
      </c>
      <c r="X14" s="17"/>
      <c r="Y14" s="17"/>
      <c r="Z14" s="17"/>
      <c r="AA14" s="17"/>
      <c r="AB14" s="17"/>
    </row>
    <row r="15" spans="2:28" ht="15">
      <c r="B15" s="17">
        <f t="shared" si="0"/>
        <v>-1.25</v>
      </c>
      <c r="C15" s="17"/>
      <c r="D15" s="17"/>
      <c r="E15" s="17"/>
      <c r="F15" s="17"/>
      <c r="G15" s="17"/>
      <c r="H15"/>
      <c r="I15" s="17">
        <f t="shared" si="1"/>
        <v>-1.25</v>
      </c>
      <c r="J15" s="17"/>
      <c r="K15" s="17"/>
      <c r="L15" s="17"/>
      <c r="M15" s="17"/>
      <c r="N15" s="17"/>
      <c r="P15" s="17">
        <f t="shared" si="2"/>
        <v>-7.25</v>
      </c>
      <c r="Q15" s="20"/>
      <c r="R15" s="17"/>
      <c r="S15" s="17"/>
      <c r="T15" s="17"/>
      <c r="U15" s="17"/>
      <c r="V15"/>
      <c r="W15" s="17">
        <f t="shared" si="3"/>
        <v>-7.25</v>
      </c>
      <c r="X15" s="17"/>
      <c r="Y15" s="17"/>
      <c r="Z15" s="17"/>
      <c r="AA15" s="17"/>
      <c r="AB15" s="17"/>
    </row>
    <row r="16" spans="2:28" ht="15">
      <c r="B16" s="17">
        <f t="shared" si="0"/>
        <v>-1</v>
      </c>
      <c r="C16" s="17"/>
      <c r="D16" s="17"/>
      <c r="E16" s="17"/>
      <c r="F16" s="17"/>
      <c r="G16" s="17"/>
      <c r="H16"/>
      <c r="I16" s="17">
        <f t="shared" si="1"/>
        <v>-1</v>
      </c>
      <c r="J16" s="17"/>
      <c r="K16" s="17"/>
      <c r="L16" s="17"/>
      <c r="M16" s="17"/>
      <c r="N16" s="17"/>
      <c r="P16" s="17">
        <f t="shared" si="2"/>
        <v>-7</v>
      </c>
      <c r="Q16" s="20"/>
      <c r="R16" s="17"/>
      <c r="S16" s="17"/>
      <c r="T16" s="17"/>
      <c r="U16" s="17"/>
      <c r="V16"/>
      <c r="W16" s="17">
        <f t="shared" si="3"/>
        <v>-7</v>
      </c>
      <c r="X16" s="17"/>
      <c r="Y16" s="17"/>
      <c r="Z16" s="17"/>
      <c r="AA16" s="17"/>
      <c r="AB16" s="17"/>
    </row>
    <row r="17" spans="2:28" ht="15">
      <c r="B17" s="17">
        <f t="shared" si="0"/>
        <v>-0.75</v>
      </c>
      <c r="C17" s="17"/>
      <c r="D17" s="17"/>
      <c r="E17" s="17"/>
      <c r="F17" s="17"/>
      <c r="G17" s="17"/>
      <c r="H17"/>
      <c r="I17" s="17">
        <f t="shared" si="1"/>
        <v>-0.75</v>
      </c>
      <c r="J17" s="17"/>
      <c r="K17" s="17"/>
      <c r="L17" s="17"/>
      <c r="M17" s="17"/>
      <c r="N17" s="17"/>
      <c r="P17" s="17">
        <f t="shared" si="2"/>
        <v>-6.75</v>
      </c>
      <c r="Q17" s="20"/>
      <c r="R17" s="17"/>
      <c r="S17" s="17"/>
      <c r="T17" s="17"/>
      <c r="U17" s="17"/>
      <c r="V17"/>
      <c r="W17" s="17">
        <f t="shared" si="3"/>
        <v>-6.75</v>
      </c>
      <c r="X17" s="17"/>
      <c r="Y17" s="17"/>
      <c r="Z17" s="17"/>
      <c r="AA17" s="17"/>
      <c r="AB17" s="17"/>
    </row>
    <row r="18" spans="2:28" ht="15">
      <c r="B18" s="17">
        <f t="shared" si="0"/>
        <v>-0.5</v>
      </c>
      <c r="C18" s="17"/>
      <c r="D18" s="17"/>
      <c r="E18" s="17"/>
      <c r="F18" s="17"/>
      <c r="G18" s="17"/>
      <c r="H18"/>
      <c r="I18" s="17">
        <f t="shared" si="1"/>
        <v>-0.5</v>
      </c>
      <c r="J18" s="17"/>
      <c r="K18" s="17"/>
      <c r="L18" s="17"/>
      <c r="M18" s="17"/>
      <c r="N18" s="17"/>
      <c r="P18" s="17">
        <f t="shared" si="2"/>
        <v>-6.5</v>
      </c>
      <c r="Q18" s="17"/>
      <c r="R18" s="17"/>
      <c r="S18" s="17"/>
      <c r="T18" s="17"/>
      <c r="U18" s="17"/>
      <c r="V18"/>
      <c r="W18" s="17">
        <f t="shared" si="3"/>
        <v>-6.5</v>
      </c>
      <c r="X18" s="17"/>
      <c r="Y18" s="17"/>
      <c r="Z18" s="17"/>
      <c r="AA18" s="17"/>
      <c r="AB18" s="17"/>
    </row>
    <row r="19" spans="2:28" ht="15">
      <c r="B19" s="17">
        <f t="shared" si="0"/>
        <v>-0.25</v>
      </c>
      <c r="C19" s="17"/>
      <c r="D19" s="17"/>
      <c r="E19" s="17"/>
      <c r="F19" s="17"/>
      <c r="G19" s="17"/>
      <c r="H19"/>
      <c r="I19" s="17">
        <f t="shared" si="1"/>
        <v>-0.25</v>
      </c>
      <c r="J19" s="17"/>
      <c r="K19" s="17"/>
      <c r="L19" s="17"/>
      <c r="M19" s="17"/>
      <c r="N19" s="17"/>
      <c r="P19" s="17">
        <f t="shared" si="2"/>
        <v>-6.25</v>
      </c>
      <c r="Q19" s="17"/>
      <c r="R19" s="17"/>
      <c r="S19" s="17"/>
      <c r="T19" s="17"/>
      <c r="U19" s="17"/>
      <c r="V19"/>
      <c r="W19" s="17">
        <f t="shared" si="3"/>
        <v>-6.25</v>
      </c>
      <c r="X19" s="17"/>
      <c r="Y19" s="17"/>
      <c r="Z19" s="17"/>
      <c r="AA19" s="17"/>
      <c r="AB19" s="17"/>
    </row>
    <row r="20" spans="2:28" ht="15">
      <c r="B20" s="17">
        <f t="shared" si="0"/>
        <v>0</v>
      </c>
      <c r="C20" s="17"/>
      <c r="D20" s="17"/>
      <c r="E20" s="17"/>
      <c r="F20" s="17"/>
      <c r="G20" s="17"/>
      <c r="H20"/>
      <c r="I20" s="17">
        <f t="shared" si="1"/>
        <v>0</v>
      </c>
      <c r="J20" s="17"/>
      <c r="K20" s="17"/>
      <c r="L20" s="17"/>
      <c r="M20" s="17"/>
      <c r="N20" s="17"/>
      <c r="P20" s="17">
        <f t="shared" si="2"/>
        <v>-6</v>
      </c>
      <c r="Q20" s="17"/>
      <c r="R20" s="17"/>
      <c r="S20" s="17"/>
      <c r="T20" s="17"/>
      <c r="U20" s="17"/>
      <c r="V20"/>
      <c r="W20" s="17">
        <f t="shared" si="3"/>
        <v>-6</v>
      </c>
      <c r="X20" s="17"/>
      <c r="Y20" s="17"/>
      <c r="Z20" s="17"/>
      <c r="AA20" s="17"/>
      <c r="AB20" s="17"/>
    </row>
    <row r="21" spans="2:28" ht="15">
      <c r="B21" s="17">
        <f t="shared" si="0"/>
        <v>0.25</v>
      </c>
      <c r="C21" s="17"/>
      <c r="D21" s="17"/>
      <c r="E21" s="17"/>
      <c r="F21" s="17"/>
      <c r="G21" s="17"/>
      <c r="H21"/>
      <c r="I21" s="17">
        <f t="shared" si="1"/>
        <v>0.25</v>
      </c>
      <c r="J21" s="17"/>
      <c r="K21" s="17"/>
      <c r="L21" s="17"/>
      <c r="M21" s="17"/>
      <c r="N21" s="17"/>
      <c r="P21" s="17">
        <f t="shared" si="2"/>
        <v>-5.75</v>
      </c>
      <c r="Q21" s="29"/>
      <c r="R21" s="17"/>
      <c r="S21" s="17"/>
      <c r="T21" s="17"/>
      <c r="U21" s="17"/>
      <c r="V21"/>
      <c r="W21" s="17">
        <f t="shared" si="3"/>
        <v>-5.75</v>
      </c>
      <c r="X21" s="17"/>
      <c r="Y21" s="17"/>
      <c r="Z21" s="17"/>
      <c r="AA21" s="17"/>
      <c r="AB21" s="17"/>
    </row>
    <row r="25" spans="2:28" ht="15.75" thickBot="1">
      <c r="B25" s="2" t="s">
        <v>48</v>
      </c>
      <c r="C25"/>
      <c r="D25"/>
      <c r="E25"/>
      <c r="F25"/>
      <c r="G25"/>
      <c r="H25"/>
      <c r="I25"/>
      <c r="J25"/>
      <c r="K25"/>
      <c r="L25"/>
    </row>
    <row r="26" spans="2:28" ht="78.75" customHeight="1">
      <c r="B26" s="2"/>
      <c r="C26" s="16" t="s">
        <v>56</v>
      </c>
      <c r="D26" s="19" t="s">
        <v>44</v>
      </c>
      <c r="E26" s="19" t="s">
        <v>44</v>
      </c>
      <c r="F26" s="19" t="s">
        <v>44</v>
      </c>
      <c r="G26" s="19" t="s">
        <v>44</v>
      </c>
      <c r="H26" s="19"/>
      <c r="I26" s="19"/>
      <c r="J26" s="26" t="s">
        <v>39</v>
      </c>
      <c r="K26" s="24" t="s">
        <v>40</v>
      </c>
      <c r="L26" s="25" t="s">
        <v>41</v>
      </c>
    </row>
    <row r="27" spans="2:28" ht="15">
      <c r="B27" s="18" t="s">
        <v>42</v>
      </c>
      <c r="C27" s="18">
        <v>-2.5</v>
      </c>
      <c r="D27" s="18"/>
      <c r="E27" s="18"/>
      <c r="F27" s="18"/>
      <c r="G27" s="18"/>
      <c r="H27" s="18"/>
      <c r="I27" s="18"/>
      <c r="J27" s="18" t="e">
        <f>STDEV(C27:I27)</f>
        <v>#DIV/0!</v>
      </c>
      <c r="K27" s="18">
        <f>MAX(C27:I27)-MIN(C27:I27)</f>
        <v>0</v>
      </c>
      <c r="L27" s="18">
        <f>AVERAGE(C27:I27)</f>
        <v>-2.5</v>
      </c>
    </row>
    <row r="28" spans="2:28" ht="15">
      <c r="B28" s="18" t="s">
        <v>43</v>
      </c>
      <c r="C28" s="18">
        <v>-2.5</v>
      </c>
      <c r="D28" s="18"/>
      <c r="E28" s="18"/>
      <c r="F28" s="18"/>
      <c r="G28" s="18"/>
      <c r="H28" s="18"/>
      <c r="I28" s="18"/>
      <c r="J28" s="18" t="e">
        <f>STDEV(C28:I28)</f>
        <v>#DIV/0!</v>
      </c>
      <c r="K28" s="18">
        <f>MAX(C28:I28)-MIN(C28:I28)</f>
        <v>0</v>
      </c>
      <c r="L28" s="18">
        <f>AVERAGE(C28:I28)</f>
        <v>-2.5</v>
      </c>
    </row>
    <row r="29" spans="2:28" ht="15">
      <c r="B29" s="18" t="s">
        <v>45</v>
      </c>
      <c r="C29" s="18">
        <v>-8</v>
      </c>
      <c r="D29" s="18"/>
      <c r="E29" s="18"/>
      <c r="F29" s="18"/>
      <c r="G29" s="18"/>
      <c r="H29" s="18"/>
      <c r="I29" s="18"/>
      <c r="J29" s="18" t="e">
        <f>STDEV(C29:I29)</f>
        <v>#DIV/0!</v>
      </c>
      <c r="K29" s="18">
        <f>MAX(C29:I29)-MIN(C29:I29)</f>
        <v>0</v>
      </c>
      <c r="L29" s="18">
        <f>AVERAGE(C29:I29)</f>
        <v>-8</v>
      </c>
    </row>
    <row r="30" spans="2:28" ht="15">
      <c r="B30" s="18" t="s">
        <v>46</v>
      </c>
      <c r="C30" s="18">
        <v>-8</v>
      </c>
      <c r="D30" s="18"/>
      <c r="E30" s="18"/>
      <c r="F30" s="18"/>
      <c r="G30" s="18"/>
      <c r="H30" s="18"/>
      <c r="I30" s="18"/>
      <c r="J30" s="18" t="e">
        <f>STDEV(C30:I30)</f>
        <v>#DIV/0!</v>
      </c>
      <c r="K30" s="18">
        <f>MAX(C30:I30)-MIN(C30:I30)</f>
        <v>0</v>
      </c>
      <c r="L30" s="18">
        <f>AVERAGE(C30:I30)</f>
        <v>-8</v>
      </c>
    </row>
  </sheetData>
  <mergeCells count="5">
    <mergeCell ref="B2:G2"/>
    <mergeCell ref="I2:N2"/>
    <mergeCell ref="P2:U2"/>
    <mergeCell ref="W2:AB2"/>
    <mergeCell ref="B1:AB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0"/>
  <sheetViews>
    <sheetView zoomScale="85" zoomScaleNormal="85" workbookViewId="0">
      <selection activeCell="C31" sqref="C31"/>
    </sheetView>
  </sheetViews>
  <sheetFormatPr defaultRowHeight="12.75"/>
  <cols>
    <col min="1" max="1" width="9.140625" style="5"/>
    <col min="2" max="2" width="13.7109375" style="5" customWidth="1"/>
    <col min="3" max="8" width="9.140625" style="5"/>
    <col min="9" max="9" width="14.140625" style="5" customWidth="1"/>
    <col min="10" max="13" width="9.140625" style="5"/>
    <col min="14" max="14" width="10.42578125" style="5" customWidth="1"/>
    <col min="15" max="15" width="9.140625" style="5"/>
    <col min="16" max="16" width="11.85546875" style="5" customWidth="1"/>
    <col min="17" max="21" width="9.140625" style="5"/>
    <col min="22" max="22" width="9.140625" style="5" customWidth="1"/>
    <col min="23" max="23" width="12.140625" style="5" customWidth="1"/>
    <col min="24" max="16384" width="9.140625" style="5"/>
  </cols>
  <sheetData>
    <row r="1" spans="2:28">
      <c r="B1" s="33" t="s">
        <v>38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2:28" ht="15">
      <c r="B2" s="30" t="s">
        <v>33</v>
      </c>
      <c r="C2" s="30"/>
      <c r="D2" s="30"/>
      <c r="E2" s="30"/>
      <c r="F2" s="30"/>
      <c r="G2" s="30"/>
      <c r="H2"/>
      <c r="I2" s="30" t="s">
        <v>34</v>
      </c>
      <c r="J2" s="30"/>
      <c r="K2" s="30"/>
      <c r="L2" s="30"/>
      <c r="M2" s="30"/>
      <c r="N2" s="30"/>
      <c r="P2" s="30" t="s">
        <v>35</v>
      </c>
      <c r="Q2" s="30"/>
      <c r="R2" s="30"/>
      <c r="S2" s="30"/>
      <c r="T2" s="30"/>
      <c r="U2" s="30"/>
      <c r="V2"/>
      <c r="W2" s="32" t="s">
        <v>36</v>
      </c>
      <c r="X2" s="32"/>
      <c r="Y2" s="32"/>
      <c r="Z2" s="32"/>
      <c r="AA2" s="32"/>
      <c r="AB2" s="32"/>
    </row>
    <row r="3" spans="2:28" ht="102" customHeight="1">
      <c r="B3" s="15" t="s">
        <v>30</v>
      </c>
      <c r="C3" s="16" t="s">
        <v>56</v>
      </c>
      <c r="D3" s="16" t="s">
        <v>37</v>
      </c>
      <c r="E3" s="16" t="s">
        <v>37</v>
      </c>
      <c r="F3" s="16" t="s">
        <v>37</v>
      </c>
      <c r="G3" s="16" t="s">
        <v>37</v>
      </c>
      <c r="H3"/>
      <c r="I3" s="15" t="s">
        <v>30</v>
      </c>
      <c r="J3" s="16" t="s">
        <v>56</v>
      </c>
      <c r="K3" s="16" t="s">
        <v>37</v>
      </c>
      <c r="L3" s="16" t="s">
        <v>37</v>
      </c>
      <c r="M3" s="16" t="s">
        <v>37</v>
      </c>
      <c r="N3" s="16" t="s">
        <v>37</v>
      </c>
      <c r="P3" s="15" t="s">
        <v>30</v>
      </c>
      <c r="Q3" s="16" t="s">
        <v>56</v>
      </c>
      <c r="R3" s="16" t="s">
        <v>37</v>
      </c>
      <c r="S3" s="16" t="s">
        <v>37</v>
      </c>
      <c r="T3" s="16" t="s">
        <v>37</v>
      </c>
      <c r="U3" s="16" t="s">
        <v>37</v>
      </c>
      <c r="V3"/>
      <c r="W3" s="15" t="s">
        <v>30</v>
      </c>
      <c r="X3" s="16" t="s">
        <v>56</v>
      </c>
      <c r="Y3" s="16" t="s">
        <v>37</v>
      </c>
      <c r="Z3" s="16" t="s">
        <v>37</v>
      </c>
      <c r="AA3" s="16" t="s">
        <v>37</v>
      </c>
      <c r="AB3" s="16" t="s">
        <v>37</v>
      </c>
    </row>
    <row r="4" spans="2:28" ht="15">
      <c r="B4" s="17">
        <v>-4</v>
      </c>
      <c r="C4" s="17">
        <v>1</v>
      </c>
      <c r="D4" s="20"/>
      <c r="E4" s="17"/>
      <c r="F4" s="17"/>
      <c r="G4" s="17"/>
      <c r="H4"/>
      <c r="I4" s="17">
        <v>-4</v>
      </c>
      <c r="J4" s="20">
        <v>1</v>
      </c>
      <c r="K4" s="17"/>
      <c r="L4" s="17"/>
      <c r="M4" s="17"/>
      <c r="N4" s="17"/>
      <c r="P4" s="17">
        <v>-10</v>
      </c>
      <c r="Q4" s="17">
        <v>1</v>
      </c>
      <c r="R4" s="17"/>
      <c r="S4" s="17"/>
      <c r="T4" s="17"/>
      <c r="U4" s="17"/>
      <c r="V4"/>
      <c r="W4" s="17">
        <v>-10</v>
      </c>
      <c r="X4" s="17">
        <v>1</v>
      </c>
      <c r="Y4" s="17"/>
      <c r="Z4" s="17"/>
      <c r="AA4" s="17"/>
      <c r="AB4" s="17"/>
    </row>
    <row r="5" spans="2:28" ht="15">
      <c r="B5" s="17">
        <f>B4+0.25</f>
        <v>-3.75</v>
      </c>
      <c r="C5" s="17">
        <v>1</v>
      </c>
      <c r="D5" s="20"/>
      <c r="E5" s="17"/>
      <c r="F5" s="17"/>
      <c r="G5" s="17"/>
      <c r="H5"/>
      <c r="I5" s="17">
        <f>I4+0.25</f>
        <v>-3.75</v>
      </c>
      <c r="J5" s="20">
        <v>1</v>
      </c>
      <c r="K5" s="17"/>
      <c r="L5" s="17"/>
      <c r="M5" s="17"/>
      <c r="N5" s="17"/>
      <c r="P5" s="17">
        <f>P4+0.25</f>
        <v>-9.75</v>
      </c>
      <c r="Q5" s="17">
        <v>1</v>
      </c>
      <c r="R5" s="17"/>
      <c r="S5" s="17"/>
      <c r="T5" s="17"/>
      <c r="U5" s="17"/>
      <c r="V5"/>
      <c r="W5" s="17">
        <f>W4+0.25</f>
        <v>-9.75</v>
      </c>
      <c r="X5" s="17">
        <v>1</v>
      </c>
      <c r="Y5" s="17"/>
      <c r="Z5" s="17"/>
      <c r="AA5" s="17"/>
      <c r="AB5" s="17"/>
    </row>
    <row r="6" spans="2:28" ht="15">
      <c r="B6" s="17">
        <f t="shared" ref="B6:B21" si="0">B5+0.25</f>
        <v>-3.5</v>
      </c>
      <c r="C6" s="17">
        <v>0.998</v>
      </c>
      <c r="D6" s="20"/>
      <c r="E6" s="17"/>
      <c r="F6" s="17"/>
      <c r="G6" s="17"/>
      <c r="H6"/>
      <c r="I6" s="17">
        <f t="shared" ref="I6:I21" si="1">I5+0.25</f>
        <v>-3.5</v>
      </c>
      <c r="J6" s="28">
        <v>0.999</v>
      </c>
      <c r="K6" s="17"/>
      <c r="L6" s="17"/>
      <c r="M6" s="17"/>
      <c r="N6" s="17"/>
      <c r="P6" s="17">
        <f t="shared" ref="P6:P21" si="2">P5+0.25</f>
        <v>-9.5</v>
      </c>
      <c r="Q6" s="17">
        <v>1</v>
      </c>
      <c r="R6" s="17"/>
      <c r="S6" s="17"/>
      <c r="T6" s="17"/>
      <c r="U6" s="17"/>
      <c r="V6"/>
      <c r="W6" s="17">
        <f t="shared" ref="W6:W21" si="3">W5+0.25</f>
        <v>-9.5</v>
      </c>
      <c r="X6" s="17">
        <v>1</v>
      </c>
      <c r="Y6" s="17"/>
      <c r="Z6" s="17"/>
      <c r="AA6" s="17"/>
      <c r="AB6" s="17"/>
    </row>
    <row r="7" spans="2:28" ht="15">
      <c r="B7" s="17">
        <f t="shared" si="0"/>
        <v>-3.25</v>
      </c>
      <c r="C7" s="17">
        <v>0.9264</v>
      </c>
      <c r="D7" s="20"/>
      <c r="E7" s="17"/>
      <c r="F7" s="17"/>
      <c r="G7" s="17"/>
      <c r="H7"/>
      <c r="I7" s="17">
        <f t="shared" si="1"/>
        <v>-3.25</v>
      </c>
      <c r="J7" s="20">
        <v>0.93759999999999999</v>
      </c>
      <c r="K7" s="17"/>
      <c r="L7" s="17"/>
      <c r="M7" s="17"/>
      <c r="N7" s="17"/>
      <c r="P7" s="17">
        <f t="shared" si="2"/>
        <v>-9.25</v>
      </c>
      <c r="Q7" s="17">
        <v>1</v>
      </c>
      <c r="R7" s="17"/>
      <c r="S7" s="17"/>
      <c r="T7" s="17"/>
      <c r="U7" s="17"/>
      <c r="V7"/>
      <c r="W7" s="17">
        <f t="shared" si="3"/>
        <v>-9.25</v>
      </c>
      <c r="X7" s="17">
        <v>1</v>
      </c>
      <c r="Y7" s="20"/>
      <c r="Z7" s="17"/>
      <c r="AA7" s="17"/>
      <c r="AB7" s="17"/>
    </row>
    <row r="8" spans="2:28" ht="15">
      <c r="B8" s="17">
        <f t="shared" si="0"/>
        <v>-3</v>
      </c>
      <c r="C8" s="17">
        <v>0.46510000000000001</v>
      </c>
      <c r="D8" s="28"/>
      <c r="E8" s="17"/>
      <c r="F8" s="17"/>
      <c r="G8" s="17"/>
      <c r="H8"/>
      <c r="I8" s="17">
        <f t="shared" si="1"/>
        <v>-3</v>
      </c>
      <c r="J8" s="20">
        <v>0.51480000000000004</v>
      </c>
      <c r="K8" s="17"/>
      <c r="L8" s="17"/>
      <c r="M8" s="17"/>
      <c r="N8" s="17"/>
      <c r="P8" s="17">
        <f t="shared" si="2"/>
        <v>-9</v>
      </c>
      <c r="Q8" s="17">
        <v>1</v>
      </c>
      <c r="R8" s="17"/>
      <c r="S8" s="17"/>
      <c r="T8" s="17"/>
      <c r="U8" s="17"/>
      <c r="V8"/>
      <c r="W8" s="17">
        <f t="shared" si="3"/>
        <v>-9</v>
      </c>
      <c r="X8" s="17">
        <v>1</v>
      </c>
      <c r="Y8" s="20"/>
      <c r="Z8" s="17"/>
      <c r="AA8" s="17"/>
      <c r="AB8" s="17"/>
    </row>
    <row r="9" spans="2:28" ht="15">
      <c r="B9" s="17">
        <f t="shared" si="0"/>
        <v>-2.75</v>
      </c>
      <c r="C9" s="17">
        <v>4.0599999999999997E-2</v>
      </c>
      <c r="D9" s="28"/>
      <c r="E9" s="17"/>
      <c r="F9" s="17"/>
      <c r="G9" s="17"/>
      <c r="H9"/>
      <c r="I9" s="17">
        <f t="shared" si="1"/>
        <v>-2.75</v>
      </c>
      <c r="J9" s="20">
        <v>5.45E-2</v>
      </c>
      <c r="K9" s="17"/>
      <c r="L9" s="17"/>
      <c r="M9" s="17"/>
      <c r="N9" s="17"/>
      <c r="P9" s="17">
        <f t="shared" si="2"/>
        <v>-8.75</v>
      </c>
      <c r="Q9" s="17">
        <v>0.99850000000000005</v>
      </c>
      <c r="R9" s="17"/>
      <c r="S9" s="17"/>
      <c r="T9" s="17"/>
      <c r="U9" s="17"/>
      <c r="V9"/>
      <c r="W9" s="17">
        <f t="shared" si="3"/>
        <v>-8.75</v>
      </c>
      <c r="X9" s="17">
        <v>0.999</v>
      </c>
      <c r="Y9" s="20"/>
      <c r="Z9" s="17"/>
      <c r="AA9" s="17"/>
      <c r="AB9" s="17"/>
    </row>
    <row r="10" spans="2:28" ht="15">
      <c r="B10" s="17">
        <f t="shared" si="0"/>
        <v>-2.5</v>
      </c>
      <c r="C10" s="17">
        <v>4.0000000000000002E-4</v>
      </c>
      <c r="D10" s="20"/>
      <c r="E10" s="28"/>
      <c r="F10" s="17"/>
      <c r="G10" s="17"/>
      <c r="H10"/>
      <c r="I10" s="17">
        <f t="shared" si="1"/>
        <v>-2.5</v>
      </c>
      <c r="J10" s="20">
        <v>5.0000000000000001E-4</v>
      </c>
      <c r="K10" s="17"/>
      <c r="L10" s="17"/>
      <c r="M10" s="17"/>
      <c r="N10" s="17"/>
      <c r="P10" s="17">
        <f t="shared" si="2"/>
        <v>-8.5</v>
      </c>
      <c r="Q10" s="17">
        <v>0.9385</v>
      </c>
      <c r="R10" s="17"/>
      <c r="S10" s="17"/>
      <c r="T10" s="17"/>
      <c r="U10" s="17"/>
      <c r="V10"/>
      <c r="W10" s="17">
        <f t="shared" si="3"/>
        <v>-8.5</v>
      </c>
      <c r="X10" s="17">
        <v>0.95099999999999996</v>
      </c>
      <c r="Y10" s="20"/>
      <c r="Z10" s="17"/>
      <c r="AA10" s="17"/>
      <c r="AB10" s="17"/>
    </row>
    <row r="11" spans="2:28" ht="15">
      <c r="B11" s="17">
        <f t="shared" si="0"/>
        <v>-2.25</v>
      </c>
      <c r="C11" s="17"/>
      <c r="D11" s="17"/>
      <c r="E11" s="17"/>
      <c r="F11" s="17"/>
      <c r="G11" s="17"/>
      <c r="H11"/>
      <c r="I11" s="17">
        <f t="shared" si="1"/>
        <v>-2.25</v>
      </c>
      <c r="J11" s="17"/>
      <c r="K11" s="17"/>
      <c r="L11" s="17"/>
      <c r="M11" s="17"/>
      <c r="N11" s="17"/>
      <c r="P11" s="17">
        <f t="shared" si="2"/>
        <v>-8.25</v>
      </c>
      <c r="Q11" s="20">
        <v>0.64449999999999996</v>
      </c>
      <c r="R11" s="17"/>
      <c r="S11" s="17"/>
      <c r="T11" s="17"/>
      <c r="U11" s="17"/>
      <c r="V11"/>
      <c r="W11" s="17">
        <f t="shared" si="3"/>
        <v>-8.25</v>
      </c>
      <c r="X11" s="17">
        <v>0.66490000000000005</v>
      </c>
      <c r="Y11" s="20"/>
      <c r="Z11" s="17"/>
      <c r="AA11" s="28"/>
      <c r="AB11" s="17"/>
    </row>
    <row r="12" spans="2:28" ht="15">
      <c r="B12" s="17">
        <f t="shared" si="0"/>
        <v>-2</v>
      </c>
      <c r="C12" s="17"/>
      <c r="D12" s="17"/>
      <c r="E12" s="17"/>
      <c r="F12" s="17"/>
      <c r="G12" s="17"/>
      <c r="H12"/>
      <c r="I12" s="17">
        <f t="shared" si="1"/>
        <v>-2</v>
      </c>
      <c r="J12" s="17"/>
      <c r="K12" s="17"/>
      <c r="L12" s="17"/>
      <c r="M12" s="17"/>
      <c r="N12" s="17"/>
      <c r="P12" s="17">
        <f t="shared" si="2"/>
        <v>-8</v>
      </c>
      <c r="Q12" s="28">
        <v>0.23599999999999999</v>
      </c>
      <c r="R12" s="17"/>
      <c r="S12" s="17"/>
      <c r="T12" s="17"/>
      <c r="U12" s="17"/>
      <c r="V12"/>
      <c r="W12" s="17">
        <f t="shared" si="3"/>
        <v>-8</v>
      </c>
      <c r="X12" s="17">
        <v>0.25280000000000002</v>
      </c>
      <c r="Y12" s="20"/>
      <c r="Z12" s="17"/>
      <c r="AA12" s="17"/>
      <c r="AB12" s="17"/>
    </row>
    <row r="13" spans="2:28" ht="15">
      <c r="B13" s="17">
        <f t="shared" si="0"/>
        <v>-1.75</v>
      </c>
      <c r="C13" s="17"/>
      <c r="D13" s="17"/>
      <c r="E13" s="17"/>
      <c r="F13" s="17"/>
      <c r="G13" s="17"/>
      <c r="H13"/>
      <c r="I13" s="17">
        <f t="shared" si="1"/>
        <v>-1.75</v>
      </c>
      <c r="J13" s="17"/>
      <c r="K13" s="17"/>
      <c r="L13" s="17"/>
      <c r="M13" s="17"/>
      <c r="N13" s="17"/>
      <c r="P13" s="17">
        <f t="shared" si="2"/>
        <v>-7.75</v>
      </c>
      <c r="Q13" s="20">
        <v>5.1700000000000003E-2</v>
      </c>
      <c r="R13" s="17"/>
      <c r="S13" s="17"/>
      <c r="T13" s="17"/>
      <c r="U13" s="17"/>
      <c r="V13"/>
      <c r="W13" s="17">
        <f t="shared" si="3"/>
        <v>-7.75</v>
      </c>
      <c r="X13" s="17">
        <v>4.8099999999999997E-2</v>
      </c>
      <c r="Y13" s="20"/>
      <c r="Z13" s="17"/>
      <c r="AA13" s="17"/>
      <c r="AB13" s="17"/>
    </row>
    <row r="14" spans="2:28" ht="15">
      <c r="B14" s="17">
        <f t="shared" si="0"/>
        <v>-1.5</v>
      </c>
      <c r="C14" s="17"/>
      <c r="D14" s="17"/>
      <c r="E14" s="17"/>
      <c r="F14" s="17"/>
      <c r="G14" s="17"/>
      <c r="H14"/>
      <c r="I14" s="17">
        <f t="shared" si="1"/>
        <v>-1.5</v>
      </c>
      <c r="J14" s="17"/>
      <c r="K14" s="17"/>
      <c r="L14" s="17"/>
      <c r="M14" s="17"/>
      <c r="N14" s="17"/>
      <c r="P14" s="17">
        <f t="shared" si="2"/>
        <v>-7.5</v>
      </c>
      <c r="Q14" s="20">
        <v>9.9000000000000008E-3</v>
      </c>
      <c r="R14" s="17"/>
      <c r="S14" s="17"/>
      <c r="T14" s="17"/>
      <c r="U14" s="17"/>
      <c r="V14"/>
      <c r="W14" s="17">
        <f t="shared" si="3"/>
        <v>-7.5</v>
      </c>
      <c r="X14" s="17">
        <v>7.9000000000000008E-3</v>
      </c>
      <c r="Y14" s="17"/>
      <c r="Z14" s="17"/>
      <c r="AA14" s="17"/>
      <c r="AB14" s="17"/>
    </row>
    <row r="15" spans="2:28" ht="15">
      <c r="B15" s="17">
        <f t="shared" si="0"/>
        <v>-1.25</v>
      </c>
      <c r="C15" s="17"/>
      <c r="D15" s="17"/>
      <c r="E15" s="17"/>
      <c r="F15" s="17"/>
      <c r="G15" s="17"/>
      <c r="H15"/>
      <c r="I15" s="17">
        <f t="shared" si="1"/>
        <v>-1.25</v>
      </c>
      <c r="J15" s="17"/>
      <c r="K15" s="17"/>
      <c r="L15" s="17"/>
      <c r="M15" s="17"/>
      <c r="N15" s="17"/>
      <c r="P15" s="17">
        <f t="shared" si="2"/>
        <v>-7.25</v>
      </c>
      <c r="Q15" s="20">
        <v>1.6000000000000001E-3</v>
      </c>
      <c r="R15" s="17"/>
      <c r="S15" s="17"/>
      <c r="T15" s="17"/>
      <c r="U15" s="17"/>
      <c r="V15"/>
      <c r="W15" s="17">
        <f t="shared" si="3"/>
        <v>-7.25</v>
      </c>
      <c r="X15" s="17">
        <v>2.2000000000000001E-3</v>
      </c>
      <c r="Y15" s="17"/>
      <c r="Z15" s="17"/>
      <c r="AA15" s="17"/>
      <c r="AB15" s="17"/>
    </row>
    <row r="16" spans="2:28" ht="15">
      <c r="B16" s="17">
        <f t="shared" si="0"/>
        <v>-1</v>
      </c>
      <c r="C16" s="17"/>
      <c r="D16" s="17"/>
      <c r="E16" s="17"/>
      <c r="F16" s="17"/>
      <c r="G16" s="17"/>
      <c r="H16"/>
      <c r="I16" s="17">
        <f t="shared" si="1"/>
        <v>-1</v>
      </c>
      <c r="J16" s="17"/>
      <c r="K16" s="17"/>
      <c r="L16" s="17"/>
      <c r="M16" s="17"/>
      <c r="N16" s="17"/>
      <c r="P16" s="17">
        <f t="shared" si="2"/>
        <v>-7</v>
      </c>
      <c r="Q16" s="20">
        <v>2.9999999999999997E-4</v>
      </c>
      <c r="R16" s="17"/>
      <c r="S16" s="17"/>
      <c r="T16" s="17"/>
      <c r="U16" s="17"/>
      <c r="V16"/>
      <c r="W16" s="17">
        <f t="shared" si="3"/>
        <v>-7</v>
      </c>
      <c r="X16" s="17">
        <v>5.0000000000000001E-4</v>
      </c>
      <c r="Y16" s="17"/>
      <c r="Z16" s="17"/>
      <c r="AA16" s="17"/>
      <c r="AB16" s="17"/>
    </row>
    <row r="17" spans="2:28" ht="15">
      <c r="B17" s="17">
        <f t="shared" si="0"/>
        <v>-0.75</v>
      </c>
      <c r="C17" s="17"/>
      <c r="D17" s="17"/>
      <c r="E17" s="17"/>
      <c r="F17" s="17"/>
      <c r="G17" s="17"/>
      <c r="H17"/>
      <c r="I17" s="17">
        <f t="shared" si="1"/>
        <v>-0.75</v>
      </c>
      <c r="J17" s="17"/>
      <c r="K17" s="17"/>
      <c r="L17" s="17"/>
      <c r="M17" s="17"/>
      <c r="N17" s="17"/>
      <c r="P17" s="17">
        <f t="shared" si="2"/>
        <v>-6.75</v>
      </c>
      <c r="Q17" s="20">
        <v>1E-4</v>
      </c>
      <c r="R17" s="17"/>
      <c r="S17" s="17"/>
      <c r="T17" s="17"/>
      <c r="U17" s="17"/>
      <c r="V17"/>
      <c r="W17" s="17">
        <f t="shared" si="3"/>
        <v>-6.75</v>
      </c>
      <c r="X17" s="17"/>
      <c r="Y17" s="17"/>
      <c r="Z17" s="17"/>
      <c r="AA17" s="17"/>
      <c r="AB17" s="17"/>
    </row>
    <row r="18" spans="2:28" ht="15">
      <c r="B18" s="17">
        <f t="shared" si="0"/>
        <v>-0.5</v>
      </c>
      <c r="C18" s="17"/>
      <c r="D18" s="17"/>
      <c r="E18" s="17"/>
      <c r="F18" s="17"/>
      <c r="G18" s="17"/>
      <c r="H18"/>
      <c r="I18" s="17">
        <f t="shared" si="1"/>
        <v>-0.5</v>
      </c>
      <c r="J18" s="17"/>
      <c r="K18" s="17"/>
      <c r="L18" s="17"/>
      <c r="M18" s="17"/>
      <c r="N18" s="17"/>
      <c r="P18" s="17">
        <f t="shared" si="2"/>
        <v>-6.5</v>
      </c>
      <c r="Q18" s="17"/>
      <c r="R18" s="17"/>
      <c r="S18" s="17"/>
      <c r="T18" s="17"/>
      <c r="U18" s="17"/>
      <c r="V18"/>
      <c r="W18" s="17">
        <f t="shared" si="3"/>
        <v>-6.5</v>
      </c>
      <c r="X18" s="17"/>
      <c r="Y18" s="17"/>
      <c r="Z18" s="17"/>
      <c r="AA18" s="17"/>
      <c r="AB18" s="17"/>
    </row>
    <row r="19" spans="2:28" ht="15">
      <c r="B19" s="17">
        <f t="shared" si="0"/>
        <v>-0.25</v>
      </c>
      <c r="C19" s="17"/>
      <c r="D19" s="17"/>
      <c r="E19" s="17"/>
      <c r="F19" s="17"/>
      <c r="G19" s="17"/>
      <c r="H19"/>
      <c r="I19" s="17">
        <f t="shared" si="1"/>
        <v>-0.25</v>
      </c>
      <c r="J19" s="17"/>
      <c r="K19" s="17"/>
      <c r="L19" s="17"/>
      <c r="M19" s="17"/>
      <c r="N19" s="17"/>
      <c r="P19" s="17">
        <f t="shared" si="2"/>
        <v>-6.25</v>
      </c>
      <c r="Q19" s="17"/>
      <c r="R19" s="17"/>
      <c r="S19" s="17"/>
      <c r="T19" s="17"/>
      <c r="U19" s="17"/>
      <c r="V19"/>
      <c r="W19" s="17">
        <f t="shared" si="3"/>
        <v>-6.25</v>
      </c>
      <c r="X19" s="17"/>
      <c r="Y19" s="17"/>
      <c r="Z19" s="17"/>
      <c r="AA19" s="17"/>
      <c r="AB19" s="17"/>
    </row>
    <row r="20" spans="2:28" ht="15">
      <c r="B20" s="17">
        <f t="shared" si="0"/>
        <v>0</v>
      </c>
      <c r="C20" s="17"/>
      <c r="D20" s="17"/>
      <c r="E20" s="17"/>
      <c r="F20" s="17"/>
      <c r="G20" s="17"/>
      <c r="H20"/>
      <c r="I20" s="17">
        <f t="shared" si="1"/>
        <v>0</v>
      </c>
      <c r="J20" s="17"/>
      <c r="K20" s="17"/>
      <c r="L20" s="17"/>
      <c r="M20" s="17"/>
      <c r="N20" s="17"/>
      <c r="P20" s="17">
        <f t="shared" si="2"/>
        <v>-6</v>
      </c>
      <c r="Q20" s="17"/>
      <c r="R20" s="17"/>
      <c r="S20" s="17"/>
      <c r="T20" s="17"/>
      <c r="U20" s="17"/>
      <c r="V20"/>
      <c r="W20" s="17">
        <f t="shared" si="3"/>
        <v>-6</v>
      </c>
      <c r="X20" s="17"/>
      <c r="Y20" s="17"/>
      <c r="Z20" s="17"/>
      <c r="AA20" s="17"/>
      <c r="AB20" s="17"/>
    </row>
    <row r="21" spans="2:28" ht="15">
      <c r="B21" s="17">
        <f t="shared" si="0"/>
        <v>0.25</v>
      </c>
      <c r="C21" s="17"/>
      <c r="D21" s="17"/>
      <c r="E21" s="17"/>
      <c r="F21" s="17"/>
      <c r="G21" s="17"/>
      <c r="H21"/>
      <c r="I21" s="17">
        <f t="shared" si="1"/>
        <v>0.25</v>
      </c>
      <c r="J21" s="17"/>
      <c r="K21" s="17"/>
      <c r="L21" s="17"/>
      <c r="M21" s="17"/>
      <c r="N21" s="17"/>
      <c r="P21" s="17">
        <f t="shared" si="2"/>
        <v>-5.75</v>
      </c>
      <c r="Q21" s="17"/>
      <c r="R21" s="17"/>
      <c r="S21" s="17"/>
      <c r="T21" s="17"/>
      <c r="U21" s="17"/>
      <c r="V21"/>
      <c r="W21" s="17">
        <f t="shared" si="3"/>
        <v>-5.75</v>
      </c>
      <c r="X21" s="17"/>
      <c r="Y21" s="17"/>
      <c r="Z21" s="17"/>
      <c r="AA21" s="17"/>
      <c r="AB21" s="17"/>
    </row>
    <row r="25" spans="2:28" ht="15.75" thickBot="1">
      <c r="B25" s="2" t="s">
        <v>48</v>
      </c>
      <c r="C25"/>
      <c r="D25"/>
      <c r="E25"/>
      <c r="F25"/>
      <c r="G25"/>
      <c r="H25"/>
      <c r="I25"/>
      <c r="J25"/>
      <c r="K25"/>
      <c r="L25"/>
    </row>
    <row r="26" spans="2:28" ht="78.75" customHeight="1">
      <c r="B26" s="2"/>
      <c r="C26" s="16" t="s">
        <v>56</v>
      </c>
      <c r="D26" s="19" t="s">
        <v>44</v>
      </c>
      <c r="E26" s="19" t="s">
        <v>44</v>
      </c>
      <c r="F26" s="19" t="s">
        <v>44</v>
      </c>
      <c r="G26" s="19" t="s">
        <v>44</v>
      </c>
      <c r="H26" s="19"/>
      <c r="I26" s="19"/>
      <c r="J26" s="26" t="s">
        <v>39</v>
      </c>
      <c r="K26" s="24" t="s">
        <v>40</v>
      </c>
      <c r="L26" s="25" t="s">
        <v>41</v>
      </c>
    </row>
    <row r="27" spans="2:28" ht="15">
      <c r="B27" s="18" t="s">
        <v>42</v>
      </c>
      <c r="C27" s="18">
        <v>-2.5</v>
      </c>
      <c r="D27" s="18"/>
      <c r="E27" s="18"/>
      <c r="F27" s="18"/>
      <c r="G27" s="18"/>
      <c r="H27" s="18"/>
      <c r="I27" s="18"/>
      <c r="J27" s="18" t="e">
        <f>STDEV(C27:I27)</f>
        <v>#DIV/0!</v>
      </c>
      <c r="K27" s="18">
        <f>MAX(C27:I27)-MIN(C27:I27)</f>
        <v>0</v>
      </c>
      <c r="L27" s="18">
        <f>AVERAGE(C27:I27)</f>
        <v>-2.5</v>
      </c>
    </row>
    <row r="28" spans="2:28" ht="15">
      <c r="B28" s="18" t="s">
        <v>43</v>
      </c>
      <c r="C28" s="18">
        <v>-2.5</v>
      </c>
      <c r="D28" s="18"/>
      <c r="E28" s="18"/>
      <c r="F28" s="18"/>
      <c r="G28" s="18"/>
      <c r="H28" s="18"/>
      <c r="I28" s="18"/>
      <c r="J28" s="18" t="e">
        <f>STDEV(C28:I28)</f>
        <v>#DIV/0!</v>
      </c>
      <c r="K28" s="18">
        <f>MAX(C28:I28)-MIN(C28:I28)</f>
        <v>0</v>
      </c>
      <c r="L28" s="18">
        <f>AVERAGE(C28:I28)</f>
        <v>-2.5</v>
      </c>
    </row>
    <row r="29" spans="2:28" ht="15">
      <c r="B29" s="18" t="s">
        <v>45</v>
      </c>
      <c r="C29" s="18">
        <v>-7.5</v>
      </c>
      <c r="D29" s="18"/>
      <c r="E29" s="18"/>
      <c r="F29" s="18"/>
      <c r="G29" s="18"/>
      <c r="H29" s="18"/>
      <c r="I29" s="18"/>
      <c r="J29" s="18" t="e">
        <f>STDEV(C29:I29)</f>
        <v>#DIV/0!</v>
      </c>
      <c r="K29" s="18">
        <f>MAX(C29:I29)-MIN(C29:I29)</f>
        <v>0</v>
      </c>
      <c r="L29" s="18">
        <f>AVERAGE(C29:I29)</f>
        <v>-7.5</v>
      </c>
    </row>
    <row r="30" spans="2:28" ht="15">
      <c r="B30" s="18" t="s">
        <v>46</v>
      </c>
      <c r="C30" s="18">
        <v>-7.5</v>
      </c>
      <c r="D30" s="18"/>
      <c r="E30" s="18"/>
      <c r="F30" s="18"/>
      <c r="G30" s="18"/>
      <c r="H30" s="18"/>
      <c r="I30" s="18"/>
      <c r="J30" s="18" t="e">
        <f>STDEV(C30:I30)</f>
        <v>#DIV/0!</v>
      </c>
      <c r="K30" s="18">
        <f>MAX(C30:I30)-MIN(C30:I30)</f>
        <v>0</v>
      </c>
      <c r="L30" s="18">
        <f>AVERAGE(C30:I30)</f>
        <v>-7.5</v>
      </c>
    </row>
  </sheetData>
  <mergeCells count="5">
    <mergeCell ref="B1:AB1"/>
    <mergeCell ref="B2:G2"/>
    <mergeCell ref="I2:N2"/>
    <mergeCell ref="P2:U2"/>
    <mergeCell ref="W2:A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Background</vt:lpstr>
      <vt:lpstr>PSDCH BLER</vt:lpstr>
      <vt:lpstr>10MHz PSSCH BLER</vt:lpstr>
      <vt:lpstr>5MHz PSSCH BLER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Kapil Gulati</dc:creator>
  <cp:lastModifiedBy>Kapil Gulati</cp:lastModifiedBy>
  <dcterms:created xsi:type="dcterms:W3CDTF">2015-01-26T17:18:02Z</dcterms:created>
  <dcterms:modified xsi:type="dcterms:W3CDTF">2015-02-02T15:07:31Z</dcterms:modified>
</cp:coreProperties>
</file>