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60" yWindow="5415" windowWidth="23115" windowHeight="598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K17" i="1" l="1"/>
  <c r="L16" i="1" l="1"/>
  <c r="J16" i="1"/>
  <c r="D16" i="1"/>
  <c r="B16" i="1"/>
  <c r="M17" i="1" l="1"/>
  <c r="L17" i="1"/>
  <c r="J17" i="1"/>
  <c r="E17" i="1"/>
  <c r="D17" i="1"/>
  <c r="C17" i="1"/>
  <c r="B17" i="1"/>
  <c r="M18" i="1" l="1"/>
  <c r="E18" i="1"/>
  <c r="K18" i="1"/>
  <c r="C18" i="1"/>
  <c r="N16" i="1"/>
  <c r="N17" i="1" s="1"/>
  <c r="F16" i="1"/>
  <c r="G17" i="1" s="1"/>
  <c r="F17" i="1" l="1"/>
  <c r="O17" i="1"/>
  <c r="H17" i="1"/>
  <c r="P17" i="1"/>
  <c r="I17" i="1"/>
  <c r="Q17" i="1"/>
  <c r="O18" i="1" l="1"/>
  <c r="G18" i="1"/>
  <c r="I18" i="1"/>
  <c r="Q18" i="1"/>
</calcChain>
</file>

<file path=xl/sharedStrings.xml><?xml version="1.0" encoding="utf-8"?>
<sst xmlns="http://schemas.openxmlformats.org/spreadsheetml/2006/main" count="31" uniqueCount="15">
  <si>
    <t>Test 3</t>
    <phoneticPr fontId="1" type="noConversion"/>
  </si>
  <si>
    <t>Test 6</t>
    <phoneticPr fontId="1" type="noConversion"/>
  </si>
  <si>
    <t>Option 1</t>
    <phoneticPr fontId="1" type="noConversion"/>
  </si>
  <si>
    <t>Option 2</t>
    <phoneticPr fontId="1" type="noConversion"/>
  </si>
  <si>
    <t>MMSE</t>
    <phoneticPr fontId="1" type="noConversion"/>
  </si>
  <si>
    <t>RML</t>
    <phoneticPr fontId="1" type="noConversion"/>
  </si>
  <si>
    <t>SNR
[dB]</t>
    <phoneticPr fontId="1" type="noConversion"/>
  </si>
  <si>
    <r>
      <t>SNR</t>
    </r>
    <r>
      <rPr>
        <vertAlign val="subscript"/>
        <sz val="11"/>
        <color theme="1"/>
        <rFont val="맑은 고딕"/>
        <family val="3"/>
        <charset val="129"/>
        <scheme val="major"/>
      </rPr>
      <t>70</t>
    </r>
  </si>
  <si>
    <r>
      <t>TP</t>
    </r>
    <r>
      <rPr>
        <vertAlign val="subscript"/>
        <sz val="12"/>
        <color theme="1"/>
        <rFont val="Arial"/>
        <family val="2"/>
      </rPr>
      <t>70</t>
    </r>
  </si>
  <si>
    <t>Gain [dB]</t>
    <phoneticPr fontId="1" type="noConversion"/>
  </si>
  <si>
    <t>Test 1</t>
    <phoneticPr fontId="1" type="noConversion"/>
  </si>
  <si>
    <t>Test 2</t>
    <phoneticPr fontId="1" type="noConversion"/>
  </si>
  <si>
    <t>Test 4</t>
    <phoneticPr fontId="1" type="noConversion"/>
  </si>
  <si>
    <t>Test 5</t>
    <phoneticPr fontId="1" type="noConversion"/>
  </si>
  <si>
    <t>Impairment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</si>
</sst>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_);[Red]\(0.00\)"/>
  </numFmts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ajor"/>
    </font>
    <font>
      <vertAlign val="subscript"/>
      <sz val="11"/>
      <color theme="1"/>
      <name val="맑은 고딕"/>
      <family val="3"/>
      <charset val="129"/>
      <scheme val="major"/>
    </font>
    <font>
      <vertAlign val="subscript"/>
      <sz val="12"/>
      <color theme="1"/>
      <name val="Arial"/>
      <family val="2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176" fontId="0" fillId="2" borderId="1" xfId="0" applyNumberFormat="1" applyFill="1" applyBorder="1" applyAlignment="1">
      <alignment vertical="center"/>
    </xf>
    <xf numFmtId="177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0" fillId="0" borderId="0" xfId="0" applyNumberFormat="1">
      <alignment vertical="center"/>
    </xf>
  </cellXfs>
  <cellStyles count="5">
    <cellStyle name="Normal 2" xfId="2"/>
    <cellStyle name="常规 2" xfId="3"/>
    <cellStyle name="표준" xfId="0" builtinId="0"/>
    <cellStyle name="표준 2" xfId="4"/>
    <cellStyle name="표준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tabSelected="1" zoomScale="85" zoomScaleNormal="85" workbookViewId="0">
      <selection activeCell="H14" sqref="H14"/>
    </sheetView>
  </sheetViews>
  <sheetFormatPr defaultRowHeight="16.5"/>
  <cols>
    <col min="1" max="1" width="11.125" bestFit="1" customWidth="1"/>
    <col min="2" max="5" width="11.125" customWidth="1"/>
    <col min="10" max="13" width="11.125" customWidth="1"/>
    <col min="14" max="15" width="9" customWidth="1"/>
  </cols>
  <sheetData>
    <row r="1" spans="1:17">
      <c r="A1" s="11" t="s">
        <v>6</v>
      </c>
      <c r="B1" s="11" t="s">
        <v>10</v>
      </c>
      <c r="C1" s="11"/>
      <c r="D1" s="11" t="s">
        <v>11</v>
      </c>
      <c r="E1" s="11"/>
      <c r="F1" s="12" t="s">
        <v>0</v>
      </c>
      <c r="G1" s="12"/>
      <c r="H1" s="12"/>
      <c r="I1" s="12"/>
      <c r="J1" s="11" t="s">
        <v>12</v>
      </c>
      <c r="K1" s="11"/>
      <c r="L1" s="11" t="s">
        <v>13</v>
      </c>
      <c r="M1" s="11"/>
      <c r="N1" s="12" t="s">
        <v>1</v>
      </c>
      <c r="O1" s="12"/>
      <c r="P1" s="12"/>
      <c r="Q1" s="12"/>
    </row>
    <row r="2" spans="1:17">
      <c r="A2" s="12"/>
      <c r="B2" s="11"/>
      <c r="C2" s="11"/>
      <c r="D2" s="11"/>
      <c r="E2" s="11"/>
      <c r="F2" s="12" t="s">
        <v>2</v>
      </c>
      <c r="G2" s="12"/>
      <c r="H2" s="12" t="s">
        <v>3</v>
      </c>
      <c r="I2" s="12"/>
      <c r="J2" s="11"/>
      <c r="K2" s="11"/>
      <c r="L2" s="11"/>
      <c r="M2" s="11"/>
      <c r="N2" s="12" t="s">
        <v>2</v>
      </c>
      <c r="O2" s="12"/>
      <c r="P2" s="12" t="s">
        <v>3</v>
      </c>
      <c r="Q2" s="12"/>
    </row>
    <row r="3" spans="1:17">
      <c r="A3" s="12"/>
      <c r="B3" s="1" t="s">
        <v>4</v>
      </c>
      <c r="C3" s="1" t="s">
        <v>5</v>
      </c>
      <c r="D3" s="1" t="s">
        <v>4</v>
      </c>
      <c r="E3" s="1" t="s">
        <v>5</v>
      </c>
      <c r="F3" s="1" t="s">
        <v>4</v>
      </c>
      <c r="G3" s="1" t="s">
        <v>5</v>
      </c>
      <c r="H3" s="1" t="s">
        <v>4</v>
      </c>
      <c r="I3" s="1" t="s">
        <v>5</v>
      </c>
      <c r="J3" s="1" t="s">
        <v>4</v>
      </c>
      <c r="K3" s="1" t="s">
        <v>5</v>
      </c>
      <c r="L3" s="1" t="s">
        <v>4</v>
      </c>
      <c r="M3" s="1" t="s">
        <v>5</v>
      </c>
      <c r="N3" s="1" t="s">
        <v>4</v>
      </c>
      <c r="O3" s="1" t="s">
        <v>5</v>
      </c>
      <c r="P3" s="1" t="s">
        <v>4</v>
      </c>
      <c r="Q3" s="1" t="s">
        <v>5</v>
      </c>
    </row>
    <row r="4" spans="1:17">
      <c r="A4" s="1">
        <v>4</v>
      </c>
      <c r="B4" s="2">
        <v>3.5122055547304321</v>
      </c>
      <c r="C4" s="2">
        <v>1.6592187732065944</v>
      </c>
      <c r="D4" s="2">
        <v>4.5015773058072179</v>
      </c>
      <c r="E4" s="2">
        <v>3.2966226050794596</v>
      </c>
      <c r="F4" s="2">
        <v>4.5797855339373239</v>
      </c>
      <c r="G4" s="2">
        <v>4.0166725085400268</v>
      </c>
      <c r="H4" s="2">
        <v>3.2334590821327787</v>
      </c>
      <c r="I4" s="2">
        <v>2.7238259319768305</v>
      </c>
      <c r="J4" s="2">
        <v>1.2482019602019603</v>
      </c>
      <c r="K4" s="2">
        <v>0.50902286902286908</v>
      </c>
      <c r="L4" s="2">
        <v>1.9670092070092071</v>
      </c>
      <c r="M4" s="2">
        <v>1.4115212355212354</v>
      </c>
      <c r="N4" s="2">
        <v>1.975021879021879</v>
      </c>
      <c r="O4" s="2">
        <v>1.6965932085932087</v>
      </c>
      <c r="P4" s="2">
        <v>0.95936639936639945</v>
      </c>
      <c r="Q4" s="2">
        <v>0.87336303336303334</v>
      </c>
    </row>
    <row r="5" spans="1:17">
      <c r="A5" s="1">
        <v>6</v>
      </c>
      <c r="B5" s="2">
        <v>6.9050705480469334</v>
      </c>
      <c r="C5" s="2">
        <v>6.4533729392544181</v>
      </c>
      <c r="D5" s="2">
        <v>7.3080053467993471</v>
      </c>
      <c r="E5" s="2">
        <v>6.8088281598098925</v>
      </c>
      <c r="F5" s="2">
        <v>5.8973652160998071</v>
      </c>
      <c r="G5" s="2">
        <v>5.4105427001336706</v>
      </c>
      <c r="H5" s="2">
        <v>4.9093432348136048</v>
      </c>
      <c r="I5" s="2">
        <v>4.720651121342641</v>
      </c>
      <c r="J5" s="2">
        <v>2.7549296109296111</v>
      </c>
      <c r="K5" s="2">
        <v>2.516098604098604</v>
      </c>
      <c r="L5" s="2">
        <v>2.9154737154737154</v>
      </c>
      <c r="M5" s="2">
        <v>2.6994689634689637</v>
      </c>
      <c r="N5" s="2">
        <v>2.6233465993465992</v>
      </c>
      <c r="O5" s="2">
        <v>2.4356527076527077</v>
      </c>
      <c r="P5" s="2">
        <v>1.4457926937926939</v>
      </c>
      <c r="Q5" s="2">
        <v>1.5800320760320761</v>
      </c>
    </row>
    <row r="6" spans="1:17">
      <c r="A6" s="1">
        <v>8</v>
      </c>
      <c r="B6" s="2">
        <v>7.8443962572404571</v>
      </c>
      <c r="C6" s="2">
        <v>7.7674023466508242</v>
      </c>
      <c r="D6" s="2">
        <v>8.5848210307440969</v>
      </c>
      <c r="E6" s="2">
        <v>8.3191920392098613</v>
      </c>
      <c r="F6" s="2">
        <v>7.3122305064607165</v>
      </c>
      <c r="G6" s="2">
        <v>7.1816996881033708</v>
      </c>
      <c r="H6" s="2">
        <v>6.4457139462349629</v>
      </c>
      <c r="I6" s="2">
        <v>6.6068355859200949</v>
      </c>
      <c r="J6" s="2">
        <v>3.2987870507870509</v>
      </c>
      <c r="K6" s="2">
        <v>3.2242162162162162</v>
      </c>
      <c r="L6" s="2">
        <v>3.4163920403920405</v>
      </c>
      <c r="M6" s="2">
        <v>3.3467514107514109</v>
      </c>
      <c r="N6" s="2">
        <v>3.323909315909316</v>
      </c>
      <c r="O6" s="2">
        <v>3.2242233442233443</v>
      </c>
      <c r="P6" s="2">
        <v>1.8588456588456588</v>
      </c>
      <c r="Q6" s="2">
        <v>2.3280451440451437</v>
      </c>
    </row>
    <row r="7" spans="1:17">
      <c r="A7" s="1">
        <v>10</v>
      </c>
      <c r="B7" s="2">
        <v>9.0570503490271808</v>
      </c>
      <c r="C7" s="2">
        <v>9.2944482400118815</v>
      </c>
      <c r="D7" s="2">
        <v>9.9604455666122096</v>
      </c>
      <c r="E7" s="2">
        <v>9.9257983068468736</v>
      </c>
      <c r="F7" s="2">
        <v>8.8101803059557415</v>
      </c>
      <c r="G7" s="2">
        <v>9.0523522946680526</v>
      </c>
      <c r="H7" s="2">
        <v>7.7504446754789846</v>
      </c>
      <c r="I7" s="2">
        <v>8.2131115401752552</v>
      </c>
      <c r="J7" s="2">
        <v>3.7704639144639147</v>
      </c>
      <c r="K7" s="2">
        <v>3.7607365607365608</v>
      </c>
      <c r="L7" s="2">
        <v>3.7807923967923966</v>
      </c>
      <c r="M7" s="2">
        <v>3.7822845262845264</v>
      </c>
      <c r="N7" s="2">
        <v>3.985138105138105</v>
      </c>
      <c r="O7" s="2">
        <v>4.1441092961092965</v>
      </c>
      <c r="P7" s="2">
        <v>2.4206252846252845</v>
      </c>
      <c r="Q7" s="2">
        <v>3.1709224829224834</v>
      </c>
    </row>
    <row r="8" spans="1:17">
      <c r="A8" s="1">
        <v>12</v>
      </c>
      <c r="B8" s="2">
        <v>11.235978018713798</v>
      </c>
      <c r="C8" s="2">
        <v>11.434878954403683</v>
      </c>
      <c r="D8" s="2">
        <v>11.348902420911926</v>
      </c>
      <c r="E8" s="2">
        <v>11.647895440368336</v>
      </c>
      <c r="F8" s="2">
        <v>10.411316203772463</v>
      </c>
      <c r="G8" s="2">
        <v>11.300833506609239</v>
      </c>
      <c r="H8" s="2">
        <v>9.0452208525174527</v>
      </c>
      <c r="I8" s="2">
        <v>9.7596269122233767</v>
      </c>
      <c r="J8" s="2">
        <v>3.8182975942975945</v>
      </c>
      <c r="K8" s="2">
        <v>3.9243053163053165</v>
      </c>
      <c r="L8" s="2">
        <v>4.2460920700920699</v>
      </c>
      <c r="M8" s="2">
        <v>4.3956732996732999</v>
      </c>
      <c r="N8" s="2">
        <v>4.6808965448965445</v>
      </c>
      <c r="O8" s="2">
        <v>5.1777843777843779</v>
      </c>
      <c r="P8" s="2">
        <v>3.1976596376596378</v>
      </c>
      <c r="Q8" s="2">
        <v>4.0184940104940106</v>
      </c>
    </row>
    <row r="9" spans="1:17">
      <c r="A9" s="1">
        <v>14</v>
      </c>
      <c r="B9" s="2">
        <v>11.724889350957969</v>
      </c>
      <c r="C9" s="2">
        <v>12.279245507203326</v>
      </c>
      <c r="D9" s="2">
        <v>12.641116886974604</v>
      </c>
      <c r="E9" s="2">
        <v>13.208305361651567</v>
      </c>
      <c r="F9" s="2">
        <v>11.993075300757464</v>
      </c>
      <c r="G9" s="2">
        <v>13.470488638051389</v>
      </c>
      <c r="H9" s="2">
        <v>10.676911926332988</v>
      </c>
      <c r="I9" s="2">
        <v>12.029806624090302</v>
      </c>
      <c r="J9" s="2">
        <v>4.6290371250371258</v>
      </c>
      <c r="K9" s="2">
        <v>5.1947015147015145</v>
      </c>
      <c r="L9" s="2">
        <v>5.0585732105732104</v>
      </c>
      <c r="M9" s="2">
        <v>5.5019305019305023</v>
      </c>
      <c r="N9" s="2">
        <v>5.4171412731412731</v>
      </c>
      <c r="O9" s="2">
        <v>6.1893079893079896</v>
      </c>
      <c r="P9" s="2">
        <v>4.1152662112662108</v>
      </c>
      <c r="Q9" s="2">
        <v>5.1353545193545198</v>
      </c>
    </row>
    <row r="10" spans="1:17">
      <c r="A10" s="1">
        <v>16</v>
      </c>
      <c r="B10" s="2">
        <v>12.648816278033566</v>
      </c>
      <c r="C10" s="2">
        <v>15.365418090004455</v>
      </c>
      <c r="D10" s="2">
        <v>14.485121045596317</v>
      </c>
      <c r="E10" s="2">
        <v>16.444616070102484</v>
      </c>
      <c r="F10" s="2">
        <v>13.575877617703847</v>
      </c>
      <c r="G10" s="2">
        <v>15.560086736967177</v>
      </c>
      <c r="H10" s="2">
        <v>12.931215208673697</v>
      </c>
      <c r="I10" s="2">
        <v>15.127335808703402</v>
      </c>
      <c r="J10" s="2">
        <v>5.4181075141075148</v>
      </c>
      <c r="K10" s="2">
        <v>6.6956222156222154</v>
      </c>
      <c r="L10" s="2">
        <v>6.0226052866052866</v>
      </c>
      <c r="M10" s="2">
        <v>6.9979352539352542</v>
      </c>
      <c r="N10" s="2">
        <v>6.1669569349569349</v>
      </c>
      <c r="O10" s="2">
        <v>7.1529266409266414</v>
      </c>
      <c r="P10" s="2">
        <v>5.262560934560935</v>
      </c>
      <c r="Q10" s="2">
        <v>6.6632483912483913</v>
      </c>
    </row>
    <row r="11" spans="1:17">
      <c r="A11" s="1">
        <v>18</v>
      </c>
      <c r="B11" s="2">
        <v>15.649012327342938</v>
      </c>
      <c r="C11" s="2">
        <v>20.477813753156099</v>
      </c>
      <c r="D11" s="2">
        <v>17.423721966433984</v>
      </c>
      <c r="E11" s="2">
        <v>20.869199465320065</v>
      </c>
      <c r="F11" s="2">
        <v>15.121822664488342</v>
      </c>
      <c r="G11" s="2">
        <v>17.661949205406206</v>
      </c>
      <c r="H11" s="2">
        <v>15.682091192633299</v>
      </c>
      <c r="I11" s="2">
        <v>18.201602851626319</v>
      </c>
      <c r="J11" s="2">
        <v>6.7686438966438969</v>
      </c>
      <c r="K11" s="2">
        <v>8.4409195129195123</v>
      </c>
      <c r="L11" s="2">
        <v>7.2574612414612414</v>
      </c>
      <c r="M11" s="2">
        <v>8.4798217998218011</v>
      </c>
      <c r="N11" s="2">
        <v>6.8684597564597567</v>
      </c>
      <c r="O11" s="2">
        <v>8.134224334224335</v>
      </c>
      <c r="P11" s="2">
        <v>6.669212949212949</v>
      </c>
      <c r="Q11" s="2">
        <v>8.2241164241164242</v>
      </c>
    </row>
    <row r="12" spans="1:17">
      <c r="A12" s="1">
        <v>20</v>
      </c>
      <c r="B12" s="2">
        <v>19.938856379028664</v>
      </c>
      <c r="C12" s="2">
        <v>22.886439922768457</v>
      </c>
      <c r="D12" s="2">
        <v>20.599720778256348</v>
      </c>
      <c r="E12" s="2">
        <v>22.930069805435913</v>
      </c>
      <c r="F12" s="2">
        <v>16.70045685429972</v>
      </c>
      <c r="G12" s="2">
        <v>19.1842590227239</v>
      </c>
      <c r="H12" s="2">
        <v>18.10394415565127</v>
      </c>
      <c r="I12" s="2">
        <v>19.761157285014111</v>
      </c>
      <c r="J12" s="2">
        <v>8.2779209979209973</v>
      </c>
      <c r="K12" s="2">
        <v>8.9487282447282457</v>
      </c>
      <c r="L12" s="2">
        <v>8.3432301752301754</v>
      </c>
      <c r="M12" s="2">
        <v>8.9379364419364418</v>
      </c>
      <c r="N12" s="2">
        <v>7.5964653004653</v>
      </c>
      <c r="O12" s="2">
        <v>8.9269981189981191</v>
      </c>
      <c r="P12" s="2">
        <v>8.0097194337194342</v>
      </c>
      <c r="Q12" s="2">
        <v>9.1979574299574303</v>
      </c>
    </row>
    <row r="13" spans="1:17">
      <c r="A13" s="1">
        <v>22</v>
      </c>
      <c r="B13" s="2">
        <v>22.601562453586812</v>
      </c>
      <c r="C13" s="2">
        <v>23.290657953364029</v>
      </c>
      <c r="D13" s="2">
        <v>22.568198425664637</v>
      </c>
      <c r="E13" s="2">
        <v>23.326821282401092</v>
      </c>
      <c r="F13" s="2">
        <v>18.035574038318728</v>
      </c>
      <c r="G13" s="2">
        <v>19.969901084212093</v>
      </c>
      <c r="H13" s="2">
        <v>19.409801277290953</v>
      </c>
      <c r="I13" s="2">
        <v>20.179010842120899</v>
      </c>
      <c r="J13" s="2">
        <v>8.8839417879417883</v>
      </c>
      <c r="K13" s="2">
        <v>8.995826086956523</v>
      </c>
      <c r="L13" s="2">
        <v>8.8339839619839626</v>
      </c>
      <c r="M13" s="2">
        <v>8.995826086956523</v>
      </c>
      <c r="N13" s="2">
        <v>8.2649828729828734</v>
      </c>
      <c r="O13" s="2">
        <v>9.3720685080685087</v>
      </c>
      <c r="P13" s="2">
        <v>8.9335915255915257</v>
      </c>
      <c r="Q13" s="2">
        <v>9.5239124839124827</v>
      </c>
    </row>
    <row r="14" spans="1:17">
      <c r="A14" s="1">
        <v>24</v>
      </c>
      <c r="B14" s="2">
        <v>23.272692707559781</v>
      </c>
      <c r="C14" s="2">
        <v>23.326821282401092</v>
      </c>
      <c r="D14" s="2">
        <v>23.229062824892321</v>
      </c>
      <c r="E14" s="2">
        <v>23.326821282401092</v>
      </c>
      <c r="F14" s="2">
        <v>19.081129956928564</v>
      </c>
      <c r="G14" s="2">
        <v>20.221184174624828</v>
      </c>
      <c r="H14" s="2">
        <v>20.117800683202137</v>
      </c>
      <c r="I14" s="2">
        <v>20.221184174624828</v>
      </c>
      <c r="J14" s="2">
        <v>8.9819708939708942</v>
      </c>
      <c r="K14" s="2">
        <v>8.995826086956523</v>
      </c>
      <c r="L14" s="2">
        <v>8.9705755865755883</v>
      </c>
      <c r="M14" s="2">
        <v>8.995826086956523</v>
      </c>
      <c r="N14" s="2">
        <v>8.8645876645876651</v>
      </c>
      <c r="O14" s="2">
        <v>9.5332113652113666</v>
      </c>
      <c r="P14" s="2">
        <v>9.4194848034848047</v>
      </c>
      <c r="Q14" s="2">
        <v>9.5719908919908931</v>
      </c>
    </row>
    <row r="15" spans="1:17">
      <c r="A15" s="1">
        <v>26</v>
      </c>
      <c r="B15" s="2">
        <v>23.326588444972526</v>
      </c>
      <c r="C15" s="2">
        <v>23.326821282401092</v>
      </c>
      <c r="D15" s="2">
        <v>23.311189662854598</v>
      </c>
      <c r="E15" s="2">
        <v>23.326821282401092</v>
      </c>
      <c r="F15" s="2">
        <v>19.712810337145402</v>
      </c>
      <c r="G15" s="2">
        <v>20.221184174624828</v>
      </c>
      <c r="H15" s="2">
        <v>20.221184174624828</v>
      </c>
      <c r="I15" s="2">
        <v>20.221184174624828</v>
      </c>
      <c r="J15" s="2">
        <v>8.995826086956523</v>
      </c>
      <c r="K15" s="2">
        <v>8.995826086956523</v>
      </c>
      <c r="L15" s="2">
        <v>8.995826086956523</v>
      </c>
      <c r="M15" s="2">
        <v>8.995826086956523</v>
      </c>
      <c r="N15" s="2">
        <v>9.2434950994950995</v>
      </c>
      <c r="O15" s="2">
        <v>9.5882303172737959</v>
      </c>
      <c r="P15" s="2">
        <v>9.563977427977429</v>
      </c>
      <c r="Q15" s="2">
        <v>9.5882303172737959</v>
      </c>
    </row>
    <row r="16" spans="1:17" ht="19.5">
      <c r="A16" s="3" t="s">
        <v>8</v>
      </c>
      <c r="B16" s="9">
        <f>23.328*0.7</f>
        <v>16.329599999999999</v>
      </c>
      <c r="C16" s="9"/>
      <c r="D16" s="9">
        <f>23.328*0.7</f>
        <v>16.329599999999999</v>
      </c>
      <c r="E16" s="9"/>
      <c r="F16" s="10">
        <f>20.2224*0.7</f>
        <v>14.155679999999998</v>
      </c>
      <c r="G16" s="10"/>
      <c r="H16" s="10"/>
      <c r="I16" s="10"/>
      <c r="J16" s="9">
        <f>8.996*0.7</f>
        <v>6.2972000000000001</v>
      </c>
      <c r="K16" s="9"/>
      <c r="L16" s="9">
        <f>8.996*0.7</f>
        <v>6.2972000000000001</v>
      </c>
      <c r="M16" s="9"/>
      <c r="N16" s="10">
        <f>9.5792*0.7</f>
        <v>6.7054399999999994</v>
      </c>
      <c r="O16" s="10"/>
      <c r="P16" s="10"/>
      <c r="Q16" s="10"/>
    </row>
    <row r="17" spans="1:17" ht="18">
      <c r="A17" s="4" t="s">
        <v>7</v>
      </c>
      <c r="B17" s="5">
        <f ca="1">FORECAST(B16,OFFSET($A4:$A15,MATCH(B16,B4:B15,1)-1,0,2),OFFSET(B4:B15,MATCH(B16,B4:B15,1)-1,0,2))</f>
        <v>18.317301824708345</v>
      </c>
      <c r="C17" s="5">
        <f ca="1">FORECAST(B16,OFFSET($A4:$A15,MATCH(B16,C4:C15,1)-1,0,2),OFFSET(C4:C15,MATCH(B16,C4:C15,1)-1,0,2))</f>
        <v>16.377193775100402</v>
      </c>
      <c r="D17" s="5">
        <f ca="1">FORECAST(D16,OFFSET($A4:$A15,MATCH(D16,D4:D15,1)-1,0,2),OFFSET(D4:D15,MATCH(D16,D4:D15,1)-1,0,2))</f>
        <v>17.255344978165937</v>
      </c>
      <c r="E17" s="5">
        <f ca="1">FORECAST(D16,OFFSET($A4:$A15,MATCH(D16,E4:E15,1)-1,0,2),OFFSET(E4:E15,MATCH(D16,E4:E15,1)-1,0,2))</f>
        <v>15.928921490880251</v>
      </c>
      <c r="F17" s="5">
        <f ca="1">FORECAST($F16,OFFSET($A4:$A15,MATCH($F16,F4:F15,1)-1,0,2),OFFSET(F4:F15,MATCH($F16,F4:F15,1)-1,0,2))</f>
        <v>16.750094427356416</v>
      </c>
      <c r="G17" s="5">
        <f ca="1">FORECAST($F16,OFFSET($A4:$A15,MATCH($F16,G4:G15,1)-1,0,2),OFFSET(G4:G15,MATCH($F16,G4:G15,1)-1,0,2))</f>
        <v>14.655811624545533</v>
      </c>
      <c r="H17" s="5">
        <f ca="1">FORECAST($F16,OFFSET($A4:$A15,MATCH($F16,H4:H15,1)-1,0,2),OFFSET(H4:H15,MATCH($F16,H4:H15,1)-1,0,2))</f>
        <v>16.8902362727118</v>
      </c>
      <c r="I17" s="5">
        <f ca="1">FORECAST($F16,OFFSET($A4:$A15,MATCH($F16,I4:I15,1)-1,0,2),OFFSET(I4:I15,MATCH($F16,I4:I15,1)-1,0,2))</f>
        <v>15.372625243674811</v>
      </c>
      <c r="J17" s="5">
        <f ca="1">FORECAST(J16,OFFSET($A4:$A15,MATCH(J16,J4:J15,1)-1,0,2),OFFSET(J4:J15,MATCH(J16,J4:J15,1)-1,0,2))</f>
        <v>17.301841989982528</v>
      </c>
      <c r="K17" s="5">
        <f ca="1">FORECAST(J16,OFFSET($A4:$A15,MATCH(J16,K4:K15,1)-1,0,2),OFFSET(K4:K15,MATCH(J16,K4:K15,1)-1,0,2))</f>
        <v>15.469096248219092</v>
      </c>
      <c r="L17" s="5">
        <f ca="1">FORECAST(L16,OFFSET($A4:$A15,MATCH(L16,L4:L15,1)-1,0,2),OFFSET(L4:L15,MATCH(L16,L4:L15,1)-1,0,2))</f>
        <v>16.444739667513275</v>
      </c>
      <c r="M17" s="5">
        <f ca="1">FORECAST(L16,OFFSET($A4:$A15,MATCH(L16,M4:M15,1)-1,0,2),OFFSET(M4:M15,MATCH(L16,M4:M15,1)-1,0,2))</f>
        <v>15.063191138936935</v>
      </c>
      <c r="N17" s="5">
        <f ca="1">FORECAST($N16,OFFSET($A4:$A15,MATCH($N16,N4:N15,1)-1,0,2),OFFSET(N4:N15,MATCH($N16,N4:N15,1)-1,0,2))</f>
        <v>17.535227082592421</v>
      </c>
      <c r="O17" s="5">
        <f ca="1">FORECAST($N16,OFFSET($A4:$A15,MATCH($N16,O4:O15,1)-1,0,2),OFFSET(O4:O15,MATCH($N16,O4:O15,1)-1,0,2))</f>
        <v>15.071237070442812</v>
      </c>
      <c r="P17" s="5">
        <f ca="1">FORECAST($N16,OFFSET($A4:$A15,MATCH($N16,P4:P15,1)-1,0,2),OFFSET(P4:P15,MATCH($N16,P4:P15,1)-1,0,2))</f>
        <v>18.054049795664191</v>
      </c>
      <c r="Q17" s="5">
        <f ca="1">FORECAST($N16,OFFSET($A4:$A15,MATCH($N16,Q4:Q15,1)-1,0,2),OFFSET(Q4:Q15,MATCH($N16,Q4:Q15,1)-1,0,2))</f>
        <v>16.054061724454797</v>
      </c>
    </row>
    <row r="18" spans="1:17">
      <c r="A18" s="6" t="s">
        <v>9</v>
      </c>
      <c r="B18" s="7"/>
      <c r="C18" s="7">
        <f ca="1">B17-C17</f>
        <v>1.940108049607943</v>
      </c>
      <c r="D18" s="7"/>
      <c r="E18" s="7">
        <f ca="1">D17-E17</f>
        <v>1.3264234872856857</v>
      </c>
      <c r="F18" s="7"/>
      <c r="G18" s="7">
        <f ca="1">$F17-G17</f>
        <v>2.0942828028108824</v>
      </c>
      <c r="H18" s="7"/>
      <c r="I18" s="7">
        <f ca="1">$H17-I17</f>
        <v>1.5176110290369884</v>
      </c>
      <c r="J18" s="7"/>
      <c r="K18" s="7">
        <f ca="1">J17-K17</f>
        <v>1.8327457417634356</v>
      </c>
      <c r="L18" s="7"/>
      <c r="M18" s="7">
        <f ca="1">L17-M17</f>
        <v>1.3815485285763405</v>
      </c>
      <c r="N18" s="7"/>
      <c r="O18" s="7">
        <f ca="1">$N17-O17</f>
        <v>2.4639900121496083</v>
      </c>
      <c r="P18" s="7"/>
      <c r="Q18" s="7">
        <f ca="1">$P17-Q17</f>
        <v>1.999988071209394</v>
      </c>
    </row>
    <row r="19" spans="1:17">
      <c r="A19" s="6" t="s">
        <v>14</v>
      </c>
      <c r="B19" s="7">
        <v>19.899999999999999</v>
      </c>
      <c r="C19" s="7">
        <v>17.899999999999999</v>
      </c>
      <c r="D19" s="7">
        <v>18.8</v>
      </c>
      <c r="E19" s="7">
        <v>17.5</v>
      </c>
      <c r="F19" s="7">
        <v>18.3</v>
      </c>
      <c r="G19" s="7">
        <v>16.2</v>
      </c>
      <c r="H19" s="7">
        <v>18.399999999999999</v>
      </c>
      <c r="I19" s="7">
        <v>16.899999999999999</v>
      </c>
      <c r="J19" s="7">
        <v>18.899999999999999</v>
      </c>
      <c r="K19" s="7">
        <v>17</v>
      </c>
      <c r="L19" s="7">
        <v>18</v>
      </c>
      <c r="M19" s="7">
        <v>16.600000000000001</v>
      </c>
      <c r="N19" s="7">
        <v>19.100000000000001</v>
      </c>
      <c r="O19" s="7">
        <v>16.600000000000001</v>
      </c>
      <c r="P19" s="7">
        <v>19.600000000000001</v>
      </c>
      <c r="Q19" s="7">
        <v>17.600000000000001</v>
      </c>
    </row>
    <row r="20" spans="1:17">
      <c r="B20" s="13"/>
    </row>
    <row r="47" spans="2:4">
      <c r="B47" s="8"/>
      <c r="C47" s="8"/>
      <c r="D47" s="8"/>
    </row>
    <row r="48" spans="2:4">
      <c r="B48" s="8"/>
      <c r="C48" s="8"/>
      <c r="D48" s="8"/>
    </row>
  </sheetData>
  <mergeCells count="17">
    <mergeCell ref="L1:M2"/>
    <mergeCell ref="L16:M16"/>
    <mergeCell ref="F16:I16"/>
    <mergeCell ref="N16:Q16"/>
    <mergeCell ref="A1:A3"/>
    <mergeCell ref="F1:I1"/>
    <mergeCell ref="N1:Q1"/>
    <mergeCell ref="F2:G2"/>
    <mergeCell ref="H2:I2"/>
    <mergeCell ref="N2:O2"/>
    <mergeCell ref="P2:Q2"/>
    <mergeCell ref="B1:C2"/>
    <mergeCell ref="D1:E2"/>
    <mergeCell ref="B16:C16"/>
    <mergeCell ref="D16:E16"/>
    <mergeCell ref="J1:K2"/>
    <mergeCell ref="J16:K16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정만영/책임연구원/차세대통신(연)ART팀(manyoung.jung@lge.com)</dc:creator>
  <cp:lastModifiedBy>정만영/책임연구원/차세대통신(연)ART팀(manyoung.jung@lge.com)</cp:lastModifiedBy>
  <dcterms:created xsi:type="dcterms:W3CDTF">2014-09-29T07:08:59Z</dcterms:created>
  <dcterms:modified xsi:type="dcterms:W3CDTF">2014-11-10T05:03:41Z</dcterms:modified>
</cp:coreProperties>
</file>