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395" windowHeight="8505"/>
  </bookViews>
  <sheets>
    <sheet name="CA_NormalTest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4" i="4" l="1"/>
  <c r="C15" i="4" s="1"/>
  <c r="B14" i="4"/>
  <c r="B15" i="4" s="1"/>
</calcChain>
</file>

<file path=xl/sharedStrings.xml><?xml version="1.0" encoding="utf-8"?>
<sst xmlns="http://schemas.openxmlformats.org/spreadsheetml/2006/main" count="7" uniqueCount="7">
  <si>
    <t>CINR [dB]</t>
  </si>
  <si>
    <t>CA 2x10</t>
    <phoneticPr fontId="3" type="noConversion"/>
  </si>
  <si>
    <t>CA 2x20</t>
    <phoneticPr fontId="3" type="noConversion"/>
  </si>
  <si>
    <r>
      <t>TP</t>
    </r>
    <r>
      <rPr>
        <vertAlign val="subscript"/>
        <sz val="10"/>
        <rFont val="맑은 고딕"/>
        <family val="3"/>
        <charset val="129"/>
      </rPr>
      <t>max</t>
    </r>
  </si>
  <si>
    <r>
      <t>R</t>
    </r>
    <r>
      <rPr>
        <vertAlign val="subscript"/>
        <sz val="10"/>
        <rFont val="맑은 고딕"/>
        <family val="3"/>
        <charset val="129"/>
      </rPr>
      <t>req</t>
    </r>
    <phoneticPr fontId="3" type="noConversion"/>
  </si>
  <si>
    <r>
      <t>TP</t>
    </r>
    <r>
      <rPr>
        <vertAlign val="subscript"/>
        <sz val="10"/>
        <rFont val="맑은 고딕"/>
        <family val="3"/>
        <charset val="129"/>
      </rPr>
      <t>70</t>
    </r>
    <phoneticPr fontId="3" type="noConversion"/>
  </si>
  <si>
    <t>CINR at target 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</si>
</sst>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_);[Red]\(0.0\)"/>
    <numFmt numFmtId="178" formatCode="0.0"/>
    <numFmt numFmtId="179" formatCode="0.0%"/>
  </numFmts>
  <fonts count="1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Arial"/>
      <family val="2"/>
    </font>
    <font>
      <sz val="10"/>
      <name val="맑은 고딕"/>
      <family val="3"/>
      <charset val="129"/>
    </font>
    <font>
      <vertAlign val="subscript"/>
      <sz val="10"/>
      <name val="맑은 고딕"/>
      <family val="3"/>
      <charset val="129"/>
    </font>
    <font>
      <sz val="10"/>
      <color theme="5" tint="-0.499984740745262"/>
      <name val="Arial"/>
      <family val="2"/>
    </font>
    <font>
      <sz val="10"/>
      <name val="ＭＳ Ｐゴシック"/>
      <family val="2"/>
      <charset val="128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0" fillId="0" borderId="0" xfId="1" applyFont="1" applyAlignment="1">
      <alignment horizontal="right" textRotation="90"/>
    </xf>
    <xf numFmtId="0" fontId="0" fillId="0" borderId="0" xfId="2" applyFont="1" applyBorder="1" applyAlignment="1">
      <alignment textRotation="90"/>
    </xf>
    <xf numFmtId="176" fontId="1" fillId="0" borderId="0" xfId="1" applyNumberFormat="1"/>
    <xf numFmtId="0" fontId="1" fillId="0" borderId="0" xfId="1"/>
    <xf numFmtId="0" fontId="1" fillId="0" borderId="0" xfId="3" applyFill="1"/>
    <xf numFmtId="177" fontId="1" fillId="0" borderId="0" xfId="3" applyNumberFormat="1" applyFill="1"/>
    <xf numFmtId="0" fontId="1" fillId="0" borderId="0" xfId="3"/>
    <xf numFmtId="1" fontId="1" fillId="0" borderId="0" xfId="3" applyNumberFormat="1"/>
    <xf numFmtId="0" fontId="1" fillId="0" borderId="0" xfId="1" applyFont="1"/>
    <xf numFmtId="11" fontId="1" fillId="0" borderId="0" xfId="3" applyNumberFormat="1" applyFont="1"/>
    <xf numFmtId="0" fontId="0" fillId="0" borderId="0" xfId="1" applyFont="1"/>
    <xf numFmtId="11" fontId="1" fillId="0" borderId="0" xfId="1" applyNumberFormat="1"/>
    <xf numFmtId="178" fontId="1" fillId="0" borderId="0" xfId="1" applyNumberFormat="1"/>
    <xf numFmtId="0" fontId="4" fillId="0" borderId="0" xfId="1" applyFont="1"/>
    <xf numFmtId="177" fontId="1" fillId="0" borderId="0" xfId="1" applyNumberFormat="1" applyFill="1"/>
    <xf numFmtId="0" fontId="5" fillId="0" borderId="0" xfId="3" applyFont="1" applyAlignment="1">
      <alignment horizontal="justify" vertical="center"/>
    </xf>
    <xf numFmtId="9" fontId="1" fillId="0" borderId="0" xfId="3" applyNumberFormat="1" applyFont="1" applyAlignment="1">
      <alignment horizontal="left" wrapText="1"/>
    </xf>
    <xf numFmtId="2" fontId="1" fillId="0" borderId="0" xfId="1" applyNumberFormat="1" applyFont="1" applyBorder="1"/>
    <xf numFmtId="9" fontId="4" fillId="0" borderId="0" xfId="1" applyNumberFormat="1" applyFont="1"/>
    <xf numFmtId="0" fontId="1" fillId="0" borderId="0" xfId="1" applyAlignment="1">
      <alignment textRotation="90"/>
    </xf>
    <xf numFmtId="0" fontId="1" fillId="0" borderId="0" xfId="2" applyFont="1" applyBorder="1" applyAlignment="1">
      <alignment horizontal="right" textRotation="90"/>
    </xf>
    <xf numFmtId="0" fontId="1" fillId="0" borderId="0" xfId="3" applyFont="1" applyBorder="1" applyAlignment="1">
      <alignment textRotation="90"/>
    </xf>
    <xf numFmtId="0" fontId="0" fillId="0" borderId="0" xfId="2" applyFont="1" applyBorder="1" applyAlignment="1">
      <alignment horizontal="right" textRotation="90"/>
    </xf>
    <xf numFmtId="0" fontId="0" fillId="0" borderId="0" xfId="1" applyFont="1" applyBorder="1" applyAlignment="1">
      <alignment horizontal="right" textRotation="90"/>
    </xf>
    <xf numFmtId="0" fontId="1" fillId="0" borderId="0" xfId="1" applyFill="1"/>
    <xf numFmtId="11" fontId="1" fillId="0" borderId="0" xfId="3" applyNumberFormat="1" applyFill="1"/>
    <xf numFmtId="11" fontId="1" fillId="0" borderId="0" xfId="1" applyNumberFormat="1" applyFill="1"/>
    <xf numFmtId="2" fontId="1" fillId="0" borderId="0" xfId="3" applyNumberFormat="1" applyFont="1" applyFill="1" applyBorder="1" applyAlignment="1">
      <alignment horizontal="center" vertical="center" wrapText="1"/>
    </xf>
    <xf numFmtId="0" fontId="1" fillId="0" borderId="0" xfId="1" applyFill="1" applyBorder="1"/>
    <xf numFmtId="0" fontId="1" fillId="0" borderId="0" xfId="3" applyFont="1" applyFill="1" applyBorder="1" applyAlignment="1">
      <alignment horizontal="center" vertical="center" wrapText="1"/>
    </xf>
    <xf numFmtId="11" fontId="7" fillId="0" borderId="0" xfId="3" applyNumberFormat="1" applyFont="1" applyFill="1"/>
    <xf numFmtId="179" fontId="1" fillId="0" borderId="0" xfId="1" applyNumberFormat="1"/>
    <xf numFmtId="11" fontId="1" fillId="0" borderId="0" xfId="2" applyNumberFormat="1" applyFill="1"/>
    <xf numFmtId="11" fontId="1" fillId="0" borderId="0" xfId="1" applyNumberFormat="1" applyFill="1" applyAlignment="1"/>
    <xf numFmtId="2" fontId="1" fillId="0" borderId="0" xfId="1" applyNumberFormat="1" applyFont="1" applyFill="1" applyBorder="1"/>
    <xf numFmtId="0" fontId="0" fillId="0" borderId="0" xfId="1" applyFont="1" applyAlignment="1">
      <alignment horizontal="left" wrapText="1"/>
    </xf>
    <xf numFmtId="176" fontId="1" fillId="0" borderId="0" xfId="1" applyNumberFormat="1" applyAlignment="1"/>
    <xf numFmtId="176" fontId="1" fillId="0" borderId="0" xfId="1" applyNumberFormat="1" applyFill="1"/>
    <xf numFmtId="1" fontId="1" fillId="0" borderId="0" xfId="1" applyNumberFormat="1" applyBorder="1" applyAlignment="1">
      <alignment horizontal="center"/>
    </xf>
    <xf numFmtId="176" fontId="1" fillId="0" borderId="0" xfId="1" applyNumberFormat="1" applyFont="1" applyFill="1" applyBorder="1"/>
    <xf numFmtId="0" fontId="8" fillId="0" borderId="0" xfId="1" applyFont="1" applyFill="1"/>
    <xf numFmtId="0" fontId="1" fillId="0" borderId="0" xfId="1" applyBorder="1"/>
    <xf numFmtId="0" fontId="1" fillId="0" borderId="0" xfId="1" applyAlignment="1">
      <alignment horizontal="right"/>
    </xf>
  </cellXfs>
  <cellStyles count="12">
    <cellStyle name="?? 4" xfId="4"/>
    <cellStyle name="?? 4 2" xfId="5"/>
    <cellStyle name="?? 4_Summary" xfId="6"/>
    <cellStyle name="Normal 2" xfId="7"/>
    <cellStyle name="Normal 2 2" xfId="8"/>
    <cellStyle name="Normal_Chan_est_experiments_Cases 46.1 - 46.5" xfId="1"/>
    <cellStyle name="Normal_Chan_est_experiments_Cases 46.1 - 46.5 2" xfId="2"/>
    <cellStyle name="표준" xfId="0" builtinId="0"/>
    <cellStyle name="표준 2" xfId="3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497"/>
          <c:y val="3.4042553191489362E-2"/>
          <c:w val="0.71105867680929791"/>
          <c:h val="0.84893617021276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CA_NormalTest!$B$1</c:f>
              <c:strCache>
                <c:ptCount val="1"/>
                <c:pt idx="0">
                  <c:v>CA 2x10</c:v>
                </c:pt>
              </c:strCache>
            </c:strRef>
          </c:tx>
          <c:xVal>
            <c:numRef>
              <c:f>CA_NormalTest!$A$2:$A$11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CA_NormalTest!$B$2:$B$11</c:f>
              <c:numCache>
                <c:formatCode>0.0_);[Red]\(0.0\)</c:formatCode>
                <c:ptCount val="10"/>
                <c:pt idx="0">
                  <c:v>1028.8805680427986</c:v>
                </c:pt>
                <c:pt idx="1">
                  <c:v>2958.8772481711285</c:v>
                </c:pt>
                <c:pt idx="2">
                  <c:v>4473.1822057393874</c:v>
                </c:pt>
                <c:pt idx="3">
                  <c:v>5429.4812523583159</c:v>
                </c:pt>
                <c:pt idx="4">
                  <c:v>6736.6538938024314</c:v>
                </c:pt>
                <c:pt idx="5">
                  <c:v>9527.5773097441888</c:v>
                </c:pt>
                <c:pt idx="6">
                  <c:v>11272.300899330792</c:v>
                </c:pt>
                <c:pt idx="7">
                  <c:v>11506.753661441993</c:v>
                </c:pt>
                <c:pt idx="8">
                  <c:v>11512.8</c:v>
                </c:pt>
                <c:pt idx="9">
                  <c:v>11512.8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CA_NormalTest!$C$1</c:f>
              <c:strCache>
                <c:ptCount val="1"/>
                <c:pt idx="0">
                  <c:v>CA 2x20</c:v>
                </c:pt>
              </c:strCache>
            </c:strRef>
          </c:tx>
          <c:xVal>
            <c:numRef>
              <c:f>CA_NormalTest!$A$2:$A$11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CA_NormalTest!$C$2:$C$11</c:f>
              <c:numCache>
                <c:formatCode>0.0_);[Red]\(0.0\)</c:formatCode>
                <c:ptCount val="10"/>
                <c:pt idx="0">
                  <c:v>2896.8928321523576</c:v>
                </c:pt>
                <c:pt idx="1">
                  <c:v>6113.4333623514394</c:v>
                </c:pt>
                <c:pt idx="2">
                  <c:v>8839.0738646679874</c:v>
                </c:pt>
                <c:pt idx="3">
                  <c:v>10743.212333596284</c:v>
                </c:pt>
                <c:pt idx="4">
                  <c:v>12931.734672161714</c:v>
                </c:pt>
                <c:pt idx="5">
                  <c:v>18387.139227326512</c:v>
                </c:pt>
                <c:pt idx="6">
                  <c:v>22403.41707911175</c:v>
                </c:pt>
                <c:pt idx="7">
                  <c:v>22814.400000000001</c:v>
                </c:pt>
                <c:pt idx="8">
                  <c:v>22814.400000000001</c:v>
                </c:pt>
                <c:pt idx="9">
                  <c:v>22814.400000000001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77792"/>
        <c:axId val="231578368"/>
      </c:scatterChart>
      <c:valAx>
        <c:axId val="231577792"/>
        <c:scaling>
          <c:orientation val="minMax"/>
          <c:min val="4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G [dB]</a:t>
                </a:r>
              </a:p>
            </c:rich>
          </c:tx>
          <c:layout>
            <c:manualLayout>
              <c:xMode val="edge"/>
              <c:yMode val="edge"/>
              <c:x val="0.44114181750008524"/>
              <c:y val="0.944680837820173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1578368"/>
        <c:crossesAt val="0"/>
        <c:crossBetween val="midCat"/>
        <c:majorUnit val="1"/>
        <c:minorUnit val="0.5"/>
      </c:valAx>
      <c:valAx>
        <c:axId val="2315783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51426526229E-2"/>
              <c:y val="0.34042554957310173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315777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07136039813203"/>
          <c:y val="1.383399209486166E-2"/>
          <c:w val="0.10113654092554669"/>
          <c:h val="8.49117084264638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155284</xdr:colOff>
      <xdr:row>0</xdr:row>
      <xdr:rowOff>39141</xdr:rowOff>
    </xdr:from>
    <xdr:to>
      <xdr:col>13</xdr:col>
      <xdr:colOff>840441</xdr:colOff>
      <xdr:row>19</xdr:row>
      <xdr:rowOff>22412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xcel/&#44592;&#44256;&#47928;%20&#50676;&#445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"/>
      <sheetName val="실적"/>
      <sheetName val="Band &amp; REFSENS"/>
      <sheetName val="Sheet1"/>
      <sheetName val="Sheet2"/>
      <sheetName val="Sheet3"/>
      <sheetName val="Sync"/>
      <sheetName val="Async"/>
      <sheetName val="EVA70"/>
      <sheetName val="Sheet5"/>
      <sheetName val="Sheet4"/>
      <sheetName val="Revised"/>
      <sheetName val="Sheet6"/>
      <sheetName val="RAN4_63bis"/>
      <sheetName val="TDR_IRC_10th"/>
      <sheetName val="AdvRcv_Test1"/>
      <sheetName val="RAN4_65 CSI Result"/>
      <sheetName val="Sheet7"/>
      <sheetName val="TargetSNR 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B1" t="str">
            <v>CA 2x10</v>
          </cell>
          <cell r="C1" t="str">
            <v>CA 2x20</v>
          </cell>
        </row>
        <row r="2">
          <cell r="A2">
            <v>0</v>
          </cell>
          <cell r="B2">
            <v>1028.8805680427986</v>
          </cell>
          <cell r="C2">
            <v>2896.8928321523576</v>
          </cell>
        </row>
        <row r="3">
          <cell r="A3">
            <v>2</v>
          </cell>
          <cell r="B3">
            <v>2958.8772481711285</v>
          </cell>
          <cell r="C3">
            <v>6113.4333623514394</v>
          </cell>
        </row>
        <row r="4">
          <cell r="A4">
            <v>4</v>
          </cell>
          <cell r="B4">
            <v>4473.1822057393874</v>
          </cell>
          <cell r="C4">
            <v>8839.0738646679874</v>
          </cell>
        </row>
        <row r="5">
          <cell r="A5">
            <v>6</v>
          </cell>
          <cell r="B5">
            <v>5429.4812523583159</v>
          </cell>
          <cell r="C5">
            <v>10743.212333596284</v>
          </cell>
        </row>
        <row r="6">
          <cell r="A6">
            <v>8</v>
          </cell>
          <cell r="B6">
            <v>6736.6538938024314</v>
          </cell>
          <cell r="C6">
            <v>12931.734672161714</v>
          </cell>
        </row>
        <row r="7">
          <cell r="A7">
            <v>10</v>
          </cell>
          <cell r="B7">
            <v>9527.5773097441888</v>
          </cell>
          <cell r="C7">
            <v>18387.139227326512</v>
          </cell>
        </row>
        <row r="8">
          <cell r="A8">
            <v>12</v>
          </cell>
          <cell r="B8">
            <v>11272.300899330792</v>
          </cell>
          <cell r="C8">
            <v>22403.41707911175</v>
          </cell>
        </row>
        <row r="9">
          <cell r="A9">
            <v>14</v>
          </cell>
          <cell r="B9">
            <v>11506.753661441993</v>
          </cell>
          <cell r="C9">
            <v>22814.400000000001</v>
          </cell>
        </row>
        <row r="10">
          <cell r="A10">
            <v>16</v>
          </cell>
          <cell r="B10">
            <v>11512.8</v>
          </cell>
          <cell r="C10">
            <v>22814.400000000001</v>
          </cell>
        </row>
        <row r="11">
          <cell r="A11">
            <v>18</v>
          </cell>
          <cell r="B11">
            <v>11512.8</v>
          </cell>
          <cell r="C11">
            <v>22814.400000000001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"/>
  <sheetViews>
    <sheetView tabSelected="1" zoomScale="85" zoomScaleNormal="85" workbookViewId="0">
      <selection activeCell="D31" sqref="D31"/>
    </sheetView>
  </sheetViews>
  <sheetFormatPr defaultRowHeight="12.75"/>
  <cols>
    <col min="1" max="1" width="13.25" style="4" customWidth="1"/>
    <col min="2" max="2" width="12.25" style="4" bestFit="1" customWidth="1"/>
    <col min="3" max="3" width="9.25" style="3" bestFit="1" customWidth="1"/>
    <col min="4" max="4" width="7.625" style="3" customWidth="1"/>
    <col min="5" max="13" width="7.625" style="4" customWidth="1"/>
    <col min="14" max="14" width="13.75" style="4" customWidth="1"/>
    <col min="15" max="19" width="7.625" style="4" customWidth="1"/>
    <col min="20" max="256" width="9" style="4"/>
    <col min="257" max="257" width="13.25" style="4" customWidth="1"/>
    <col min="258" max="258" width="12.25" style="4" bestFit="1" customWidth="1"/>
    <col min="259" max="259" width="9.25" style="4" bestFit="1" customWidth="1"/>
    <col min="260" max="269" width="7.625" style="4" customWidth="1"/>
    <col min="270" max="270" width="13.75" style="4" customWidth="1"/>
    <col min="271" max="275" width="7.625" style="4" customWidth="1"/>
    <col min="276" max="512" width="9" style="4"/>
    <col min="513" max="513" width="13.25" style="4" customWidth="1"/>
    <col min="514" max="514" width="12.25" style="4" bestFit="1" customWidth="1"/>
    <col min="515" max="515" width="9.25" style="4" bestFit="1" customWidth="1"/>
    <col min="516" max="525" width="7.625" style="4" customWidth="1"/>
    <col min="526" max="526" width="13.75" style="4" customWidth="1"/>
    <col min="527" max="531" width="7.625" style="4" customWidth="1"/>
    <col min="532" max="768" width="9" style="4"/>
    <col min="769" max="769" width="13.25" style="4" customWidth="1"/>
    <col min="770" max="770" width="12.25" style="4" bestFit="1" customWidth="1"/>
    <col min="771" max="771" width="9.25" style="4" bestFit="1" customWidth="1"/>
    <col min="772" max="781" width="7.625" style="4" customWidth="1"/>
    <col min="782" max="782" width="13.75" style="4" customWidth="1"/>
    <col min="783" max="787" width="7.625" style="4" customWidth="1"/>
    <col min="788" max="1024" width="9" style="4"/>
    <col min="1025" max="1025" width="13.25" style="4" customWidth="1"/>
    <col min="1026" max="1026" width="12.25" style="4" bestFit="1" customWidth="1"/>
    <col min="1027" max="1027" width="9.25" style="4" bestFit="1" customWidth="1"/>
    <col min="1028" max="1037" width="7.625" style="4" customWidth="1"/>
    <col min="1038" max="1038" width="13.75" style="4" customWidth="1"/>
    <col min="1039" max="1043" width="7.625" style="4" customWidth="1"/>
    <col min="1044" max="1280" width="9" style="4"/>
    <col min="1281" max="1281" width="13.25" style="4" customWidth="1"/>
    <col min="1282" max="1282" width="12.25" style="4" bestFit="1" customWidth="1"/>
    <col min="1283" max="1283" width="9.25" style="4" bestFit="1" customWidth="1"/>
    <col min="1284" max="1293" width="7.625" style="4" customWidth="1"/>
    <col min="1294" max="1294" width="13.75" style="4" customWidth="1"/>
    <col min="1295" max="1299" width="7.625" style="4" customWidth="1"/>
    <col min="1300" max="1536" width="9" style="4"/>
    <col min="1537" max="1537" width="13.25" style="4" customWidth="1"/>
    <col min="1538" max="1538" width="12.25" style="4" bestFit="1" customWidth="1"/>
    <col min="1539" max="1539" width="9.25" style="4" bestFit="1" customWidth="1"/>
    <col min="1540" max="1549" width="7.625" style="4" customWidth="1"/>
    <col min="1550" max="1550" width="13.75" style="4" customWidth="1"/>
    <col min="1551" max="1555" width="7.625" style="4" customWidth="1"/>
    <col min="1556" max="1792" width="9" style="4"/>
    <col min="1793" max="1793" width="13.25" style="4" customWidth="1"/>
    <col min="1794" max="1794" width="12.25" style="4" bestFit="1" customWidth="1"/>
    <col min="1795" max="1795" width="9.25" style="4" bestFit="1" customWidth="1"/>
    <col min="1796" max="1805" width="7.625" style="4" customWidth="1"/>
    <col min="1806" max="1806" width="13.75" style="4" customWidth="1"/>
    <col min="1807" max="1811" width="7.625" style="4" customWidth="1"/>
    <col min="1812" max="2048" width="9" style="4"/>
    <col min="2049" max="2049" width="13.25" style="4" customWidth="1"/>
    <col min="2050" max="2050" width="12.25" style="4" bestFit="1" customWidth="1"/>
    <col min="2051" max="2051" width="9.25" style="4" bestFit="1" customWidth="1"/>
    <col min="2052" max="2061" width="7.625" style="4" customWidth="1"/>
    <col min="2062" max="2062" width="13.75" style="4" customWidth="1"/>
    <col min="2063" max="2067" width="7.625" style="4" customWidth="1"/>
    <col min="2068" max="2304" width="9" style="4"/>
    <col min="2305" max="2305" width="13.25" style="4" customWidth="1"/>
    <col min="2306" max="2306" width="12.25" style="4" bestFit="1" customWidth="1"/>
    <col min="2307" max="2307" width="9.25" style="4" bestFit="1" customWidth="1"/>
    <col min="2308" max="2317" width="7.625" style="4" customWidth="1"/>
    <col min="2318" max="2318" width="13.75" style="4" customWidth="1"/>
    <col min="2319" max="2323" width="7.625" style="4" customWidth="1"/>
    <col min="2324" max="2560" width="9" style="4"/>
    <col min="2561" max="2561" width="13.25" style="4" customWidth="1"/>
    <col min="2562" max="2562" width="12.25" style="4" bestFit="1" customWidth="1"/>
    <col min="2563" max="2563" width="9.25" style="4" bestFit="1" customWidth="1"/>
    <col min="2564" max="2573" width="7.625" style="4" customWidth="1"/>
    <col min="2574" max="2574" width="13.75" style="4" customWidth="1"/>
    <col min="2575" max="2579" width="7.625" style="4" customWidth="1"/>
    <col min="2580" max="2816" width="9" style="4"/>
    <col min="2817" max="2817" width="13.25" style="4" customWidth="1"/>
    <col min="2818" max="2818" width="12.25" style="4" bestFit="1" customWidth="1"/>
    <col min="2819" max="2819" width="9.25" style="4" bestFit="1" customWidth="1"/>
    <col min="2820" max="2829" width="7.625" style="4" customWidth="1"/>
    <col min="2830" max="2830" width="13.75" style="4" customWidth="1"/>
    <col min="2831" max="2835" width="7.625" style="4" customWidth="1"/>
    <col min="2836" max="3072" width="9" style="4"/>
    <col min="3073" max="3073" width="13.25" style="4" customWidth="1"/>
    <col min="3074" max="3074" width="12.25" style="4" bestFit="1" customWidth="1"/>
    <col min="3075" max="3075" width="9.25" style="4" bestFit="1" customWidth="1"/>
    <col min="3076" max="3085" width="7.625" style="4" customWidth="1"/>
    <col min="3086" max="3086" width="13.75" style="4" customWidth="1"/>
    <col min="3087" max="3091" width="7.625" style="4" customWidth="1"/>
    <col min="3092" max="3328" width="9" style="4"/>
    <col min="3329" max="3329" width="13.25" style="4" customWidth="1"/>
    <col min="3330" max="3330" width="12.25" style="4" bestFit="1" customWidth="1"/>
    <col min="3331" max="3331" width="9.25" style="4" bestFit="1" customWidth="1"/>
    <col min="3332" max="3341" width="7.625" style="4" customWidth="1"/>
    <col min="3342" max="3342" width="13.75" style="4" customWidth="1"/>
    <col min="3343" max="3347" width="7.625" style="4" customWidth="1"/>
    <col min="3348" max="3584" width="9" style="4"/>
    <col min="3585" max="3585" width="13.25" style="4" customWidth="1"/>
    <col min="3586" max="3586" width="12.25" style="4" bestFit="1" customWidth="1"/>
    <col min="3587" max="3587" width="9.25" style="4" bestFit="1" customWidth="1"/>
    <col min="3588" max="3597" width="7.625" style="4" customWidth="1"/>
    <col min="3598" max="3598" width="13.75" style="4" customWidth="1"/>
    <col min="3599" max="3603" width="7.625" style="4" customWidth="1"/>
    <col min="3604" max="3840" width="9" style="4"/>
    <col min="3841" max="3841" width="13.25" style="4" customWidth="1"/>
    <col min="3842" max="3842" width="12.25" style="4" bestFit="1" customWidth="1"/>
    <col min="3843" max="3843" width="9.25" style="4" bestFit="1" customWidth="1"/>
    <col min="3844" max="3853" width="7.625" style="4" customWidth="1"/>
    <col min="3854" max="3854" width="13.75" style="4" customWidth="1"/>
    <col min="3855" max="3859" width="7.625" style="4" customWidth="1"/>
    <col min="3860" max="4096" width="9" style="4"/>
    <col min="4097" max="4097" width="13.25" style="4" customWidth="1"/>
    <col min="4098" max="4098" width="12.25" style="4" bestFit="1" customWidth="1"/>
    <col min="4099" max="4099" width="9.25" style="4" bestFit="1" customWidth="1"/>
    <col min="4100" max="4109" width="7.625" style="4" customWidth="1"/>
    <col min="4110" max="4110" width="13.75" style="4" customWidth="1"/>
    <col min="4111" max="4115" width="7.625" style="4" customWidth="1"/>
    <col min="4116" max="4352" width="9" style="4"/>
    <col min="4353" max="4353" width="13.25" style="4" customWidth="1"/>
    <col min="4354" max="4354" width="12.25" style="4" bestFit="1" customWidth="1"/>
    <col min="4355" max="4355" width="9.25" style="4" bestFit="1" customWidth="1"/>
    <col min="4356" max="4365" width="7.625" style="4" customWidth="1"/>
    <col min="4366" max="4366" width="13.75" style="4" customWidth="1"/>
    <col min="4367" max="4371" width="7.625" style="4" customWidth="1"/>
    <col min="4372" max="4608" width="9" style="4"/>
    <col min="4609" max="4609" width="13.25" style="4" customWidth="1"/>
    <col min="4610" max="4610" width="12.25" style="4" bestFit="1" customWidth="1"/>
    <col min="4611" max="4611" width="9.25" style="4" bestFit="1" customWidth="1"/>
    <col min="4612" max="4621" width="7.625" style="4" customWidth="1"/>
    <col min="4622" max="4622" width="13.75" style="4" customWidth="1"/>
    <col min="4623" max="4627" width="7.625" style="4" customWidth="1"/>
    <col min="4628" max="4864" width="9" style="4"/>
    <col min="4865" max="4865" width="13.25" style="4" customWidth="1"/>
    <col min="4866" max="4866" width="12.25" style="4" bestFit="1" customWidth="1"/>
    <col min="4867" max="4867" width="9.25" style="4" bestFit="1" customWidth="1"/>
    <col min="4868" max="4877" width="7.625" style="4" customWidth="1"/>
    <col min="4878" max="4878" width="13.75" style="4" customWidth="1"/>
    <col min="4879" max="4883" width="7.625" style="4" customWidth="1"/>
    <col min="4884" max="5120" width="9" style="4"/>
    <col min="5121" max="5121" width="13.25" style="4" customWidth="1"/>
    <col min="5122" max="5122" width="12.25" style="4" bestFit="1" customWidth="1"/>
    <col min="5123" max="5123" width="9.25" style="4" bestFit="1" customWidth="1"/>
    <col min="5124" max="5133" width="7.625" style="4" customWidth="1"/>
    <col min="5134" max="5134" width="13.75" style="4" customWidth="1"/>
    <col min="5135" max="5139" width="7.625" style="4" customWidth="1"/>
    <col min="5140" max="5376" width="9" style="4"/>
    <col min="5377" max="5377" width="13.25" style="4" customWidth="1"/>
    <col min="5378" max="5378" width="12.25" style="4" bestFit="1" customWidth="1"/>
    <col min="5379" max="5379" width="9.25" style="4" bestFit="1" customWidth="1"/>
    <col min="5380" max="5389" width="7.625" style="4" customWidth="1"/>
    <col min="5390" max="5390" width="13.75" style="4" customWidth="1"/>
    <col min="5391" max="5395" width="7.625" style="4" customWidth="1"/>
    <col min="5396" max="5632" width="9" style="4"/>
    <col min="5633" max="5633" width="13.25" style="4" customWidth="1"/>
    <col min="5634" max="5634" width="12.25" style="4" bestFit="1" customWidth="1"/>
    <col min="5635" max="5635" width="9.25" style="4" bestFit="1" customWidth="1"/>
    <col min="5636" max="5645" width="7.625" style="4" customWidth="1"/>
    <col min="5646" max="5646" width="13.75" style="4" customWidth="1"/>
    <col min="5647" max="5651" width="7.625" style="4" customWidth="1"/>
    <col min="5652" max="5888" width="9" style="4"/>
    <col min="5889" max="5889" width="13.25" style="4" customWidth="1"/>
    <col min="5890" max="5890" width="12.25" style="4" bestFit="1" customWidth="1"/>
    <col min="5891" max="5891" width="9.25" style="4" bestFit="1" customWidth="1"/>
    <col min="5892" max="5901" width="7.625" style="4" customWidth="1"/>
    <col min="5902" max="5902" width="13.75" style="4" customWidth="1"/>
    <col min="5903" max="5907" width="7.625" style="4" customWidth="1"/>
    <col min="5908" max="6144" width="9" style="4"/>
    <col min="6145" max="6145" width="13.25" style="4" customWidth="1"/>
    <col min="6146" max="6146" width="12.25" style="4" bestFit="1" customWidth="1"/>
    <col min="6147" max="6147" width="9.25" style="4" bestFit="1" customWidth="1"/>
    <col min="6148" max="6157" width="7.625" style="4" customWidth="1"/>
    <col min="6158" max="6158" width="13.75" style="4" customWidth="1"/>
    <col min="6159" max="6163" width="7.625" style="4" customWidth="1"/>
    <col min="6164" max="6400" width="9" style="4"/>
    <col min="6401" max="6401" width="13.25" style="4" customWidth="1"/>
    <col min="6402" max="6402" width="12.25" style="4" bestFit="1" customWidth="1"/>
    <col min="6403" max="6403" width="9.25" style="4" bestFit="1" customWidth="1"/>
    <col min="6404" max="6413" width="7.625" style="4" customWidth="1"/>
    <col min="6414" max="6414" width="13.75" style="4" customWidth="1"/>
    <col min="6415" max="6419" width="7.625" style="4" customWidth="1"/>
    <col min="6420" max="6656" width="9" style="4"/>
    <col min="6657" max="6657" width="13.25" style="4" customWidth="1"/>
    <col min="6658" max="6658" width="12.25" style="4" bestFit="1" customWidth="1"/>
    <col min="6659" max="6659" width="9.25" style="4" bestFit="1" customWidth="1"/>
    <col min="6660" max="6669" width="7.625" style="4" customWidth="1"/>
    <col min="6670" max="6670" width="13.75" style="4" customWidth="1"/>
    <col min="6671" max="6675" width="7.625" style="4" customWidth="1"/>
    <col min="6676" max="6912" width="9" style="4"/>
    <col min="6913" max="6913" width="13.25" style="4" customWidth="1"/>
    <col min="6914" max="6914" width="12.25" style="4" bestFit="1" customWidth="1"/>
    <col min="6915" max="6915" width="9.25" style="4" bestFit="1" customWidth="1"/>
    <col min="6916" max="6925" width="7.625" style="4" customWidth="1"/>
    <col min="6926" max="6926" width="13.75" style="4" customWidth="1"/>
    <col min="6927" max="6931" width="7.625" style="4" customWidth="1"/>
    <col min="6932" max="7168" width="9" style="4"/>
    <col min="7169" max="7169" width="13.25" style="4" customWidth="1"/>
    <col min="7170" max="7170" width="12.25" style="4" bestFit="1" customWidth="1"/>
    <col min="7171" max="7171" width="9.25" style="4" bestFit="1" customWidth="1"/>
    <col min="7172" max="7181" width="7.625" style="4" customWidth="1"/>
    <col min="7182" max="7182" width="13.75" style="4" customWidth="1"/>
    <col min="7183" max="7187" width="7.625" style="4" customWidth="1"/>
    <col min="7188" max="7424" width="9" style="4"/>
    <col min="7425" max="7425" width="13.25" style="4" customWidth="1"/>
    <col min="7426" max="7426" width="12.25" style="4" bestFit="1" customWidth="1"/>
    <col min="7427" max="7427" width="9.25" style="4" bestFit="1" customWidth="1"/>
    <col min="7428" max="7437" width="7.625" style="4" customWidth="1"/>
    <col min="7438" max="7438" width="13.75" style="4" customWidth="1"/>
    <col min="7439" max="7443" width="7.625" style="4" customWidth="1"/>
    <col min="7444" max="7680" width="9" style="4"/>
    <col min="7681" max="7681" width="13.25" style="4" customWidth="1"/>
    <col min="7682" max="7682" width="12.25" style="4" bestFit="1" customWidth="1"/>
    <col min="7683" max="7683" width="9.25" style="4" bestFit="1" customWidth="1"/>
    <col min="7684" max="7693" width="7.625" style="4" customWidth="1"/>
    <col min="7694" max="7694" width="13.75" style="4" customWidth="1"/>
    <col min="7695" max="7699" width="7.625" style="4" customWidth="1"/>
    <col min="7700" max="7936" width="9" style="4"/>
    <col min="7937" max="7937" width="13.25" style="4" customWidth="1"/>
    <col min="7938" max="7938" width="12.25" style="4" bestFit="1" customWidth="1"/>
    <col min="7939" max="7939" width="9.25" style="4" bestFit="1" customWidth="1"/>
    <col min="7940" max="7949" width="7.625" style="4" customWidth="1"/>
    <col min="7950" max="7950" width="13.75" style="4" customWidth="1"/>
    <col min="7951" max="7955" width="7.625" style="4" customWidth="1"/>
    <col min="7956" max="8192" width="9" style="4"/>
    <col min="8193" max="8193" width="13.25" style="4" customWidth="1"/>
    <col min="8194" max="8194" width="12.25" style="4" bestFit="1" customWidth="1"/>
    <col min="8195" max="8195" width="9.25" style="4" bestFit="1" customWidth="1"/>
    <col min="8196" max="8205" width="7.625" style="4" customWidth="1"/>
    <col min="8206" max="8206" width="13.75" style="4" customWidth="1"/>
    <col min="8207" max="8211" width="7.625" style="4" customWidth="1"/>
    <col min="8212" max="8448" width="9" style="4"/>
    <col min="8449" max="8449" width="13.25" style="4" customWidth="1"/>
    <col min="8450" max="8450" width="12.25" style="4" bestFit="1" customWidth="1"/>
    <col min="8451" max="8451" width="9.25" style="4" bestFit="1" customWidth="1"/>
    <col min="8452" max="8461" width="7.625" style="4" customWidth="1"/>
    <col min="8462" max="8462" width="13.75" style="4" customWidth="1"/>
    <col min="8463" max="8467" width="7.625" style="4" customWidth="1"/>
    <col min="8468" max="8704" width="9" style="4"/>
    <col min="8705" max="8705" width="13.25" style="4" customWidth="1"/>
    <col min="8706" max="8706" width="12.25" style="4" bestFit="1" customWidth="1"/>
    <col min="8707" max="8707" width="9.25" style="4" bestFit="1" customWidth="1"/>
    <col min="8708" max="8717" width="7.625" style="4" customWidth="1"/>
    <col min="8718" max="8718" width="13.75" style="4" customWidth="1"/>
    <col min="8719" max="8723" width="7.625" style="4" customWidth="1"/>
    <col min="8724" max="8960" width="9" style="4"/>
    <col min="8961" max="8961" width="13.25" style="4" customWidth="1"/>
    <col min="8962" max="8962" width="12.25" style="4" bestFit="1" customWidth="1"/>
    <col min="8963" max="8963" width="9.25" style="4" bestFit="1" customWidth="1"/>
    <col min="8964" max="8973" width="7.625" style="4" customWidth="1"/>
    <col min="8974" max="8974" width="13.75" style="4" customWidth="1"/>
    <col min="8975" max="8979" width="7.625" style="4" customWidth="1"/>
    <col min="8980" max="9216" width="9" style="4"/>
    <col min="9217" max="9217" width="13.25" style="4" customWidth="1"/>
    <col min="9218" max="9218" width="12.25" style="4" bestFit="1" customWidth="1"/>
    <col min="9219" max="9219" width="9.25" style="4" bestFit="1" customWidth="1"/>
    <col min="9220" max="9229" width="7.625" style="4" customWidth="1"/>
    <col min="9230" max="9230" width="13.75" style="4" customWidth="1"/>
    <col min="9231" max="9235" width="7.625" style="4" customWidth="1"/>
    <col min="9236" max="9472" width="9" style="4"/>
    <col min="9473" max="9473" width="13.25" style="4" customWidth="1"/>
    <col min="9474" max="9474" width="12.25" style="4" bestFit="1" customWidth="1"/>
    <col min="9475" max="9475" width="9.25" style="4" bestFit="1" customWidth="1"/>
    <col min="9476" max="9485" width="7.625" style="4" customWidth="1"/>
    <col min="9486" max="9486" width="13.75" style="4" customWidth="1"/>
    <col min="9487" max="9491" width="7.625" style="4" customWidth="1"/>
    <col min="9492" max="9728" width="9" style="4"/>
    <col min="9729" max="9729" width="13.25" style="4" customWidth="1"/>
    <col min="9730" max="9730" width="12.25" style="4" bestFit="1" customWidth="1"/>
    <col min="9731" max="9731" width="9.25" style="4" bestFit="1" customWidth="1"/>
    <col min="9732" max="9741" width="7.625" style="4" customWidth="1"/>
    <col min="9742" max="9742" width="13.75" style="4" customWidth="1"/>
    <col min="9743" max="9747" width="7.625" style="4" customWidth="1"/>
    <col min="9748" max="9984" width="9" style="4"/>
    <col min="9985" max="9985" width="13.25" style="4" customWidth="1"/>
    <col min="9986" max="9986" width="12.25" style="4" bestFit="1" customWidth="1"/>
    <col min="9987" max="9987" width="9.25" style="4" bestFit="1" customWidth="1"/>
    <col min="9988" max="9997" width="7.625" style="4" customWidth="1"/>
    <col min="9998" max="9998" width="13.75" style="4" customWidth="1"/>
    <col min="9999" max="10003" width="7.625" style="4" customWidth="1"/>
    <col min="10004" max="10240" width="9" style="4"/>
    <col min="10241" max="10241" width="13.25" style="4" customWidth="1"/>
    <col min="10242" max="10242" width="12.25" style="4" bestFit="1" customWidth="1"/>
    <col min="10243" max="10243" width="9.25" style="4" bestFit="1" customWidth="1"/>
    <col min="10244" max="10253" width="7.625" style="4" customWidth="1"/>
    <col min="10254" max="10254" width="13.75" style="4" customWidth="1"/>
    <col min="10255" max="10259" width="7.625" style="4" customWidth="1"/>
    <col min="10260" max="10496" width="9" style="4"/>
    <col min="10497" max="10497" width="13.25" style="4" customWidth="1"/>
    <col min="10498" max="10498" width="12.25" style="4" bestFit="1" customWidth="1"/>
    <col min="10499" max="10499" width="9.25" style="4" bestFit="1" customWidth="1"/>
    <col min="10500" max="10509" width="7.625" style="4" customWidth="1"/>
    <col min="10510" max="10510" width="13.75" style="4" customWidth="1"/>
    <col min="10511" max="10515" width="7.625" style="4" customWidth="1"/>
    <col min="10516" max="10752" width="9" style="4"/>
    <col min="10753" max="10753" width="13.25" style="4" customWidth="1"/>
    <col min="10754" max="10754" width="12.25" style="4" bestFit="1" customWidth="1"/>
    <col min="10755" max="10755" width="9.25" style="4" bestFit="1" customWidth="1"/>
    <col min="10756" max="10765" width="7.625" style="4" customWidth="1"/>
    <col min="10766" max="10766" width="13.75" style="4" customWidth="1"/>
    <col min="10767" max="10771" width="7.625" style="4" customWidth="1"/>
    <col min="10772" max="11008" width="9" style="4"/>
    <col min="11009" max="11009" width="13.25" style="4" customWidth="1"/>
    <col min="11010" max="11010" width="12.25" style="4" bestFit="1" customWidth="1"/>
    <col min="11011" max="11011" width="9.25" style="4" bestFit="1" customWidth="1"/>
    <col min="11012" max="11021" width="7.625" style="4" customWidth="1"/>
    <col min="11022" max="11022" width="13.75" style="4" customWidth="1"/>
    <col min="11023" max="11027" width="7.625" style="4" customWidth="1"/>
    <col min="11028" max="11264" width="9" style="4"/>
    <col min="11265" max="11265" width="13.25" style="4" customWidth="1"/>
    <col min="11266" max="11266" width="12.25" style="4" bestFit="1" customWidth="1"/>
    <col min="11267" max="11267" width="9.25" style="4" bestFit="1" customWidth="1"/>
    <col min="11268" max="11277" width="7.625" style="4" customWidth="1"/>
    <col min="11278" max="11278" width="13.75" style="4" customWidth="1"/>
    <col min="11279" max="11283" width="7.625" style="4" customWidth="1"/>
    <col min="11284" max="11520" width="9" style="4"/>
    <col min="11521" max="11521" width="13.25" style="4" customWidth="1"/>
    <col min="11522" max="11522" width="12.25" style="4" bestFit="1" customWidth="1"/>
    <col min="11523" max="11523" width="9.25" style="4" bestFit="1" customWidth="1"/>
    <col min="11524" max="11533" width="7.625" style="4" customWidth="1"/>
    <col min="11534" max="11534" width="13.75" style="4" customWidth="1"/>
    <col min="11535" max="11539" width="7.625" style="4" customWidth="1"/>
    <col min="11540" max="11776" width="9" style="4"/>
    <col min="11777" max="11777" width="13.25" style="4" customWidth="1"/>
    <col min="11778" max="11778" width="12.25" style="4" bestFit="1" customWidth="1"/>
    <col min="11779" max="11779" width="9.25" style="4" bestFit="1" customWidth="1"/>
    <col min="11780" max="11789" width="7.625" style="4" customWidth="1"/>
    <col min="11790" max="11790" width="13.75" style="4" customWidth="1"/>
    <col min="11791" max="11795" width="7.625" style="4" customWidth="1"/>
    <col min="11796" max="12032" width="9" style="4"/>
    <col min="12033" max="12033" width="13.25" style="4" customWidth="1"/>
    <col min="12034" max="12034" width="12.25" style="4" bestFit="1" customWidth="1"/>
    <col min="12035" max="12035" width="9.25" style="4" bestFit="1" customWidth="1"/>
    <col min="12036" max="12045" width="7.625" style="4" customWidth="1"/>
    <col min="12046" max="12046" width="13.75" style="4" customWidth="1"/>
    <col min="12047" max="12051" width="7.625" style="4" customWidth="1"/>
    <col min="12052" max="12288" width="9" style="4"/>
    <col min="12289" max="12289" width="13.25" style="4" customWidth="1"/>
    <col min="12290" max="12290" width="12.25" style="4" bestFit="1" customWidth="1"/>
    <col min="12291" max="12291" width="9.25" style="4" bestFit="1" customWidth="1"/>
    <col min="12292" max="12301" width="7.625" style="4" customWidth="1"/>
    <col min="12302" max="12302" width="13.75" style="4" customWidth="1"/>
    <col min="12303" max="12307" width="7.625" style="4" customWidth="1"/>
    <col min="12308" max="12544" width="9" style="4"/>
    <col min="12545" max="12545" width="13.25" style="4" customWidth="1"/>
    <col min="12546" max="12546" width="12.25" style="4" bestFit="1" customWidth="1"/>
    <col min="12547" max="12547" width="9.25" style="4" bestFit="1" customWidth="1"/>
    <col min="12548" max="12557" width="7.625" style="4" customWidth="1"/>
    <col min="12558" max="12558" width="13.75" style="4" customWidth="1"/>
    <col min="12559" max="12563" width="7.625" style="4" customWidth="1"/>
    <col min="12564" max="12800" width="9" style="4"/>
    <col min="12801" max="12801" width="13.25" style="4" customWidth="1"/>
    <col min="12802" max="12802" width="12.25" style="4" bestFit="1" customWidth="1"/>
    <col min="12803" max="12803" width="9.25" style="4" bestFit="1" customWidth="1"/>
    <col min="12804" max="12813" width="7.625" style="4" customWidth="1"/>
    <col min="12814" max="12814" width="13.75" style="4" customWidth="1"/>
    <col min="12815" max="12819" width="7.625" style="4" customWidth="1"/>
    <col min="12820" max="13056" width="9" style="4"/>
    <col min="13057" max="13057" width="13.25" style="4" customWidth="1"/>
    <col min="13058" max="13058" width="12.25" style="4" bestFit="1" customWidth="1"/>
    <col min="13059" max="13059" width="9.25" style="4" bestFit="1" customWidth="1"/>
    <col min="13060" max="13069" width="7.625" style="4" customWidth="1"/>
    <col min="13070" max="13070" width="13.75" style="4" customWidth="1"/>
    <col min="13071" max="13075" width="7.625" style="4" customWidth="1"/>
    <col min="13076" max="13312" width="9" style="4"/>
    <col min="13313" max="13313" width="13.25" style="4" customWidth="1"/>
    <col min="13314" max="13314" width="12.25" style="4" bestFit="1" customWidth="1"/>
    <col min="13315" max="13315" width="9.25" style="4" bestFit="1" customWidth="1"/>
    <col min="13316" max="13325" width="7.625" style="4" customWidth="1"/>
    <col min="13326" max="13326" width="13.75" style="4" customWidth="1"/>
    <col min="13327" max="13331" width="7.625" style="4" customWidth="1"/>
    <col min="13332" max="13568" width="9" style="4"/>
    <col min="13569" max="13569" width="13.25" style="4" customWidth="1"/>
    <col min="13570" max="13570" width="12.25" style="4" bestFit="1" customWidth="1"/>
    <col min="13571" max="13571" width="9.25" style="4" bestFit="1" customWidth="1"/>
    <col min="13572" max="13581" width="7.625" style="4" customWidth="1"/>
    <col min="13582" max="13582" width="13.75" style="4" customWidth="1"/>
    <col min="13583" max="13587" width="7.625" style="4" customWidth="1"/>
    <col min="13588" max="13824" width="9" style="4"/>
    <col min="13825" max="13825" width="13.25" style="4" customWidth="1"/>
    <col min="13826" max="13826" width="12.25" style="4" bestFit="1" customWidth="1"/>
    <col min="13827" max="13827" width="9.25" style="4" bestFit="1" customWidth="1"/>
    <col min="13828" max="13837" width="7.625" style="4" customWidth="1"/>
    <col min="13838" max="13838" width="13.75" style="4" customWidth="1"/>
    <col min="13839" max="13843" width="7.625" style="4" customWidth="1"/>
    <col min="13844" max="14080" width="9" style="4"/>
    <col min="14081" max="14081" width="13.25" style="4" customWidth="1"/>
    <col min="14082" max="14082" width="12.25" style="4" bestFit="1" customWidth="1"/>
    <col min="14083" max="14083" width="9.25" style="4" bestFit="1" customWidth="1"/>
    <col min="14084" max="14093" width="7.625" style="4" customWidth="1"/>
    <col min="14094" max="14094" width="13.75" style="4" customWidth="1"/>
    <col min="14095" max="14099" width="7.625" style="4" customWidth="1"/>
    <col min="14100" max="14336" width="9" style="4"/>
    <col min="14337" max="14337" width="13.25" style="4" customWidth="1"/>
    <col min="14338" max="14338" width="12.25" style="4" bestFit="1" customWidth="1"/>
    <col min="14339" max="14339" width="9.25" style="4" bestFit="1" customWidth="1"/>
    <col min="14340" max="14349" width="7.625" style="4" customWidth="1"/>
    <col min="14350" max="14350" width="13.75" style="4" customWidth="1"/>
    <col min="14351" max="14355" width="7.625" style="4" customWidth="1"/>
    <col min="14356" max="14592" width="9" style="4"/>
    <col min="14593" max="14593" width="13.25" style="4" customWidth="1"/>
    <col min="14594" max="14594" width="12.25" style="4" bestFit="1" customWidth="1"/>
    <col min="14595" max="14595" width="9.25" style="4" bestFit="1" customWidth="1"/>
    <col min="14596" max="14605" width="7.625" style="4" customWidth="1"/>
    <col min="14606" max="14606" width="13.75" style="4" customWidth="1"/>
    <col min="14607" max="14611" width="7.625" style="4" customWidth="1"/>
    <col min="14612" max="14848" width="9" style="4"/>
    <col min="14849" max="14849" width="13.25" style="4" customWidth="1"/>
    <col min="14850" max="14850" width="12.25" style="4" bestFit="1" customWidth="1"/>
    <col min="14851" max="14851" width="9.25" style="4" bestFit="1" customWidth="1"/>
    <col min="14852" max="14861" width="7.625" style="4" customWidth="1"/>
    <col min="14862" max="14862" width="13.75" style="4" customWidth="1"/>
    <col min="14863" max="14867" width="7.625" style="4" customWidth="1"/>
    <col min="14868" max="15104" width="9" style="4"/>
    <col min="15105" max="15105" width="13.25" style="4" customWidth="1"/>
    <col min="15106" max="15106" width="12.25" style="4" bestFit="1" customWidth="1"/>
    <col min="15107" max="15107" width="9.25" style="4" bestFit="1" customWidth="1"/>
    <col min="15108" max="15117" width="7.625" style="4" customWidth="1"/>
    <col min="15118" max="15118" width="13.75" style="4" customWidth="1"/>
    <col min="15119" max="15123" width="7.625" style="4" customWidth="1"/>
    <col min="15124" max="15360" width="9" style="4"/>
    <col min="15361" max="15361" width="13.25" style="4" customWidth="1"/>
    <col min="15362" max="15362" width="12.25" style="4" bestFit="1" customWidth="1"/>
    <col min="15363" max="15363" width="9.25" style="4" bestFit="1" customWidth="1"/>
    <col min="15364" max="15373" width="7.625" style="4" customWidth="1"/>
    <col min="15374" max="15374" width="13.75" style="4" customWidth="1"/>
    <col min="15375" max="15379" width="7.625" style="4" customWidth="1"/>
    <col min="15380" max="15616" width="9" style="4"/>
    <col min="15617" max="15617" width="13.25" style="4" customWidth="1"/>
    <col min="15618" max="15618" width="12.25" style="4" bestFit="1" customWidth="1"/>
    <col min="15619" max="15619" width="9.25" style="4" bestFit="1" customWidth="1"/>
    <col min="15620" max="15629" width="7.625" style="4" customWidth="1"/>
    <col min="15630" max="15630" width="13.75" style="4" customWidth="1"/>
    <col min="15631" max="15635" width="7.625" style="4" customWidth="1"/>
    <col min="15636" max="15872" width="9" style="4"/>
    <col min="15873" max="15873" width="13.25" style="4" customWidth="1"/>
    <col min="15874" max="15874" width="12.25" style="4" bestFit="1" customWidth="1"/>
    <col min="15875" max="15875" width="9.25" style="4" bestFit="1" customWidth="1"/>
    <col min="15876" max="15885" width="7.625" style="4" customWidth="1"/>
    <col min="15886" max="15886" width="13.75" style="4" customWidth="1"/>
    <col min="15887" max="15891" width="7.625" style="4" customWidth="1"/>
    <col min="15892" max="16128" width="9" style="4"/>
    <col min="16129" max="16129" width="13.25" style="4" customWidth="1"/>
    <col min="16130" max="16130" width="12.25" style="4" bestFit="1" customWidth="1"/>
    <col min="16131" max="16131" width="9.25" style="4" bestFit="1" customWidth="1"/>
    <col min="16132" max="16141" width="7.625" style="4" customWidth="1"/>
    <col min="16142" max="16142" width="13.75" style="4" customWidth="1"/>
    <col min="16143" max="16147" width="7.625" style="4" customWidth="1"/>
    <col min="16148" max="16384" width="9" style="4"/>
  </cols>
  <sheetData>
    <row r="1" spans="1:20" ht="54">
      <c r="A1" s="1" t="s">
        <v>0</v>
      </c>
      <c r="B1" s="2" t="s">
        <v>1</v>
      </c>
      <c r="C1" s="2" t="s">
        <v>2</v>
      </c>
    </row>
    <row r="2" spans="1:20" ht="16.5">
      <c r="A2" s="5">
        <v>0</v>
      </c>
      <c r="B2" s="6">
        <v>1028.8805680427986</v>
      </c>
      <c r="C2" s="6">
        <v>2896.8928321523576</v>
      </c>
      <c r="E2" s="3"/>
      <c r="I2" s="7"/>
      <c r="J2" s="8"/>
      <c r="K2" s="7"/>
      <c r="L2" s="7"/>
      <c r="M2" s="9"/>
      <c r="N2" s="10"/>
      <c r="O2" s="11"/>
    </row>
    <row r="3" spans="1:20" ht="16.5">
      <c r="A3" s="5">
        <v>2</v>
      </c>
      <c r="B3" s="6">
        <v>2958.8772481711285</v>
      </c>
      <c r="C3" s="6">
        <v>6113.4333623514394</v>
      </c>
      <c r="M3" s="9"/>
      <c r="N3" s="12"/>
      <c r="O3" s="11"/>
    </row>
    <row r="4" spans="1:20">
      <c r="A4" s="5">
        <v>4</v>
      </c>
      <c r="B4" s="6">
        <v>4473.1822057393874</v>
      </c>
      <c r="C4" s="6">
        <v>8839.0738646679874</v>
      </c>
      <c r="D4" s="13"/>
    </row>
    <row r="5" spans="1:20">
      <c r="A5" s="5">
        <v>6</v>
      </c>
      <c r="B5" s="6">
        <v>5429.4812523583159</v>
      </c>
      <c r="C5" s="6">
        <v>10743.212333596284</v>
      </c>
      <c r="D5" s="13"/>
      <c r="E5" s="14"/>
    </row>
    <row r="6" spans="1:20">
      <c r="A6" s="5">
        <v>8</v>
      </c>
      <c r="B6" s="6">
        <v>6736.6538938024314</v>
      </c>
      <c r="C6" s="6">
        <v>12931.734672161714</v>
      </c>
      <c r="D6" s="13"/>
      <c r="E6" s="14"/>
    </row>
    <row r="7" spans="1:20">
      <c r="A7" s="5">
        <v>10</v>
      </c>
      <c r="B7" s="6">
        <v>9527.5773097441888</v>
      </c>
      <c r="C7" s="6">
        <v>18387.139227326512</v>
      </c>
      <c r="D7" s="13"/>
      <c r="E7" s="14"/>
    </row>
    <row r="8" spans="1:20">
      <c r="A8" s="5">
        <v>12</v>
      </c>
      <c r="B8" s="6">
        <v>11272.300899330792</v>
      </c>
      <c r="C8" s="6">
        <v>22403.41707911175</v>
      </c>
      <c r="D8" s="13"/>
      <c r="E8" s="14"/>
    </row>
    <row r="9" spans="1:20">
      <c r="A9" s="5">
        <v>14</v>
      </c>
      <c r="B9" s="15">
        <v>11506.753661441993</v>
      </c>
      <c r="C9" s="15">
        <v>22814.400000000001</v>
      </c>
      <c r="D9" s="13"/>
      <c r="E9" s="14"/>
    </row>
    <row r="10" spans="1:20">
      <c r="A10" s="5">
        <v>16</v>
      </c>
      <c r="B10" s="15">
        <v>11512.8</v>
      </c>
      <c r="C10" s="15">
        <v>22814.400000000001</v>
      </c>
      <c r="D10" s="13"/>
      <c r="E10" s="14"/>
    </row>
    <row r="11" spans="1:20">
      <c r="A11" s="5">
        <v>18</v>
      </c>
      <c r="B11" s="15">
        <v>11512.8</v>
      </c>
      <c r="C11" s="15">
        <v>22814.400000000001</v>
      </c>
      <c r="D11" s="13"/>
      <c r="E11" s="14"/>
    </row>
    <row r="12" spans="1:20" ht="15">
      <c r="A12" s="16" t="s">
        <v>3</v>
      </c>
      <c r="B12" s="15">
        <v>11512.8</v>
      </c>
      <c r="C12" s="15">
        <v>22814.400000000001</v>
      </c>
      <c r="D12" s="13"/>
      <c r="E12" s="14"/>
      <c r="T12" s="12"/>
    </row>
    <row r="13" spans="1:20" ht="15">
      <c r="A13" s="16" t="s">
        <v>4</v>
      </c>
      <c r="B13" s="15">
        <v>0.7</v>
      </c>
      <c r="C13" s="15">
        <v>0.7</v>
      </c>
      <c r="D13" s="13"/>
      <c r="E13" s="14"/>
      <c r="T13" s="12"/>
    </row>
    <row r="14" spans="1:20" ht="15">
      <c r="A14" s="16" t="s">
        <v>5</v>
      </c>
      <c r="B14" s="15">
        <f>B12*B13</f>
        <v>8058.9599999999991</v>
      </c>
      <c r="C14" s="15">
        <f>C12*C13</f>
        <v>15970.08</v>
      </c>
      <c r="D14" s="13"/>
      <c r="E14" s="14"/>
      <c r="T14" s="12"/>
    </row>
    <row r="15" spans="1:20" ht="25.5">
      <c r="A15" s="17" t="s">
        <v>6</v>
      </c>
      <c r="B15" s="18">
        <f>IF(OR(MIN(B$2:B$11)&gt;B14,SUM(B$2:B$11)=0),"",  ( ( B14 - INDEX(B$2:B$11,MATCH(B14,B$2:B$11)) )/( IF(INDEX(B$2:B$11,1+MATCH(B14,B$2:B$11))&gt;0,INDEX(B$2:B$11,1+MATCH(B14,B$2:B$11)),INDEX(B$2:B$11,2+MATCH(B14,B$2:B$11)))  - INDEX(B$2:B$11,MATCH(B14,B$2:B$11)) ))*( IF(INDEX(B$2:B$11,1+MATCH(B14,B$2:B$11))&gt;0,INDEX($A$2:$A$11,1+MATCH(B14,B$2:B$11)),INDEX($A$2:$A$11,2+MATCH(B14,B$2:B$11)) ) - INDEX($A$2:$A$11,MATCH(B14,B$2:B$11)) ) + INDEX($A$2:$A$11,MATCH(B14,B$2:B$11))  )</f>
        <v>8.9475760593390365</v>
      </c>
      <c r="C15" s="18">
        <f>IF(OR(MIN(C$2:C$11)&gt;C14,SUM(C$2:C$11)=0),"",  ( ( C14 - INDEX(C$2:C$11,MATCH(C14,C$2:C$11)) )/( IF(INDEX(C$2:C$11,1+MATCH(C14,C$2:C$11))&gt;0,INDEX(C$2:C$11,1+MATCH(C14,C$2:C$11)),INDEX(C$2:C$11,2+MATCH(C14,C$2:C$11)))  - INDEX(C$2:C$11,MATCH(C14,C$2:C$11)) ))*( IF(INDEX(C$2:C$11,1+MATCH(C14,C$2:C$11))&gt;0,INDEX($A$2:$A$11,1+MATCH(C14,C$2:C$11)),INDEX($A$2:$A$11,2+MATCH(C14,C$2:C$11)) ) - INDEX($A$2:$A$11,MATCH(C14,C$2:C$11)) ) + INDEX($A$2:$A$11,MATCH(C14,C$2:C$11))  )</f>
        <v>9.1138845147466796</v>
      </c>
      <c r="D15" s="13"/>
      <c r="E15" s="14"/>
      <c r="T15" s="12"/>
    </row>
    <row r="16" spans="1:20">
      <c r="A16" s="19"/>
      <c r="C16" s="13"/>
      <c r="D16" s="13"/>
      <c r="E16" s="14"/>
      <c r="T16" s="12"/>
    </row>
    <row r="17" spans="1:21">
      <c r="A17" s="19"/>
      <c r="C17" s="13"/>
      <c r="D17" s="13"/>
      <c r="E17" s="14"/>
      <c r="T17" s="12"/>
    </row>
    <row r="18" spans="1:21">
      <c r="A18" s="19"/>
      <c r="C18" s="13"/>
      <c r="D18" s="13"/>
      <c r="E18" s="14"/>
    </row>
    <row r="19" spans="1:21">
      <c r="A19" s="19"/>
      <c r="C19" s="13"/>
      <c r="D19" s="13"/>
      <c r="E19" s="14"/>
    </row>
    <row r="20" spans="1:21">
      <c r="A20" s="19"/>
      <c r="C20" s="13"/>
      <c r="D20" s="13"/>
      <c r="E20" s="14"/>
    </row>
    <row r="21" spans="1:21">
      <c r="A21" s="19"/>
      <c r="C21" s="13"/>
      <c r="D21" s="13"/>
      <c r="E21" s="14"/>
    </row>
    <row r="22" spans="1:21">
      <c r="A22" s="19"/>
      <c r="C22" s="13"/>
      <c r="D22" s="13"/>
      <c r="E22" s="14"/>
    </row>
    <row r="23" spans="1:21">
      <c r="A23" s="19"/>
      <c r="C23" s="13"/>
      <c r="D23" s="13"/>
      <c r="E23" s="14"/>
    </row>
    <row r="24" spans="1:21">
      <c r="A24" s="19"/>
      <c r="C24" s="13"/>
      <c r="D24" s="13"/>
      <c r="E24" s="14"/>
    </row>
    <row r="25" spans="1:21">
      <c r="A25" s="19"/>
      <c r="C25" s="13"/>
      <c r="D25" s="13"/>
      <c r="E25" s="14"/>
    </row>
    <row r="26" spans="1:21">
      <c r="A26" s="19"/>
      <c r="C26" s="13"/>
      <c r="D26" s="13"/>
      <c r="E26" s="14"/>
    </row>
    <row r="27" spans="1:21">
      <c r="A27" s="19"/>
      <c r="C27" s="13"/>
      <c r="D27" s="13"/>
      <c r="E27" s="14"/>
    </row>
    <row r="28" spans="1:21">
      <c r="A28" s="19"/>
      <c r="C28" s="13"/>
      <c r="D28" s="13"/>
      <c r="E28" s="14"/>
    </row>
    <row r="29" spans="1:21">
      <c r="A29" s="19"/>
      <c r="C29" s="13"/>
      <c r="D29" s="13"/>
      <c r="E29" s="14"/>
    </row>
    <row r="30" spans="1:21">
      <c r="A30" s="19"/>
      <c r="C30" s="13"/>
      <c r="D30" s="13"/>
      <c r="E30" s="14"/>
    </row>
    <row r="31" spans="1:21" s="20" customFormat="1" ht="16.5">
      <c r="D31" s="21"/>
      <c r="E31" s="22"/>
      <c r="F31" s="23"/>
      <c r="G31" s="2"/>
      <c r="H31" s="23"/>
      <c r="I31" s="23"/>
      <c r="J31" s="23"/>
      <c r="K31" s="2"/>
      <c r="L31" s="23"/>
      <c r="M31" s="23"/>
      <c r="N31" s="2"/>
      <c r="O31" s="2"/>
      <c r="P31" s="23"/>
      <c r="Q31" s="24"/>
    </row>
    <row r="32" spans="1:21" s="25" customFormat="1"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7"/>
      <c r="T32" s="28"/>
      <c r="U32" s="29"/>
    </row>
    <row r="33" spans="1:21" s="25" customFormat="1"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7"/>
      <c r="T33" s="30"/>
      <c r="U33" s="29"/>
    </row>
    <row r="34" spans="1:21" s="25" customFormat="1"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7"/>
      <c r="T34" s="30"/>
      <c r="U34" s="29"/>
    </row>
    <row r="35" spans="1:21" s="25" customFormat="1"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7"/>
      <c r="T35" s="30"/>
      <c r="U35" s="29"/>
    </row>
    <row r="36" spans="1:21" s="25" customFormat="1"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7"/>
      <c r="T36" s="30"/>
      <c r="U36" s="29"/>
    </row>
    <row r="37" spans="1:21" s="25" customFormat="1"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  <c r="T37" s="30"/>
      <c r="U37" s="29"/>
    </row>
    <row r="38" spans="1:21" s="25" customFormat="1">
      <c r="D38" s="26"/>
      <c r="E38" s="26"/>
      <c r="F38" s="31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/>
      <c r="T38" s="30"/>
      <c r="U38" s="29"/>
    </row>
    <row r="39" spans="1:21" s="25" customFormat="1"/>
    <row r="40" spans="1:21" s="25" customFormat="1"/>
    <row r="41" spans="1:21" s="25" customFormat="1"/>
    <row r="42" spans="1:21" s="25" customFormat="1"/>
    <row r="43" spans="1:21" s="25" customFormat="1"/>
    <row r="44" spans="1:21" s="25" customFormat="1"/>
    <row r="45" spans="1:21" s="25" customFormat="1"/>
    <row r="46" spans="1:21" s="25" customFormat="1">
      <c r="A46" s="5"/>
      <c r="B46" s="32"/>
    </row>
    <row r="47" spans="1:21" s="25" customFormat="1">
      <c r="A47" s="5"/>
      <c r="B47" s="26"/>
      <c r="C47" s="26"/>
      <c r="D47" s="26"/>
      <c r="E47" s="26"/>
      <c r="F47" s="26"/>
      <c r="G47" s="26"/>
      <c r="H47" s="26"/>
      <c r="J47" s="26"/>
      <c r="K47" s="26"/>
      <c r="L47" s="26"/>
      <c r="M47" s="26"/>
      <c r="N47" s="26"/>
      <c r="O47" s="26"/>
      <c r="P47" s="26"/>
      <c r="Q47" s="26"/>
      <c r="R47" s="27"/>
      <c r="T47" s="30"/>
      <c r="U47" s="29"/>
    </row>
    <row r="48" spans="1:21" s="25" customFormat="1">
      <c r="A48" s="5"/>
      <c r="B48" s="26"/>
      <c r="C48" s="26"/>
      <c r="D48" s="26"/>
      <c r="E48" s="27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7"/>
      <c r="T48" s="30"/>
      <c r="U48" s="29"/>
    </row>
    <row r="49" spans="1:21" s="25" customFormat="1">
      <c r="A49" s="5"/>
      <c r="B49" s="27"/>
      <c r="C49" s="27"/>
      <c r="D49" s="27"/>
      <c r="E49" s="27"/>
      <c r="F49" s="27"/>
      <c r="G49" s="27"/>
      <c r="H49" s="27"/>
      <c r="I49" s="26"/>
      <c r="J49" s="33"/>
      <c r="K49" s="27"/>
      <c r="L49" s="27"/>
      <c r="M49" s="27"/>
      <c r="N49" s="27"/>
      <c r="O49" s="33"/>
      <c r="P49" s="27"/>
      <c r="Q49" s="27"/>
      <c r="R49" s="27"/>
      <c r="T49" s="30"/>
      <c r="U49" s="29"/>
    </row>
    <row r="50" spans="1:21" s="25" customFormat="1">
      <c r="A50" s="5"/>
      <c r="B50" s="34"/>
      <c r="C50" s="34"/>
      <c r="D50" s="34"/>
      <c r="E50" s="34"/>
      <c r="F50" s="34"/>
      <c r="G50" s="34"/>
      <c r="H50" s="34"/>
      <c r="I50" s="27"/>
      <c r="J50" s="34"/>
      <c r="K50" s="34"/>
      <c r="L50" s="34"/>
      <c r="M50" s="34"/>
      <c r="N50" s="34"/>
      <c r="O50" s="34"/>
      <c r="P50" s="34"/>
      <c r="Q50" s="34"/>
      <c r="R50" s="27"/>
      <c r="T50" s="30"/>
      <c r="U50" s="29"/>
    </row>
    <row r="51" spans="1:21" s="25" customFormat="1">
      <c r="A51" s="5"/>
      <c r="B51" s="34"/>
      <c r="C51" s="34"/>
      <c r="D51" s="34"/>
      <c r="E51" s="27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27"/>
      <c r="T51" s="30"/>
      <c r="U51" s="29"/>
    </row>
    <row r="52" spans="1:21" s="25" customFormat="1">
      <c r="A52" s="5"/>
      <c r="B52" s="34"/>
      <c r="C52" s="34"/>
      <c r="D52" s="34"/>
      <c r="E52" s="27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27"/>
      <c r="T52" s="30"/>
      <c r="U52" s="29"/>
    </row>
    <row r="53" spans="1:21" s="25" customFormat="1">
      <c r="A53" s="5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27"/>
      <c r="T53" s="30"/>
      <c r="U53" s="29"/>
    </row>
    <row r="54" spans="1:21" s="25" customFormat="1">
      <c r="A54" s="5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27"/>
      <c r="T54" s="30"/>
      <c r="U54" s="29"/>
    </row>
    <row r="55" spans="1:21" s="25" customFormat="1">
      <c r="A55" s="5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27"/>
      <c r="T55" s="29"/>
      <c r="U55" s="29"/>
    </row>
    <row r="56" spans="1:21">
      <c r="A56" s="7"/>
      <c r="B56" s="35"/>
      <c r="C56" s="35"/>
      <c r="D56" s="35"/>
      <c r="E56" s="35"/>
      <c r="F56" s="35"/>
      <c r="G56" s="35"/>
      <c r="H56" s="35"/>
      <c r="I56" s="34"/>
      <c r="J56" s="35"/>
      <c r="K56" s="35"/>
      <c r="L56" s="35"/>
      <c r="M56" s="18"/>
      <c r="N56" s="18"/>
      <c r="O56" s="18"/>
      <c r="P56" s="18"/>
      <c r="Q56" s="18"/>
    </row>
    <row r="57" spans="1:21"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21" ht="16.5">
      <c r="A58" s="36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21" ht="16.5">
      <c r="C59" s="37"/>
      <c r="D59" s="4"/>
      <c r="G59" s="11"/>
    </row>
    <row r="60" spans="1:21">
      <c r="C60" s="37"/>
      <c r="D60" s="4"/>
      <c r="E60" s="9"/>
      <c r="F60" s="9"/>
    </row>
    <row r="61" spans="1:21">
      <c r="C61" s="37"/>
      <c r="D61" s="4"/>
    </row>
    <row r="62" spans="1:21">
      <c r="C62" s="37"/>
      <c r="D62" s="4"/>
    </row>
    <row r="63" spans="1:21">
      <c r="C63" s="37"/>
      <c r="D63" s="4"/>
    </row>
    <row r="64" spans="1:21">
      <c r="C64" s="37"/>
      <c r="D64" s="4"/>
    </row>
    <row r="65" spans="1:10">
      <c r="C65" s="37"/>
      <c r="D65" s="4"/>
    </row>
    <row r="66" spans="1:10">
      <c r="C66" s="37"/>
      <c r="D66" s="4"/>
    </row>
    <row r="67" spans="1:10">
      <c r="C67" s="37"/>
      <c r="D67" s="4"/>
    </row>
    <row r="68" spans="1:10">
      <c r="C68" s="37"/>
      <c r="D68" s="4"/>
    </row>
    <row r="69" spans="1:10">
      <c r="C69" s="37"/>
      <c r="D69" s="4"/>
    </row>
    <row r="70" spans="1:10">
      <c r="C70" s="37"/>
      <c r="D70" s="4"/>
    </row>
    <row r="71" spans="1:10">
      <c r="E71" s="25"/>
      <c r="I71" s="9"/>
      <c r="J71" s="9"/>
    </row>
    <row r="72" spans="1:10">
      <c r="A72" s="14"/>
      <c r="I72" s="9"/>
      <c r="J72" s="9"/>
    </row>
    <row r="73" spans="1:10">
      <c r="C73" s="38"/>
      <c r="D73" s="4"/>
    </row>
    <row r="74" spans="1:10">
      <c r="D74" s="4"/>
    </row>
    <row r="75" spans="1:10">
      <c r="C75" s="37"/>
      <c r="D75" s="4"/>
    </row>
    <row r="76" spans="1:10">
      <c r="C76" s="37"/>
      <c r="D76" s="4"/>
    </row>
    <row r="77" spans="1:10">
      <c r="C77" s="37"/>
      <c r="D77" s="4"/>
    </row>
    <row r="78" spans="1:10">
      <c r="C78" s="37"/>
      <c r="D78" s="4"/>
    </row>
    <row r="79" spans="1:10">
      <c r="C79" s="37"/>
      <c r="D79" s="4"/>
    </row>
    <row r="80" spans="1:10">
      <c r="C80" s="37"/>
      <c r="D80" s="4"/>
    </row>
    <row r="81" spans="1:10">
      <c r="C81" s="37"/>
      <c r="D81" s="4"/>
    </row>
    <row r="82" spans="1:10">
      <c r="C82" s="37"/>
      <c r="D82" s="4"/>
    </row>
    <row r="83" spans="1:10">
      <c r="C83" s="37"/>
      <c r="D83" s="4"/>
    </row>
    <row r="84" spans="1:10">
      <c r="C84" s="37"/>
      <c r="D84" s="4"/>
    </row>
    <row r="85" spans="1:10">
      <c r="D85" s="4"/>
    </row>
    <row r="86" spans="1:10">
      <c r="D86" s="4"/>
    </row>
    <row r="88" spans="1:10">
      <c r="A88" s="14"/>
      <c r="I88" s="9"/>
      <c r="J88" s="9"/>
    </row>
    <row r="89" spans="1:10">
      <c r="C89" s="38"/>
      <c r="D89" s="38"/>
    </row>
    <row r="91" spans="1:10">
      <c r="C91" s="37"/>
      <c r="D91" s="37"/>
    </row>
    <row r="92" spans="1:10">
      <c r="C92" s="37"/>
      <c r="D92" s="37"/>
    </row>
    <row r="93" spans="1:10">
      <c r="C93" s="37"/>
      <c r="D93" s="37"/>
    </row>
    <row r="94" spans="1:10">
      <c r="C94" s="37"/>
      <c r="D94" s="37"/>
    </row>
    <row r="95" spans="1:10">
      <c r="C95" s="37"/>
      <c r="D95" s="37"/>
    </row>
    <row r="96" spans="1:10">
      <c r="C96" s="37"/>
      <c r="D96" s="37"/>
    </row>
    <row r="97" spans="3:7">
      <c r="C97" s="37"/>
      <c r="D97" s="37"/>
    </row>
    <row r="98" spans="3:7">
      <c r="C98" s="37"/>
      <c r="D98" s="37"/>
      <c r="E98" s="25"/>
    </row>
    <row r="99" spans="3:7">
      <c r="C99" s="37"/>
      <c r="D99" s="37"/>
    </row>
    <row r="100" spans="3:7">
      <c r="C100" s="37"/>
      <c r="D100" s="37"/>
      <c r="E100" s="25"/>
    </row>
    <row r="102" spans="3:7">
      <c r="E102" s="25"/>
    </row>
    <row r="103" spans="3:7">
      <c r="G103" s="39"/>
    </row>
    <row r="104" spans="3:7">
      <c r="E104" s="9"/>
      <c r="G104" s="39"/>
    </row>
    <row r="105" spans="3:7">
      <c r="G105" s="39"/>
    </row>
    <row r="106" spans="3:7">
      <c r="C106" s="40"/>
      <c r="D106" s="40"/>
      <c r="E106" s="41"/>
      <c r="G106" s="39"/>
    </row>
    <row r="107" spans="3:7">
      <c r="C107" s="40"/>
      <c r="D107" s="40"/>
      <c r="E107" s="25"/>
      <c r="G107" s="39"/>
    </row>
    <row r="108" spans="3:7">
      <c r="C108" s="40"/>
      <c r="D108" s="40"/>
      <c r="E108" s="25"/>
      <c r="G108" s="39"/>
    </row>
    <row r="109" spans="3:7">
      <c r="C109" s="40"/>
      <c r="D109" s="40"/>
      <c r="E109" s="25"/>
      <c r="G109" s="39"/>
    </row>
    <row r="110" spans="3:7">
      <c r="C110" s="40"/>
      <c r="D110" s="40"/>
      <c r="E110" s="25"/>
      <c r="G110" s="39"/>
    </row>
    <row r="111" spans="3:7">
      <c r="C111" s="40"/>
      <c r="D111" s="40"/>
      <c r="E111" s="25"/>
      <c r="G111" s="39"/>
    </row>
    <row r="112" spans="3:7">
      <c r="C112" s="40"/>
      <c r="D112" s="40"/>
      <c r="E112" s="25"/>
      <c r="G112" s="39"/>
    </row>
    <row r="113" spans="2:10">
      <c r="C113" s="40"/>
      <c r="D113" s="40"/>
      <c r="G113" s="42"/>
    </row>
    <row r="114" spans="2:10">
      <c r="B114" s="43"/>
      <c r="C114" s="40"/>
      <c r="D114" s="40"/>
      <c r="F114" s="43"/>
      <c r="I114" s="43"/>
      <c r="J114" s="43"/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CA_NormalTest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ManYoung Jung</dc:creator>
  <cp:lastModifiedBy>ManYoung Jung</cp:lastModifiedBy>
  <dcterms:created xsi:type="dcterms:W3CDTF">2013-05-13T08:55:13Z</dcterms:created>
  <dcterms:modified xsi:type="dcterms:W3CDTF">2013-05-13T08:55:57Z</dcterms:modified>
</cp:coreProperties>
</file>