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595" windowHeight="14520"/>
  </bookViews>
  <sheets>
    <sheet name="AlignmentResult" sheetId="2" r:id="rId1"/>
  </sheets>
  <calcPr calcId="145621"/>
</workbook>
</file>

<file path=xl/calcChain.xml><?xml version="1.0" encoding="utf-8"?>
<calcChain xmlns="http://schemas.openxmlformats.org/spreadsheetml/2006/main">
  <c r="J4" i="2" l="1"/>
  <c r="I4" i="2"/>
  <c r="H4" i="2"/>
  <c r="G4" i="2"/>
  <c r="F45" i="2" l="1"/>
  <c r="E45" i="2"/>
  <c r="D45" i="2"/>
  <c r="C45" i="2"/>
  <c r="G44" i="2" l="1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</calcChain>
</file>

<file path=xl/sharedStrings.xml><?xml version="1.0" encoding="utf-8"?>
<sst xmlns="http://schemas.openxmlformats.org/spreadsheetml/2006/main" count="16" uniqueCount="8">
  <si>
    <t>FDD</t>
    <phoneticPr fontId="1"/>
  </si>
  <si>
    <t>TDD</t>
    <phoneticPr fontId="1"/>
  </si>
  <si>
    <t>Throughput [Mbps]</t>
    <phoneticPr fontId="1"/>
  </si>
  <si>
    <t>% of maximum throughput</t>
    <phoneticPr fontId="1"/>
  </si>
  <si>
    <t>SNR [dB]</t>
    <phoneticPr fontId="1"/>
  </si>
  <si>
    <t>Max TP</t>
    <phoneticPr fontId="1"/>
  </si>
  <si>
    <t>w/o HARQ</t>
    <phoneticPr fontId="1"/>
  </si>
  <si>
    <t>with HARQ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</si>
</sst>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Normal_Chan_est_experiments_Cases 46.1 - 46.5" xfId="1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3"/>
  <sheetViews>
    <sheetView tabSelected="1" workbookViewId="0">
      <pane ySplit="3" topLeftCell="A4" activePane="bottomLeft" state="frozenSplit"/>
      <selection pane="bottomLeft" activeCell="C45" sqref="C45"/>
    </sheetView>
  </sheetViews>
  <sheetFormatPr defaultRowHeight="13.5" x14ac:dyDescent="0.15"/>
  <sheetData>
    <row r="1" spans="2:10" x14ac:dyDescent="0.15">
      <c r="C1" t="s">
        <v>2</v>
      </c>
      <c r="G1" t="s">
        <v>3</v>
      </c>
    </row>
    <row r="2" spans="2:10" x14ac:dyDescent="0.15">
      <c r="C2" t="s">
        <v>0</v>
      </c>
      <c r="E2" t="s">
        <v>1</v>
      </c>
      <c r="G2" t="s">
        <v>0</v>
      </c>
      <c r="I2" t="s">
        <v>1</v>
      </c>
    </row>
    <row r="3" spans="2:10" x14ac:dyDescent="0.15">
      <c r="B3" t="s">
        <v>4</v>
      </c>
      <c r="C3" t="s">
        <v>7</v>
      </c>
      <c r="D3" t="s">
        <v>6</v>
      </c>
      <c r="E3" t="s">
        <v>7</v>
      </c>
      <c r="F3" t="s">
        <v>6</v>
      </c>
      <c r="G3" t="s">
        <v>7</v>
      </c>
      <c r="H3" t="s">
        <v>6</v>
      </c>
      <c r="I3" t="s">
        <v>7</v>
      </c>
      <c r="J3" t="s">
        <v>6</v>
      </c>
    </row>
    <row r="4" spans="2:10" x14ac:dyDescent="0.15">
      <c r="B4">
        <v>1</v>
      </c>
      <c r="C4" s="1">
        <v>0</v>
      </c>
      <c r="D4" s="1"/>
      <c r="E4" s="1">
        <v>0.69599999999999995</v>
      </c>
      <c r="F4" s="1"/>
      <c r="G4" s="3">
        <f>C4/C$45</f>
        <v>0</v>
      </c>
      <c r="H4" s="3">
        <f>D4/D$45</f>
        <v>0</v>
      </c>
      <c r="I4" s="3">
        <f>E4/E$45</f>
        <v>2.1439132577624444E-2</v>
      </c>
      <c r="J4" s="3">
        <f>F4/F$45</f>
        <v>0</v>
      </c>
    </row>
    <row r="5" spans="2:10" x14ac:dyDescent="0.15">
      <c r="B5">
        <v>1.5</v>
      </c>
      <c r="C5" s="1">
        <v>0</v>
      </c>
      <c r="D5" s="1"/>
      <c r="E5" s="1">
        <v>2.613</v>
      </c>
      <c r="F5" s="1"/>
      <c r="G5" s="3">
        <f>C5/C$45</f>
        <v>0</v>
      </c>
      <c r="H5" s="3">
        <f>D5/D$45</f>
        <v>0</v>
      </c>
      <c r="I5" s="3">
        <f t="shared" ref="I5:I44" si="0">E5/E$45</f>
        <v>8.0489157220305571E-2</v>
      </c>
      <c r="J5" s="3">
        <f t="shared" ref="J5:J44" si="1">F5/F$45</f>
        <v>0</v>
      </c>
    </row>
    <row r="6" spans="2:10" x14ac:dyDescent="0.15">
      <c r="B6">
        <v>2</v>
      </c>
      <c r="C6" s="1">
        <v>1.5940000000000001</v>
      </c>
      <c r="D6" s="1"/>
      <c r="E6" s="1">
        <v>2.7509999999999999</v>
      </c>
      <c r="F6" s="1"/>
      <c r="G6" s="3">
        <f>C6/C$45</f>
        <v>2.3905792580505833E-2</v>
      </c>
      <c r="H6" s="3">
        <f>D6/D$45</f>
        <v>0</v>
      </c>
      <c r="I6" s="3">
        <f t="shared" si="0"/>
        <v>8.4740019714144896E-2</v>
      </c>
      <c r="J6" s="3">
        <f t="shared" si="1"/>
        <v>0</v>
      </c>
    </row>
    <row r="7" spans="2:10" x14ac:dyDescent="0.15">
      <c r="B7">
        <v>2.5</v>
      </c>
      <c r="C7" s="1">
        <v>1.5940000000000001</v>
      </c>
      <c r="D7" s="1"/>
      <c r="E7" s="1">
        <v>4.3310000000000004</v>
      </c>
      <c r="F7" s="1"/>
      <c r="G7" s="3">
        <f>C7/C$45</f>
        <v>2.3905792580505833E-2</v>
      </c>
      <c r="H7" s="3">
        <f>D7/D$45</f>
        <v>0</v>
      </c>
      <c r="I7" s="3">
        <f t="shared" si="0"/>
        <v>0.13340931493346478</v>
      </c>
      <c r="J7" s="3">
        <f t="shared" si="1"/>
        <v>0</v>
      </c>
    </row>
    <row r="8" spans="2:10" x14ac:dyDescent="0.15">
      <c r="B8">
        <v>3</v>
      </c>
      <c r="C8" s="1">
        <v>11.02</v>
      </c>
      <c r="D8" s="1"/>
      <c r="E8" s="1">
        <v>4.3440000000000003</v>
      </c>
      <c r="F8" s="1"/>
      <c r="G8" s="3">
        <f>C8/C$45</f>
        <v>0.16527091231943178</v>
      </c>
      <c r="H8" s="3">
        <f>D8/D$45</f>
        <v>0</v>
      </c>
      <c r="I8" s="3">
        <f t="shared" si="0"/>
        <v>0.133809758501725</v>
      </c>
      <c r="J8" s="3">
        <f t="shared" si="1"/>
        <v>0</v>
      </c>
    </row>
    <row r="9" spans="2:10" x14ac:dyDescent="0.15">
      <c r="B9">
        <v>3.5</v>
      </c>
      <c r="C9" s="1">
        <v>16.649999999999999</v>
      </c>
      <c r="D9" s="1"/>
      <c r="E9" s="1">
        <v>4.9340000000000002</v>
      </c>
      <c r="F9" s="1"/>
      <c r="G9" s="3">
        <f>C9/C$45</f>
        <v>0.24970605173489466</v>
      </c>
      <c r="H9" s="3">
        <f>D9/D$45</f>
        <v>0</v>
      </c>
      <c r="I9" s="3">
        <f t="shared" si="0"/>
        <v>0.15198373583045838</v>
      </c>
      <c r="J9" s="3">
        <f t="shared" si="1"/>
        <v>0</v>
      </c>
    </row>
    <row r="10" spans="2:10" x14ac:dyDescent="0.15">
      <c r="B10">
        <v>4</v>
      </c>
      <c r="C10" s="1">
        <v>16.649999999999999</v>
      </c>
      <c r="D10" s="1"/>
      <c r="E10" s="1">
        <v>8.8569999999999993</v>
      </c>
      <c r="F10" s="1"/>
      <c r="G10" s="3">
        <f>C10/C$45</f>
        <v>0.24970605173489466</v>
      </c>
      <c r="H10" s="3">
        <f>D10/D$45</f>
        <v>0</v>
      </c>
      <c r="I10" s="3">
        <f t="shared" si="0"/>
        <v>0.2728252833908329</v>
      </c>
      <c r="J10" s="3">
        <f t="shared" si="1"/>
        <v>0</v>
      </c>
    </row>
    <row r="11" spans="2:10" x14ac:dyDescent="0.15">
      <c r="B11">
        <v>4.5</v>
      </c>
      <c r="C11" s="1">
        <v>16.739999999999998</v>
      </c>
      <c r="D11" s="1"/>
      <c r="E11" s="1">
        <v>9.0579999999999998</v>
      </c>
      <c r="F11" s="1"/>
      <c r="G11" s="3">
        <f>C11/C$45</f>
        <v>0.25105581417670492</v>
      </c>
      <c r="H11" s="3">
        <f>D11/D$45</f>
        <v>0</v>
      </c>
      <c r="I11" s="3">
        <f t="shared" si="0"/>
        <v>0.27901675702316414</v>
      </c>
      <c r="J11" s="3">
        <f t="shared" si="1"/>
        <v>0</v>
      </c>
    </row>
    <row r="12" spans="2:10" x14ac:dyDescent="0.15">
      <c r="B12">
        <v>5</v>
      </c>
      <c r="C12" s="1">
        <v>17.170000000000002</v>
      </c>
      <c r="D12" s="1"/>
      <c r="E12" s="1">
        <v>9.6880000000000006</v>
      </c>
      <c r="F12" s="1"/>
      <c r="G12" s="3">
        <f>C12/C$45</f>
        <v>0.25750467917646497</v>
      </c>
      <c r="H12" s="3">
        <f>D12/D$45</f>
        <v>0</v>
      </c>
      <c r="I12" s="3">
        <f t="shared" si="0"/>
        <v>0.29842286840808285</v>
      </c>
      <c r="J12" s="3">
        <f t="shared" si="1"/>
        <v>0</v>
      </c>
    </row>
    <row r="13" spans="2:10" x14ac:dyDescent="0.15">
      <c r="B13">
        <v>5.5</v>
      </c>
      <c r="C13" s="1">
        <v>17.170000000000002</v>
      </c>
      <c r="D13" s="1"/>
      <c r="E13" s="1">
        <v>9.6869999999999994</v>
      </c>
      <c r="F13" s="1"/>
      <c r="G13" s="3">
        <f>C13/C$45</f>
        <v>0.25750467917646497</v>
      </c>
      <c r="H13" s="3">
        <f>D13/D$45</f>
        <v>0</v>
      </c>
      <c r="I13" s="3">
        <f t="shared" si="0"/>
        <v>0.29839206505667815</v>
      </c>
      <c r="J13" s="3">
        <f t="shared" si="1"/>
        <v>0</v>
      </c>
    </row>
    <row r="14" spans="2:10" x14ac:dyDescent="0.15">
      <c r="B14">
        <v>6</v>
      </c>
      <c r="C14" s="1">
        <v>20.25</v>
      </c>
      <c r="D14" s="1"/>
      <c r="E14" s="1">
        <v>9.6869999999999994</v>
      </c>
      <c r="F14" s="1"/>
      <c r="G14" s="3">
        <f>C14/C$45</f>
        <v>0.30369654940730434</v>
      </c>
      <c r="H14" s="3">
        <f>D14/D$45</f>
        <v>0</v>
      </c>
      <c r="I14" s="3">
        <f t="shared" si="0"/>
        <v>0.29839206505667815</v>
      </c>
      <c r="J14" s="3">
        <f t="shared" si="1"/>
        <v>0</v>
      </c>
    </row>
    <row r="15" spans="2:10" x14ac:dyDescent="0.15">
      <c r="B15">
        <v>6.5</v>
      </c>
      <c r="C15" s="1">
        <v>22.13</v>
      </c>
      <c r="D15" s="1"/>
      <c r="E15" s="1">
        <v>9.6869999999999994</v>
      </c>
      <c r="F15" s="1"/>
      <c r="G15" s="3">
        <f>C15/C$45</f>
        <v>0.33189158708067379</v>
      </c>
      <c r="H15" s="3">
        <f>D15/D$45</f>
        <v>0</v>
      </c>
      <c r="I15" s="3">
        <f t="shared" si="0"/>
        <v>0.29839206505667815</v>
      </c>
      <c r="J15" s="3">
        <f t="shared" si="1"/>
        <v>0</v>
      </c>
    </row>
    <row r="16" spans="2:10" x14ac:dyDescent="0.15">
      <c r="B16">
        <v>7</v>
      </c>
      <c r="C16" s="1">
        <v>22.11</v>
      </c>
      <c r="D16" s="1"/>
      <c r="E16" s="1">
        <v>10.18</v>
      </c>
      <c r="F16" s="1"/>
      <c r="G16" s="3">
        <f>C16/C$45</f>
        <v>0.33159163987138263</v>
      </c>
      <c r="H16" s="3">
        <f>D16/D$45</f>
        <v>0</v>
      </c>
      <c r="I16" s="3">
        <f t="shared" si="0"/>
        <v>0.31357811729916213</v>
      </c>
      <c r="J16" s="3">
        <f t="shared" si="1"/>
        <v>0</v>
      </c>
    </row>
    <row r="17" spans="2:10" x14ac:dyDescent="0.15">
      <c r="B17">
        <v>7.5</v>
      </c>
      <c r="C17" s="1">
        <v>22.13</v>
      </c>
      <c r="D17" s="1"/>
      <c r="E17" s="1">
        <v>10.8</v>
      </c>
      <c r="F17" s="1"/>
      <c r="G17" s="3">
        <f>C17/C$45</f>
        <v>0.33189158708067379</v>
      </c>
      <c r="H17" s="3">
        <f>D17/D$45</f>
        <v>0</v>
      </c>
      <c r="I17" s="3">
        <f t="shared" si="0"/>
        <v>0.33267619517003455</v>
      </c>
      <c r="J17" s="3">
        <f t="shared" si="1"/>
        <v>0</v>
      </c>
    </row>
    <row r="18" spans="2:10" x14ac:dyDescent="0.15">
      <c r="B18">
        <v>8</v>
      </c>
      <c r="C18" s="1">
        <v>22.13</v>
      </c>
      <c r="D18" s="1"/>
      <c r="E18" s="1">
        <v>10.8</v>
      </c>
      <c r="F18" s="1"/>
      <c r="G18" s="3">
        <f>C18/C$45</f>
        <v>0.33189158708067379</v>
      </c>
      <c r="H18" s="3">
        <f>D18/D$45</f>
        <v>0</v>
      </c>
      <c r="I18" s="3">
        <f t="shared" si="0"/>
        <v>0.33267619517003455</v>
      </c>
      <c r="J18" s="3">
        <f t="shared" si="1"/>
        <v>0</v>
      </c>
    </row>
    <row r="19" spans="2:10" x14ac:dyDescent="0.15">
      <c r="B19">
        <v>8.5</v>
      </c>
      <c r="C19" s="1">
        <v>22.13</v>
      </c>
      <c r="D19" s="1"/>
      <c r="E19" s="1">
        <v>11.75</v>
      </c>
      <c r="F19" s="1"/>
      <c r="G19" s="3">
        <f>C19/C$45</f>
        <v>0.33189158708067379</v>
      </c>
      <c r="H19" s="3">
        <f>D19/D$45</f>
        <v>0</v>
      </c>
      <c r="I19" s="3">
        <f t="shared" si="0"/>
        <v>0.36193937900443568</v>
      </c>
      <c r="J19" s="3">
        <f t="shared" si="1"/>
        <v>0</v>
      </c>
    </row>
    <row r="20" spans="2:10" x14ac:dyDescent="0.15">
      <c r="B20">
        <v>9</v>
      </c>
      <c r="C20" s="1">
        <v>22.13</v>
      </c>
      <c r="D20" s="1"/>
      <c r="E20" s="1">
        <v>13</v>
      </c>
      <c r="F20" s="1"/>
      <c r="G20" s="3">
        <f>C20/C$45</f>
        <v>0.33189158708067379</v>
      </c>
      <c r="H20" s="3">
        <f>D20/D$45</f>
        <v>0</v>
      </c>
      <c r="I20" s="3">
        <f t="shared" si="0"/>
        <v>0.40044356826022676</v>
      </c>
      <c r="J20" s="3">
        <f t="shared" si="1"/>
        <v>0</v>
      </c>
    </row>
    <row r="21" spans="2:10" x14ac:dyDescent="0.15">
      <c r="B21">
        <v>9.5</v>
      </c>
      <c r="C21" s="1">
        <v>22.58</v>
      </c>
      <c r="D21" s="1"/>
      <c r="E21" s="1">
        <v>13.02</v>
      </c>
      <c r="F21" s="1"/>
      <c r="G21" s="3">
        <f>C21/C$45</f>
        <v>0.338640399289725</v>
      </c>
      <c r="H21" s="3">
        <f>D21/D$45</f>
        <v>0</v>
      </c>
      <c r="I21" s="3">
        <f t="shared" si="0"/>
        <v>0.40105963528831939</v>
      </c>
      <c r="J21" s="3">
        <f t="shared" si="1"/>
        <v>0</v>
      </c>
    </row>
    <row r="22" spans="2:10" x14ac:dyDescent="0.15">
      <c r="B22">
        <v>10</v>
      </c>
      <c r="C22" s="1">
        <v>22.58</v>
      </c>
      <c r="D22" s="1"/>
      <c r="E22" s="1">
        <v>13.12</v>
      </c>
      <c r="F22" s="1"/>
      <c r="G22" s="3">
        <f>C22/C$45</f>
        <v>0.338640399289725</v>
      </c>
      <c r="H22" s="3">
        <f>D22/D$45</f>
        <v>0</v>
      </c>
      <c r="I22" s="3">
        <f t="shared" si="0"/>
        <v>0.40413997042878264</v>
      </c>
      <c r="J22" s="3">
        <f t="shared" si="1"/>
        <v>0</v>
      </c>
    </row>
    <row r="23" spans="2:10" x14ac:dyDescent="0.15">
      <c r="B23">
        <v>10.5</v>
      </c>
      <c r="C23" s="1">
        <v>22.58</v>
      </c>
      <c r="D23" s="1"/>
      <c r="E23" s="1">
        <v>13.12</v>
      </c>
      <c r="F23" s="1"/>
      <c r="G23" s="3">
        <f>C23/C$45</f>
        <v>0.338640399289725</v>
      </c>
      <c r="H23" s="3">
        <f>D23/D$45</f>
        <v>0</v>
      </c>
      <c r="I23" s="3">
        <f t="shared" si="0"/>
        <v>0.40413997042878264</v>
      </c>
      <c r="J23" s="3">
        <f t="shared" si="1"/>
        <v>0</v>
      </c>
    </row>
    <row r="24" spans="2:10" x14ac:dyDescent="0.15">
      <c r="B24">
        <v>11</v>
      </c>
      <c r="C24" s="1">
        <v>22.58</v>
      </c>
      <c r="D24" s="1">
        <v>0</v>
      </c>
      <c r="E24" s="1">
        <v>13.63</v>
      </c>
      <c r="F24" s="1">
        <v>0</v>
      </c>
      <c r="G24" s="3">
        <f>C24/C$45</f>
        <v>0.338640399289725</v>
      </c>
      <c r="H24" s="3">
        <f>D24/D$45</f>
        <v>0</v>
      </c>
      <c r="I24" s="3">
        <f t="shared" si="0"/>
        <v>0.41984967964514541</v>
      </c>
      <c r="J24" s="3">
        <f t="shared" si="1"/>
        <v>0</v>
      </c>
    </row>
    <row r="25" spans="2:10" x14ac:dyDescent="0.15">
      <c r="B25">
        <v>11.5</v>
      </c>
      <c r="C25" s="1">
        <v>22.58</v>
      </c>
      <c r="D25" s="1">
        <v>0</v>
      </c>
      <c r="E25" s="1">
        <v>13.64</v>
      </c>
      <c r="F25" s="1">
        <v>0</v>
      </c>
      <c r="G25" s="3">
        <f>C25/C$45</f>
        <v>0.338640399289725</v>
      </c>
      <c r="H25" s="3">
        <f>D25/D$45</f>
        <v>0</v>
      </c>
      <c r="I25" s="3">
        <f t="shared" si="0"/>
        <v>0.42015771315919176</v>
      </c>
      <c r="J25" s="3">
        <f t="shared" si="1"/>
        <v>0</v>
      </c>
    </row>
    <row r="26" spans="2:10" x14ac:dyDescent="0.15">
      <c r="B26">
        <v>12</v>
      </c>
      <c r="C26" s="1">
        <v>22.58</v>
      </c>
      <c r="D26" s="1">
        <v>0</v>
      </c>
      <c r="E26" s="1">
        <v>13.64</v>
      </c>
      <c r="F26" s="1">
        <v>0</v>
      </c>
      <c r="G26" s="3">
        <f>C26/C$45</f>
        <v>0.338640399289725</v>
      </c>
      <c r="H26" s="3">
        <f>D26/D$45</f>
        <v>0</v>
      </c>
      <c r="I26" s="3">
        <f t="shared" si="0"/>
        <v>0.42015771315919176</v>
      </c>
      <c r="J26" s="3">
        <f t="shared" si="1"/>
        <v>0</v>
      </c>
    </row>
    <row r="27" spans="2:10" x14ac:dyDescent="0.15">
      <c r="B27">
        <v>12.5</v>
      </c>
      <c r="C27" s="1">
        <v>22.58</v>
      </c>
      <c r="D27" s="1">
        <v>0</v>
      </c>
      <c r="E27" s="1">
        <v>13.64</v>
      </c>
      <c r="F27" s="1">
        <v>0</v>
      </c>
      <c r="G27" s="3">
        <f>C27/C$45</f>
        <v>0.338640399289725</v>
      </c>
      <c r="H27" s="3">
        <f>D27/D$45</f>
        <v>0</v>
      </c>
      <c r="I27" s="3">
        <f t="shared" si="0"/>
        <v>0.42015771315919176</v>
      </c>
      <c r="J27" s="3">
        <f t="shared" si="1"/>
        <v>0</v>
      </c>
    </row>
    <row r="28" spans="2:10" x14ac:dyDescent="0.15">
      <c r="B28">
        <v>13</v>
      </c>
      <c r="C28" s="1">
        <v>23.87</v>
      </c>
      <c r="D28" s="1">
        <v>0</v>
      </c>
      <c r="E28" s="1">
        <v>13.89</v>
      </c>
      <c r="F28" s="1">
        <v>0</v>
      </c>
      <c r="G28" s="3">
        <f>C28/C$45</f>
        <v>0.35798699428900516</v>
      </c>
      <c r="H28" s="3">
        <f>D28/D$45</f>
        <v>0</v>
      </c>
      <c r="I28" s="3">
        <f t="shared" si="0"/>
        <v>0.42785855101034997</v>
      </c>
      <c r="J28" s="3">
        <f t="shared" si="1"/>
        <v>0</v>
      </c>
    </row>
    <row r="29" spans="2:10" x14ac:dyDescent="0.15">
      <c r="B29">
        <v>13.5</v>
      </c>
      <c r="C29" s="1">
        <v>31.63</v>
      </c>
      <c r="D29" s="1">
        <v>0</v>
      </c>
      <c r="E29" s="1">
        <v>15.18</v>
      </c>
      <c r="F29" s="1">
        <v>0</v>
      </c>
      <c r="G29" s="3">
        <f>C29/C$45</f>
        <v>0.47436651149397707</v>
      </c>
      <c r="H29" s="3">
        <f>D29/D$45</f>
        <v>0</v>
      </c>
      <c r="I29" s="3">
        <f t="shared" si="0"/>
        <v>0.46759487432232627</v>
      </c>
      <c r="J29" s="3">
        <f t="shared" si="1"/>
        <v>0</v>
      </c>
    </row>
    <row r="30" spans="2:10" x14ac:dyDescent="0.15">
      <c r="B30">
        <v>14</v>
      </c>
      <c r="C30" s="1">
        <v>34.520000000000003</v>
      </c>
      <c r="D30" s="1">
        <v>1.147</v>
      </c>
      <c r="E30" s="1">
        <v>18.78</v>
      </c>
      <c r="F30" s="1">
        <v>3.1669999999999998</v>
      </c>
      <c r="G30" s="3">
        <f>C30/C$45</f>
        <v>0.5177088832365504</v>
      </c>
      <c r="H30" s="3">
        <f>D30/D$45</f>
        <v>1.72019724528483E-2</v>
      </c>
      <c r="I30" s="3">
        <f t="shared" si="0"/>
        <v>0.57848693937900453</v>
      </c>
      <c r="J30" s="3">
        <f t="shared" si="1"/>
        <v>9.7554213898472159E-2</v>
      </c>
    </row>
    <row r="31" spans="2:10" x14ac:dyDescent="0.15">
      <c r="B31">
        <v>14.5</v>
      </c>
      <c r="C31" s="1">
        <v>35.35</v>
      </c>
      <c r="D31" s="1">
        <v>6.0270000000000001</v>
      </c>
      <c r="E31" s="1">
        <v>19.34</v>
      </c>
      <c r="F31" s="1">
        <v>6.8470000000000004</v>
      </c>
      <c r="G31" s="3">
        <f>C31/C$45</f>
        <v>0.5301566924221337</v>
      </c>
      <c r="H31" s="3">
        <f>D31/D$45</f>
        <v>9.0389091519892509E-2</v>
      </c>
      <c r="I31" s="3">
        <f t="shared" si="0"/>
        <v>0.59573681616559881</v>
      </c>
      <c r="J31" s="3">
        <f t="shared" si="1"/>
        <v>0.21091054706752096</v>
      </c>
    </row>
    <row r="32" spans="2:10" x14ac:dyDescent="0.15">
      <c r="B32">
        <v>15</v>
      </c>
      <c r="C32" s="1">
        <v>36.049999999999997</v>
      </c>
      <c r="D32" s="1">
        <v>6.1849999999999996</v>
      </c>
      <c r="E32" s="1">
        <v>24.42</v>
      </c>
      <c r="F32" s="1">
        <v>16.25</v>
      </c>
      <c r="G32" s="3">
        <f>C32/C$45</f>
        <v>0.5406548447473245</v>
      </c>
      <c r="H32" s="3">
        <f>D32/D$45</f>
        <v>9.2758674473292696E-2</v>
      </c>
      <c r="I32" s="3">
        <f t="shared" si="0"/>
        <v>0.75221784130113367</v>
      </c>
      <c r="J32" s="3">
        <f t="shared" si="1"/>
        <v>0.50055446032528339</v>
      </c>
    </row>
    <row r="33" spans="2:19" x14ac:dyDescent="0.15">
      <c r="B33">
        <v>15.5</v>
      </c>
      <c r="C33" s="1">
        <v>36.24</v>
      </c>
      <c r="D33" s="1">
        <v>6.2779999999999996</v>
      </c>
      <c r="E33" s="1">
        <v>24.83</v>
      </c>
      <c r="F33" s="1">
        <v>17.3</v>
      </c>
      <c r="G33" s="3">
        <f>C33/C$45</f>
        <v>0.5435043432355906</v>
      </c>
      <c r="H33" s="3">
        <f>D33/D$45</f>
        <v>9.4153428996496619E-2</v>
      </c>
      <c r="I33" s="3">
        <f t="shared" si="0"/>
        <v>0.76484721537703304</v>
      </c>
      <c r="J33" s="3">
        <f t="shared" si="1"/>
        <v>0.53289797930014793</v>
      </c>
    </row>
    <row r="34" spans="2:19" x14ac:dyDescent="0.15">
      <c r="B34">
        <v>16</v>
      </c>
      <c r="C34" s="1">
        <v>36.4</v>
      </c>
      <c r="D34" s="1">
        <v>6.3369999999999997</v>
      </c>
      <c r="E34" s="1">
        <v>24.86</v>
      </c>
      <c r="F34" s="1">
        <v>17.34</v>
      </c>
      <c r="G34" s="3">
        <f>C34/C$45</f>
        <v>0.5459039209099199</v>
      </c>
      <c r="H34" s="3">
        <f>D34/D$45</f>
        <v>9.5038273263905557E-2</v>
      </c>
      <c r="I34" s="3">
        <f t="shared" si="0"/>
        <v>0.76577131591917202</v>
      </c>
      <c r="J34" s="3">
        <f t="shared" si="1"/>
        <v>0.5341301133563332</v>
      </c>
    </row>
    <row r="35" spans="2:19" x14ac:dyDescent="0.15">
      <c r="B35">
        <v>16.5</v>
      </c>
      <c r="C35" s="1">
        <v>36.450000000000003</v>
      </c>
      <c r="D35" s="1">
        <v>6.3479999999999999</v>
      </c>
      <c r="E35" s="1">
        <v>24.86</v>
      </c>
      <c r="F35" s="1">
        <v>17.350000000000001</v>
      </c>
      <c r="G35" s="3">
        <f>C35/C$45</f>
        <v>0.54665378893314787</v>
      </c>
      <c r="H35" s="3">
        <f>D35/D$45</f>
        <v>9.5203244229015702E-2</v>
      </c>
      <c r="I35" s="3">
        <f t="shared" si="0"/>
        <v>0.76577131591917202</v>
      </c>
      <c r="J35" s="3">
        <f t="shared" si="1"/>
        <v>0.5344381468703796</v>
      </c>
    </row>
    <row r="36" spans="2:19" x14ac:dyDescent="0.15">
      <c r="B36">
        <v>17</v>
      </c>
      <c r="C36" s="1">
        <v>36.590000000000003</v>
      </c>
      <c r="D36" s="1">
        <v>7.2949999999999999</v>
      </c>
      <c r="E36" s="1">
        <v>24.91</v>
      </c>
      <c r="F36" s="1">
        <v>17.48</v>
      </c>
      <c r="G36" s="3">
        <f>C36/C$45</f>
        <v>0.548753419398186</v>
      </c>
      <c r="H36" s="3">
        <f>D36/D$45</f>
        <v>0.10940574458895234</v>
      </c>
      <c r="I36" s="3">
        <f t="shared" si="0"/>
        <v>0.7673114834894037</v>
      </c>
      <c r="J36" s="3">
        <f t="shared" si="1"/>
        <v>0.53844258255298183</v>
      </c>
    </row>
    <row r="37" spans="2:19" x14ac:dyDescent="0.15">
      <c r="B37">
        <v>17.5</v>
      </c>
      <c r="C37" s="1">
        <v>56.36</v>
      </c>
      <c r="D37" s="1">
        <v>54.03</v>
      </c>
      <c r="E37" s="1">
        <v>29.76</v>
      </c>
      <c r="F37" s="1">
        <v>29.07</v>
      </c>
      <c r="G37" s="3">
        <f>C37/C$45</f>
        <v>0.84525123578250227</v>
      </c>
      <c r="H37" s="3">
        <f>D37/D$45</f>
        <v>0.81030738590008167</v>
      </c>
      <c r="I37" s="3">
        <f t="shared" si="0"/>
        <v>0.91670773780187298</v>
      </c>
      <c r="J37" s="3">
        <f t="shared" si="1"/>
        <v>0.89545342533267624</v>
      </c>
    </row>
    <row r="38" spans="2:19" x14ac:dyDescent="0.15">
      <c r="B38">
        <v>18</v>
      </c>
      <c r="C38" s="1">
        <v>61.31</v>
      </c>
      <c r="D38" s="1">
        <v>60.58</v>
      </c>
      <c r="E38" s="1">
        <v>31.06</v>
      </c>
      <c r="F38" s="1">
        <v>30.86</v>
      </c>
      <c r="G38" s="3">
        <f>C38/C$45</f>
        <v>0.91948817008206563</v>
      </c>
      <c r="H38" s="3">
        <f>D38/D$45</f>
        <v>0.90854009694293802</v>
      </c>
      <c r="I38" s="3">
        <f t="shared" si="0"/>
        <v>0.95675209462789557</v>
      </c>
      <c r="J38" s="3">
        <f t="shared" si="1"/>
        <v>0.95059142434696897</v>
      </c>
    </row>
    <row r="39" spans="2:19" x14ac:dyDescent="0.15">
      <c r="B39">
        <v>18.5</v>
      </c>
      <c r="C39" s="1">
        <v>63.44</v>
      </c>
      <c r="D39" s="1">
        <v>63.2</v>
      </c>
      <c r="E39" s="1">
        <v>31.71</v>
      </c>
      <c r="F39" s="1">
        <v>31.52</v>
      </c>
      <c r="G39" s="3">
        <f>C39/C$45</f>
        <v>0.95143254787157461</v>
      </c>
      <c r="H39" s="3">
        <f>D39/D$45</f>
        <v>0.94783318136008077</v>
      </c>
      <c r="I39" s="3">
        <f t="shared" si="0"/>
        <v>0.97677427304090692</v>
      </c>
      <c r="J39" s="3">
        <f t="shared" si="1"/>
        <v>0.97092163627402661</v>
      </c>
    </row>
    <row r="40" spans="2:19" x14ac:dyDescent="0.15">
      <c r="B40">
        <v>19</v>
      </c>
      <c r="C40" s="1">
        <v>64.95</v>
      </c>
      <c r="D40" s="1">
        <v>64.739999999999995</v>
      </c>
      <c r="E40" s="1">
        <v>31.92</v>
      </c>
      <c r="F40" s="1">
        <v>31.93</v>
      </c>
      <c r="G40" s="3">
        <f>C40/C$45</f>
        <v>0.97407856217305766</v>
      </c>
      <c r="H40" s="3">
        <f>D40/D$45</f>
        <v>0.97092911647550029</v>
      </c>
      <c r="I40" s="3">
        <f t="shared" si="0"/>
        <v>0.9832429768358798</v>
      </c>
      <c r="J40" s="3">
        <f t="shared" si="1"/>
        <v>0.98355101034992609</v>
      </c>
    </row>
    <row r="41" spans="2:19" x14ac:dyDescent="0.15">
      <c r="B41">
        <v>19.5</v>
      </c>
      <c r="C41" s="1">
        <v>65.489999999999995</v>
      </c>
      <c r="D41" s="1">
        <v>65.56</v>
      </c>
      <c r="E41" s="1">
        <v>32.17</v>
      </c>
      <c r="F41" s="1">
        <v>32.17</v>
      </c>
      <c r="G41" s="3">
        <f>C41/C$45</f>
        <v>0.98217713682391894</v>
      </c>
      <c r="H41" s="3">
        <f>D41/D$45</f>
        <v>0.98322695205643817</v>
      </c>
      <c r="I41" s="3">
        <f t="shared" si="0"/>
        <v>0.99094381468703807</v>
      </c>
      <c r="J41" s="3">
        <f t="shared" si="1"/>
        <v>0.99094381468703807</v>
      </c>
    </row>
    <row r="42" spans="2:19" x14ac:dyDescent="0.15">
      <c r="B42">
        <v>20</v>
      </c>
      <c r="C42" s="1">
        <v>66.09</v>
      </c>
      <c r="D42" s="1">
        <v>66.040000000000006</v>
      </c>
      <c r="E42" s="1">
        <v>32.28</v>
      </c>
      <c r="F42" s="1">
        <v>32.270000000000003</v>
      </c>
      <c r="G42" s="3">
        <f>C42/C$45</f>
        <v>0.99117555310265404</v>
      </c>
      <c r="H42" s="3">
        <f>D42/D$45</f>
        <v>0.99042568507942619</v>
      </c>
      <c r="I42" s="3">
        <f t="shared" si="0"/>
        <v>0.9943321833415476</v>
      </c>
      <c r="J42" s="3">
        <f t="shared" si="1"/>
        <v>0.99402414982750142</v>
      </c>
    </row>
    <row r="43" spans="2:19" x14ac:dyDescent="0.15">
      <c r="B43">
        <v>20.5</v>
      </c>
      <c r="C43" s="1">
        <v>66.25</v>
      </c>
      <c r="D43" s="1">
        <v>66.319999999999993</v>
      </c>
      <c r="E43" s="1">
        <v>32.35</v>
      </c>
      <c r="F43" s="1">
        <v>32.32</v>
      </c>
      <c r="G43" s="3">
        <f>C43/C$45</f>
        <v>0.99357513077698334</v>
      </c>
      <c r="H43" s="3">
        <f>D43/D$45</f>
        <v>0.99462494600950224</v>
      </c>
      <c r="I43" s="3">
        <f t="shared" si="0"/>
        <v>0.99648841793987197</v>
      </c>
      <c r="J43" s="3">
        <f t="shared" si="1"/>
        <v>0.99556431739773288</v>
      </c>
    </row>
    <row r="44" spans="2:19" x14ac:dyDescent="0.15">
      <c r="B44">
        <v>21</v>
      </c>
      <c r="C44" s="1">
        <v>66.459999999999994</v>
      </c>
      <c r="D44" s="1">
        <v>66.42</v>
      </c>
      <c r="E44" s="1">
        <v>32.369999999999997</v>
      </c>
      <c r="F44" s="1">
        <v>32.36</v>
      </c>
      <c r="G44" s="3">
        <f>C44/C$45</f>
        <v>0.99672457647454049</v>
      </c>
      <c r="H44" s="3">
        <f>D44/D$45</f>
        <v>0.99612468205595828</v>
      </c>
      <c r="I44" s="3">
        <f t="shared" si="0"/>
        <v>0.99710448496796444</v>
      </c>
      <c r="J44" s="3">
        <f t="shared" si="1"/>
        <v>0.99679645145391826</v>
      </c>
    </row>
    <row r="45" spans="2:19" x14ac:dyDescent="0.15">
      <c r="B45" t="s">
        <v>5</v>
      </c>
      <c r="C45">
        <f>(75376*8+63776)/10000</f>
        <v>66.678399999999996</v>
      </c>
      <c r="D45">
        <f>(75376*8+63776)/10000</f>
        <v>66.678399999999996</v>
      </c>
      <c r="E45">
        <f>(75376*2+55056*2+63776)/10000</f>
        <v>32.463999999999999</v>
      </c>
      <c r="F45">
        <f>(75376*2+55056*2+63776)/10000</f>
        <v>32.463999999999999</v>
      </c>
    </row>
    <row r="46" spans="2:19" x14ac:dyDescent="0.15"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2:19" x14ac:dyDescent="0.15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2:19" x14ac:dyDescent="0.15"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7:19" x14ac:dyDescent="0.15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7:19" x14ac:dyDescent="0.15"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7:19" x14ac:dyDescent="0.15"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7:19" x14ac:dyDescent="0.15"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7:19" x14ac:dyDescent="0.15"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AlignmentResult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Takashi Seyama</dc:creator>
  <cp:lastModifiedBy> Takashi Seyama</cp:lastModifiedBy>
  <dcterms:created xsi:type="dcterms:W3CDTF">2012-06-19T02:47:17Z</dcterms:created>
  <dcterms:modified xsi:type="dcterms:W3CDTF">2012-09-27T07:28:05Z</dcterms:modified>
</cp:coreProperties>
</file>