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6" windowWidth="20100" windowHeight="9792" activeTab="2"/>
  </bookViews>
  <sheets>
    <sheet name="Test 1-TDD" sheetId="2" r:id="rId1"/>
    <sheet name="Test 2-TDD" sheetId="4" r:id="rId2"/>
    <sheet name="Test 3-TDD" sheetId="5" r:id="rId3"/>
    <sheet name="Sheet1" sheetId="7" r:id="rId4"/>
  </sheets>
  <calcPr calcId="125725" refMode="R1C1"/>
</workbook>
</file>

<file path=xl/calcChain.xml><?xml version="1.0" encoding="utf-8"?>
<calcChain xmlns="http://schemas.openxmlformats.org/spreadsheetml/2006/main">
  <c r="D5" i="5"/>
  <c r="E5"/>
  <c r="F5"/>
  <c r="G5"/>
  <c r="H5"/>
  <c r="I5"/>
  <c r="J5"/>
  <c r="K5"/>
  <c r="L5"/>
  <c r="M5"/>
  <c r="N5"/>
  <c r="O5"/>
  <c r="P5"/>
  <c r="Q5"/>
  <c r="R5"/>
  <c r="C5"/>
  <c r="D11" i="4"/>
  <c r="E11"/>
  <c r="F11"/>
  <c r="G11"/>
  <c r="H11"/>
  <c r="I11"/>
  <c r="J11"/>
  <c r="K11"/>
  <c r="L11"/>
  <c r="M11"/>
  <c r="N11"/>
  <c r="O11"/>
  <c r="P11"/>
  <c r="Q11"/>
  <c r="R11"/>
  <c r="C11"/>
  <c r="D8"/>
  <c r="E8"/>
  <c r="F8"/>
  <c r="G8"/>
  <c r="H8"/>
  <c r="I8"/>
  <c r="J8"/>
  <c r="K8"/>
  <c r="L8"/>
  <c r="M8"/>
  <c r="N8"/>
  <c r="O8"/>
  <c r="P8"/>
  <c r="Q8"/>
  <c r="R8"/>
  <c r="C8"/>
  <c r="D5"/>
  <c r="E5"/>
  <c r="F5"/>
  <c r="G5"/>
  <c r="H5"/>
  <c r="I5"/>
  <c r="J5"/>
  <c r="K5"/>
  <c r="L5"/>
  <c r="M5"/>
  <c r="N5"/>
  <c r="O5"/>
  <c r="P5"/>
  <c r="Q5"/>
  <c r="R5"/>
  <c r="C5"/>
  <c r="D9" i="2"/>
  <c r="E9"/>
  <c r="F9"/>
  <c r="G9"/>
  <c r="H9"/>
  <c r="I9"/>
  <c r="J9"/>
  <c r="K9"/>
  <c r="L9"/>
  <c r="M9"/>
  <c r="N9"/>
  <c r="O9"/>
  <c r="P9"/>
  <c r="Q9"/>
  <c r="R9"/>
  <c r="C9"/>
  <c r="C6"/>
  <c r="D6"/>
  <c r="E6"/>
  <c r="F6"/>
  <c r="G6"/>
  <c r="H6"/>
  <c r="I6"/>
  <c r="J6"/>
  <c r="K6"/>
  <c r="L6"/>
  <c r="M6"/>
  <c r="N6"/>
  <c r="O6"/>
  <c r="P6"/>
  <c r="Q6"/>
  <c r="R6"/>
</calcChain>
</file>

<file path=xl/sharedStrings.xml><?xml version="1.0" encoding="utf-8"?>
<sst xmlns="http://schemas.openxmlformats.org/spreadsheetml/2006/main" count="30" uniqueCount="10">
  <si>
    <t>MCS</t>
  </si>
  <si>
    <t>SINR(dB)</t>
  </si>
  <si>
    <t>MCS6</t>
  </si>
  <si>
    <t>Throughput(Mbps)</t>
  </si>
  <si>
    <t>1st TX BLER</t>
  </si>
  <si>
    <t>Fraction of max throughput</t>
  </si>
  <si>
    <t>MCS7</t>
  </si>
  <si>
    <t>MCS10</t>
  </si>
  <si>
    <t>MCS11</t>
  </si>
  <si>
    <t>MCS12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</si>
</sst>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41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6" fillId="0" borderId="0" xfId="1"/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9" fontId="1" fillId="6" borderId="7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2" fontId="1" fillId="4" borderId="1" xfId="2" applyNumberFormat="1" applyFont="1" applyFill="1" applyBorder="1" applyAlignment="1">
      <alignment horizontal="center" vertical="center"/>
    </xf>
    <xf numFmtId="164" fontId="1" fillId="4" borderId="1" xfId="2" applyNumberFormat="1" applyFont="1" applyFill="1" applyBorder="1" applyAlignment="1">
      <alignment horizontal="center" vertical="center"/>
    </xf>
    <xf numFmtId="164" fontId="3" fillId="5" borderId="1" xfId="2" applyNumberFormat="1" applyFont="1" applyFill="1" applyBorder="1" applyAlignment="1">
      <alignment horizontal="center" vertical="center"/>
    </xf>
    <xf numFmtId="2" fontId="3" fillId="5" borderId="1" xfId="2" applyNumberFormat="1" applyFont="1" applyFill="1" applyBorder="1" applyAlignment="1">
      <alignment horizontal="center" vertical="center"/>
    </xf>
    <xf numFmtId="9" fontId="1" fillId="7" borderId="1" xfId="0" applyNumberFormat="1" applyFont="1" applyFill="1" applyBorder="1" applyAlignment="1">
      <alignment horizontal="center" vertical="center" wrapText="1"/>
    </xf>
    <xf numFmtId="164" fontId="3" fillId="6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2" fontId="3" fillId="4" borderId="1" xfId="2" applyNumberFormat="1" applyFont="1" applyFill="1" applyBorder="1" applyAlignment="1">
      <alignment horizontal="center" vertical="center"/>
    </xf>
    <xf numFmtId="164" fontId="1" fillId="5" borderId="1" xfId="2" applyNumberFormat="1" applyFont="1" applyFill="1" applyBorder="1" applyAlignment="1">
      <alignment horizontal="center" vertical="center"/>
    </xf>
    <xf numFmtId="2" fontId="1" fillId="5" borderId="1" xfId="2" applyNumberFormat="1" applyFont="1" applyFill="1" applyBorder="1" applyAlignment="1">
      <alignment horizontal="center" vertical="center"/>
    </xf>
    <xf numFmtId="2" fontId="1" fillId="6" borderId="1" xfId="2" applyNumberFormat="1" applyFont="1" applyFill="1" applyBorder="1" applyAlignment="1">
      <alignment horizontal="center" vertical="center"/>
    </xf>
    <xf numFmtId="9" fontId="1" fillId="7" borderId="7" xfId="0" applyNumberFormat="1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/>
    </xf>
    <xf numFmtId="2" fontId="1" fillId="3" borderId="1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常规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9"/>
  <sheetViews>
    <sheetView workbookViewId="0">
      <selection activeCell="G14" sqref="G14"/>
    </sheetView>
  </sheetViews>
  <sheetFormatPr defaultRowHeight="14.4"/>
  <cols>
    <col min="2" max="2" width="11.6640625" customWidth="1"/>
  </cols>
  <sheetData>
    <row r="2" spans="1:18" ht="23.4" customHeight="1" thickBot="1"/>
    <row r="3" spans="1:18" ht="24.6" customHeight="1">
      <c r="A3" s="3" t="s">
        <v>0</v>
      </c>
      <c r="B3" s="4" t="s">
        <v>1</v>
      </c>
      <c r="C3" s="5">
        <v>-8</v>
      </c>
      <c r="D3" s="5">
        <v>-7</v>
      </c>
      <c r="E3" s="5">
        <v>-6</v>
      </c>
      <c r="F3" s="5">
        <v>-5</v>
      </c>
      <c r="G3" s="5">
        <v>-4</v>
      </c>
      <c r="H3" s="5">
        <v>-3</v>
      </c>
      <c r="I3" s="5">
        <v>-2.5</v>
      </c>
      <c r="J3" s="5">
        <v>-2</v>
      </c>
      <c r="K3" s="5">
        <v>-1</v>
      </c>
      <c r="L3" s="5">
        <v>0</v>
      </c>
      <c r="M3" s="5">
        <v>1</v>
      </c>
      <c r="N3" s="5">
        <v>2</v>
      </c>
      <c r="O3" s="5">
        <v>3</v>
      </c>
      <c r="P3" s="5">
        <v>4</v>
      </c>
      <c r="Q3" s="5">
        <v>5</v>
      </c>
      <c r="R3" s="6">
        <v>6</v>
      </c>
    </row>
    <row r="4" spans="1:18" ht="36.6" customHeight="1">
      <c r="A4" s="21" t="s">
        <v>2</v>
      </c>
      <c r="B4" s="1" t="s">
        <v>3</v>
      </c>
      <c r="C4" s="28">
        <v>0.49173800000000001</v>
      </c>
      <c r="D4" s="28">
        <v>0.74557200000000001</v>
      </c>
      <c r="E4" s="28">
        <v>0.92975799999999997</v>
      </c>
      <c r="F4" s="28">
        <v>1.117632</v>
      </c>
      <c r="G4" s="28">
        <v>1.2998259999999999</v>
      </c>
      <c r="H4" s="28">
        <v>1.5461780000000001</v>
      </c>
      <c r="I4" s="28">
        <v>1.70882</v>
      </c>
      <c r="J4" s="28">
        <v>1.8834439999999999</v>
      </c>
      <c r="K4" s="28">
        <v>2.1607539999999998</v>
      </c>
      <c r="L4" s="28">
        <v>2.2857880000000002</v>
      </c>
      <c r="M4" s="28">
        <v>2.3164500000000001</v>
      </c>
      <c r="N4" s="28">
        <v>2.3237420000000002</v>
      </c>
      <c r="O4" s="28">
        <v>2.3237420000000002</v>
      </c>
      <c r="P4" s="28">
        <v>2.3239999999999998</v>
      </c>
      <c r="Q4" s="28">
        <v>2.3239999999999998</v>
      </c>
      <c r="R4" s="28">
        <v>2.3239999999999998</v>
      </c>
    </row>
    <row r="5" spans="1:18" ht="27.6">
      <c r="A5" s="22"/>
      <c r="B5" s="1" t="s">
        <v>4</v>
      </c>
      <c r="C5" s="27">
        <v>1</v>
      </c>
      <c r="D5" s="27">
        <v>0.999382716049383</v>
      </c>
      <c r="E5" s="27">
        <v>0.98695761223977896</v>
      </c>
      <c r="F5" s="27">
        <v>0.93310966659677097</v>
      </c>
      <c r="G5" s="27">
        <v>0.76313907758312505</v>
      </c>
      <c r="H5" s="27">
        <v>0.50007510890791695</v>
      </c>
      <c r="I5" s="27">
        <v>0.35662912199755697</v>
      </c>
      <c r="J5" s="27">
        <v>0.231252308828962</v>
      </c>
      <c r="K5" s="27">
        <v>7.4691026329929994E-2</v>
      </c>
      <c r="L5" s="27">
        <v>1.6466761536898002E-2</v>
      </c>
      <c r="M5" s="27">
        <v>3.1096398836390001E-3</v>
      </c>
      <c r="N5" s="27">
        <v>1.00010001E-4</v>
      </c>
      <c r="O5" s="27">
        <v>1.00010001E-4</v>
      </c>
      <c r="P5" s="27">
        <v>0</v>
      </c>
      <c r="Q5" s="27">
        <v>0</v>
      </c>
      <c r="R5" s="27">
        <v>0</v>
      </c>
    </row>
    <row r="6" spans="1:18" ht="42" customHeight="1">
      <c r="A6" s="26"/>
      <c r="B6" s="1" t="s">
        <v>5</v>
      </c>
      <c r="C6" s="14">
        <f>C4/2.324</f>
        <v>0.21159122203098107</v>
      </c>
      <c r="D6" s="14">
        <f t="shared" ref="D6:R6" si="0">D4/2.324</f>
        <v>0.32081411359724615</v>
      </c>
      <c r="E6" s="14">
        <f t="shared" si="0"/>
        <v>0.40006798623063683</v>
      </c>
      <c r="F6" s="14">
        <f t="shared" si="0"/>
        <v>0.48090877796901893</v>
      </c>
      <c r="G6" s="14">
        <f t="shared" si="0"/>
        <v>0.55930550774526677</v>
      </c>
      <c r="H6" s="14">
        <f t="shared" si="0"/>
        <v>0.66530895008605861</v>
      </c>
      <c r="I6" s="31">
        <f t="shared" si="0"/>
        <v>0.73529259896729782</v>
      </c>
      <c r="J6" s="14">
        <f t="shared" si="0"/>
        <v>0.81043201376936314</v>
      </c>
      <c r="K6" s="14">
        <f t="shared" si="0"/>
        <v>0.92975645438898447</v>
      </c>
      <c r="L6" s="14">
        <f t="shared" si="0"/>
        <v>0.98355765920826177</v>
      </c>
      <c r="M6" s="14">
        <f t="shared" si="0"/>
        <v>0.99675129087779701</v>
      </c>
      <c r="N6" s="14">
        <f t="shared" si="0"/>
        <v>0.99988898450946662</v>
      </c>
      <c r="O6" s="14">
        <f t="shared" si="0"/>
        <v>0.99988898450946662</v>
      </c>
      <c r="P6" s="14">
        <f t="shared" si="0"/>
        <v>1</v>
      </c>
      <c r="Q6" s="14">
        <f t="shared" si="0"/>
        <v>1</v>
      </c>
      <c r="R6" s="14">
        <f t="shared" si="0"/>
        <v>1</v>
      </c>
    </row>
    <row r="7" spans="1:18" ht="38.4" customHeight="1">
      <c r="A7" s="23" t="s">
        <v>6</v>
      </c>
      <c r="B7" s="2" t="s">
        <v>3</v>
      </c>
      <c r="C7" s="29">
        <v>0.30788759999999998</v>
      </c>
      <c r="D7" s="29">
        <v>0.66983879999999996</v>
      </c>
      <c r="E7" s="29">
        <v>0.93017039999999995</v>
      </c>
      <c r="F7" s="29">
        <v>1.1317952</v>
      </c>
      <c r="G7" s="29">
        <v>1.3338604000000001</v>
      </c>
      <c r="H7" s="29">
        <v>1.5252859999999999</v>
      </c>
      <c r="I7" s="29">
        <v>1.6392864</v>
      </c>
      <c r="J7" s="29">
        <v>1.79298</v>
      </c>
      <c r="K7" s="29">
        <v>2.1673136</v>
      </c>
      <c r="L7" s="29">
        <v>2.5276480000000001</v>
      </c>
      <c r="M7" s="29">
        <v>2.709606</v>
      </c>
      <c r="N7" s="29">
        <v>2.7614204</v>
      </c>
      <c r="O7" s="29">
        <v>2.7737807999999999</v>
      </c>
      <c r="P7" s="29">
        <v>2.7764899999999999</v>
      </c>
      <c r="Q7" s="29">
        <v>2.7768000000000002</v>
      </c>
      <c r="R7" s="29">
        <v>2.7768000000000002</v>
      </c>
    </row>
    <row r="8" spans="1:18" ht="27.6">
      <c r="A8" s="24"/>
      <c r="B8" s="2" t="s">
        <v>4</v>
      </c>
      <c r="C8" s="30">
        <v>1</v>
      </c>
      <c r="D8" s="30">
        <v>1</v>
      </c>
      <c r="E8" s="30">
        <v>0.99940546967895405</v>
      </c>
      <c r="F8" s="30">
        <v>0.98938795656465905</v>
      </c>
      <c r="G8" s="30">
        <v>0.942105263157895</v>
      </c>
      <c r="H8" s="30">
        <v>0.79403202328966505</v>
      </c>
      <c r="I8" s="30">
        <v>0.68085825308329095</v>
      </c>
      <c r="J8" s="30">
        <v>0.54430184011133398</v>
      </c>
      <c r="K8" s="30">
        <v>0.276522405208732</v>
      </c>
      <c r="L8" s="30">
        <v>9.6250822188116994E-2</v>
      </c>
      <c r="M8" s="30">
        <v>2.4065540194572001E-2</v>
      </c>
      <c r="N8" s="30">
        <v>5.328239670252E-3</v>
      </c>
      <c r="O8" s="30">
        <v>1.0010010010009999E-3</v>
      </c>
      <c r="P8" s="30">
        <v>1.00010001E-4</v>
      </c>
      <c r="Q8" s="30">
        <v>0</v>
      </c>
      <c r="R8" s="30">
        <v>0</v>
      </c>
    </row>
    <row r="9" spans="1:18" ht="42.6" customHeight="1">
      <c r="A9" s="25"/>
      <c r="B9" s="2" t="s">
        <v>5</v>
      </c>
      <c r="C9" s="12">
        <f>C7/2.7768</f>
        <v>0.11087856525496974</v>
      </c>
      <c r="D9" s="12">
        <f t="shared" ref="D9:R9" si="1">D7/2.7768</f>
        <v>0.24122687986171129</v>
      </c>
      <c r="E9" s="12">
        <f t="shared" si="1"/>
        <v>0.33497925669835776</v>
      </c>
      <c r="F9" s="12">
        <f t="shared" si="1"/>
        <v>0.40758974358974359</v>
      </c>
      <c r="G9" s="12">
        <f t="shared" si="1"/>
        <v>0.48035883030826848</v>
      </c>
      <c r="H9" s="12">
        <f t="shared" si="1"/>
        <v>0.54929631230193021</v>
      </c>
      <c r="I9" s="13">
        <f t="shared" si="1"/>
        <v>0.59035090751944685</v>
      </c>
      <c r="J9" s="12">
        <f t="shared" si="1"/>
        <v>0.64570008643042343</v>
      </c>
      <c r="K9" s="12">
        <f t="shared" si="1"/>
        <v>0.78050763468740991</v>
      </c>
      <c r="L9" s="12">
        <f t="shared" si="1"/>
        <v>0.9102736963411121</v>
      </c>
      <c r="M9" s="12">
        <f t="shared" si="1"/>
        <v>0.97580164217804666</v>
      </c>
      <c r="N9" s="12">
        <f t="shared" si="1"/>
        <v>0.99446139441083259</v>
      </c>
      <c r="O9" s="12">
        <f t="shared" si="1"/>
        <v>0.99891270527225573</v>
      </c>
      <c r="P9" s="12">
        <f t="shared" si="1"/>
        <v>0.99988836070296738</v>
      </c>
      <c r="Q9" s="12">
        <f t="shared" si="1"/>
        <v>1</v>
      </c>
      <c r="R9" s="12">
        <f t="shared" si="1"/>
        <v>1</v>
      </c>
    </row>
  </sheetData>
  <mergeCells count="2">
    <mergeCell ref="A4:A6"/>
    <mergeCell ref="A7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selection activeCell="C18" sqref="C18"/>
    </sheetView>
  </sheetViews>
  <sheetFormatPr defaultRowHeight="13.2"/>
  <cols>
    <col min="1" max="1" width="8.88671875" style="7"/>
    <col min="2" max="2" width="11.21875" style="7" customWidth="1"/>
    <col min="3" max="16384" width="8.88671875" style="7"/>
  </cols>
  <sheetData>
    <row r="1" spans="1:18" ht="13.8" thickBot="1"/>
    <row r="2" spans="1:18" ht="27" customHeight="1">
      <c r="A2" s="3" t="s">
        <v>0</v>
      </c>
      <c r="B2" s="4" t="s">
        <v>1</v>
      </c>
      <c r="C2" s="5">
        <v>-8</v>
      </c>
      <c r="D2" s="5">
        <v>-7</v>
      </c>
      <c r="E2" s="5">
        <v>-6</v>
      </c>
      <c r="F2" s="5">
        <v>-5</v>
      </c>
      <c r="G2" s="5">
        <v>-4</v>
      </c>
      <c r="H2" s="5">
        <v>-3</v>
      </c>
      <c r="I2" s="5">
        <v>-2.5</v>
      </c>
      <c r="J2" s="5">
        <v>-2</v>
      </c>
      <c r="K2" s="5">
        <v>-1</v>
      </c>
      <c r="L2" s="5">
        <v>0</v>
      </c>
      <c r="M2" s="5">
        <v>1</v>
      </c>
      <c r="N2" s="5">
        <v>2</v>
      </c>
      <c r="O2" s="5">
        <v>3</v>
      </c>
      <c r="P2" s="5">
        <v>4</v>
      </c>
      <c r="Q2" s="5">
        <v>5</v>
      </c>
      <c r="R2" s="6">
        <v>6</v>
      </c>
    </row>
    <row r="3" spans="1:18" ht="32.4" customHeight="1">
      <c r="A3" s="17" t="s">
        <v>7</v>
      </c>
      <c r="B3" s="1" t="s">
        <v>3</v>
      </c>
      <c r="C3" s="33">
        <v>0.34401720000000002</v>
      </c>
      <c r="D3" s="33">
        <v>0.68738160000000004</v>
      </c>
      <c r="E3" s="33">
        <v>1.051614</v>
      </c>
      <c r="F3" s="33">
        <v>1.3512504000000001</v>
      </c>
      <c r="G3" s="33">
        <v>1.6033332</v>
      </c>
      <c r="H3" s="33">
        <v>1.8836364000000001</v>
      </c>
      <c r="I3" s="33">
        <v>2.0547827999999999</v>
      </c>
      <c r="J3" s="33">
        <v>2.2537956000000001</v>
      </c>
      <c r="K3" s="33">
        <v>2.7227807999999998</v>
      </c>
      <c r="L3" s="33">
        <v>3.1695707999999998</v>
      </c>
      <c r="M3" s="33">
        <v>3.4590648000000002</v>
      </c>
      <c r="N3" s="33">
        <v>3.6184980000000002</v>
      </c>
      <c r="O3" s="33">
        <v>3.6657144000000002</v>
      </c>
      <c r="P3" s="33">
        <v>3.6796547999999998</v>
      </c>
      <c r="Q3" s="33">
        <v>3.6835895999999999</v>
      </c>
      <c r="R3" s="33">
        <v>3.6868788000000001</v>
      </c>
    </row>
    <row r="4" spans="1:18" ht="26.4" customHeight="1">
      <c r="A4" s="17"/>
      <c r="B4" s="1" t="s">
        <v>4</v>
      </c>
      <c r="C4" s="34">
        <v>1</v>
      </c>
      <c r="D4" s="34">
        <v>1</v>
      </c>
      <c r="E4" s="34">
        <v>1</v>
      </c>
      <c r="F4" s="34">
        <v>0.99946638207043803</v>
      </c>
      <c r="G4" s="34">
        <v>0.97083811710677403</v>
      </c>
      <c r="H4" s="34">
        <v>0.83863368669022398</v>
      </c>
      <c r="I4" s="34">
        <v>0.72323994252873602</v>
      </c>
      <c r="J4" s="34">
        <v>0.60255152109911703</v>
      </c>
      <c r="K4" s="34">
        <v>0.34520585048754099</v>
      </c>
      <c r="L4" s="34">
        <v>0.161294076573956</v>
      </c>
      <c r="M4" s="34">
        <v>6.5472382171038998E-2</v>
      </c>
      <c r="N4" s="34">
        <v>1.8856385689532001E-2</v>
      </c>
      <c r="O4" s="34">
        <v>6.2386798148519997E-3</v>
      </c>
      <c r="P4" s="34">
        <v>2.5062656641600001E-3</v>
      </c>
      <c r="Q4" s="34">
        <v>1.4019627478469999E-3</v>
      </c>
      <c r="R4" s="34">
        <v>5.0025012506199997E-4</v>
      </c>
    </row>
    <row r="5" spans="1:18" ht="44.4" customHeight="1">
      <c r="A5" s="17"/>
      <c r="B5" s="1" t="s">
        <v>5</v>
      </c>
      <c r="C5" s="14">
        <f>C3/3.6888</f>
        <v>9.3259921925829548E-2</v>
      </c>
      <c r="D5" s="14">
        <f t="shared" ref="D5:R5" si="0">D3/3.6888</f>
        <v>0.18634287573194536</v>
      </c>
      <c r="E5" s="14">
        <f t="shared" si="0"/>
        <v>0.28508295380611581</v>
      </c>
      <c r="F5" s="14">
        <f t="shared" si="0"/>
        <v>0.3663116460637606</v>
      </c>
      <c r="G5" s="14">
        <f t="shared" si="0"/>
        <v>0.43464899154196485</v>
      </c>
      <c r="H5" s="14">
        <f t="shared" si="0"/>
        <v>0.51063662979830837</v>
      </c>
      <c r="I5" s="14">
        <f t="shared" si="0"/>
        <v>0.55703285621340271</v>
      </c>
      <c r="J5" s="14">
        <f t="shared" si="0"/>
        <v>0.61098340923877681</v>
      </c>
      <c r="K5" s="14">
        <f t="shared" si="0"/>
        <v>0.73812101496421589</v>
      </c>
      <c r="L5" s="13">
        <f t="shared" si="0"/>
        <v>0.85924170461938831</v>
      </c>
      <c r="M5" s="14">
        <f t="shared" si="0"/>
        <v>0.93772088484059857</v>
      </c>
      <c r="N5" s="14">
        <f t="shared" si="0"/>
        <v>0.98094176968119717</v>
      </c>
      <c r="O5" s="14">
        <f t="shared" si="0"/>
        <v>0.99374170461938849</v>
      </c>
      <c r="P5" s="14">
        <f t="shared" si="0"/>
        <v>0.99752081977878981</v>
      </c>
      <c r="Q5" s="14">
        <f t="shared" si="0"/>
        <v>0.99858750813272601</v>
      </c>
      <c r="R5" s="14">
        <f t="shared" si="0"/>
        <v>0.99947918022121018</v>
      </c>
    </row>
    <row r="6" spans="1:18" ht="33.6" customHeight="1">
      <c r="A6" s="18" t="s">
        <v>8</v>
      </c>
      <c r="B6" s="2" t="s">
        <v>3</v>
      </c>
      <c r="C6" s="35">
        <v>0.25469199999999997</v>
      </c>
      <c r="D6" s="35">
        <v>0.61261399999999999</v>
      </c>
      <c r="E6" s="35">
        <v>1.0098579999999999</v>
      </c>
      <c r="F6" s="35">
        <v>1.3756600000000001</v>
      </c>
      <c r="G6" s="35">
        <v>1.6578059999999999</v>
      </c>
      <c r="H6" s="35">
        <v>1.932682</v>
      </c>
      <c r="I6" s="35">
        <v>2.0906440000000002</v>
      </c>
      <c r="J6" s="35">
        <v>2.2823060000000002</v>
      </c>
      <c r="K6" s="35">
        <v>2.7273580000000002</v>
      </c>
      <c r="L6" s="35">
        <v>3.2554460000000001</v>
      </c>
      <c r="M6" s="35">
        <v>3.6815859999999998</v>
      </c>
      <c r="N6" s="35">
        <v>3.9556840000000002</v>
      </c>
      <c r="O6" s="35">
        <v>4.0719479999999999</v>
      </c>
      <c r="P6" s="29">
        <v>4.1025679999999998</v>
      </c>
      <c r="Q6" s="29">
        <v>4.1150679999999999</v>
      </c>
      <c r="R6" s="29">
        <v>4.11869</v>
      </c>
    </row>
    <row r="7" spans="1:18" ht="28.8" customHeight="1">
      <c r="A7" s="18"/>
      <c r="B7" s="2" t="s">
        <v>4</v>
      </c>
      <c r="C7" s="36">
        <v>1</v>
      </c>
      <c r="D7" s="36">
        <v>1</v>
      </c>
      <c r="E7" s="36">
        <v>1</v>
      </c>
      <c r="F7" s="36">
        <v>1</v>
      </c>
      <c r="G7" s="36">
        <v>0.99309834853339896</v>
      </c>
      <c r="H7" s="36">
        <v>0.93048128342245995</v>
      </c>
      <c r="I7" s="36">
        <v>0.85377918480411596</v>
      </c>
      <c r="J7" s="36">
        <v>0.74348769898697498</v>
      </c>
      <c r="K7" s="36">
        <v>0.49614162505674098</v>
      </c>
      <c r="L7" s="36">
        <v>0.26296437175098297</v>
      </c>
      <c r="M7" s="36">
        <v>0.119466547125406</v>
      </c>
      <c r="N7" s="36">
        <v>4.1918665276329002E-2</v>
      </c>
      <c r="O7" s="36">
        <v>1.276078590237E-2</v>
      </c>
      <c r="P7" s="36">
        <v>5.2271813429839997E-3</v>
      </c>
      <c r="Q7" s="36">
        <v>2.2048506714769998E-3</v>
      </c>
      <c r="R7" s="36">
        <v>1.30169219986E-3</v>
      </c>
    </row>
    <row r="8" spans="1:18" ht="50.4" customHeight="1">
      <c r="A8" s="18"/>
      <c r="B8" s="2" t="s">
        <v>5</v>
      </c>
      <c r="C8" s="12">
        <f>C6/4.124</f>
        <v>6.1758486905916586E-2</v>
      </c>
      <c r="D8" s="12">
        <f t="shared" ref="D8:R8" si="1">D6/4.124</f>
        <v>0.14854849660523764</v>
      </c>
      <c r="E8" s="12">
        <f t="shared" si="1"/>
        <v>0.24487342386032979</v>
      </c>
      <c r="F8" s="12">
        <f t="shared" si="1"/>
        <v>0.3335741998060136</v>
      </c>
      <c r="G8" s="12">
        <f t="shared" si="1"/>
        <v>0.4019898157129001</v>
      </c>
      <c r="H8" s="12">
        <f t="shared" si="1"/>
        <v>0.46864258001939868</v>
      </c>
      <c r="I8" s="12">
        <f t="shared" si="1"/>
        <v>0.5069456838021339</v>
      </c>
      <c r="J8" s="12">
        <f t="shared" si="1"/>
        <v>0.55342046556741031</v>
      </c>
      <c r="K8" s="12">
        <f t="shared" si="1"/>
        <v>0.66133802133850639</v>
      </c>
      <c r="L8" s="13">
        <f t="shared" si="1"/>
        <v>0.78939039767216301</v>
      </c>
      <c r="M8" s="12">
        <f t="shared" si="1"/>
        <v>0.89272211445198835</v>
      </c>
      <c r="N8" s="12">
        <f t="shared" si="1"/>
        <v>0.9591862269641126</v>
      </c>
      <c r="O8" s="12">
        <f t="shared" si="1"/>
        <v>0.98737827352085361</v>
      </c>
      <c r="P8" s="12">
        <f t="shared" si="1"/>
        <v>0.99480310378273529</v>
      </c>
      <c r="Q8" s="12">
        <f t="shared" si="1"/>
        <v>0.99783414161008732</v>
      </c>
      <c r="R8" s="12">
        <f t="shared" si="1"/>
        <v>0.99871241513094089</v>
      </c>
    </row>
    <row r="9" spans="1:18" ht="33.6" customHeight="1">
      <c r="A9" s="19" t="s">
        <v>9</v>
      </c>
      <c r="B9" s="8" t="s">
        <v>3</v>
      </c>
      <c r="C9" s="32">
        <v>0.16931160000000001</v>
      </c>
      <c r="D9" s="32">
        <v>0.48978959999999999</v>
      </c>
      <c r="E9" s="32">
        <v>0.914794</v>
      </c>
      <c r="F9" s="32">
        <v>1.3430987999999999</v>
      </c>
      <c r="G9" s="32">
        <v>1.6932423999999999</v>
      </c>
      <c r="H9" s="32">
        <v>1.9843112000000001</v>
      </c>
      <c r="I9" s="32">
        <v>2.1168304</v>
      </c>
      <c r="J9" s="32">
        <v>2.2709391999999999</v>
      </c>
      <c r="K9" s="32">
        <v>2.6517620000000002</v>
      </c>
      <c r="L9" s="32">
        <v>3.1583092000000001</v>
      </c>
      <c r="M9" s="32">
        <v>3.7446704</v>
      </c>
      <c r="N9" s="32">
        <v>4.2008608000000001</v>
      </c>
      <c r="O9" s="32">
        <v>4.4971275999999998</v>
      </c>
      <c r="P9" s="32">
        <v>4.6221284000000002</v>
      </c>
      <c r="Q9" s="32">
        <v>4.6515940000000002</v>
      </c>
      <c r="R9" s="32">
        <v>4.6632800000000003</v>
      </c>
    </row>
    <row r="10" spans="1:18" ht="30" customHeight="1">
      <c r="A10" s="19"/>
      <c r="B10" s="8" t="s">
        <v>4</v>
      </c>
      <c r="C10" s="37">
        <v>1</v>
      </c>
      <c r="D10" s="37">
        <v>1</v>
      </c>
      <c r="E10" s="37">
        <v>1</v>
      </c>
      <c r="F10" s="37">
        <v>1</v>
      </c>
      <c r="G10" s="37">
        <v>1</v>
      </c>
      <c r="H10" s="37">
        <v>0.98941176470588199</v>
      </c>
      <c r="I10" s="37">
        <v>0.96792035398230103</v>
      </c>
      <c r="J10" s="37">
        <v>0.91370767960363297</v>
      </c>
      <c r="K10" s="37">
        <v>0.72084805653710204</v>
      </c>
      <c r="L10" s="37">
        <v>0.47029189509557001</v>
      </c>
      <c r="M10" s="37">
        <v>0.24687656171913999</v>
      </c>
      <c r="N10" s="37">
        <v>0.112310774710597</v>
      </c>
      <c r="O10" s="37">
        <v>3.8873297993972003E-2</v>
      </c>
      <c r="P10" s="37">
        <v>1.1429149388084999E-2</v>
      </c>
      <c r="Q10" s="37">
        <v>4.9241282283189998E-3</v>
      </c>
      <c r="R10" s="37">
        <v>2.4057738572570001E-3</v>
      </c>
    </row>
    <row r="11" spans="1:18" ht="49.8" customHeight="1" thickBot="1">
      <c r="A11" s="20"/>
      <c r="B11" s="10" t="s">
        <v>5</v>
      </c>
      <c r="C11" s="15">
        <f>C9/4.6744</f>
        <v>3.6221033715557079E-2</v>
      </c>
      <c r="D11" s="15">
        <f t="shared" ref="D11:R11" si="2">D9/4.6744</f>
        <v>0.10478127674139996</v>
      </c>
      <c r="E11" s="15">
        <f t="shared" si="2"/>
        <v>0.19570297792230018</v>
      </c>
      <c r="F11" s="15">
        <f t="shared" si="2"/>
        <v>0.28733073763477662</v>
      </c>
      <c r="G11" s="15">
        <f t="shared" si="2"/>
        <v>0.36223737805921613</v>
      </c>
      <c r="H11" s="15">
        <f t="shared" si="2"/>
        <v>0.42450607564607218</v>
      </c>
      <c r="I11" s="15">
        <f t="shared" si="2"/>
        <v>0.4528560670888242</v>
      </c>
      <c r="J11" s="15">
        <f t="shared" si="2"/>
        <v>0.48582474756118427</v>
      </c>
      <c r="K11" s="15">
        <f t="shared" si="2"/>
        <v>0.56729462604826286</v>
      </c>
      <c r="L11" s="38">
        <f t="shared" si="2"/>
        <v>0.67566087626219407</v>
      </c>
      <c r="M11" s="15">
        <f t="shared" si="2"/>
        <v>0.8011018312510696</v>
      </c>
      <c r="N11" s="15">
        <f t="shared" si="2"/>
        <v>0.89869519082663007</v>
      </c>
      <c r="O11" s="15">
        <f t="shared" si="2"/>
        <v>0.96207590278966271</v>
      </c>
      <c r="P11" s="15">
        <f t="shared" si="2"/>
        <v>0.98881747390039365</v>
      </c>
      <c r="Q11" s="15">
        <f t="shared" si="2"/>
        <v>0.99512108505904495</v>
      </c>
      <c r="R11" s="15">
        <f t="shared" si="2"/>
        <v>0.99762108505904501</v>
      </c>
    </row>
  </sheetData>
  <mergeCells count="3">
    <mergeCell ref="A3:A5"/>
    <mergeCell ref="A6:A8"/>
    <mergeCell ref="A9:A11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"/>
  <sheetViews>
    <sheetView tabSelected="1" workbookViewId="0">
      <selection activeCell="H10" sqref="H10"/>
    </sheetView>
  </sheetViews>
  <sheetFormatPr defaultRowHeight="13.2"/>
  <cols>
    <col min="1" max="1" width="8.88671875" style="7"/>
    <col min="2" max="2" width="11.6640625" style="7" customWidth="1"/>
    <col min="3" max="16384" width="8.88671875" style="7"/>
  </cols>
  <sheetData>
    <row r="1" spans="1:18" ht="13.8" thickBot="1"/>
    <row r="2" spans="1:18" ht="25.2" customHeight="1">
      <c r="A2" s="16" t="s">
        <v>0</v>
      </c>
      <c r="B2" s="4" t="s">
        <v>1</v>
      </c>
      <c r="C2" s="5">
        <v>-8</v>
      </c>
      <c r="D2" s="5">
        <v>-7</v>
      </c>
      <c r="E2" s="5">
        <v>-6</v>
      </c>
      <c r="F2" s="5">
        <v>-5</v>
      </c>
      <c r="G2" s="5">
        <v>-4</v>
      </c>
      <c r="H2" s="5">
        <v>-3</v>
      </c>
      <c r="I2" s="5">
        <v>-2.5</v>
      </c>
      <c r="J2" s="5">
        <v>-2</v>
      </c>
      <c r="K2" s="5">
        <v>-1</v>
      </c>
      <c r="L2" s="5">
        <v>0</v>
      </c>
      <c r="M2" s="5">
        <v>1</v>
      </c>
      <c r="N2" s="5">
        <v>2</v>
      </c>
      <c r="O2" s="5">
        <v>3</v>
      </c>
      <c r="P2" s="5">
        <v>4</v>
      </c>
      <c r="Q2" s="5">
        <v>5</v>
      </c>
      <c r="R2" s="6">
        <v>6</v>
      </c>
    </row>
    <row r="3" spans="1:18" ht="30" customHeight="1">
      <c r="A3" s="21" t="s">
        <v>6</v>
      </c>
      <c r="B3" s="9" t="s">
        <v>3</v>
      </c>
      <c r="C3" s="39">
        <v>0.61566719999999997</v>
      </c>
      <c r="D3" s="39">
        <v>0.8986828</v>
      </c>
      <c r="E3" s="39">
        <v>1.0939091999999999</v>
      </c>
      <c r="F3" s="39">
        <v>1.2604580000000001</v>
      </c>
      <c r="G3" s="39">
        <v>1.4735536</v>
      </c>
      <c r="H3" s="39">
        <v>1.8097964</v>
      </c>
      <c r="I3" s="39">
        <v>2.0049000000000001</v>
      </c>
      <c r="J3" s="39">
        <v>2.1824048</v>
      </c>
      <c r="K3" s="39">
        <v>2.4358955999999998</v>
      </c>
      <c r="L3" s="39">
        <v>2.5521316000000001</v>
      </c>
      <c r="M3" s="39">
        <v>2.5835328</v>
      </c>
      <c r="N3" s="39">
        <v>2.5895999999999999</v>
      </c>
      <c r="O3" s="39">
        <v>2.5895999999999999</v>
      </c>
      <c r="P3" s="39">
        <v>2.5895999999999999</v>
      </c>
      <c r="Q3" s="39">
        <v>2.5895999999999999</v>
      </c>
      <c r="R3" s="39">
        <v>2.5895999999999999</v>
      </c>
    </row>
    <row r="4" spans="1:18" ht="27.6">
      <c r="A4" s="22"/>
      <c r="B4" s="9" t="s">
        <v>4</v>
      </c>
      <c r="C4" s="40">
        <v>1</v>
      </c>
      <c r="D4" s="40">
        <v>0.99545454545454504</v>
      </c>
      <c r="E4" s="40">
        <v>0.98081593006313805</v>
      </c>
      <c r="F4" s="40">
        <v>0.91003965769150497</v>
      </c>
      <c r="G4" s="40">
        <v>0.721702277944552</v>
      </c>
      <c r="H4" s="40">
        <v>0.42760894495412799</v>
      </c>
      <c r="I4" s="40">
        <v>0.29420909444228499</v>
      </c>
      <c r="J4" s="40">
        <v>0.18983575339205</v>
      </c>
      <c r="K4" s="40">
        <v>6.4849323820678997E-2</v>
      </c>
      <c r="L4" s="40">
        <v>1.5537727226566E-2</v>
      </c>
      <c r="M4" s="40">
        <v>2.4057738572570001E-3</v>
      </c>
      <c r="N4" s="40">
        <v>0</v>
      </c>
      <c r="O4" s="40">
        <v>0</v>
      </c>
      <c r="P4" s="40">
        <v>0</v>
      </c>
      <c r="Q4" s="40">
        <v>0</v>
      </c>
      <c r="R4" s="40">
        <v>0</v>
      </c>
    </row>
    <row r="5" spans="1:18" ht="50.4" customHeight="1">
      <c r="A5" s="22"/>
      <c r="B5" s="9" t="s">
        <v>5</v>
      </c>
      <c r="C5" s="11">
        <f>C3/2.5896</f>
        <v>0.23774606116774791</v>
      </c>
      <c r="D5" s="11">
        <f t="shared" ref="D5:R5" si="0">D3/2.5896</f>
        <v>0.34703537225826386</v>
      </c>
      <c r="E5" s="11">
        <f t="shared" si="0"/>
        <v>0.42242400370713623</v>
      </c>
      <c r="F5" s="11">
        <f t="shared" si="0"/>
        <v>0.48673849243126355</v>
      </c>
      <c r="G5" s="11">
        <f t="shared" si="0"/>
        <v>0.56902749459375968</v>
      </c>
      <c r="H5" s="11">
        <f t="shared" si="0"/>
        <v>0.69887102255174549</v>
      </c>
      <c r="I5" s="31">
        <f t="shared" si="0"/>
        <v>0.77421223354958302</v>
      </c>
      <c r="J5" s="11">
        <f t="shared" si="0"/>
        <v>0.84275749150447954</v>
      </c>
      <c r="K5" s="11">
        <f t="shared" si="0"/>
        <v>0.94064550509731226</v>
      </c>
      <c r="L5" s="11">
        <f t="shared" si="0"/>
        <v>0.98553120172999698</v>
      </c>
      <c r="M5" s="11">
        <f t="shared" si="0"/>
        <v>0.99765708989805379</v>
      </c>
      <c r="N5" s="11">
        <f t="shared" si="0"/>
        <v>1</v>
      </c>
      <c r="O5" s="11">
        <f t="shared" si="0"/>
        <v>1</v>
      </c>
      <c r="P5" s="11">
        <f t="shared" si="0"/>
        <v>1</v>
      </c>
      <c r="Q5" s="11">
        <f t="shared" si="0"/>
        <v>1</v>
      </c>
      <c r="R5" s="11">
        <f t="shared" si="0"/>
        <v>1</v>
      </c>
    </row>
  </sheetData>
  <mergeCells count="1">
    <mergeCell ref="A3:A5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7" sqref="G27"/>
    </sheetView>
  </sheetViews>
  <sheetFormatPr defaultRowHeight="13.2"/>
  <cols>
    <col min="1" max="16384" width="8.88671875" style="7"/>
  </cols>
  <sheetData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 1-TDD</vt:lpstr>
      <vt:lpstr>Test 2-TDD</vt:lpstr>
      <vt:lpstr>Test 3-TDD</vt:lpstr>
      <vt:lpstr>Sheet1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Qian Cheng</cp:lastModifiedBy>
  <dcterms:created xsi:type="dcterms:W3CDTF">2012-06-15T16:25:02Z</dcterms:created>
  <dcterms:modified xsi:type="dcterms:W3CDTF">2012-07-30T21:51:05Z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(2)OiHYeBeVjiPnqpPaopev0jXOEwQ+iifYWTQkmeAgIog6OnWLNuJkws6IiARM7FHaf1TgVqLQ_x000d_
0UY+3xA+TW2fipI8SIxNRq+0KayvoY8H54YADlfDRW73zgMN24M48pMXt3eA/JpSCGO5N2uu_x000d_
F4eU0JknfK5eqS/zM5846iveJDAHiz5g7N3WvEZDhwb2s75CsxE4hXueD7AnQc67VY39F81l_x000d_
jZFgEgKXxyPwnNCz+Z</vt:lpwstr>
  </property>
  <property fmtid="{D5CDD505-2E9C-101B-9397-08002B2CF9AE}" pid="3" name="_ms_pID_7253431">
    <vt:lpwstr>Lq8wE8+VVTnAJP0nF1ahY05h25TkpJSNOcWkmM6rjoS2ymKTIqwrf2_x000d_
qnsXtwUZSl5K5EUWM38ulVlWCf6XaLUBN7i2xTMlz86BKIa87jIZsd38tdnHyg/EXtgvf6Am_x000d_
qJk=</vt:lpwstr>
  </property>
</Properties>
</file>