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3595" windowHeight="14505"/>
  </bookViews>
  <sheets>
    <sheet name="FDD_1o8" sheetId="4" r:id="rId1"/>
    <sheet name="FDD_2o8" sheetId="5" r:id="rId2"/>
    <sheet name="TDD_1o10" sheetId="6" r:id="rId3"/>
  </sheets>
  <calcPr calcId="145621"/>
</workbook>
</file>

<file path=xl/calcChain.xml><?xml version="1.0" encoding="utf-8"?>
<calcChain xmlns="http://schemas.openxmlformats.org/spreadsheetml/2006/main">
  <c r="N2" i="6" l="1"/>
  <c r="T68" i="6"/>
  <c r="N2" i="5"/>
  <c r="T68" i="5"/>
  <c r="N2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B3" i="4" s="1"/>
  <c r="T68" i="4"/>
  <c r="S68" i="4"/>
  <c r="N3" i="4"/>
  <c r="C3" i="4" l="1"/>
  <c r="N3" i="6"/>
  <c r="B68" i="6"/>
  <c r="C68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N3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C3" i="6" l="1"/>
  <c r="B3" i="6"/>
  <c r="C3" i="5"/>
  <c r="B3" i="5"/>
</calcChain>
</file>

<file path=xl/sharedStrings.xml><?xml version="1.0" encoding="utf-8"?>
<sst xmlns="http://schemas.openxmlformats.org/spreadsheetml/2006/main" count="24" uniqueCount="7">
  <si>
    <t>TP</t>
  </si>
  <si>
    <t>AVE</t>
  </si>
  <si>
    <t>SPREAD</t>
  </si>
  <si>
    <t>Max tput</t>
  </si>
  <si>
    <t>bps</t>
  </si>
  <si>
    <t>Req tput</t>
  </si>
  <si>
    <t>SNR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</si>
</sst>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2">
    <xf numFmtId="0" fontId="0" fillId="0" borderId="0" xfId="0">
      <alignment vertical="center"/>
    </xf>
    <xf numFmtId="0" fontId="2" fillId="0" borderId="0" xfId="1" applyFont="1" applyAlignment="1">
      <alignment horizontal="right"/>
    </xf>
    <xf numFmtId="176" fontId="2" fillId="0" borderId="0" xfId="1" applyNumberFormat="1"/>
    <xf numFmtId="0" fontId="2" fillId="0" borderId="0" xfId="1"/>
    <xf numFmtId="0" fontId="2" fillId="0" borderId="0" xfId="2"/>
    <xf numFmtId="1" fontId="2" fillId="0" borderId="0" xfId="2" applyNumberFormat="1"/>
    <xf numFmtId="0" fontId="2" fillId="0" borderId="0" xfId="1" applyFont="1"/>
    <xf numFmtId="11" fontId="2" fillId="0" borderId="0" xfId="2" applyNumberFormat="1" applyFont="1"/>
    <xf numFmtId="9" fontId="2" fillId="0" borderId="0" xfId="1" applyNumberFormat="1" applyFont="1" applyAlignment="1">
      <alignment horizontal="right"/>
    </xf>
    <xf numFmtId="177" fontId="2" fillId="0" borderId="0" xfId="1" applyNumberFormat="1"/>
    <xf numFmtId="11" fontId="2" fillId="0" borderId="0" xfId="1" applyNumberFormat="1"/>
    <xf numFmtId="9" fontId="3" fillId="0" borderId="0" xfId="1" applyNumberFormat="1" applyFont="1"/>
    <xf numFmtId="0" fontId="3" fillId="0" borderId="0" xfId="1" applyFont="1"/>
    <xf numFmtId="0" fontId="2" fillId="0" borderId="0" xfId="1" applyFont="1" applyAlignment="1">
      <alignment horizontal="right" textRotation="90"/>
    </xf>
    <xf numFmtId="0" fontId="2" fillId="0" borderId="0" xfId="1" applyFont="1" applyBorder="1" applyAlignment="1">
      <alignment textRotation="90"/>
    </xf>
    <xf numFmtId="0" fontId="2" fillId="0" borderId="0" xfId="1" applyFont="1" applyFill="1" applyAlignment="1">
      <alignment textRotation="90"/>
    </xf>
    <xf numFmtId="0" fontId="2" fillId="0" borderId="0" xfId="2" applyAlignment="1">
      <alignment textRotation="90"/>
    </xf>
    <xf numFmtId="0" fontId="2" fillId="0" borderId="0" xfId="1" applyFont="1" applyBorder="1" applyAlignment="1">
      <alignment horizontal="right" textRotation="90"/>
    </xf>
    <xf numFmtId="0" fontId="0" fillId="0" borderId="0" xfId="1" applyFont="1" applyBorder="1" applyAlignment="1">
      <alignment horizontal="right" textRotation="90"/>
    </xf>
    <xf numFmtId="0" fontId="4" fillId="0" borderId="0" xfId="1" applyFont="1" applyBorder="1" applyAlignment="1">
      <alignment horizontal="right" textRotation="90"/>
    </xf>
    <xf numFmtId="0" fontId="2" fillId="0" borderId="0" xfId="1" applyAlignment="1">
      <alignment textRotation="90"/>
    </xf>
    <xf numFmtId="1" fontId="2" fillId="2" borderId="0" xfId="2" applyNumberFormat="1" applyFill="1"/>
    <xf numFmtId="1" fontId="2" fillId="2" borderId="0" xfId="3" applyNumberFormat="1" applyFill="1"/>
    <xf numFmtId="1" fontId="2" fillId="2" borderId="0" xfId="1" applyNumberFormat="1" applyFill="1"/>
    <xf numFmtId="0" fontId="2" fillId="2" borderId="0" xfId="4" applyNumberFormat="1" applyFill="1"/>
    <xf numFmtId="1" fontId="4" fillId="2" borderId="0" xfId="3" applyNumberFormat="1" applyFont="1" applyFill="1"/>
    <xf numFmtId="176" fontId="2" fillId="2" borderId="0" xfId="2" applyNumberFormat="1" applyFill="1"/>
    <xf numFmtId="0" fontId="2" fillId="2" borderId="0" xfId="2" applyFill="1"/>
    <xf numFmtId="1" fontId="2" fillId="2" borderId="0" xfId="1" applyNumberFormat="1" applyFont="1" applyFill="1"/>
    <xf numFmtId="1" fontId="2" fillId="2" borderId="0" xfId="2" applyNumberFormat="1" applyFont="1" applyFill="1"/>
    <xf numFmtId="1" fontId="2" fillId="2" borderId="0" xfId="1" applyNumberFormat="1" applyFill="1" applyAlignment="1"/>
    <xf numFmtId="9" fontId="2" fillId="0" borderId="0" xfId="2" applyNumberFormat="1" applyFont="1" applyAlignment="1">
      <alignment horizontal="right"/>
    </xf>
    <xf numFmtId="177" fontId="2" fillId="0" borderId="0" xfId="1" applyNumberFormat="1" applyFont="1" applyBorder="1"/>
    <xf numFmtId="176" fontId="2" fillId="0" borderId="0" xfId="1" applyNumberFormat="1" applyAlignment="1"/>
    <xf numFmtId="0" fontId="2" fillId="0" borderId="0" xfId="1" applyFill="1"/>
    <xf numFmtId="176" fontId="2" fillId="0" borderId="0" xfId="1" applyNumberFormat="1" applyFill="1"/>
    <xf numFmtId="1" fontId="2" fillId="0" borderId="0" xfId="1" applyNumberFormat="1" applyBorder="1" applyAlignment="1">
      <alignment horizontal="center"/>
    </xf>
    <xf numFmtId="176" fontId="2" fillId="0" borderId="0" xfId="1" applyNumberFormat="1" applyFont="1" applyFill="1" applyBorder="1"/>
    <xf numFmtId="0" fontId="5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1" fontId="2" fillId="2" borderId="0" xfId="3" applyNumberFormat="1" applyFont="1" applyFill="1"/>
  </cellXfs>
  <cellStyles count="6">
    <cellStyle name="Normal_Chan_est_experiments" xfId="5"/>
    <cellStyle name="Normal_Chan_est_experiments_Cases 46.1 - 46.5" xfId="1"/>
    <cellStyle name="標準" xfId="0" builtinId="0"/>
    <cellStyle name="標準 2" xfId="2"/>
    <cellStyle name="標準 4" xfId="3"/>
    <cellStyle name="표준_(20081220) PBCH_alignment_result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497"/>
          <c:y val="3.4042553191489362E-2"/>
          <c:w val="0.81383030376068066"/>
          <c:h val="0.84893617021276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FDD_1o8!$B$34</c:f>
              <c:strCache>
                <c:ptCount val="1"/>
              </c:strCache>
            </c:strRef>
          </c:tx>
          <c:xVal>
            <c:numRef>
              <c:f>FDD_1o8!$A$35:$A$42</c:f>
              <c:numCache>
                <c:formatCode>General</c:formatCode>
                <c:ptCount val="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FDD_1o8!$B$35:$B$42</c:f>
              <c:numCache>
                <c:formatCode>0</c:formatCode>
                <c:ptCount val="8"/>
                <c:pt idx="0">
                  <c:v>0</c:v>
                </c:pt>
                <c:pt idx="1">
                  <c:v>52750</c:v>
                </c:pt>
                <c:pt idx="2">
                  <c:v>332400</c:v>
                </c:pt>
                <c:pt idx="3">
                  <c:v>506000</c:v>
                </c:pt>
                <c:pt idx="4">
                  <c:v>654100</c:v>
                </c:pt>
                <c:pt idx="5">
                  <c:v>809400</c:v>
                </c:pt>
                <c:pt idx="6">
                  <c:v>1095000</c:v>
                </c:pt>
                <c:pt idx="7">
                  <c:v>1262000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FDD_1o8!$C$34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FDD_1o8!$C$35:$C$67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FDD_1o8!$D$34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FDD_1o8!$D$35:$D$67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FDD_1o8!$E$34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FDD_1o8!$E$35:$E$67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FDD_1o8!$F$34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FDD_1o8!$F$35:$F$67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FDD_1o8!$G$34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FDD_1o8!$G$35:$G$67</c:f>
              <c:numCache>
                <c:formatCode>0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FDD_1o8!$H$34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FDD_1o8!$H$35:$H$67</c:f>
              <c:numCache>
                <c:formatCode>0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FDD_1o8!$I$34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FDD_1o8!$I$35:$I$67</c:f>
              <c:numCache>
                <c:formatCode>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FDD_1o8!$J$34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FDD_1o8!$J$35:$J$67</c:f>
              <c:numCache>
                <c:formatCode>0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FDD_1o8!$K$34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FDD_1o8!$K$35:$K$67</c:f>
              <c:numCache>
                <c:formatCode>General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FDD_1o8!$L$34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FDD_1o8!$L$35:$L$67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FDD_1o8!$M$34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FDD_1o8!$M$35:$M$67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FDD_1o8!$N$34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FDD_1o8!$N$35:$N$67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FDD_1o8!$O$34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FDD_1o8!$O$35:$O$67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FDD_1o8!$P$34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FDD_1o8!$P$35:$P$67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5"/>
          <c:order val="15"/>
          <c:tx>
            <c:strRef>
              <c:f>FDD_1o8!$Q$34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FDD_1o8!$Q$35:$Q$67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6"/>
          <c:order val="16"/>
          <c:tx>
            <c:strRef>
              <c:f>FDD_1o8!$R$34</c:f>
              <c:strCache>
                <c:ptCount val="1"/>
              </c:strCache>
            </c:strRef>
          </c:tx>
          <c:xVal>
            <c:numRef>
              <c:f>FDD_1o8!$A$35:$A$67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FDD_1o8!$R$35:$R$67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2704"/>
        <c:axId val="35514624"/>
      </c:scatterChart>
      <c:valAx>
        <c:axId val="355127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788793492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514624"/>
        <c:crossesAt val="0"/>
        <c:crossBetween val="midCat"/>
      </c:valAx>
      <c:valAx>
        <c:axId val="35514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46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5127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771707191324497"/>
          <c:y val="3.4042553191489362E-2"/>
          <c:w val="0.83596572172418238"/>
          <c:h val="0.84893617021276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FDD_2o8!$B$34</c:f>
              <c:strCache>
                <c:ptCount val="1"/>
              </c:strCache>
            </c:strRef>
          </c:tx>
          <c:xVal>
            <c:numRef>
              <c:f>FDD_2o8!$A$35:$A$42</c:f>
              <c:numCache>
                <c:formatCode>General</c:formatCode>
                <c:ptCount val="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FDD_2o8!$B$35:$B$42</c:f>
              <c:numCache>
                <c:formatCode>0</c:formatCode>
                <c:ptCount val="8"/>
                <c:pt idx="0">
                  <c:v>12700</c:v>
                </c:pt>
                <c:pt idx="1">
                  <c:v>255800.00000000003</c:v>
                </c:pt>
                <c:pt idx="2">
                  <c:v>815000</c:v>
                </c:pt>
                <c:pt idx="3">
                  <c:v>1197000</c:v>
                </c:pt>
                <c:pt idx="4">
                  <c:v>1514000</c:v>
                </c:pt>
                <c:pt idx="5">
                  <c:v>2001000</c:v>
                </c:pt>
                <c:pt idx="6">
                  <c:v>2595000</c:v>
                </c:pt>
                <c:pt idx="7">
                  <c:v>2861000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75424"/>
        <c:axId val="31177344"/>
      </c:scatterChart>
      <c:valAx>
        <c:axId val="311754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788793492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1177344"/>
        <c:crossesAt val="0"/>
        <c:crossBetween val="midCat"/>
      </c:valAx>
      <c:valAx>
        <c:axId val="311773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46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117542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497"/>
          <c:y val="3.4042553191489362E-2"/>
          <c:w val="0.81066810119446608"/>
          <c:h val="0.84893617021276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TDD_1o10!$B$34</c:f>
              <c:strCache>
                <c:ptCount val="1"/>
              </c:strCache>
            </c:strRef>
          </c:tx>
          <c:xVal>
            <c:numRef>
              <c:f>TDD_1o10!$A$35:$A$42</c:f>
              <c:numCache>
                <c:formatCode>General</c:formatCode>
                <c:ptCount val="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TDD_1o10!$B$35:$B$42</c:f>
              <c:numCache>
                <c:formatCode>0</c:formatCode>
                <c:ptCount val="8"/>
                <c:pt idx="0">
                  <c:v>0</c:v>
                </c:pt>
                <c:pt idx="1">
                  <c:v>49540</c:v>
                </c:pt>
                <c:pt idx="2">
                  <c:v>326200</c:v>
                </c:pt>
                <c:pt idx="3">
                  <c:v>505499.99999999994</c:v>
                </c:pt>
                <c:pt idx="4">
                  <c:v>650100</c:v>
                </c:pt>
                <c:pt idx="5">
                  <c:v>805900</c:v>
                </c:pt>
                <c:pt idx="6">
                  <c:v>1095000</c:v>
                </c:pt>
                <c:pt idx="7">
                  <c:v>1265000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TDD_1o10!$C$34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TDD_1o10!$C$35:$C$67</c:f>
              <c:numCache>
                <c:formatCode>0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TDD_1o10!$D$34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TDD_1o10!$D$35:$D$67</c:f>
              <c:numCache>
                <c:formatCode>0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TDD_1o10!$E$34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TDD_1o10!$E$35:$E$67</c:f>
              <c:numCache>
                <c:formatCode>0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TDD_1o10!$F$34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TDD_1o10!$F$35:$F$67</c:f>
              <c:numCache>
                <c:formatCode>0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TDD_1o10!$G$34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TDD_1o10!$G$35:$G$67</c:f>
              <c:numCache>
                <c:formatCode>0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TDD_1o10!$H$34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TDD_1o10!$H$35:$H$67</c:f>
              <c:numCache>
                <c:formatCode>0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TDD_1o10!$I$34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TDD_1o10!$I$35:$I$67</c:f>
              <c:numCache>
                <c:formatCode>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TDD_1o10!$J$34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TDD_1o10!$J$35:$J$67</c:f>
              <c:numCache>
                <c:formatCode>0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TDD_1o10!$K$34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TDD_1o10!$K$35:$K$67</c:f>
              <c:numCache>
                <c:formatCode>General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TDD_1o10!$L$34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TDD_1o10!$L$35:$L$67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TDD_1o10!$M$34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TDD_1o10!$M$35:$M$67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TDD_1o10!$N$34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TDD_1o10!$N$35:$N$67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TDD_1o10!$O$34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TDD_1o10!$O$35:$O$67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TDD_1o10!$P$34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TDD_1o10!$P$35:$P$67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5"/>
          <c:order val="15"/>
          <c:tx>
            <c:strRef>
              <c:f>TDD_1o10!$Q$34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TDD_1o10!$Q$35:$Q$67</c:f>
              <c:numCache>
                <c:formatCode>0</c:formatCode>
                <c:ptCount val="33"/>
              </c:numCache>
            </c:numRef>
          </c:yVal>
          <c:smooth val="0"/>
        </c:ser>
        <c:ser>
          <c:idx val="16"/>
          <c:order val="16"/>
          <c:tx>
            <c:strRef>
              <c:f>TDD_1o10!$R$34</c:f>
              <c:strCache>
                <c:ptCount val="1"/>
              </c:strCache>
            </c:strRef>
          </c:tx>
          <c:xVal>
            <c:numRef>
              <c:f>TDD_1o10!$A$35:$A$67</c:f>
              <c:numCache>
                <c:formatCode>General</c:formatCode>
                <c:ptCount val="3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xVal>
          <c:yVal>
            <c:numRef>
              <c:f>TDD_1o10!$R$35:$R$67</c:f>
              <c:numCache>
                <c:formatCode>0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64160"/>
        <c:axId val="31566080"/>
      </c:scatterChart>
      <c:valAx>
        <c:axId val="315641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788793492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1566080"/>
        <c:crossesAt val="0"/>
        <c:crossBetween val="midCat"/>
      </c:valAx>
      <c:valAx>
        <c:axId val="315660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[bits/s]</a:t>
                </a:r>
              </a:p>
            </c:rich>
          </c:tx>
          <c:layout>
            <c:manualLayout>
              <c:xMode val="edge"/>
              <c:yMode val="edge"/>
              <c:x val="1.9024970273483946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15641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38100</xdr:rowOff>
    </xdr:from>
    <xdr:to>
      <xdr:col>14</xdr:col>
      <xdr:colOff>523875</xdr:colOff>
      <xdr:row>30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38100</xdr:rowOff>
    </xdr:from>
    <xdr:to>
      <xdr:col>14</xdr:col>
      <xdr:colOff>523875</xdr:colOff>
      <xdr:row>30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38100</xdr:rowOff>
    </xdr:from>
    <xdr:to>
      <xdr:col>14</xdr:col>
      <xdr:colOff>523875</xdr:colOff>
      <xdr:row>30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6"/>
  <sheetViews>
    <sheetView tabSelected="1" zoomScale="85" zoomScaleNormal="85" workbookViewId="0">
      <selection activeCell="R13" sqref="R13"/>
    </sheetView>
  </sheetViews>
  <sheetFormatPr defaultRowHeight="12.75" x14ac:dyDescent="0.2"/>
  <cols>
    <col min="1" max="2" width="7.625" style="3" customWidth="1"/>
    <col min="3" max="4" width="7.625" style="2" customWidth="1"/>
    <col min="5" max="18" width="7.625" style="3" customWidth="1"/>
    <col min="19" max="256" width="9" style="3"/>
    <col min="257" max="274" width="7.625" style="3" customWidth="1"/>
    <col min="275" max="512" width="9" style="3"/>
    <col min="513" max="530" width="7.625" style="3" customWidth="1"/>
    <col min="531" max="768" width="9" style="3"/>
    <col min="769" max="786" width="7.625" style="3" customWidth="1"/>
    <col min="787" max="1024" width="9" style="3"/>
    <col min="1025" max="1042" width="7.625" style="3" customWidth="1"/>
    <col min="1043" max="1280" width="9" style="3"/>
    <col min="1281" max="1298" width="7.625" style="3" customWidth="1"/>
    <col min="1299" max="1536" width="9" style="3"/>
    <col min="1537" max="1554" width="7.625" style="3" customWidth="1"/>
    <col min="1555" max="1792" width="9" style="3"/>
    <col min="1793" max="1810" width="7.625" style="3" customWidth="1"/>
    <col min="1811" max="2048" width="9" style="3"/>
    <col min="2049" max="2066" width="7.625" style="3" customWidth="1"/>
    <col min="2067" max="2304" width="9" style="3"/>
    <col min="2305" max="2322" width="7.625" style="3" customWidth="1"/>
    <col min="2323" max="2560" width="9" style="3"/>
    <col min="2561" max="2578" width="7.625" style="3" customWidth="1"/>
    <col min="2579" max="2816" width="9" style="3"/>
    <col min="2817" max="2834" width="7.625" style="3" customWidth="1"/>
    <col min="2835" max="3072" width="9" style="3"/>
    <col min="3073" max="3090" width="7.625" style="3" customWidth="1"/>
    <col min="3091" max="3328" width="9" style="3"/>
    <col min="3329" max="3346" width="7.625" style="3" customWidth="1"/>
    <col min="3347" max="3584" width="9" style="3"/>
    <col min="3585" max="3602" width="7.625" style="3" customWidth="1"/>
    <col min="3603" max="3840" width="9" style="3"/>
    <col min="3841" max="3858" width="7.625" style="3" customWidth="1"/>
    <col min="3859" max="4096" width="9" style="3"/>
    <col min="4097" max="4114" width="7.625" style="3" customWidth="1"/>
    <col min="4115" max="4352" width="9" style="3"/>
    <col min="4353" max="4370" width="7.625" style="3" customWidth="1"/>
    <col min="4371" max="4608" width="9" style="3"/>
    <col min="4609" max="4626" width="7.625" style="3" customWidth="1"/>
    <col min="4627" max="4864" width="9" style="3"/>
    <col min="4865" max="4882" width="7.625" style="3" customWidth="1"/>
    <col min="4883" max="5120" width="9" style="3"/>
    <col min="5121" max="5138" width="7.625" style="3" customWidth="1"/>
    <col min="5139" max="5376" width="9" style="3"/>
    <col min="5377" max="5394" width="7.625" style="3" customWidth="1"/>
    <col min="5395" max="5632" width="9" style="3"/>
    <col min="5633" max="5650" width="7.625" style="3" customWidth="1"/>
    <col min="5651" max="5888" width="9" style="3"/>
    <col min="5889" max="5906" width="7.625" style="3" customWidth="1"/>
    <col min="5907" max="6144" width="9" style="3"/>
    <col min="6145" max="6162" width="7.625" style="3" customWidth="1"/>
    <col min="6163" max="6400" width="9" style="3"/>
    <col min="6401" max="6418" width="7.625" style="3" customWidth="1"/>
    <col min="6419" max="6656" width="9" style="3"/>
    <col min="6657" max="6674" width="7.625" style="3" customWidth="1"/>
    <col min="6675" max="6912" width="9" style="3"/>
    <col min="6913" max="6930" width="7.625" style="3" customWidth="1"/>
    <col min="6931" max="7168" width="9" style="3"/>
    <col min="7169" max="7186" width="7.625" style="3" customWidth="1"/>
    <col min="7187" max="7424" width="9" style="3"/>
    <col min="7425" max="7442" width="7.625" style="3" customWidth="1"/>
    <col min="7443" max="7680" width="9" style="3"/>
    <col min="7681" max="7698" width="7.625" style="3" customWidth="1"/>
    <col min="7699" max="7936" width="9" style="3"/>
    <col min="7937" max="7954" width="7.625" style="3" customWidth="1"/>
    <col min="7955" max="8192" width="9" style="3"/>
    <col min="8193" max="8210" width="7.625" style="3" customWidth="1"/>
    <col min="8211" max="8448" width="9" style="3"/>
    <col min="8449" max="8466" width="7.625" style="3" customWidth="1"/>
    <col min="8467" max="8704" width="9" style="3"/>
    <col min="8705" max="8722" width="7.625" style="3" customWidth="1"/>
    <col min="8723" max="8960" width="9" style="3"/>
    <col min="8961" max="8978" width="7.625" style="3" customWidth="1"/>
    <col min="8979" max="9216" width="9" style="3"/>
    <col min="9217" max="9234" width="7.625" style="3" customWidth="1"/>
    <col min="9235" max="9472" width="9" style="3"/>
    <col min="9473" max="9490" width="7.625" style="3" customWidth="1"/>
    <col min="9491" max="9728" width="9" style="3"/>
    <col min="9729" max="9746" width="7.625" style="3" customWidth="1"/>
    <col min="9747" max="9984" width="9" style="3"/>
    <col min="9985" max="10002" width="7.625" style="3" customWidth="1"/>
    <col min="10003" max="10240" width="9" style="3"/>
    <col min="10241" max="10258" width="7.625" style="3" customWidth="1"/>
    <col min="10259" max="10496" width="9" style="3"/>
    <col min="10497" max="10514" width="7.625" style="3" customWidth="1"/>
    <col min="10515" max="10752" width="9" style="3"/>
    <col min="10753" max="10770" width="7.625" style="3" customWidth="1"/>
    <col min="10771" max="11008" width="9" style="3"/>
    <col min="11009" max="11026" width="7.625" style="3" customWidth="1"/>
    <col min="11027" max="11264" width="9" style="3"/>
    <col min="11265" max="11282" width="7.625" style="3" customWidth="1"/>
    <col min="11283" max="11520" width="9" style="3"/>
    <col min="11521" max="11538" width="7.625" style="3" customWidth="1"/>
    <col min="11539" max="11776" width="9" style="3"/>
    <col min="11777" max="11794" width="7.625" style="3" customWidth="1"/>
    <col min="11795" max="12032" width="9" style="3"/>
    <col min="12033" max="12050" width="7.625" style="3" customWidth="1"/>
    <col min="12051" max="12288" width="9" style="3"/>
    <col min="12289" max="12306" width="7.625" style="3" customWidth="1"/>
    <col min="12307" max="12544" width="9" style="3"/>
    <col min="12545" max="12562" width="7.625" style="3" customWidth="1"/>
    <col min="12563" max="12800" width="9" style="3"/>
    <col min="12801" max="12818" width="7.625" style="3" customWidth="1"/>
    <col min="12819" max="13056" width="9" style="3"/>
    <col min="13057" max="13074" width="7.625" style="3" customWidth="1"/>
    <col min="13075" max="13312" width="9" style="3"/>
    <col min="13313" max="13330" width="7.625" style="3" customWidth="1"/>
    <col min="13331" max="13568" width="9" style="3"/>
    <col min="13569" max="13586" width="7.625" style="3" customWidth="1"/>
    <col min="13587" max="13824" width="9" style="3"/>
    <col min="13825" max="13842" width="7.625" style="3" customWidth="1"/>
    <col min="13843" max="14080" width="9" style="3"/>
    <col min="14081" max="14098" width="7.625" style="3" customWidth="1"/>
    <col min="14099" max="14336" width="9" style="3"/>
    <col min="14337" max="14354" width="7.625" style="3" customWidth="1"/>
    <col min="14355" max="14592" width="9" style="3"/>
    <col min="14593" max="14610" width="7.625" style="3" customWidth="1"/>
    <col min="14611" max="14848" width="9" style="3"/>
    <col min="14849" max="14866" width="7.625" style="3" customWidth="1"/>
    <col min="14867" max="15104" width="9" style="3"/>
    <col min="15105" max="15122" width="7.625" style="3" customWidth="1"/>
    <col min="15123" max="15360" width="9" style="3"/>
    <col min="15361" max="15378" width="7.625" style="3" customWidth="1"/>
    <col min="15379" max="15616" width="9" style="3"/>
    <col min="15617" max="15634" width="7.625" style="3" customWidth="1"/>
    <col min="15635" max="15872" width="9" style="3"/>
    <col min="15873" max="15890" width="7.625" style="3" customWidth="1"/>
    <col min="15891" max="16128" width="9" style="3"/>
    <col min="16129" max="16146" width="7.625" style="3" customWidth="1"/>
    <col min="16147" max="16384" width="9" style="3"/>
  </cols>
  <sheetData>
    <row r="2" spans="1:19" x14ac:dyDescent="0.2">
      <c r="A2" s="1" t="s">
        <v>0</v>
      </c>
      <c r="B2" s="1" t="s">
        <v>1</v>
      </c>
      <c r="C2" s="1" t="s">
        <v>2</v>
      </c>
      <c r="E2" s="2"/>
      <c r="I2" s="4"/>
      <c r="J2" s="5"/>
      <c r="K2" s="4"/>
      <c r="L2" s="4"/>
      <c r="M2" s="6" t="s">
        <v>3</v>
      </c>
      <c r="N2" s="7">
        <f>12960*4/0.04</f>
        <v>1296000</v>
      </c>
      <c r="O2" s="6" t="s">
        <v>4</v>
      </c>
    </row>
    <row r="3" spans="1:19" x14ac:dyDescent="0.2">
      <c r="A3" s="8">
        <v>0.7</v>
      </c>
      <c r="B3" s="9">
        <f>AVERAGE(B68:Q68)</f>
        <v>6.754887536410588</v>
      </c>
      <c r="C3" s="9">
        <f>ABS(MIN(B68:Q68)-MAX(B68:Q68))</f>
        <v>0</v>
      </c>
      <c r="M3" s="6" t="s">
        <v>5</v>
      </c>
      <c r="N3" s="10">
        <f>A3*N2</f>
        <v>907200</v>
      </c>
      <c r="O3" s="6" t="s">
        <v>4</v>
      </c>
    </row>
    <row r="4" spans="1:19" x14ac:dyDescent="0.2">
      <c r="A4" s="8"/>
      <c r="B4" s="9"/>
      <c r="C4" s="9"/>
      <c r="D4" s="9"/>
    </row>
    <row r="5" spans="1:19" x14ac:dyDescent="0.2">
      <c r="A5" s="11"/>
      <c r="C5" s="9"/>
      <c r="D5" s="9"/>
      <c r="E5" s="12"/>
    </row>
    <row r="6" spans="1:19" x14ac:dyDescent="0.2">
      <c r="A6" s="11"/>
      <c r="C6" s="9"/>
      <c r="D6" s="9"/>
      <c r="E6" s="12"/>
    </row>
    <row r="7" spans="1:19" x14ac:dyDescent="0.2">
      <c r="A7" s="11"/>
      <c r="C7" s="9"/>
      <c r="D7" s="9"/>
      <c r="E7" s="12"/>
    </row>
    <row r="8" spans="1:19" x14ac:dyDescent="0.2">
      <c r="A8" s="11"/>
      <c r="C8" s="9"/>
      <c r="D8" s="9"/>
      <c r="E8" s="12"/>
    </row>
    <row r="9" spans="1:19" x14ac:dyDescent="0.2">
      <c r="A9" s="11"/>
      <c r="C9" s="9"/>
      <c r="D9" s="9"/>
      <c r="E9" s="12"/>
    </row>
    <row r="10" spans="1:19" x14ac:dyDescent="0.2">
      <c r="A10" s="11"/>
      <c r="C10" s="9"/>
      <c r="D10" s="9"/>
      <c r="E10" s="12"/>
    </row>
    <row r="11" spans="1:19" x14ac:dyDescent="0.2">
      <c r="A11" s="11"/>
      <c r="C11" s="9"/>
      <c r="D11" s="9"/>
      <c r="E11" s="12"/>
    </row>
    <row r="12" spans="1:19" x14ac:dyDescent="0.2">
      <c r="A12" s="11"/>
      <c r="C12" s="9"/>
      <c r="D12" s="9"/>
      <c r="E12" s="12"/>
      <c r="S12" s="10"/>
    </row>
    <row r="13" spans="1:19" x14ac:dyDescent="0.2">
      <c r="A13" s="11"/>
      <c r="C13" s="9"/>
      <c r="D13" s="9"/>
      <c r="E13" s="12"/>
      <c r="S13" s="10"/>
    </row>
    <row r="14" spans="1:19" x14ac:dyDescent="0.2">
      <c r="A14" s="11"/>
      <c r="C14" s="9"/>
      <c r="D14" s="9"/>
      <c r="E14" s="12"/>
      <c r="S14" s="10"/>
    </row>
    <row r="15" spans="1:19" x14ac:dyDescent="0.2">
      <c r="A15" s="11"/>
      <c r="C15" s="9"/>
      <c r="D15" s="9"/>
      <c r="E15" s="12"/>
      <c r="S15" s="10"/>
    </row>
    <row r="16" spans="1:19" x14ac:dyDescent="0.2">
      <c r="A16" s="11"/>
      <c r="C16" s="9"/>
      <c r="D16" s="9"/>
      <c r="E16" s="12"/>
      <c r="S16" s="10"/>
    </row>
    <row r="17" spans="1:19" x14ac:dyDescent="0.2">
      <c r="A17" s="11"/>
      <c r="C17" s="9"/>
      <c r="D17" s="9"/>
      <c r="E17" s="12"/>
      <c r="S17" s="10"/>
    </row>
    <row r="18" spans="1:19" x14ac:dyDescent="0.2">
      <c r="A18" s="11"/>
      <c r="C18" s="9"/>
      <c r="D18" s="9"/>
      <c r="E18" s="12"/>
    </row>
    <row r="19" spans="1:19" x14ac:dyDescent="0.2">
      <c r="A19" s="11"/>
      <c r="C19" s="9"/>
      <c r="D19" s="9"/>
      <c r="E19" s="12"/>
    </row>
    <row r="20" spans="1:19" x14ac:dyDescent="0.2">
      <c r="A20" s="11"/>
      <c r="C20" s="9"/>
      <c r="D20" s="9"/>
      <c r="E20" s="12"/>
    </row>
    <row r="21" spans="1:19" x14ac:dyDescent="0.2">
      <c r="A21" s="11"/>
      <c r="C21" s="9"/>
      <c r="D21" s="9"/>
      <c r="E21" s="12"/>
    </row>
    <row r="22" spans="1:19" x14ac:dyDescent="0.2">
      <c r="A22" s="11"/>
      <c r="C22" s="9"/>
      <c r="D22" s="9"/>
      <c r="E22" s="12"/>
    </row>
    <row r="23" spans="1:19" x14ac:dyDescent="0.2">
      <c r="A23" s="11"/>
      <c r="C23" s="9"/>
      <c r="D23" s="9"/>
      <c r="E23" s="12"/>
    </row>
    <row r="24" spans="1:19" x14ac:dyDescent="0.2">
      <c r="A24" s="11"/>
      <c r="C24" s="9"/>
      <c r="D24" s="9"/>
      <c r="E24" s="12"/>
    </row>
    <row r="25" spans="1:19" x14ac:dyDescent="0.2">
      <c r="A25" s="11"/>
      <c r="C25" s="9"/>
      <c r="D25" s="9"/>
      <c r="E25" s="12"/>
    </row>
    <row r="26" spans="1:19" x14ac:dyDescent="0.2">
      <c r="A26" s="11"/>
      <c r="C26" s="9"/>
      <c r="D26" s="9"/>
      <c r="E26" s="12"/>
    </row>
    <row r="27" spans="1:19" x14ac:dyDescent="0.2">
      <c r="A27" s="11"/>
      <c r="C27" s="9"/>
      <c r="D27" s="9"/>
      <c r="E27" s="12"/>
    </row>
    <row r="28" spans="1:19" x14ac:dyDescent="0.2">
      <c r="A28" s="11"/>
      <c r="C28" s="9"/>
      <c r="D28" s="9"/>
      <c r="E28" s="12"/>
    </row>
    <row r="29" spans="1:19" x14ac:dyDescent="0.2">
      <c r="A29" s="11"/>
      <c r="C29" s="9"/>
      <c r="D29" s="9"/>
      <c r="E29" s="12"/>
    </row>
    <row r="30" spans="1:19" x14ac:dyDescent="0.2">
      <c r="A30" s="11"/>
      <c r="C30" s="9"/>
      <c r="D30" s="9"/>
      <c r="E30" s="12"/>
    </row>
    <row r="31" spans="1:19" x14ac:dyDescent="0.2">
      <c r="A31" s="11"/>
      <c r="C31" s="9"/>
      <c r="D31" s="9"/>
      <c r="E31" s="12"/>
    </row>
    <row r="32" spans="1:19" x14ac:dyDescent="0.2">
      <c r="A32" s="11"/>
      <c r="C32" s="9"/>
      <c r="D32" s="9"/>
      <c r="E32" s="12"/>
    </row>
    <row r="33" spans="1:20" x14ac:dyDescent="0.2">
      <c r="A33" s="11"/>
      <c r="C33" s="9"/>
      <c r="D33" s="9"/>
      <c r="E33" s="12"/>
    </row>
    <row r="34" spans="1:20" s="20" customFormat="1" ht="68.25" customHeight="1" x14ac:dyDescent="0.15">
      <c r="A34" s="13" t="s">
        <v>6</v>
      </c>
      <c r="B34" s="14"/>
      <c r="C34" s="14"/>
      <c r="D34" s="15"/>
      <c r="E34" s="16"/>
      <c r="F34" s="17"/>
      <c r="G34" s="14"/>
      <c r="H34" s="17"/>
      <c r="I34" s="17"/>
      <c r="J34" s="17"/>
      <c r="K34" s="14"/>
      <c r="L34" s="17"/>
      <c r="M34" s="17"/>
      <c r="N34" s="14"/>
      <c r="O34" s="14"/>
      <c r="P34" s="18"/>
      <c r="Q34" s="14"/>
      <c r="R34" s="19"/>
      <c r="S34" s="19"/>
      <c r="T34" s="19"/>
    </row>
    <row r="35" spans="1:20" x14ac:dyDescent="0.2">
      <c r="A35" s="4">
        <v>-4</v>
      </c>
      <c r="B35" s="41">
        <v>0</v>
      </c>
      <c r="C35" s="21"/>
      <c r="D35" s="21"/>
      <c r="E35" s="21"/>
      <c r="F35" s="22"/>
      <c r="G35" s="23"/>
      <c r="H35" s="21"/>
      <c r="I35" s="21"/>
      <c r="J35" s="23"/>
      <c r="K35" s="21"/>
      <c r="L35" s="21"/>
      <c r="M35" s="21"/>
      <c r="N35" s="21"/>
      <c r="O35" s="24"/>
      <c r="P35" s="21"/>
      <c r="Q35" s="23"/>
      <c r="R35" s="25"/>
      <c r="S35" s="25"/>
      <c r="T35" s="25"/>
    </row>
    <row r="36" spans="1:20" x14ac:dyDescent="0.2">
      <c r="A36" s="4">
        <v>-2</v>
      </c>
      <c r="B36" s="41">
        <v>52750</v>
      </c>
      <c r="C36" s="21"/>
      <c r="D36" s="21"/>
      <c r="E36" s="21"/>
      <c r="F36" s="22"/>
      <c r="G36" s="21"/>
      <c r="H36" s="21"/>
      <c r="I36" s="26"/>
      <c r="J36" s="23"/>
      <c r="K36" s="27"/>
      <c r="L36" s="21"/>
      <c r="M36" s="21"/>
      <c r="N36" s="21"/>
      <c r="O36" s="28"/>
      <c r="P36" s="23"/>
      <c r="Q36" s="21"/>
      <c r="R36" s="25"/>
      <c r="S36" s="25"/>
      <c r="T36" s="25"/>
    </row>
    <row r="37" spans="1:20" x14ac:dyDescent="0.2">
      <c r="A37" s="4">
        <v>0</v>
      </c>
      <c r="B37" s="41">
        <v>332400</v>
      </c>
      <c r="C37" s="21"/>
      <c r="D37" s="21"/>
      <c r="E37" s="21"/>
      <c r="F37" s="22"/>
      <c r="G37" s="21"/>
      <c r="H37" s="21"/>
      <c r="I37" s="26"/>
      <c r="J37" s="23"/>
      <c r="K37" s="27"/>
      <c r="L37" s="21"/>
      <c r="M37" s="21"/>
      <c r="N37" s="21"/>
      <c r="O37" s="28"/>
      <c r="P37" s="21"/>
      <c r="Q37" s="21"/>
      <c r="R37" s="25"/>
      <c r="S37" s="25"/>
      <c r="T37" s="25"/>
    </row>
    <row r="38" spans="1:20" x14ac:dyDescent="0.2">
      <c r="A38" s="4">
        <v>2</v>
      </c>
      <c r="B38" s="41">
        <v>506000</v>
      </c>
      <c r="C38" s="21"/>
      <c r="D38" s="21"/>
      <c r="E38" s="21"/>
      <c r="F38" s="22"/>
      <c r="G38" s="21"/>
      <c r="H38" s="21"/>
      <c r="I38" s="26"/>
      <c r="J38" s="23"/>
      <c r="K38" s="27"/>
      <c r="L38" s="21"/>
      <c r="M38" s="21"/>
      <c r="N38" s="21"/>
      <c r="O38" s="28"/>
      <c r="P38" s="21"/>
      <c r="Q38" s="21"/>
      <c r="R38" s="25"/>
      <c r="S38" s="25"/>
      <c r="T38" s="25"/>
    </row>
    <row r="39" spans="1:20" x14ac:dyDescent="0.2">
      <c r="A39" s="4">
        <v>4</v>
      </c>
      <c r="B39" s="41">
        <v>654100</v>
      </c>
      <c r="C39" s="21"/>
      <c r="D39" s="21"/>
      <c r="E39" s="21"/>
      <c r="F39" s="21"/>
      <c r="G39" s="21"/>
      <c r="H39" s="21"/>
      <c r="I39" s="26"/>
      <c r="J39" s="23"/>
      <c r="K39" s="27"/>
      <c r="L39" s="21"/>
      <c r="M39" s="21"/>
      <c r="N39" s="21"/>
      <c r="O39" s="28"/>
      <c r="P39" s="21"/>
      <c r="Q39" s="21"/>
      <c r="R39" s="25"/>
      <c r="S39" s="25"/>
      <c r="T39" s="25"/>
    </row>
    <row r="40" spans="1:20" x14ac:dyDescent="0.2">
      <c r="A40" s="4">
        <v>6</v>
      </c>
      <c r="B40" s="41">
        <v>809400</v>
      </c>
      <c r="C40" s="21"/>
      <c r="D40" s="21"/>
      <c r="E40" s="21"/>
      <c r="F40" s="21"/>
      <c r="G40" s="21"/>
      <c r="H40" s="21"/>
      <c r="I40" s="26"/>
      <c r="J40" s="23"/>
      <c r="K40" s="27"/>
      <c r="L40" s="21"/>
      <c r="M40" s="21"/>
      <c r="N40" s="21"/>
      <c r="O40" s="28"/>
      <c r="P40" s="21"/>
      <c r="Q40" s="29"/>
      <c r="R40" s="25"/>
      <c r="S40" s="25"/>
      <c r="T40" s="25"/>
    </row>
    <row r="41" spans="1:20" x14ac:dyDescent="0.2">
      <c r="A41" s="4">
        <v>8</v>
      </c>
      <c r="B41" s="41">
        <v>1095000</v>
      </c>
      <c r="C41" s="21"/>
      <c r="D41" s="21"/>
      <c r="E41" s="21"/>
      <c r="F41" s="21"/>
      <c r="G41" s="21"/>
      <c r="H41" s="21"/>
      <c r="I41" s="26"/>
      <c r="J41" s="23"/>
      <c r="K41" s="21"/>
      <c r="L41" s="21"/>
      <c r="M41" s="21"/>
      <c r="N41" s="21"/>
      <c r="O41" s="28"/>
      <c r="P41" s="21"/>
      <c r="Q41" s="29"/>
      <c r="R41" s="25"/>
      <c r="S41" s="25"/>
      <c r="T41" s="25"/>
    </row>
    <row r="42" spans="1:20" x14ac:dyDescent="0.2">
      <c r="A42" s="4">
        <v>10</v>
      </c>
      <c r="B42" s="41">
        <v>1262000</v>
      </c>
      <c r="C42" s="21"/>
      <c r="D42" s="21"/>
      <c r="E42" s="21"/>
      <c r="F42" s="21"/>
      <c r="G42" s="21"/>
      <c r="H42" s="21"/>
      <c r="I42" s="26"/>
      <c r="J42" s="23"/>
      <c r="K42" s="21"/>
      <c r="L42" s="21"/>
      <c r="M42" s="21"/>
      <c r="N42" s="21"/>
      <c r="O42" s="28"/>
      <c r="P42" s="21"/>
      <c r="Q42" s="21"/>
      <c r="R42" s="25"/>
      <c r="S42" s="25"/>
      <c r="T42" s="25"/>
    </row>
    <row r="43" spans="1:20" x14ac:dyDescent="0.2">
      <c r="A43" s="4"/>
      <c r="B43" s="21"/>
      <c r="C43" s="21"/>
      <c r="D43" s="21"/>
      <c r="E43" s="21"/>
      <c r="F43" s="21"/>
      <c r="G43" s="23"/>
      <c r="H43" s="21"/>
      <c r="I43" s="26"/>
      <c r="J43" s="23"/>
      <c r="K43" s="21"/>
      <c r="L43" s="21"/>
      <c r="M43" s="21"/>
      <c r="N43" s="21"/>
      <c r="O43" s="28"/>
      <c r="P43" s="21"/>
      <c r="Q43" s="23"/>
      <c r="R43" s="25"/>
      <c r="S43" s="25"/>
      <c r="T43" s="25"/>
    </row>
    <row r="44" spans="1:20" x14ac:dyDescent="0.2">
      <c r="A44" s="4"/>
      <c r="B44" s="21"/>
      <c r="C44" s="21"/>
      <c r="D44" s="21"/>
      <c r="E44" s="21"/>
      <c r="F44" s="21"/>
      <c r="G44" s="23"/>
      <c r="H44" s="21"/>
      <c r="I44" s="26"/>
      <c r="J44" s="23"/>
      <c r="K44" s="21"/>
      <c r="L44" s="21"/>
      <c r="M44" s="21"/>
      <c r="N44" s="21"/>
      <c r="O44" s="28"/>
      <c r="P44" s="21"/>
      <c r="Q44" s="23"/>
      <c r="R44" s="25"/>
      <c r="S44" s="25"/>
      <c r="T44" s="25"/>
    </row>
    <row r="45" spans="1:20" x14ac:dyDescent="0.2">
      <c r="A45" s="4"/>
      <c r="B45" s="21"/>
      <c r="C45" s="21"/>
      <c r="D45" s="21"/>
      <c r="E45" s="21"/>
      <c r="F45" s="21"/>
      <c r="G45" s="23"/>
      <c r="H45" s="21"/>
      <c r="I45" s="26"/>
      <c r="J45" s="23"/>
      <c r="K45" s="21"/>
      <c r="L45" s="21"/>
      <c r="M45" s="21"/>
      <c r="N45" s="21"/>
      <c r="O45" s="23"/>
      <c r="P45" s="21"/>
      <c r="Q45" s="23"/>
      <c r="R45" s="25"/>
      <c r="S45" s="25"/>
      <c r="T45" s="25"/>
    </row>
    <row r="46" spans="1:20" x14ac:dyDescent="0.2">
      <c r="A46" s="4"/>
      <c r="B46" s="21"/>
      <c r="C46" s="21"/>
      <c r="D46" s="21"/>
      <c r="E46" s="21"/>
      <c r="F46" s="21"/>
      <c r="G46" s="23"/>
      <c r="H46" s="21"/>
      <c r="I46" s="21"/>
      <c r="J46" s="23"/>
      <c r="K46" s="21"/>
      <c r="L46" s="21"/>
      <c r="M46" s="23"/>
      <c r="N46" s="23"/>
      <c r="O46" s="23"/>
      <c r="P46" s="21"/>
      <c r="Q46" s="23"/>
      <c r="R46" s="25"/>
      <c r="S46" s="25"/>
      <c r="T46" s="25"/>
    </row>
    <row r="47" spans="1:20" x14ac:dyDescent="0.2">
      <c r="A47" s="4"/>
      <c r="B47" s="23"/>
      <c r="C47" s="23"/>
      <c r="D47" s="23"/>
      <c r="E47" s="21"/>
      <c r="F47" s="21"/>
      <c r="G47" s="23"/>
      <c r="H47" s="21"/>
      <c r="I47" s="23"/>
      <c r="J47" s="23"/>
      <c r="K47" s="23"/>
      <c r="L47" s="21"/>
      <c r="M47" s="23"/>
      <c r="N47" s="23"/>
      <c r="O47" s="23"/>
      <c r="P47" s="23"/>
      <c r="Q47" s="23"/>
      <c r="R47" s="25"/>
      <c r="S47" s="25"/>
      <c r="T47" s="25"/>
    </row>
    <row r="48" spans="1:20" x14ac:dyDescent="0.2">
      <c r="A48" s="4"/>
      <c r="B48" s="23"/>
      <c r="C48" s="23"/>
      <c r="D48" s="21"/>
      <c r="E48" s="21"/>
      <c r="F48" s="21"/>
      <c r="G48" s="23"/>
      <c r="H48" s="21"/>
      <c r="I48" s="23"/>
      <c r="J48" s="23"/>
      <c r="K48" s="23"/>
      <c r="L48" s="21"/>
      <c r="M48" s="23"/>
      <c r="N48" s="23"/>
      <c r="O48" s="23"/>
      <c r="P48" s="23"/>
      <c r="Q48" s="23"/>
      <c r="R48" s="25"/>
      <c r="S48" s="25"/>
      <c r="T48" s="25"/>
    </row>
    <row r="49" spans="1:20" x14ac:dyDescent="0.2">
      <c r="A49" s="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5"/>
      <c r="S49" s="25"/>
      <c r="T49" s="25"/>
    </row>
    <row r="50" spans="1:20" x14ac:dyDescent="0.2">
      <c r="A50" s="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5"/>
      <c r="S50" s="25"/>
      <c r="T50" s="25"/>
    </row>
    <row r="51" spans="1:20" x14ac:dyDescent="0.2">
      <c r="A51" s="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5"/>
      <c r="S51" s="25"/>
      <c r="T51" s="25"/>
    </row>
    <row r="52" spans="1:20" x14ac:dyDescent="0.2">
      <c r="A52" s="4"/>
      <c r="B52" s="23"/>
      <c r="C52" s="23"/>
      <c r="D52" s="23"/>
      <c r="E52" s="30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5"/>
      <c r="S52" s="25"/>
      <c r="T52" s="25"/>
    </row>
    <row r="53" spans="1:20" x14ac:dyDescent="0.2">
      <c r="A53" s="4"/>
      <c r="B53" s="23"/>
      <c r="C53" s="23"/>
      <c r="D53" s="23"/>
      <c r="E53" s="30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5"/>
      <c r="S53" s="25"/>
      <c r="T53" s="25"/>
    </row>
    <row r="54" spans="1:20" x14ac:dyDescent="0.2">
      <c r="A54" s="4"/>
      <c r="B54" s="23"/>
      <c r="C54" s="23"/>
      <c r="D54" s="23"/>
      <c r="E54" s="30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5"/>
      <c r="S54" s="25"/>
      <c r="T54" s="25"/>
    </row>
    <row r="55" spans="1:20" x14ac:dyDescent="0.2">
      <c r="A55" s="4"/>
      <c r="B55" s="23"/>
      <c r="C55" s="23"/>
      <c r="D55" s="23"/>
      <c r="E55" s="23"/>
      <c r="F55" s="28"/>
      <c r="G55" s="23"/>
      <c r="H55" s="23"/>
      <c r="I55" s="23"/>
      <c r="J55" s="23"/>
      <c r="K55" s="23"/>
      <c r="L55" s="28"/>
      <c r="M55" s="23"/>
      <c r="N55" s="23"/>
      <c r="O55" s="23"/>
      <c r="P55" s="23"/>
      <c r="Q55" s="23"/>
      <c r="R55" s="25"/>
      <c r="S55" s="25"/>
      <c r="T55" s="25"/>
    </row>
    <row r="56" spans="1:20" x14ac:dyDescent="0.2">
      <c r="A56" s="4"/>
      <c r="B56" s="23"/>
      <c r="C56" s="23"/>
      <c r="D56" s="23"/>
      <c r="E56" s="23"/>
      <c r="F56" s="28"/>
      <c r="G56" s="23"/>
      <c r="H56" s="23"/>
      <c r="I56" s="23"/>
      <c r="J56" s="23"/>
      <c r="K56" s="23"/>
      <c r="L56" s="28"/>
      <c r="M56" s="23"/>
      <c r="N56" s="23"/>
      <c r="O56" s="23"/>
      <c r="P56" s="23"/>
      <c r="Q56" s="23"/>
      <c r="R56" s="25"/>
      <c r="S56" s="25"/>
      <c r="T56" s="25"/>
    </row>
    <row r="57" spans="1:20" x14ac:dyDescent="0.2">
      <c r="A57" s="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5"/>
      <c r="S57" s="25"/>
      <c r="T57" s="25"/>
    </row>
    <row r="58" spans="1:20" x14ac:dyDescent="0.2">
      <c r="A58" s="4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5"/>
      <c r="S58" s="25"/>
      <c r="T58" s="25"/>
    </row>
    <row r="59" spans="1:20" x14ac:dyDescent="0.2">
      <c r="A59" s="4"/>
      <c r="B59" s="23"/>
      <c r="C59" s="23"/>
      <c r="D59" s="23"/>
      <c r="E59" s="30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5"/>
      <c r="S59" s="25"/>
      <c r="T59" s="25"/>
    </row>
    <row r="60" spans="1:20" x14ac:dyDescent="0.2">
      <c r="A60" s="4"/>
      <c r="B60" s="23"/>
      <c r="C60" s="23"/>
      <c r="D60" s="23"/>
      <c r="E60" s="30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5"/>
      <c r="S60" s="25"/>
      <c r="T60" s="25"/>
    </row>
    <row r="61" spans="1:20" x14ac:dyDescent="0.2">
      <c r="A61" s="4"/>
      <c r="B61" s="23"/>
      <c r="C61" s="23"/>
      <c r="D61" s="23"/>
      <c r="E61" s="30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5"/>
      <c r="S61" s="25"/>
      <c r="T61" s="25"/>
    </row>
    <row r="62" spans="1:20" x14ac:dyDescent="0.2">
      <c r="A62" s="4"/>
      <c r="B62" s="23"/>
      <c r="C62" s="23"/>
      <c r="D62" s="23"/>
      <c r="E62" s="30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5"/>
      <c r="S62" s="25"/>
      <c r="T62" s="25"/>
    </row>
    <row r="63" spans="1:20" x14ac:dyDescent="0.2">
      <c r="A63" s="4"/>
      <c r="B63" s="23"/>
      <c r="C63" s="23"/>
      <c r="D63" s="23"/>
      <c r="E63" s="30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5"/>
      <c r="S63" s="25"/>
      <c r="T63" s="25"/>
    </row>
    <row r="64" spans="1:20" x14ac:dyDescent="0.2">
      <c r="A64" s="4"/>
      <c r="B64" s="23"/>
      <c r="C64" s="23"/>
      <c r="D64" s="23"/>
      <c r="E64" s="3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5"/>
      <c r="S64" s="25"/>
      <c r="T64" s="25"/>
    </row>
    <row r="65" spans="1:20" x14ac:dyDescent="0.2">
      <c r="A65" s="4"/>
      <c r="B65" s="23"/>
      <c r="C65" s="23"/>
      <c r="D65" s="23"/>
      <c r="E65" s="3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5"/>
      <c r="S65" s="25"/>
      <c r="T65" s="25"/>
    </row>
    <row r="66" spans="1:20" x14ac:dyDescent="0.2">
      <c r="A66" s="4"/>
      <c r="B66" s="23"/>
      <c r="C66" s="23"/>
      <c r="D66" s="23"/>
      <c r="E66" s="3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5"/>
      <c r="S66" s="25"/>
      <c r="T66" s="25"/>
    </row>
    <row r="67" spans="1:20" x14ac:dyDescent="0.2">
      <c r="A67" s="4"/>
      <c r="B67" s="23"/>
      <c r="C67" s="23"/>
      <c r="D67" s="23"/>
      <c r="E67" s="3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5"/>
      <c r="S67" s="25"/>
      <c r="T67" s="25"/>
    </row>
    <row r="68" spans="1:20" x14ac:dyDescent="0.2">
      <c r="A68" s="31"/>
      <c r="B68" s="32">
        <f>IF(OR(MIN(B$35:B$67)&gt;$A3*$N$2,SUM(B$35:B$67)=0),"",(LOG10(($A3*$N$2)/INDEX(B$35:B$67,MATCH($A3*$N$2,B$35:B$67)))/LOG10(INDEX(B$35:B$67,MATCH($A3*$N$2,B$35:B$67))/INDEX(B$35:B$67,1+MATCH($A3*$N$2,B$35:B$67))))*(INDEX($A$35:$A$67,MATCH($A3*$N$2,B$35:B$67))-INDEX($A$35:$A$67,1+MATCH($A3*$N$2,B$35:B$67)))+INDEX($A$35:$A$67,MATCH($A3*$N$2,B$35:B$67)))</f>
        <v>6.754887536410588</v>
      </c>
      <c r="C68" s="32" t="str">
        <f>IF(OR(MIN(C$35:C$67)&gt;$A3*$N$2,SUM(C$35:C$67)=0),"",(LOG10(($A3*$N$2)/INDEX(C$35:C$67,MATCH($A3*$N$2,C$35:C$67)))/LOG10(INDEX(C$35:C$67,MATCH($A3*$N$2,C$35:C$67))/INDEX(C$35:C$67,1+MATCH($A3*$N$2,C$35:C$67))))*(INDEX($A$35:$A$67,MATCH($A3*$N$2,C$35:C$67))-INDEX($A$35:$A$67,1+MATCH($A3*$N$2,C$35:C$67)))+INDEX($A$35:$A$67,MATCH($A3*$N$2,C$35:C$67)))</f>
        <v/>
      </c>
      <c r="D68" s="32" t="str">
        <f>IF(OR(MIN(D$35:D$67)&gt;$A3*$N$2,SUM(D$35:D$67)=0),"",(LOG10(($A3*$N$2)/INDEX(D$35:D$67,MATCH($A3*$N$2,D$35:D$67)))/LOG10(INDEX(D$35:D$67,MATCH($A3*$N$2,D$35:D$67))/INDEX(D$35:D$67,1+MATCH($A3*$N$2,D$35:D$67))))*(INDEX($A$35:$A$67,MATCH($A3*$N$2,D$35:D$67))-INDEX($A$35:$A$67,1+MATCH($A3*$N$2,D$35:D$67)))+INDEX($A$35:$A$67,MATCH($A3*$N$2,D$35:D$67)))</f>
        <v/>
      </c>
      <c r="E68" s="32" t="str">
        <f>IF(OR(MIN(E$35:E$67)&gt;$A3*$N$2,SUM(E$35:E$67)=0),"",(LOG10(($A3*$N$2)/INDEX(E$35:E$67,MATCH($A3*$N$2,E$35:E$67)))/LOG10(INDEX(E$35:E$67,MATCH($A3*$N$2,E$35:E$67))/INDEX(E$35:E$67,1+MATCH($A3*$N$2,E$35:E$67))))*(INDEX($A$35:$A$67,MATCH($A3*$N$2,E$35:E$67))-INDEX($A$35:$A$67,1+MATCH($A3*$N$2,E$35:E$67)))+INDEX($A$35:$A$67,MATCH($A3*$N$2,E$35:E$67)))</f>
        <v/>
      </c>
      <c r="F68" s="32" t="str">
        <f t="shared" ref="F68:T68" si="0">IF(OR(MIN(F$35:F$67)&gt;$A3*$N$2,SUM(F$35:F$67)=0),"",(LOG10(($A3*$N$2)/INDEX(F$35:F$67,MATCH($A3*$N$2,F$35:F$67)))/LOG10(INDEX(F$35:F$67,MATCH($A3*$N$2,F$35:F$67))/INDEX(F$35:F$67,1+MATCH($A3*$N$2,F$35:F$67))))*(INDEX($A$35:$A$67,MATCH($A3*$N$2,F$35:F$67))-INDEX($A$35:$A$67,1+MATCH($A3*$N$2,F$35:F$67)))+INDEX($A$35:$A$67,MATCH($A3*$N$2,F$35:F$67)))</f>
        <v/>
      </c>
      <c r="G68" s="32" t="str">
        <f t="shared" si="0"/>
        <v/>
      </c>
      <c r="H68" s="32" t="str">
        <f t="shared" si="0"/>
        <v/>
      </c>
      <c r="I68" s="32" t="str">
        <f t="shared" si="0"/>
        <v/>
      </c>
      <c r="J68" s="32" t="str">
        <f t="shared" si="0"/>
        <v/>
      </c>
      <c r="K68" s="32" t="str">
        <f t="shared" si="0"/>
        <v/>
      </c>
      <c r="L68" s="32" t="str">
        <f t="shared" si="0"/>
        <v/>
      </c>
      <c r="M68" s="32" t="str">
        <f t="shared" si="0"/>
        <v/>
      </c>
      <c r="N68" s="32" t="str">
        <f t="shared" si="0"/>
        <v/>
      </c>
      <c r="O68" s="32" t="str">
        <f t="shared" si="0"/>
        <v/>
      </c>
      <c r="P68" s="32" t="str">
        <f t="shared" si="0"/>
        <v/>
      </c>
      <c r="Q68" s="32" t="str">
        <f t="shared" si="0"/>
        <v/>
      </c>
      <c r="R68" s="32" t="str">
        <f>IF(OR(MIN(R$35:R$67)&gt;$A3*$N$2,SUM(R$35:R$67)=0),"",(LOG10(($A3*$N$2)/INDEX(R$35:R$67,MATCH($A3*$N$2,R$35:R$67)))/LOG10(INDEX(R$35:R$67,MATCH($A3*$N$2,R$35:R$67))/INDEX(R$35:R$67,1+MATCH($A3*$N$2,R$35:R$67))))*(INDEX($A$35:$A$67,MATCH($A3*$N$2,R$35:R$67))-INDEX($A$35:$A$67,1+MATCH($A3*$N$2,R$35:R$67)))+INDEX($A$35:$A$67,MATCH($A3*$N$2,R$35:R$67)))</f>
        <v/>
      </c>
      <c r="S68" s="32" t="str">
        <f t="shared" si="0"/>
        <v/>
      </c>
      <c r="T68" s="32" t="str">
        <f t="shared" si="0"/>
        <v/>
      </c>
    </row>
    <row r="69" spans="1:20" x14ac:dyDescent="0.2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20" x14ac:dyDescent="0.2">
      <c r="B70" s="32"/>
      <c r="D70" s="3"/>
    </row>
    <row r="71" spans="1:20" x14ac:dyDescent="0.2">
      <c r="C71" s="33"/>
      <c r="D71" s="3"/>
    </row>
    <row r="72" spans="1:20" x14ac:dyDescent="0.2">
      <c r="C72" s="33"/>
      <c r="D72" s="3"/>
      <c r="E72" s="6"/>
      <c r="F72" s="6"/>
    </row>
    <row r="73" spans="1:20" x14ac:dyDescent="0.2">
      <c r="C73" s="33"/>
      <c r="D73" s="3"/>
    </row>
    <row r="74" spans="1:20" x14ac:dyDescent="0.2">
      <c r="C74" s="33"/>
      <c r="D74" s="3"/>
    </row>
    <row r="75" spans="1:20" x14ac:dyDescent="0.2">
      <c r="C75" s="33"/>
      <c r="D75" s="3"/>
    </row>
    <row r="76" spans="1:20" x14ac:dyDescent="0.2">
      <c r="C76" s="33"/>
      <c r="D76" s="3"/>
    </row>
    <row r="77" spans="1:20" x14ac:dyDescent="0.2">
      <c r="C77" s="33"/>
      <c r="D77" s="3"/>
    </row>
    <row r="78" spans="1:20" x14ac:dyDescent="0.2">
      <c r="C78" s="33"/>
      <c r="D78" s="3"/>
    </row>
    <row r="79" spans="1:20" x14ac:dyDescent="0.2">
      <c r="C79" s="33"/>
      <c r="D79" s="3"/>
    </row>
    <row r="80" spans="1:20" x14ac:dyDescent="0.2">
      <c r="C80" s="33"/>
      <c r="D80" s="3"/>
    </row>
    <row r="81" spans="1:10" x14ac:dyDescent="0.2">
      <c r="C81" s="33"/>
      <c r="D81" s="3"/>
    </row>
    <row r="82" spans="1:10" x14ac:dyDescent="0.2">
      <c r="C82" s="33"/>
      <c r="D82" s="3"/>
    </row>
    <row r="83" spans="1:10" x14ac:dyDescent="0.2">
      <c r="E83" s="34"/>
      <c r="I83" s="6"/>
      <c r="J83" s="6"/>
    </row>
    <row r="84" spans="1:10" x14ac:dyDescent="0.2">
      <c r="A84" s="12"/>
      <c r="I84" s="6"/>
      <c r="J84" s="6"/>
    </row>
    <row r="85" spans="1:10" x14ac:dyDescent="0.2">
      <c r="C85" s="35"/>
      <c r="D85" s="3"/>
    </row>
    <row r="86" spans="1:10" x14ac:dyDescent="0.2">
      <c r="D86" s="3"/>
    </row>
    <row r="87" spans="1:10" x14ac:dyDescent="0.2">
      <c r="C87" s="33"/>
      <c r="D87" s="3"/>
    </row>
    <row r="88" spans="1:10" x14ac:dyDescent="0.2">
      <c r="C88" s="33"/>
      <c r="D88" s="3"/>
    </row>
    <row r="89" spans="1:10" x14ac:dyDescent="0.2">
      <c r="C89" s="33"/>
      <c r="D89" s="3"/>
    </row>
    <row r="90" spans="1:10" x14ac:dyDescent="0.2">
      <c r="C90" s="33"/>
      <c r="D90" s="3"/>
    </row>
    <row r="91" spans="1:10" x14ac:dyDescent="0.2">
      <c r="C91" s="33"/>
      <c r="D91" s="3"/>
    </row>
    <row r="92" spans="1:10" x14ac:dyDescent="0.2">
      <c r="C92" s="33"/>
      <c r="D92" s="3"/>
    </row>
    <row r="93" spans="1:10" x14ac:dyDescent="0.2">
      <c r="C93" s="33"/>
      <c r="D93" s="3"/>
    </row>
    <row r="94" spans="1:10" x14ac:dyDescent="0.2">
      <c r="C94" s="33"/>
      <c r="D94" s="3"/>
    </row>
    <row r="95" spans="1:10" x14ac:dyDescent="0.2">
      <c r="C95" s="33"/>
      <c r="D95" s="3"/>
    </row>
    <row r="96" spans="1:10" x14ac:dyDescent="0.2">
      <c r="C96" s="33"/>
      <c r="D96" s="3"/>
    </row>
    <row r="97" spans="1:10" x14ac:dyDescent="0.2">
      <c r="D97" s="3"/>
    </row>
    <row r="98" spans="1:10" x14ac:dyDescent="0.2">
      <c r="D98" s="3"/>
    </row>
    <row r="100" spans="1:10" x14ac:dyDescent="0.2">
      <c r="A100" s="12"/>
      <c r="I100" s="6"/>
      <c r="J100" s="6"/>
    </row>
    <row r="101" spans="1:10" x14ac:dyDescent="0.2">
      <c r="C101" s="35"/>
      <c r="D101" s="35"/>
    </row>
    <row r="103" spans="1:10" x14ac:dyDescent="0.2">
      <c r="C103" s="33"/>
      <c r="D103" s="33"/>
    </row>
    <row r="104" spans="1:10" x14ac:dyDescent="0.2">
      <c r="C104" s="33"/>
      <c r="D104" s="33"/>
    </row>
    <row r="105" spans="1:10" x14ac:dyDescent="0.2">
      <c r="C105" s="33"/>
      <c r="D105" s="33"/>
    </row>
    <row r="106" spans="1:10" x14ac:dyDescent="0.2">
      <c r="C106" s="33"/>
      <c r="D106" s="33"/>
    </row>
    <row r="107" spans="1:10" x14ac:dyDescent="0.2">
      <c r="C107" s="33"/>
      <c r="D107" s="33"/>
    </row>
    <row r="108" spans="1:10" x14ac:dyDescent="0.2">
      <c r="C108" s="33"/>
      <c r="D108" s="33"/>
    </row>
    <row r="109" spans="1:10" x14ac:dyDescent="0.2">
      <c r="C109" s="33"/>
      <c r="D109" s="33"/>
    </row>
    <row r="110" spans="1:10" x14ac:dyDescent="0.2">
      <c r="C110" s="33"/>
      <c r="D110" s="33"/>
      <c r="E110" s="34"/>
    </row>
    <row r="111" spans="1:10" x14ac:dyDescent="0.2">
      <c r="C111" s="33"/>
      <c r="D111" s="33"/>
    </row>
    <row r="112" spans="1:10" x14ac:dyDescent="0.2">
      <c r="C112" s="33"/>
      <c r="D112" s="33"/>
      <c r="E112" s="34"/>
    </row>
    <row r="114" spans="2:10" x14ac:dyDescent="0.2">
      <c r="E114" s="34"/>
    </row>
    <row r="115" spans="2:10" x14ac:dyDescent="0.2">
      <c r="G115" s="36"/>
    </row>
    <row r="116" spans="2:10" x14ac:dyDescent="0.2">
      <c r="E116" s="6"/>
      <c r="G116" s="36"/>
    </row>
    <row r="117" spans="2:10" x14ac:dyDescent="0.2">
      <c r="G117" s="36"/>
    </row>
    <row r="118" spans="2:10" x14ac:dyDescent="0.2">
      <c r="C118" s="37"/>
      <c r="D118" s="37"/>
      <c r="E118" s="38"/>
      <c r="G118" s="36"/>
    </row>
    <row r="119" spans="2:10" x14ac:dyDescent="0.2">
      <c r="C119" s="37"/>
      <c r="D119" s="37"/>
      <c r="E119" s="34"/>
      <c r="G119" s="36"/>
    </row>
    <row r="120" spans="2:10" x14ac:dyDescent="0.2">
      <c r="C120" s="37"/>
      <c r="D120" s="37"/>
      <c r="E120" s="34"/>
      <c r="G120" s="36"/>
    </row>
    <row r="121" spans="2:10" x14ac:dyDescent="0.2">
      <c r="C121" s="37"/>
      <c r="D121" s="37"/>
      <c r="E121" s="34"/>
      <c r="G121" s="36"/>
    </row>
    <row r="122" spans="2:10" x14ac:dyDescent="0.2">
      <c r="C122" s="37"/>
      <c r="D122" s="37"/>
      <c r="E122" s="34"/>
      <c r="G122" s="36"/>
    </row>
    <row r="123" spans="2:10" x14ac:dyDescent="0.2">
      <c r="C123" s="37"/>
      <c r="D123" s="37"/>
      <c r="E123" s="34"/>
      <c r="G123" s="36"/>
    </row>
    <row r="124" spans="2:10" x14ac:dyDescent="0.2">
      <c r="C124" s="37"/>
      <c r="D124" s="37"/>
      <c r="E124" s="34"/>
      <c r="G124" s="36"/>
    </row>
    <row r="125" spans="2:10" x14ac:dyDescent="0.2">
      <c r="C125" s="37"/>
      <c r="D125" s="37"/>
      <c r="G125" s="39"/>
    </row>
    <row r="126" spans="2:10" x14ac:dyDescent="0.2">
      <c r="B126" s="40"/>
      <c r="C126" s="37"/>
      <c r="D126" s="37"/>
      <c r="F126" s="40"/>
      <c r="I126" s="40"/>
      <c r="J126" s="40"/>
    </row>
  </sheetData>
  <phoneticPr fontId="1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6"/>
  <sheetViews>
    <sheetView zoomScale="85" zoomScaleNormal="85" workbookViewId="0">
      <selection activeCell="R19" sqref="R19"/>
    </sheetView>
  </sheetViews>
  <sheetFormatPr defaultRowHeight="12.75" x14ac:dyDescent="0.2"/>
  <cols>
    <col min="1" max="2" width="7.625" style="3" customWidth="1"/>
    <col min="3" max="4" width="7.625" style="2" customWidth="1"/>
    <col min="5" max="18" width="7.625" style="3" customWidth="1"/>
    <col min="19" max="256" width="9" style="3"/>
    <col min="257" max="274" width="7.625" style="3" customWidth="1"/>
    <col min="275" max="512" width="9" style="3"/>
    <col min="513" max="530" width="7.625" style="3" customWidth="1"/>
    <col min="531" max="768" width="9" style="3"/>
    <col min="769" max="786" width="7.625" style="3" customWidth="1"/>
    <col min="787" max="1024" width="9" style="3"/>
    <col min="1025" max="1042" width="7.625" style="3" customWidth="1"/>
    <col min="1043" max="1280" width="9" style="3"/>
    <col min="1281" max="1298" width="7.625" style="3" customWidth="1"/>
    <col min="1299" max="1536" width="9" style="3"/>
    <col min="1537" max="1554" width="7.625" style="3" customWidth="1"/>
    <col min="1555" max="1792" width="9" style="3"/>
    <col min="1793" max="1810" width="7.625" style="3" customWidth="1"/>
    <col min="1811" max="2048" width="9" style="3"/>
    <col min="2049" max="2066" width="7.625" style="3" customWidth="1"/>
    <col min="2067" max="2304" width="9" style="3"/>
    <col min="2305" max="2322" width="7.625" style="3" customWidth="1"/>
    <col min="2323" max="2560" width="9" style="3"/>
    <col min="2561" max="2578" width="7.625" style="3" customWidth="1"/>
    <col min="2579" max="2816" width="9" style="3"/>
    <col min="2817" max="2834" width="7.625" style="3" customWidth="1"/>
    <col min="2835" max="3072" width="9" style="3"/>
    <col min="3073" max="3090" width="7.625" style="3" customWidth="1"/>
    <col min="3091" max="3328" width="9" style="3"/>
    <col min="3329" max="3346" width="7.625" style="3" customWidth="1"/>
    <col min="3347" max="3584" width="9" style="3"/>
    <col min="3585" max="3602" width="7.625" style="3" customWidth="1"/>
    <col min="3603" max="3840" width="9" style="3"/>
    <col min="3841" max="3858" width="7.625" style="3" customWidth="1"/>
    <col min="3859" max="4096" width="9" style="3"/>
    <col min="4097" max="4114" width="7.625" style="3" customWidth="1"/>
    <col min="4115" max="4352" width="9" style="3"/>
    <col min="4353" max="4370" width="7.625" style="3" customWidth="1"/>
    <col min="4371" max="4608" width="9" style="3"/>
    <col min="4609" max="4626" width="7.625" style="3" customWidth="1"/>
    <col min="4627" max="4864" width="9" style="3"/>
    <col min="4865" max="4882" width="7.625" style="3" customWidth="1"/>
    <col min="4883" max="5120" width="9" style="3"/>
    <col min="5121" max="5138" width="7.625" style="3" customWidth="1"/>
    <col min="5139" max="5376" width="9" style="3"/>
    <col min="5377" max="5394" width="7.625" style="3" customWidth="1"/>
    <col min="5395" max="5632" width="9" style="3"/>
    <col min="5633" max="5650" width="7.625" style="3" customWidth="1"/>
    <col min="5651" max="5888" width="9" style="3"/>
    <col min="5889" max="5906" width="7.625" style="3" customWidth="1"/>
    <col min="5907" max="6144" width="9" style="3"/>
    <col min="6145" max="6162" width="7.625" style="3" customWidth="1"/>
    <col min="6163" max="6400" width="9" style="3"/>
    <col min="6401" max="6418" width="7.625" style="3" customWidth="1"/>
    <col min="6419" max="6656" width="9" style="3"/>
    <col min="6657" max="6674" width="7.625" style="3" customWidth="1"/>
    <col min="6675" max="6912" width="9" style="3"/>
    <col min="6913" max="6930" width="7.625" style="3" customWidth="1"/>
    <col min="6931" max="7168" width="9" style="3"/>
    <col min="7169" max="7186" width="7.625" style="3" customWidth="1"/>
    <col min="7187" max="7424" width="9" style="3"/>
    <col min="7425" max="7442" width="7.625" style="3" customWidth="1"/>
    <col min="7443" max="7680" width="9" style="3"/>
    <col min="7681" max="7698" width="7.625" style="3" customWidth="1"/>
    <col min="7699" max="7936" width="9" style="3"/>
    <col min="7937" max="7954" width="7.625" style="3" customWidth="1"/>
    <col min="7955" max="8192" width="9" style="3"/>
    <col min="8193" max="8210" width="7.625" style="3" customWidth="1"/>
    <col min="8211" max="8448" width="9" style="3"/>
    <col min="8449" max="8466" width="7.625" style="3" customWidth="1"/>
    <col min="8467" max="8704" width="9" style="3"/>
    <col min="8705" max="8722" width="7.625" style="3" customWidth="1"/>
    <col min="8723" max="8960" width="9" style="3"/>
    <col min="8961" max="8978" width="7.625" style="3" customWidth="1"/>
    <col min="8979" max="9216" width="9" style="3"/>
    <col min="9217" max="9234" width="7.625" style="3" customWidth="1"/>
    <col min="9235" max="9472" width="9" style="3"/>
    <col min="9473" max="9490" width="7.625" style="3" customWidth="1"/>
    <col min="9491" max="9728" width="9" style="3"/>
    <col min="9729" max="9746" width="7.625" style="3" customWidth="1"/>
    <col min="9747" max="9984" width="9" style="3"/>
    <col min="9985" max="10002" width="7.625" style="3" customWidth="1"/>
    <col min="10003" max="10240" width="9" style="3"/>
    <col min="10241" max="10258" width="7.625" style="3" customWidth="1"/>
    <col min="10259" max="10496" width="9" style="3"/>
    <col min="10497" max="10514" width="7.625" style="3" customWidth="1"/>
    <col min="10515" max="10752" width="9" style="3"/>
    <col min="10753" max="10770" width="7.625" style="3" customWidth="1"/>
    <col min="10771" max="11008" width="9" style="3"/>
    <col min="11009" max="11026" width="7.625" style="3" customWidth="1"/>
    <col min="11027" max="11264" width="9" style="3"/>
    <col min="11265" max="11282" width="7.625" style="3" customWidth="1"/>
    <col min="11283" max="11520" width="9" style="3"/>
    <col min="11521" max="11538" width="7.625" style="3" customWidth="1"/>
    <col min="11539" max="11776" width="9" style="3"/>
    <col min="11777" max="11794" width="7.625" style="3" customWidth="1"/>
    <col min="11795" max="12032" width="9" style="3"/>
    <col min="12033" max="12050" width="7.625" style="3" customWidth="1"/>
    <col min="12051" max="12288" width="9" style="3"/>
    <col min="12289" max="12306" width="7.625" style="3" customWidth="1"/>
    <col min="12307" max="12544" width="9" style="3"/>
    <col min="12545" max="12562" width="7.625" style="3" customWidth="1"/>
    <col min="12563" max="12800" width="9" style="3"/>
    <col min="12801" max="12818" width="7.625" style="3" customWidth="1"/>
    <col min="12819" max="13056" width="9" style="3"/>
    <col min="13057" max="13074" width="7.625" style="3" customWidth="1"/>
    <col min="13075" max="13312" width="9" style="3"/>
    <col min="13313" max="13330" width="7.625" style="3" customWidth="1"/>
    <col min="13331" max="13568" width="9" style="3"/>
    <col min="13569" max="13586" width="7.625" style="3" customWidth="1"/>
    <col min="13587" max="13824" width="9" style="3"/>
    <col min="13825" max="13842" width="7.625" style="3" customWidth="1"/>
    <col min="13843" max="14080" width="9" style="3"/>
    <col min="14081" max="14098" width="7.625" style="3" customWidth="1"/>
    <col min="14099" max="14336" width="9" style="3"/>
    <col min="14337" max="14354" width="7.625" style="3" customWidth="1"/>
    <col min="14355" max="14592" width="9" style="3"/>
    <col min="14593" max="14610" width="7.625" style="3" customWidth="1"/>
    <col min="14611" max="14848" width="9" style="3"/>
    <col min="14849" max="14866" width="7.625" style="3" customWidth="1"/>
    <col min="14867" max="15104" width="9" style="3"/>
    <col min="15105" max="15122" width="7.625" style="3" customWidth="1"/>
    <col min="15123" max="15360" width="9" style="3"/>
    <col min="15361" max="15378" width="7.625" style="3" customWidth="1"/>
    <col min="15379" max="15616" width="9" style="3"/>
    <col min="15617" max="15634" width="7.625" style="3" customWidth="1"/>
    <col min="15635" max="15872" width="9" style="3"/>
    <col min="15873" max="15890" width="7.625" style="3" customWidth="1"/>
    <col min="15891" max="16128" width="9" style="3"/>
    <col min="16129" max="16146" width="7.625" style="3" customWidth="1"/>
    <col min="16147" max="16384" width="9" style="3"/>
  </cols>
  <sheetData>
    <row r="2" spans="1:19" x14ac:dyDescent="0.2">
      <c r="A2" s="1" t="s">
        <v>0</v>
      </c>
      <c r="B2" s="1" t="s">
        <v>1</v>
      </c>
      <c r="C2" s="1" t="s">
        <v>2</v>
      </c>
      <c r="E2" s="2"/>
      <c r="I2" s="4"/>
      <c r="J2" s="5"/>
      <c r="K2" s="4"/>
      <c r="L2" s="4"/>
      <c r="M2" s="6" t="s">
        <v>3</v>
      </c>
      <c r="N2" s="7">
        <f>12960*9/0.04</f>
        <v>2916000</v>
      </c>
      <c r="O2" s="6" t="s">
        <v>4</v>
      </c>
    </row>
    <row r="3" spans="1:19" x14ac:dyDescent="0.2">
      <c r="A3" s="8">
        <v>0.7</v>
      </c>
      <c r="B3" s="9">
        <f>AVERAGE(B68:Q68)</f>
        <v>6.1530419008204298</v>
      </c>
      <c r="C3" s="9">
        <f>ABS(MIN(B68:Q68)-MAX(B68:Q68))</f>
        <v>0</v>
      </c>
      <c r="M3" s="6" t="s">
        <v>5</v>
      </c>
      <c r="N3" s="10">
        <f>A3*N2</f>
        <v>2041199.9999999998</v>
      </c>
      <c r="O3" s="6" t="s">
        <v>4</v>
      </c>
    </row>
    <row r="4" spans="1:19" x14ac:dyDescent="0.2">
      <c r="A4" s="8"/>
      <c r="B4" s="9"/>
      <c r="C4" s="9"/>
      <c r="D4" s="9"/>
    </row>
    <row r="5" spans="1:19" x14ac:dyDescent="0.2">
      <c r="A5" s="11"/>
      <c r="C5" s="9"/>
      <c r="D5" s="9"/>
      <c r="E5" s="12"/>
    </row>
    <row r="6" spans="1:19" x14ac:dyDescent="0.2">
      <c r="A6" s="11"/>
      <c r="C6" s="9"/>
      <c r="D6" s="9"/>
      <c r="E6" s="12"/>
    </row>
    <row r="7" spans="1:19" x14ac:dyDescent="0.2">
      <c r="A7" s="11"/>
      <c r="C7" s="9"/>
      <c r="D7" s="9"/>
      <c r="E7" s="12"/>
    </row>
    <row r="8" spans="1:19" x14ac:dyDescent="0.2">
      <c r="A8" s="11"/>
      <c r="C8" s="9"/>
      <c r="D8" s="9"/>
      <c r="E8" s="12"/>
    </row>
    <row r="9" spans="1:19" x14ac:dyDescent="0.2">
      <c r="A9" s="11"/>
      <c r="C9" s="9"/>
      <c r="D9" s="9"/>
      <c r="E9" s="12"/>
    </row>
    <row r="10" spans="1:19" x14ac:dyDescent="0.2">
      <c r="A10" s="11"/>
      <c r="C10" s="9"/>
      <c r="D10" s="9"/>
      <c r="E10" s="12"/>
    </row>
    <row r="11" spans="1:19" x14ac:dyDescent="0.2">
      <c r="A11" s="11"/>
      <c r="C11" s="9"/>
      <c r="D11" s="9"/>
      <c r="E11" s="12"/>
    </row>
    <row r="12" spans="1:19" x14ac:dyDescent="0.2">
      <c r="A12" s="11"/>
      <c r="C12" s="9"/>
      <c r="D12" s="9"/>
      <c r="E12" s="12"/>
      <c r="S12" s="10"/>
    </row>
    <row r="13" spans="1:19" x14ac:dyDescent="0.2">
      <c r="A13" s="11"/>
      <c r="C13" s="9"/>
      <c r="D13" s="9"/>
      <c r="E13" s="12"/>
      <c r="S13" s="10"/>
    </row>
    <row r="14" spans="1:19" x14ac:dyDescent="0.2">
      <c r="A14" s="11"/>
      <c r="C14" s="9"/>
      <c r="D14" s="9"/>
      <c r="E14" s="12"/>
      <c r="S14" s="10"/>
    </row>
    <row r="15" spans="1:19" x14ac:dyDescent="0.2">
      <c r="A15" s="11"/>
      <c r="C15" s="9"/>
      <c r="D15" s="9"/>
      <c r="E15" s="12"/>
      <c r="S15" s="10"/>
    </row>
    <row r="16" spans="1:19" x14ac:dyDescent="0.2">
      <c r="A16" s="11"/>
      <c r="C16" s="9"/>
      <c r="D16" s="9"/>
      <c r="E16" s="12"/>
      <c r="S16" s="10"/>
    </row>
    <row r="17" spans="1:19" x14ac:dyDescent="0.2">
      <c r="A17" s="11"/>
      <c r="C17" s="9"/>
      <c r="D17" s="9"/>
      <c r="E17" s="12"/>
      <c r="S17" s="10"/>
    </row>
    <row r="18" spans="1:19" x14ac:dyDescent="0.2">
      <c r="A18" s="11"/>
      <c r="C18" s="9"/>
      <c r="D18" s="9"/>
      <c r="E18" s="12"/>
    </row>
    <row r="19" spans="1:19" x14ac:dyDescent="0.2">
      <c r="A19" s="11"/>
      <c r="C19" s="9"/>
      <c r="D19" s="9"/>
      <c r="E19" s="12"/>
    </row>
    <row r="20" spans="1:19" x14ac:dyDescent="0.2">
      <c r="A20" s="11"/>
      <c r="C20" s="9"/>
      <c r="D20" s="9"/>
      <c r="E20" s="12"/>
    </row>
    <row r="21" spans="1:19" x14ac:dyDescent="0.2">
      <c r="A21" s="11"/>
      <c r="C21" s="9"/>
      <c r="D21" s="9"/>
      <c r="E21" s="12"/>
    </row>
    <row r="22" spans="1:19" x14ac:dyDescent="0.2">
      <c r="A22" s="11"/>
      <c r="C22" s="9"/>
      <c r="D22" s="9"/>
      <c r="E22" s="12"/>
    </row>
    <row r="23" spans="1:19" x14ac:dyDescent="0.2">
      <c r="A23" s="11"/>
      <c r="C23" s="9"/>
      <c r="D23" s="9"/>
      <c r="E23" s="12"/>
    </row>
    <row r="24" spans="1:19" x14ac:dyDescent="0.2">
      <c r="A24" s="11"/>
      <c r="C24" s="9"/>
      <c r="D24" s="9"/>
      <c r="E24" s="12"/>
    </row>
    <row r="25" spans="1:19" x14ac:dyDescent="0.2">
      <c r="A25" s="11"/>
      <c r="C25" s="9"/>
      <c r="D25" s="9"/>
      <c r="E25" s="12"/>
    </row>
    <row r="26" spans="1:19" x14ac:dyDescent="0.2">
      <c r="A26" s="11"/>
      <c r="C26" s="9"/>
      <c r="D26" s="9"/>
      <c r="E26" s="12"/>
    </row>
    <row r="27" spans="1:19" x14ac:dyDescent="0.2">
      <c r="A27" s="11"/>
      <c r="C27" s="9"/>
      <c r="D27" s="9"/>
      <c r="E27" s="12"/>
    </row>
    <row r="28" spans="1:19" x14ac:dyDescent="0.2">
      <c r="A28" s="11"/>
      <c r="C28" s="9"/>
      <c r="D28" s="9"/>
      <c r="E28" s="12"/>
    </row>
    <row r="29" spans="1:19" x14ac:dyDescent="0.2">
      <c r="A29" s="11"/>
      <c r="C29" s="9"/>
      <c r="D29" s="9"/>
      <c r="E29" s="12"/>
    </row>
    <row r="30" spans="1:19" x14ac:dyDescent="0.2">
      <c r="A30" s="11"/>
      <c r="C30" s="9"/>
      <c r="D30" s="9"/>
      <c r="E30" s="12"/>
    </row>
    <row r="31" spans="1:19" x14ac:dyDescent="0.2">
      <c r="A31" s="11"/>
      <c r="C31" s="9"/>
      <c r="D31" s="9"/>
      <c r="E31" s="12"/>
    </row>
    <row r="32" spans="1:19" x14ac:dyDescent="0.2">
      <c r="A32" s="11"/>
      <c r="C32" s="9"/>
      <c r="D32" s="9"/>
      <c r="E32" s="12"/>
    </row>
    <row r="33" spans="1:20" x14ac:dyDescent="0.2">
      <c r="A33" s="11"/>
      <c r="C33" s="9"/>
      <c r="D33" s="9"/>
      <c r="E33" s="12"/>
    </row>
    <row r="34" spans="1:20" s="20" customFormat="1" ht="68.25" customHeight="1" x14ac:dyDescent="0.15">
      <c r="A34" s="13" t="s">
        <v>6</v>
      </c>
      <c r="B34" s="14"/>
      <c r="C34" s="14"/>
      <c r="D34" s="15"/>
      <c r="E34" s="16"/>
      <c r="F34" s="17"/>
      <c r="G34" s="14"/>
      <c r="H34" s="17"/>
      <c r="I34" s="17"/>
      <c r="J34" s="17"/>
      <c r="K34" s="14"/>
      <c r="L34" s="17"/>
      <c r="M34" s="17"/>
      <c r="N34" s="14"/>
      <c r="O34" s="14"/>
      <c r="P34" s="18"/>
      <c r="Q34" s="14"/>
      <c r="R34" s="19"/>
      <c r="S34" s="19"/>
      <c r="T34" s="19"/>
    </row>
    <row r="35" spans="1:20" x14ac:dyDescent="0.2">
      <c r="A35" s="4">
        <v>-4</v>
      </c>
      <c r="B35" s="41">
        <v>12700</v>
      </c>
      <c r="C35" s="21"/>
      <c r="D35" s="21"/>
      <c r="E35" s="21"/>
      <c r="F35" s="22"/>
      <c r="G35" s="23"/>
      <c r="H35" s="21"/>
      <c r="I35" s="21"/>
      <c r="J35" s="23"/>
      <c r="K35" s="21"/>
      <c r="L35" s="21"/>
      <c r="M35" s="21"/>
      <c r="N35" s="21"/>
      <c r="O35" s="24"/>
      <c r="P35" s="21"/>
      <c r="Q35" s="23"/>
      <c r="R35" s="25"/>
      <c r="S35" s="25"/>
      <c r="T35" s="25"/>
    </row>
    <row r="36" spans="1:20" x14ac:dyDescent="0.2">
      <c r="A36" s="4">
        <v>-2</v>
      </c>
      <c r="B36" s="41">
        <v>255800.00000000003</v>
      </c>
      <c r="C36" s="21"/>
      <c r="D36" s="21"/>
      <c r="E36" s="21"/>
      <c r="F36" s="22"/>
      <c r="G36" s="21"/>
      <c r="H36" s="21"/>
      <c r="I36" s="26"/>
      <c r="J36" s="23"/>
      <c r="K36" s="27"/>
      <c r="L36" s="21"/>
      <c r="M36" s="21"/>
      <c r="N36" s="21"/>
      <c r="O36" s="28"/>
      <c r="P36" s="23"/>
      <c r="Q36" s="21"/>
      <c r="R36" s="25"/>
      <c r="S36" s="25"/>
      <c r="T36" s="25"/>
    </row>
    <row r="37" spans="1:20" x14ac:dyDescent="0.2">
      <c r="A37" s="4">
        <v>0</v>
      </c>
      <c r="B37" s="41">
        <v>815000</v>
      </c>
      <c r="C37" s="21"/>
      <c r="D37" s="21"/>
      <c r="E37" s="21"/>
      <c r="F37" s="22"/>
      <c r="G37" s="21"/>
      <c r="H37" s="21"/>
      <c r="I37" s="26"/>
      <c r="J37" s="23"/>
      <c r="K37" s="27"/>
      <c r="L37" s="21"/>
      <c r="M37" s="21"/>
      <c r="N37" s="21"/>
      <c r="O37" s="28"/>
      <c r="P37" s="21"/>
      <c r="Q37" s="21"/>
      <c r="R37" s="25"/>
      <c r="S37" s="25"/>
      <c r="T37" s="25"/>
    </row>
    <row r="38" spans="1:20" x14ac:dyDescent="0.2">
      <c r="A38" s="4">
        <v>2</v>
      </c>
      <c r="B38" s="41">
        <v>1197000</v>
      </c>
      <c r="C38" s="21"/>
      <c r="D38" s="21"/>
      <c r="E38" s="21"/>
      <c r="F38" s="22"/>
      <c r="G38" s="21"/>
      <c r="H38" s="21"/>
      <c r="I38" s="26"/>
      <c r="J38" s="23"/>
      <c r="K38" s="27"/>
      <c r="L38" s="21"/>
      <c r="M38" s="21"/>
      <c r="N38" s="21"/>
      <c r="O38" s="28"/>
      <c r="P38" s="21"/>
      <c r="Q38" s="21"/>
      <c r="R38" s="25"/>
      <c r="S38" s="25"/>
      <c r="T38" s="25"/>
    </row>
    <row r="39" spans="1:20" x14ac:dyDescent="0.2">
      <c r="A39" s="4">
        <v>4</v>
      </c>
      <c r="B39" s="41">
        <v>1514000</v>
      </c>
      <c r="C39" s="21"/>
      <c r="D39" s="21"/>
      <c r="E39" s="21"/>
      <c r="F39" s="21"/>
      <c r="G39" s="21"/>
      <c r="H39" s="21"/>
      <c r="I39" s="26"/>
      <c r="J39" s="23"/>
      <c r="K39" s="27"/>
      <c r="L39" s="21"/>
      <c r="M39" s="21"/>
      <c r="N39" s="21"/>
      <c r="O39" s="28"/>
      <c r="P39" s="21"/>
      <c r="Q39" s="21"/>
      <c r="R39" s="25"/>
      <c r="S39" s="25"/>
      <c r="T39" s="25"/>
    </row>
    <row r="40" spans="1:20" x14ac:dyDescent="0.2">
      <c r="A40" s="4">
        <v>6</v>
      </c>
      <c r="B40" s="41">
        <v>2001000</v>
      </c>
      <c r="C40" s="21"/>
      <c r="D40" s="21"/>
      <c r="E40" s="21"/>
      <c r="F40" s="21"/>
      <c r="G40" s="21"/>
      <c r="H40" s="21"/>
      <c r="I40" s="26"/>
      <c r="J40" s="23"/>
      <c r="K40" s="27"/>
      <c r="L40" s="21"/>
      <c r="M40" s="21"/>
      <c r="N40" s="21"/>
      <c r="O40" s="28"/>
      <c r="P40" s="21"/>
      <c r="Q40" s="29"/>
      <c r="R40" s="25"/>
      <c r="S40" s="25"/>
      <c r="T40" s="25"/>
    </row>
    <row r="41" spans="1:20" x14ac:dyDescent="0.2">
      <c r="A41" s="4">
        <v>8</v>
      </c>
      <c r="B41" s="41">
        <v>2595000</v>
      </c>
      <c r="C41" s="21"/>
      <c r="D41" s="21"/>
      <c r="E41" s="21"/>
      <c r="F41" s="21"/>
      <c r="G41" s="21"/>
      <c r="H41" s="21"/>
      <c r="I41" s="26"/>
      <c r="J41" s="23"/>
      <c r="K41" s="21"/>
      <c r="L41" s="21"/>
      <c r="M41" s="21"/>
      <c r="N41" s="21"/>
      <c r="O41" s="28"/>
      <c r="P41" s="21"/>
      <c r="Q41" s="29"/>
      <c r="R41" s="25"/>
      <c r="S41" s="25"/>
      <c r="T41" s="25"/>
    </row>
    <row r="42" spans="1:20" x14ac:dyDescent="0.2">
      <c r="A42" s="4">
        <v>10</v>
      </c>
      <c r="B42" s="41">
        <v>2861000</v>
      </c>
      <c r="C42" s="21"/>
      <c r="D42" s="21"/>
      <c r="E42" s="21"/>
      <c r="F42" s="21"/>
      <c r="G42" s="21"/>
      <c r="H42" s="21"/>
      <c r="I42" s="26"/>
      <c r="J42" s="23"/>
      <c r="K42" s="21"/>
      <c r="L42" s="21"/>
      <c r="M42" s="21"/>
      <c r="N42" s="21"/>
      <c r="O42" s="28"/>
      <c r="P42" s="21"/>
      <c r="Q42" s="21"/>
      <c r="R42" s="25"/>
      <c r="S42" s="25"/>
      <c r="T42" s="25"/>
    </row>
    <row r="43" spans="1:20" x14ac:dyDescent="0.2">
      <c r="A43" s="4"/>
      <c r="B43" s="21"/>
      <c r="C43" s="21"/>
      <c r="D43" s="21"/>
      <c r="E43" s="21"/>
      <c r="F43" s="21"/>
      <c r="G43" s="23"/>
      <c r="H43" s="21"/>
      <c r="I43" s="26"/>
      <c r="J43" s="23"/>
      <c r="K43" s="21"/>
      <c r="L43" s="21"/>
      <c r="M43" s="21"/>
      <c r="N43" s="21"/>
      <c r="O43" s="28"/>
      <c r="P43" s="21"/>
      <c r="Q43" s="23"/>
      <c r="R43" s="25"/>
      <c r="S43" s="25"/>
      <c r="T43" s="25"/>
    </row>
    <row r="44" spans="1:20" x14ac:dyDescent="0.2">
      <c r="A44" s="4"/>
      <c r="B44" s="21"/>
      <c r="C44" s="21"/>
      <c r="D44" s="21"/>
      <c r="E44" s="21"/>
      <c r="F44" s="21"/>
      <c r="G44" s="23"/>
      <c r="H44" s="21"/>
      <c r="I44" s="26"/>
      <c r="J44" s="23"/>
      <c r="K44" s="21"/>
      <c r="L44" s="21"/>
      <c r="M44" s="21"/>
      <c r="N44" s="21"/>
      <c r="O44" s="28"/>
      <c r="P44" s="21"/>
      <c r="Q44" s="23"/>
      <c r="R44" s="25"/>
      <c r="S44" s="25"/>
      <c r="T44" s="25"/>
    </row>
    <row r="45" spans="1:20" x14ac:dyDescent="0.2">
      <c r="A45" s="4"/>
      <c r="B45" s="21"/>
      <c r="C45" s="21"/>
      <c r="D45" s="21"/>
      <c r="E45" s="21"/>
      <c r="F45" s="21"/>
      <c r="G45" s="23"/>
      <c r="H45" s="21"/>
      <c r="I45" s="26"/>
      <c r="J45" s="23"/>
      <c r="K45" s="21"/>
      <c r="L45" s="21"/>
      <c r="M45" s="21"/>
      <c r="N45" s="21"/>
      <c r="O45" s="23"/>
      <c r="P45" s="21"/>
      <c r="Q45" s="23"/>
      <c r="R45" s="25"/>
      <c r="S45" s="25"/>
      <c r="T45" s="25"/>
    </row>
    <row r="46" spans="1:20" x14ac:dyDescent="0.2">
      <c r="A46" s="4"/>
      <c r="B46" s="21"/>
      <c r="C46" s="21"/>
      <c r="D46" s="21"/>
      <c r="E46" s="21"/>
      <c r="F46" s="21"/>
      <c r="G46" s="23"/>
      <c r="H46" s="21"/>
      <c r="I46" s="21"/>
      <c r="J46" s="23"/>
      <c r="K46" s="21"/>
      <c r="L46" s="21"/>
      <c r="M46" s="23"/>
      <c r="N46" s="23"/>
      <c r="O46" s="23"/>
      <c r="P46" s="21"/>
      <c r="Q46" s="23"/>
      <c r="R46" s="25"/>
      <c r="S46" s="25"/>
      <c r="T46" s="25"/>
    </row>
    <row r="47" spans="1:20" x14ac:dyDescent="0.2">
      <c r="A47" s="4"/>
      <c r="B47" s="23"/>
      <c r="C47" s="23"/>
      <c r="D47" s="23"/>
      <c r="E47" s="21"/>
      <c r="F47" s="21"/>
      <c r="G47" s="23"/>
      <c r="H47" s="21"/>
      <c r="I47" s="23"/>
      <c r="J47" s="23"/>
      <c r="K47" s="23"/>
      <c r="L47" s="21"/>
      <c r="M47" s="23"/>
      <c r="N47" s="23"/>
      <c r="O47" s="23"/>
      <c r="P47" s="23"/>
      <c r="Q47" s="23"/>
      <c r="R47" s="25"/>
      <c r="S47" s="25"/>
      <c r="T47" s="25"/>
    </row>
    <row r="48" spans="1:20" x14ac:dyDescent="0.2">
      <c r="A48" s="4"/>
      <c r="B48" s="23"/>
      <c r="C48" s="23"/>
      <c r="D48" s="21"/>
      <c r="E48" s="21"/>
      <c r="F48" s="21"/>
      <c r="G48" s="23"/>
      <c r="H48" s="21"/>
      <c r="I48" s="23"/>
      <c r="J48" s="23"/>
      <c r="K48" s="23"/>
      <c r="L48" s="21"/>
      <c r="M48" s="23"/>
      <c r="N48" s="23"/>
      <c r="O48" s="23"/>
      <c r="P48" s="23"/>
      <c r="Q48" s="23"/>
      <c r="R48" s="25"/>
      <c r="S48" s="25"/>
      <c r="T48" s="25"/>
    </row>
    <row r="49" spans="1:20" x14ac:dyDescent="0.2">
      <c r="A49" s="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5"/>
      <c r="S49" s="25"/>
      <c r="T49" s="25"/>
    </row>
    <row r="50" spans="1:20" x14ac:dyDescent="0.2">
      <c r="A50" s="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5"/>
      <c r="S50" s="25"/>
      <c r="T50" s="25"/>
    </row>
    <row r="51" spans="1:20" x14ac:dyDescent="0.2">
      <c r="A51" s="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5"/>
      <c r="S51" s="25"/>
      <c r="T51" s="25"/>
    </row>
    <row r="52" spans="1:20" x14ac:dyDescent="0.2">
      <c r="A52" s="4"/>
      <c r="B52" s="23"/>
      <c r="C52" s="23"/>
      <c r="D52" s="23"/>
      <c r="E52" s="30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5"/>
      <c r="S52" s="25"/>
      <c r="T52" s="25"/>
    </row>
    <row r="53" spans="1:20" x14ac:dyDescent="0.2">
      <c r="A53" s="4"/>
      <c r="B53" s="23"/>
      <c r="C53" s="23"/>
      <c r="D53" s="23"/>
      <c r="E53" s="30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5"/>
      <c r="S53" s="25"/>
      <c r="T53" s="25"/>
    </row>
    <row r="54" spans="1:20" x14ac:dyDescent="0.2">
      <c r="A54" s="4"/>
      <c r="B54" s="23"/>
      <c r="C54" s="23"/>
      <c r="D54" s="23"/>
      <c r="E54" s="30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5"/>
      <c r="S54" s="25"/>
      <c r="T54" s="25"/>
    </row>
    <row r="55" spans="1:20" x14ac:dyDescent="0.2">
      <c r="A55" s="4"/>
      <c r="B55" s="23"/>
      <c r="C55" s="23"/>
      <c r="D55" s="23"/>
      <c r="E55" s="23"/>
      <c r="F55" s="28"/>
      <c r="G55" s="23"/>
      <c r="H55" s="23"/>
      <c r="I55" s="23"/>
      <c r="J55" s="23"/>
      <c r="K55" s="23"/>
      <c r="L55" s="28"/>
      <c r="M55" s="23"/>
      <c r="N55" s="23"/>
      <c r="O55" s="23"/>
      <c r="P55" s="23"/>
      <c r="Q55" s="23"/>
      <c r="R55" s="25"/>
      <c r="S55" s="25"/>
      <c r="T55" s="25"/>
    </row>
    <row r="56" spans="1:20" x14ac:dyDescent="0.2">
      <c r="A56" s="4"/>
      <c r="B56" s="23"/>
      <c r="C56" s="23"/>
      <c r="D56" s="23"/>
      <c r="E56" s="23"/>
      <c r="F56" s="28"/>
      <c r="G56" s="23"/>
      <c r="H56" s="23"/>
      <c r="I56" s="23"/>
      <c r="J56" s="23"/>
      <c r="K56" s="23"/>
      <c r="L56" s="28"/>
      <c r="M56" s="23"/>
      <c r="N56" s="23"/>
      <c r="O56" s="23"/>
      <c r="P56" s="23"/>
      <c r="Q56" s="23"/>
      <c r="R56" s="25"/>
      <c r="S56" s="25"/>
      <c r="T56" s="25"/>
    </row>
    <row r="57" spans="1:20" x14ac:dyDescent="0.2">
      <c r="A57" s="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5"/>
      <c r="S57" s="25"/>
      <c r="T57" s="25"/>
    </row>
    <row r="58" spans="1:20" x14ac:dyDescent="0.2">
      <c r="A58" s="4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5"/>
      <c r="S58" s="25"/>
      <c r="T58" s="25"/>
    </row>
    <row r="59" spans="1:20" x14ac:dyDescent="0.2">
      <c r="A59" s="4"/>
      <c r="B59" s="23"/>
      <c r="C59" s="23"/>
      <c r="D59" s="23"/>
      <c r="E59" s="30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5"/>
      <c r="S59" s="25"/>
      <c r="T59" s="25"/>
    </row>
    <row r="60" spans="1:20" x14ac:dyDescent="0.2">
      <c r="A60" s="4"/>
      <c r="B60" s="23"/>
      <c r="C60" s="23"/>
      <c r="D60" s="23"/>
      <c r="E60" s="30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5"/>
      <c r="S60" s="25"/>
      <c r="T60" s="25"/>
    </row>
    <row r="61" spans="1:20" x14ac:dyDescent="0.2">
      <c r="A61" s="4"/>
      <c r="B61" s="23"/>
      <c r="C61" s="23"/>
      <c r="D61" s="23"/>
      <c r="E61" s="30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5"/>
      <c r="S61" s="25"/>
      <c r="T61" s="25"/>
    </row>
    <row r="62" spans="1:20" x14ac:dyDescent="0.2">
      <c r="A62" s="4"/>
      <c r="B62" s="23"/>
      <c r="C62" s="23"/>
      <c r="D62" s="23"/>
      <c r="E62" s="30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5"/>
      <c r="S62" s="25"/>
      <c r="T62" s="25"/>
    </row>
    <row r="63" spans="1:20" x14ac:dyDescent="0.2">
      <c r="A63" s="4"/>
      <c r="B63" s="23"/>
      <c r="C63" s="23"/>
      <c r="D63" s="23"/>
      <c r="E63" s="30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5"/>
      <c r="S63" s="25"/>
      <c r="T63" s="25"/>
    </row>
    <row r="64" spans="1:20" x14ac:dyDescent="0.2">
      <c r="A64" s="4"/>
      <c r="B64" s="23"/>
      <c r="C64" s="23"/>
      <c r="D64" s="23"/>
      <c r="E64" s="3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5"/>
      <c r="S64" s="25"/>
      <c r="T64" s="25"/>
    </row>
    <row r="65" spans="1:20" x14ac:dyDescent="0.2">
      <c r="A65" s="4"/>
      <c r="B65" s="23"/>
      <c r="C65" s="23"/>
      <c r="D65" s="23"/>
      <c r="E65" s="3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5"/>
      <c r="S65" s="25"/>
      <c r="T65" s="25"/>
    </row>
    <row r="66" spans="1:20" x14ac:dyDescent="0.2">
      <c r="A66" s="4"/>
      <c r="B66" s="23"/>
      <c r="C66" s="23"/>
      <c r="D66" s="23"/>
      <c r="E66" s="3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5"/>
      <c r="S66" s="25"/>
      <c r="T66" s="25"/>
    </row>
    <row r="67" spans="1:20" x14ac:dyDescent="0.2">
      <c r="A67" s="4"/>
      <c r="B67" s="23"/>
      <c r="C67" s="23"/>
      <c r="D67" s="23"/>
      <c r="E67" s="3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5"/>
      <c r="S67" s="25"/>
      <c r="T67" s="25"/>
    </row>
    <row r="68" spans="1:20" x14ac:dyDescent="0.2">
      <c r="A68" s="31"/>
      <c r="B68" s="32">
        <f>IF(OR(MIN(B$35:B$67)&gt;$A3*$N$2,SUM(B$35:B$67)=0),"",(LOG10(($A3*$N$2)/INDEX(B$35:B$67,MATCH($A3*$N$2,B$35:B$67)))/LOG10(INDEX(B$35:B$67,MATCH($A3*$N$2,B$35:B$67))/INDEX(B$35:B$67,1+MATCH($A3*$N$2,B$35:B$67))))*(INDEX($A$35:$A$67,MATCH($A3*$N$2,B$35:B$67))-INDEX($A$35:$A$67,1+MATCH($A3*$N$2,B$35:B$67)))+INDEX($A$35:$A$67,MATCH($A3*$N$2,B$35:B$67)))</f>
        <v>6.1530419008204298</v>
      </c>
      <c r="C68" s="32" t="str">
        <f>IF(OR(MIN(C$35:C$67)&gt;$A3*$N$2,SUM(C$35:C$67)=0),"",(LOG10(($A3*$N$2)/INDEX(C$35:C$67,MATCH($A3*$N$2,C$35:C$67)))/LOG10(INDEX(C$35:C$67,MATCH($A3*$N$2,C$35:C$67))/INDEX(C$35:C$67,1+MATCH($A3*$N$2,C$35:C$67))))*(INDEX($A$35:$A$67,MATCH($A3*$N$2,C$35:C$67))-INDEX($A$35:$A$67,1+MATCH($A3*$N$2,C$35:C$67)))+INDEX($A$35:$A$67,MATCH($A3*$N$2,C$35:C$67)))</f>
        <v/>
      </c>
      <c r="D68" s="32" t="str">
        <f>IF(OR(MIN(D$35:D$67)&gt;$A3*$N$2,SUM(D$35:D$67)=0),"",(LOG10(($A3*$N$2)/INDEX(D$35:D$67,MATCH($A3*$N$2,D$35:D$67)))/LOG10(INDEX(D$35:D$67,MATCH($A3*$N$2,D$35:D$67))/INDEX(D$35:D$67,1+MATCH($A3*$N$2,D$35:D$67))))*(INDEX($A$35:$A$67,MATCH($A3*$N$2,D$35:D$67))-INDEX($A$35:$A$67,1+MATCH($A3*$N$2,D$35:D$67)))+INDEX($A$35:$A$67,MATCH($A3*$N$2,D$35:D$67)))</f>
        <v/>
      </c>
      <c r="E68" s="32" t="str">
        <f>IF(OR(MIN(E$35:E$67)&gt;$A3*$N$2,SUM(E$35:E$67)=0),"",(LOG10(($A3*$N$2)/INDEX(E$35:E$67,MATCH($A3*$N$2,E$35:E$67)))/LOG10(INDEX(E$35:E$67,MATCH($A3*$N$2,E$35:E$67))/INDEX(E$35:E$67,1+MATCH($A3*$N$2,E$35:E$67))))*(INDEX($A$35:$A$67,MATCH($A3*$N$2,E$35:E$67))-INDEX($A$35:$A$67,1+MATCH($A3*$N$2,E$35:E$67)))+INDEX($A$35:$A$67,MATCH($A3*$N$2,E$35:E$67)))</f>
        <v/>
      </c>
      <c r="F68" s="32" t="str">
        <f t="shared" ref="F68:T68" si="0">IF(OR(MIN(F$35:F$67)&gt;$A3*$N$2,SUM(F$35:F$67)=0),"",(LOG10(($A3*$N$2)/INDEX(F$35:F$67,MATCH($A3*$N$2,F$35:F$67)))/LOG10(INDEX(F$35:F$67,MATCH($A3*$N$2,F$35:F$67))/INDEX(F$35:F$67,1+MATCH($A3*$N$2,F$35:F$67))))*(INDEX($A$35:$A$67,MATCH($A3*$N$2,F$35:F$67))-INDEX($A$35:$A$67,1+MATCH($A3*$N$2,F$35:F$67)))+INDEX($A$35:$A$67,MATCH($A3*$N$2,F$35:F$67)))</f>
        <v/>
      </c>
      <c r="G68" s="32" t="str">
        <f t="shared" si="0"/>
        <v/>
      </c>
      <c r="H68" s="32" t="str">
        <f t="shared" si="0"/>
        <v/>
      </c>
      <c r="I68" s="32" t="str">
        <f t="shared" si="0"/>
        <v/>
      </c>
      <c r="J68" s="32" t="str">
        <f t="shared" si="0"/>
        <v/>
      </c>
      <c r="K68" s="32" t="str">
        <f t="shared" si="0"/>
        <v/>
      </c>
      <c r="L68" s="32" t="str">
        <f t="shared" si="0"/>
        <v/>
      </c>
      <c r="M68" s="32" t="str">
        <f t="shared" si="0"/>
        <v/>
      </c>
      <c r="N68" s="32" t="str">
        <f t="shared" si="0"/>
        <v/>
      </c>
      <c r="O68" s="32" t="str">
        <f t="shared" si="0"/>
        <v/>
      </c>
      <c r="P68" s="32" t="str">
        <f t="shared" si="0"/>
        <v/>
      </c>
      <c r="Q68" s="32" t="str">
        <f t="shared" si="0"/>
        <v/>
      </c>
      <c r="R68" s="32" t="str">
        <f>IF(OR(MIN(R$35:R$67)&gt;$A3*$N$2,SUM(R$35:R$67)=0),"",(LOG10(($A3*$N$2)/INDEX(R$35:R$67,MATCH($A3*$N$2,R$35:R$67)))/LOG10(INDEX(R$35:R$67,MATCH($A3*$N$2,R$35:R$67))/INDEX(R$35:R$67,1+MATCH($A3*$N$2,R$35:R$67))))*(INDEX($A$35:$A$67,MATCH($A3*$N$2,R$35:R$67))-INDEX($A$35:$A$67,1+MATCH($A3*$N$2,R$35:R$67)))+INDEX($A$35:$A$67,MATCH($A3*$N$2,R$35:R$67)))</f>
        <v/>
      </c>
      <c r="S68" s="32" t="str">
        <f t="shared" si="0"/>
        <v/>
      </c>
      <c r="T68" s="32" t="str">
        <f t="shared" si="0"/>
        <v/>
      </c>
    </row>
    <row r="69" spans="1:20" x14ac:dyDescent="0.2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20" x14ac:dyDescent="0.2">
      <c r="B70" s="32"/>
      <c r="D70" s="3"/>
    </row>
    <row r="71" spans="1:20" x14ac:dyDescent="0.2">
      <c r="C71" s="33"/>
      <c r="D71" s="3"/>
    </row>
    <row r="72" spans="1:20" x14ac:dyDescent="0.2">
      <c r="C72" s="33"/>
      <c r="D72" s="3"/>
      <c r="E72" s="6"/>
      <c r="F72" s="6"/>
    </row>
    <row r="73" spans="1:20" x14ac:dyDescent="0.2">
      <c r="C73" s="33"/>
      <c r="D73" s="3"/>
    </row>
    <row r="74" spans="1:20" x14ac:dyDescent="0.2">
      <c r="C74" s="33"/>
      <c r="D74" s="3"/>
    </row>
    <row r="75" spans="1:20" x14ac:dyDescent="0.2">
      <c r="C75" s="33"/>
      <c r="D75" s="3"/>
    </row>
    <row r="76" spans="1:20" x14ac:dyDescent="0.2">
      <c r="C76" s="33"/>
      <c r="D76" s="3"/>
    </row>
    <row r="77" spans="1:20" x14ac:dyDescent="0.2">
      <c r="C77" s="33"/>
      <c r="D77" s="3"/>
    </row>
    <row r="78" spans="1:20" x14ac:dyDescent="0.2">
      <c r="C78" s="33"/>
      <c r="D78" s="3"/>
    </row>
    <row r="79" spans="1:20" x14ac:dyDescent="0.2">
      <c r="C79" s="33"/>
      <c r="D79" s="3"/>
    </row>
    <row r="80" spans="1:20" x14ac:dyDescent="0.2">
      <c r="C80" s="33"/>
      <c r="D80" s="3"/>
    </row>
    <row r="81" spans="1:10" x14ac:dyDescent="0.2">
      <c r="C81" s="33"/>
      <c r="D81" s="3"/>
    </row>
    <row r="82" spans="1:10" x14ac:dyDescent="0.2">
      <c r="C82" s="33"/>
      <c r="D82" s="3"/>
    </row>
    <row r="83" spans="1:10" x14ac:dyDescent="0.2">
      <c r="E83" s="34"/>
      <c r="I83" s="6"/>
      <c r="J83" s="6"/>
    </row>
    <row r="84" spans="1:10" x14ac:dyDescent="0.2">
      <c r="A84" s="12"/>
      <c r="I84" s="6"/>
      <c r="J84" s="6"/>
    </row>
    <row r="85" spans="1:10" x14ac:dyDescent="0.2">
      <c r="C85" s="35"/>
      <c r="D85" s="3"/>
    </row>
    <row r="86" spans="1:10" x14ac:dyDescent="0.2">
      <c r="D86" s="3"/>
    </row>
    <row r="87" spans="1:10" x14ac:dyDescent="0.2">
      <c r="C87" s="33"/>
      <c r="D87" s="3"/>
    </row>
    <row r="88" spans="1:10" x14ac:dyDescent="0.2">
      <c r="C88" s="33"/>
      <c r="D88" s="3"/>
    </row>
    <row r="89" spans="1:10" x14ac:dyDescent="0.2">
      <c r="C89" s="33"/>
      <c r="D89" s="3"/>
    </row>
    <row r="90" spans="1:10" x14ac:dyDescent="0.2">
      <c r="C90" s="33"/>
      <c r="D90" s="3"/>
    </row>
    <row r="91" spans="1:10" x14ac:dyDescent="0.2">
      <c r="C91" s="33"/>
      <c r="D91" s="3"/>
    </row>
    <row r="92" spans="1:10" x14ac:dyDescent="0.2">
      <c r="C92" s="33"/>
      <c r="D92" s="3"/>
    </row>
    <row r="93" spans="1:10" x14ac:dyDescent="0.2">
      <c r="C93" s="33"/>
      <c r="D93" s="3"/>
    </row>
    <row r="94" spans="1:10" x14ac:dyDescent="0.2">
      <c r="C94" s="33"/>
      <c r="D94" s="3"/>
    </row>
    <row r="95" spans="1:10" x14ac:dyDescent="0.2">
      <c r="C95" s="33"/>
      <c r="D95" s="3"/>
    </row>
    <row r="96" spans="1:10" x14ac:dyDescent="0.2">
      <c r="C96" s="33"/>
      <c r="D96" s="3"/>
    </row>
    <row r="97" spans="1:10" x14ac:dyDescent="0.2">
      <c r="D97" s="3"/>
    </row>
    <row r="98" spans="1:10" x14ac:dyDescent="0.2">
      <c r="D98" s="3"/>
    </row>
    <row r="100" spans="1:10" x14ac:dyDescent="0.2">
      <c r="A100" s="12"/>
      <c r="I100" s="6"/>
      <c r="J100" s="6"/>
    </row>
    <row r="101" spans="1:10" x14ac:dyDescent="0.2">
      <c r="C101" s="35"/>
      <c r="D101" s="35"/>
    </row>
    <row r="103" spans="1:10" x14ac:dyDescent="0.2">
      <c r="C103" s="33"/>
      <c r="D103" s="33"/>
    </row>
    <row r="104" spans="1:10" x14ac:dyDescent="0.2">
      <c r="C104" s="33"/>
      <c r="D104" s="33"/>
    </row>
    <row r="105" spans="1:10" x14ac:dyDescent="0.2">
      <c r="C105" s="33"/>
      <c r="D105" s="33"/>
    </row>
    <row r="106" spans="1:10" x14ac:dyDescent="0.2">
      <c r="C106" s="33"/>
      <c r="D106" s="33"/>
    </row>
    <row r="107" spans="1:10" x14ac:dyDescent="0.2">
      <c r="C107" s="33"/>
      <c r="D107" s="33"/>
    </row>
    <row r="108" spans="1:10" x14ac:dyDescent="0.2">
      <c r="C108" s="33"/>
      <c r="D108" s="33"/>
    </row>
    <row r="109" spans="1:10" x14ac:dyDescent="0.2">
      <c r="C109" s="33"/>
      <c r="D109" s="33"/>
    </row>
    <row r="110" spans="1:10" x14ac:dyDescent="0.2">
      <c r="C110" s="33"/>
      <c r="D110" s="33"/>
      <c r="E110" s="34"/>
    </row>
    <row r="111" spans="1:10" x14ac:dyDescent="0.2">
      <c r="C111" s="33"/>
      <c r="D111" s="33"/>
    </row>
    <row r="112" spans="1:10" x14ac:dyDescent="0.2">
      <c r="C112" s="33"/>
      <c r="D112" s="33"/>
      <c r="E112" s="34"/>
    </row>
    <row r="114" spans="2:10" x14ac:dyDescent="0.2">
      <c r="E114" s="34"/>
    </row>
    <row r="115" spans="2:10" x14ac:dyDescent="0.2">
      <c r="G115" s="36"/>
    </row>
    <row r="116" spans="2:10" x14ac:dyDescent="0.2">
      <c r="E116" s="6"/>
      <c r="G116" s="36"/>
    </row>
    <row r="117" spans="2:10" x14ac:dyDescent="0.2">
      <c r="G117" s="36"/>
    </row>
    <row r="118" spans="2:10" x14ac:dyDescent="0.2">
      <c r="C118" s="37"/>
      <c r="D118" s="37"/>
      <c r="E118" s="38"/>
      <c r="G118" s="36"/>
    </row>
    <row r="119" spans="2:10" x14ac:dyDescent="0.2">
      <c r="C119" s="37"/>
      <c r="D119" s="37"/>
      <c r="E119" s="34"/>
      <c r="G119" s="36"/>
    </row>
    <row r="120" spans="2:10" x14ac:dyDescent="0.2">
      <c r="C120" s="37"/>
      <c r="D120" s="37"/>
      <c r="E120" s="34"/>
      <c r="G120" s="36"/>
    </row>
    <row r="121" spans="2:10" x14ac:dyDescent="0.2">
      <c r="C121" s="37"/>
      <c r="D121" s="37"/>
      <c r="E121" s="34"/>
      <c r="G121" s="36"/>
    </row>
    <row r="122" spans="2:10" x14ac:dyDescent="0.2">
      <c r="C122" s="37"/>
      <c r="D122" s="37"/>
      <c r="E122" s="34"/>
      <c r="G122" s="36"/>
    </row>
    <row r="123" spans="2:10" x14ac:dyDescent="0.2">
      <c r="C123" s="37"/>
      <c r="D123" s="37"/>
      <c r="E123" s="34"/>
      <c r="G123" s="36"/>
    </row>
    <row r="124" spans="2:10" x14ac:dyDescent="0.2">
      <c r="C124" s="37"/>
      <c r="D124" s="37"/>
      <c r="E124" s="34"/>
      <c r="G124" s="36"/>
    </row>
    <row r="125" spans="2:10" x14ac:dyDescent="0.2">
      <c r="C125" s="37"/>
      <c r="D125" s="37"/>
      <c r="G125" s="39"/>
    </row>
    <row r="126" spans="2:10" x14ac:dyDescent="0.2">
      <c r="B126" s="40"/>
      <c r="C126" s="37"/>
      <c r="D126" s="37"/>
      <c r="F126" s="40"/>
      <c r="I126" s="40"/>
      <c r="J126" s="40"/>
    </row>
  </sheetData>
  <phoneticPr fontId="1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6"/>
  <sheetViews>
    <sheetView zoomScale="85" zoomScaleNormal="85" workbookViewId="0">
      <selection activeCell="S21" sqref="S21"/>
    </sheetView>
  </sheetViews>
  <sheetFormatPr defaultRowHeight="12.75" x14ac:dyDescent="0.2"/>
  <cols>
    <col min="1" max="2" width="7.625" style="3" customWidth="1"/>
    <col min="3" max="4" width="7.625" style="2" customWidth="1"/>
    <col min="5" max="18" width="7.625" style="3" customWidth="1"/>
    <col min="19" max="256" width="9" style="3"/>
    <col min="257" max="274" width="7.625" style="3" customWidth="1"/>
    <col min="275" max="512" width="9" style="3"/>
    <col min="513" max="530" width="7.625" style="3" customWidth="1"/>
    <col min="531" max="768" width="9" style="3"/>
    <col min="769" max="786" width="7.625" style="3" customWidth="1"/>
    <col min="787" max="1024" width="9" style="3"/>
    <col min="1025" max="1042" width="7.625" style="3" customWidth="1"/>
    <col min="1043" max="1280" width="9" style="3"/>
    <col min="1281" max="1298" width="7.625" style="3" customWidth="1"/>
    <col min="1299" max="1536" width="9" style="3"/>
    <col min="1537" max="1554" width="7.625" style="3" customWidth="1"/>
    <col min="1555" max="1792" width="9" style="3"/>
    <col min="1793" max="1810" width="7.625" style="3" customWidth="1"/>
    <col min="1811" max="2048" width="9" style="3"/>
    <col min="2049" max="2066" width="7.625" style="3" customWidth="1"/>
    <col min="2067" max="2304" width="9" style="3"/>
    <col min="2305" max="2322" width="7.625" style="3" customWidth="1"/>
    <col min="2323" max="2560" width="9" style="3"/>
    <col min="2561" max="2578" width="7.625" style="3" customWidth="1"/>
    <col min="2579" max="2816" width="9" style="3"/>
    <col min="2817" max="2834" width="7.625" style="3" customWidth="1"/>
    <col min="2835" max="3072" width="9" style="3"/>
    <col min="3073" max="3090" width="7.625" style="3" customWidth="1"/>
    <col min="3091" max="3328" width="9" style="3"/>
    <col min="3329" max="3346" width="7.625" style="3" customWidth="1"/>
    <col min="3347" max="3584" width="9" style="3"/>
    <col min="3585" max="3602" width="7.625" style="3" customWidth="1"/>
    <col min="3603" max="3840" width="9" style="3"/>
    <col min="3841" max="3858" width="7.625" style="3" customWidth="1"/>
    <col min="3859" max="4096" width="9" style="3"/>
    <col min="4097" max="4114" width="7.625" style="3" customWidth="1"/>
    <col min="4115" max="4352" width="9" style="3"/>
    <col min="4353" max="4370" width="7.625" style="3" customWidth="1"/>
    <col min="4371" max="4608" width="9" style="3"/>
    <col min="4609" max="4626" width="7.625" style="3" customWidth="1"/>
    <col min="4627" max="4864" width="9" style="3"/>
    <col min="4865" max="4882" width="7.625" style="3" customWidth="1"/>
    <col min="4883" max="5120" width="9" style="3"/>
    <col min="5121" max="5138" width="7.625" style="3" customWidth="1"/>
    <col min="5139" max="5376" width="9" style="3"/>
    <col min="5377" max="5394" width="7.625" style="3" customWidth="1"/>
    <col min="5395" max="5632" width="9" style="3"/>
    <col min="5633" max="5650" width="7.625" style="3" customWidth="1"/>
    <col min="5651" max="5888" width="9" style="3"/>
    <col min="5889" max="5906" width="7.625" style="3" customWidth="1"/>
    <col min="5907" max="6144" width="9" style="3"/>
    <col min="6145" max="6162" width="7.625" style="3" customWidth="1"/>
    <col min="6163" max="6400" width="9" style="3"/>
    <col min="6401" max="6418" width="7.625" style="3" customWidth="1"/>
    <col min="6419" max="6656" width="9" style="3"/>
    <col min="6657" max="6674" width="7.625" style="3" customWidth="1"/>
    <col min="6675" max="6912" width="9" style="3"/>
    <col min="6913" max="6930" width="7.625" style="3" customWidth="1"/>
    <col min="6931" max="7168" width="9" style="3"/>
    <col min="7169" max="7186" width="7.625" style="3" customWidth="1"/>
    <col min="7187" max="7424" width="9" style="3"/>
    <col min="7425" max="7442" width="7.625" style="3" customWidth="1"/>
    <col min="7443" max="7680" width="9" style="3"/>
    <col min="7681" max="7698" width="7.625" style="3" customWidth="1"/>
    <col min="7699" max="7936" width="9" style="3"/>
    <col min="7937" max="7954" width="7.625" style="3" customWidth="1"/>
    <col min="7955" max="8192" width="9" style="3"/>
    <col min="8193" max="8210" width="7.625" style="3" customWidth="1"/>
    <col min="8211" max="8448" width="9" style="3"/>
    <col min="8449" max="8466" width="7.625" style="3" customWidth="1"/>
    <col min="8467" max="8704" width="9" style="3"/>
    <col min="8705" max="8722" width="7.625" style="3" customWidth="1"/>
    <col min="8723" max="8960" width="9" style="3"/>
    <col min="8961" max="8978" width="7.625" style="3" customWidth="1"/>
    <col min="8979" max="9216" width="9" style="3"/>
    <col min="9217" max="9234" width="7.625" style="3" customWidth="1"/>
    <col min="9235" max="9472" width="9" style="3"/>
    <col min="9473" max="9490" width="7.625" style="3" customWidth="1"/>
    <col min="9491" max="9728" width="9" style="3"/>
    <col min="9729" max="9746" width="7.625" style="3" customWidth="1"/>
    <col min="9747" max="9984" width="9" style="3"/>
    <col min="9985" max="10002" width="7.625" style="3" customWidth="1"/>
    <col min="10003" max="10240" width="9" style="3"/>
    <col min="10241" max="10258" width="7.625" style="3" customWidth="1"/>
    <col min="10259" max="10496" width="9" style="3"/>
    <col min="10497" max="10514" width="7.625" style="3" customWidth="1"/>
    <col min="10515" max="10752" width="9" style="3"/>
    <col min="10753" max="10770" width="7.625" style="3" customWidth="1"/>
    <col min="10771" max="11008" width="9" style="3"/>
    <col min="11009" max="11026" width="7.625" style="3" customWidth="1"/>
    <col min="11027" max="11264" width="9" style="3"/>
    <col min="11265" max="11282" width="7.625" style="3" customWidth="1"/>
    <col min="11283" max="11520" width="9" style="3"/>
    <col min="11521" max="11538" width="7.625" style="3" customWidth="1"/>
    <col min="11539" max="11776" width="9" style="3"/>
    <col min="11777" max="11794" width="7.625" style="3" customWidth="1"/>
    <col min="11795" max="12032" width="9" style="3"/>
    <col min="12033" max="12050" width="7.625" style="3" customWidth="1"/>
    <col min="12051" max="12288" width="9" style="3"/>
    <col min="12289" max="12306" width="7.625" style="3" customWidth="1"/>
    <col min="12307" max="12544" width="9" style="3"/>
    <col min="12545" max="12562" width="7.625" style="3" customWidth="1"/>
    <col min="12563" max="12800" width="9" style="3"/>
    <col min="12801" max="12818" width="7.625" style="3" customWidth="1"/>
    <col min="12819" max="13056" width="9" style="3"/>
    <col min="13057" max="13074" width="7.625" style="3" customWidth="1"/>
    <col min="13075" max="13312" width="9" style="3"/>
    <col min="13313" max="13330" width="7.625" style="3" customWidth="1"/>
    <col min="13331" max="13568" width="9" style="3"/>
    <col min="13569" max="13586" width="7.625" style="3" customWidth="1"/>
    <col min="13587" max="13824" width="9" style="3"/>
    <col min="13825" max="13842" width="7.625" style="3" customWidth="1"/>
    <col min="13843" max="14080" width="9" style="3"/>
    <col min="14081" max="14098" width="7.625" style="3" customWidth="1"/>
    <col min="14099" max="14336" width="9" style="3"/>
    <col min="14337" max="14354" width="7.625" style="3" customWidth="1"/>
    <col min="14355" max="14592" width="9" style="3"/>
    <col min="14593" max="14610" width="7.625" style="3" customWidth="1"/>
    <col min="14611" max="14848" width="9" style="3"/>
    <col min="14849" max="14866" width="7.625" style="3" customWidth="1"/>
    <col min="14867" max="15104" width="9" style="3"/>
    <col min="15105" max="15122" width="7.625" style="3" customWidth="1"/>
    <col min="15123" max="15360" width="9" style="3"/>
    <col min="15361" max="15378" width="7.625" style="3" customWidth="1"/>
    <col min="15379" max="15616" width="9" style="3"/>
    <col min="15617" max="15634" width="7.625" style="3" customWidth="1"/>
    <col min="15635" max="15872" width="9" style="3"/>
    <col min="15873" max="15890" width="7.625" style="3" customWidth="1"/>
    <col min="15891" max="16128" width="9" style="3"/>
    <col min="16129" max="16146" width="7.625" style="3" customWidth="1"/>
    <col min="16147" max="16384" width="9" style="3"/>
  </cols>
  <sheetData>
    <row r="2" spans="1:19" x14ac:dyDescent="0.2">
      <c r="A2" s="1" t="s">
        <v>0</v>
      </c>
      <c r="B2" s="1" t="s">
        <v>1</v>
      </c>
      <c r="C2" s="1" t="s">
        <v>2</v>
      </c>
      <c r="E2" s="2"/>
      <c r="I2" s="4"/>
      <c r="J2" s="5"/>
      <c r="K2" s="4"/>
      <c r="L2" s="4"/>
      <c r="M2" s="6" t="s">
        <v>3</v>
      </c>
      <c r="N2" s="7">
        <f>12960/0.01</f>
        <v>1296000</v>
      </c>
      <c r="O2" s="6" t="s">
        <v>4</v>
      </c>
    </row>
    <row r="3" spans="1:19" x14ac:dyDescent="0.2">
      <c r="A3" s="8">
        <v>0.7</v>
      </c>
      <c r="B3" s="9">
        <f>AVERAGE(B68:Q68)</f>
        <v>6.7724891636437423</v>
      </c>
      <c r="C3" s="9">
        <f>ABS(MIN(B68:Q68)-MAX(B68:Q68))</f>
        <v>0</v>
      </c>
      <c r="M3" s="6" t="s">
        <v>5</v>
      </c>
      <c r="N3" s="10">
        <f>A3*N2</f>
        <v>907200</v>
      </c>
      <c r="O3" s="6" t="s">
        <v>4</v>
      </c>
    </row>
    <row r="4" spans="1:19" x14ac:dyDescent="0.2">
      <c r="A4" s="8"/>
      <c r="B4" s="9"/>
      <c r="C4" s="9"/>
      <c r="D4" s="9"/>
    </row>
    <row r="5" spans="1:19" x14ac:dyDescent="0.2">
      <c r="A5" s="11"/>
      <c r="C5" s="9"/>
      <c r="D5" s="9"/>
      <c r="E5" s="12"/>
    </row>
    <row r="6" spans="1:19" x14ac:dyDescent="0.2">
      <c r="A6" s="11"/>
      <c r="C6" s="9"/>
      <c r="D6" s="9"/>
      <c r="E6" s="12"/>
    </row>
    <row r="7" spans="1:19" x14ac:dyDescent="0.2">
      <c r="A7" s="11"/>
      <c r="C7" s="9"/>
      <c r="D7" s="9"/>
      <c r="E7" s="12"/>
    </row>
    <row r="8" spans="1:19" x14ac:dyDescent="0.2">
      <c r="A8" s="11"/>
      <c r="C8" s="9"/>
      <c r="D8" s="9"/>
      <c r="E8" s="12"/>
    </row>
    <row r="9" spans="1:19" x14ac:dyDescent="0.2">
      <c r="A9" s="11"/>
      <c r="C9" s="9"/>
      <c r="D9" s="9"/>
      <c r="E9" s="12"/>
    </row>
    <row r="10" spans="1:19" x14ac:dyDescent="0.2">
      <c r="A10" s="11"/>
      <c r="C10" s="9"/>
      <c r="D10" s="9"/>
      <c r="E10" s="12"/>
    </row>
    <row r="11" spans="1:19" x14ac:dyDescent="0.2">
      <c r="A11" s="11"/>
      <c r="C11" s="9"/>
      <c r="D11" s="9"/>
      <c r="E11" s="12"/>
    </row>
    <row r="12" spans="1:19" x14ac:dyDescent="0.2">
      <c r="A12" s="11"/>
      <c r="C12" s="9"/>
      <c r="D12" s="9"/>
      <c r="E12" s="12"/>
      <c r="S12" s="10"/>
    </row>
    <row r="13" spans="1:19" x14ac:dyDescent="0.2">
      <c r="A13" s="11"/>
      <c r="C13" s="9"/>
      <c r="D13" s="9"/>
      <c r="E13" s="12"/>
      <c r="S13" s="10"/>
    </row>
    <row r="14" spans="1:19" x14ac:dyDescent="0.2">
      <c r="A14" s="11"/>
      <c r="C14" s="9"/>
      <c r="D14" s="9"/>
      <c r="E14" s="12"/>
      <c r="S14" s="10"/>
    </row>
    <row r="15" spans="1:19" x14ac:dyDescent="0.2">
      <c r="A15" s="11"/>
      <c r="C15" s="9"/>
      <c r="D15" s="9"/>
      <c r="E15" s="12"/>
      <c r="S15" s="10"/>
    </row>
    <row r="16" spans="1:19" x14ac:dyDescent="0.2">
      <c r="A16" s="11"/>
      <c r="C16" s="9"/>
      <c r="D16" s="9"/>
      <c r="E16" s="12"/>
      <c r="S16" s="10"/>
    </row>
    <row r="17" spans="1:19" x14ac:dyDescent="0.2">
      <c r="A17" s="11"/>
      <c r="C17" s="9"/>
      <c r="D17" s="9"/>
      <c r="E17" s="12"/>
      <c r="S17" s="10"/>
    </row>
    <row r="18" spans="1:19" x14ac:dyDescent="0.2">
      <c r="A18" s="11"/>
      <c r="C18" s="9"/>
      <c r="D18" s="9"/>
      <c r="E18" s="12"/>
    </row>
    <row r="19" spans="1:19" x14ac:dyDescent="0.2">
      <c r="A19" s="11"/>
      <c r="C19" s="9"/>
      <c r="D19" s="9"/>
      <c r="E19" s="12"/>
    </row>
    <row r="20" spans="1:19" x14ac:dyDescent="0.2">
      <c r="A20" s="11"/>
      <c r="C20" s="9"/>
      <c r="D20" s="9"/>
      <c r="E20" s="12"/>
    </row>
    <row r="21" spans="1:19" x14ac:dyDescent="0.2">
      <c r="A21" s="11"/>
      <c r="C21" s="9"/>
      <c r="D21" s="9"/>
      <c r="E21" s="12"/>
    </row>
    <row r="22" spans="1:19" x14ac:dyDescent="0.2">
      <c r="A22" s="11"/>
      <c r="C22" s="9"/>
      <c r="D22" s="9"/>
      <c r="E22" s="12"/>
    </row>
    <row r="23" spans="1:19" x14ac:dyDescent="0.2">
      <c r="A23" s="11"/>
      <c r="C23" s="9"/>
      <c r="D23" s="9"/>
      <c r="E23" s="12"/>
    </row>
    <row r="24" spans="1:19" x14ac:dyDescent="0.2">
      <c r="A24" s="11"/>
      <c r="C24" s="9"/>
      <c r="D24" s="9"/>
      <c r="E24" s="12"/>
    </row>
    <row r="25" spans="1:19" x14ac:dyDescent="0.2">
      <c r="A25" s="11"/>
      <c r="C25" s="9"/>
      <c r="D25" s="9"/>
      <c r="E25" s="12"/>
    </row>
    <row r="26" spans="1:19" x14ac:dyDescent="0.2">
      <c r="A26" s="11"/>
      <c r="C26" s="9"/>
      <c r="D26" s="9"/>
      <c r="E26" s="12"/>
    </row>
    <row r="27" spans="1:19" x14ac:dyDescent="0.2">
      <c r="A27" s="11"/>
      <c r="C27" s="9"/>
      <c r="D27" s="9"/>
      <c r="E27" s="12"/>
    </row>
    <row r="28" spans="1:19" x14ac:dyDescent="0.2">
      <c r="A28" s="11"/>
      <c r="C28" s="9"/>
      <c r="D28" s="9"/>
      <c r="E28" s="12"/>
    </row>
    <row r="29" spans="1:19" x14ac:dyDescent="0.2">
      <c r="A29" s="11"/>
      <c r="C29" s="9"/>
      <c r="D29" s="9"/>
      <c r="E29" s="12"/>
    </row>
    <row r="30" spans="1:19" x14ac:dyDescent="0.2">
      <c r="A30" s="11"/>
      <c r="C30" s="9"/>
      <c r="D30" s="9"/>
      <c r="E30" s="12"/>
    </row>
    <row r="31" spans="1:19" x14ac:dyDescent="0.2">
      <c r="A31" s="11"/>
      <c r="C31" s="9"/>
      <c r="D31" s="9"/>
      <c r="E31" s="12"/>
    </row>
    <row r="32" spans="1:19" x14ac:dyDescent="0.2">
      <c r="A32" s="11"/>
      <c r="C32" s="9"/>
      <c r="D32" s="9"/>
      <c r="E32" s="12"/>
    </row>
    <row r="33" spans="1:20" x14ac:dyDescent="0.2">
      <c r="A33" s="11"/>
      <c r="C33" s="9"/>
      <c r="D33" s="9"/>
      <c r="E33" s="12"/>
    </row>
    <row r="34" spans="1:20" s="20" customFormat="1" ht="68.25" customHeight="1" x14ac:dyDescent="0.15">
      <c r="A34" s="13" t="s">
        <v>6</v>
      </c>
      <c r="B34" s="14"/>
      <c r="C34" s="14"/>
      <c r="D34" s="15"/>
      <c r="E34" s="16"/>
      <c r="F34" s="17"/>
      <c r="G34" s="14"/>
      <c r="H34" s="17"/>
      <c r="I34" s="17"/>
      <c r="J34" s="17"/>
      <c r="K34" s="14"/>
      <c r="L34" s="17"/>
      <c r="M34" s="17"/>
      <c r="N34" s="14"/>
      <c r="O34" s="14"/>
      <c r="P34" s="18"/>
      <c r="Q34" s="14"/>
      <c r="R34" s="19"/>
      <c r="S34" s="19"/>
      <c r="T34" s="19"/>
    </row>
    <row r="35" spans="1:20" x14ac:dyDescent="0.2">
      <c r="A35" s="4">
        <v>-4</v>
      </c>
      <c r="B35" s="41">
        <v>0</v>
      </c>
      <c r="C35" s="21"/>
      <c r="D35" s="21"/>
      <c r="E35" s="21"/>
      <c r="F35" s="22"/>
      <c r="G35" s="23"/>
      <c r="H35" s="21"/>
      <c r="I35" s="21"/>
      <c r="J35" s="23"/>
      <c r="K35" s="21"/>
      <c r="L35" s="21"/>
      <c r="M35" s="21"/>
      <c r="N35" s="21"/>
      <c r="O35" s="24"/>
      <c r="P35" s="21"/>
      <c r="Q35" s="23"/>
      <c r="R35" s="25"/>
      <c r="S35" s="25"/>
      <c r="T35" s="25"/>
    </row>
    <row r="36" spans="1:20" x14ac:dyDescent="0.2">
      <c r="A36" s="4">
        <v>-2</v>
      </c>
      <c r="B36" s="41">
        <v>49540</v>
      </c>
      <c r="C36" s="21"/>
      <c r="D36" s="21"/>
      <c r="E36" s="21"/>
      <c r="F36" s="22"/>
      <c r="G36" s="21"/>
      <c r="H36" s="21"/>
      <c r="I36" s="26"/>
      <c r="J36" s="23"/>
      <c r="K36" s="27"/>
      <c r="L36" s="21"/>
      <c r="M36" s="21"/>
      <c r="N36" s="21"/>
      <c r="O36" s="28"/>
      <c r="P36" s="23"/>
      <c r="Q36" s="21"/>
      <c r="R36" s="25"/>
      <c r="S36" s="25"/>
      <c r="T36" s="25"/>
    </row>
    <row r="37" spans="1:20" x14ac:dyDescent="0.2">
      <c r="A37" s="4">
        <v>0</v>
      </c>
      <c r="B37" s="41">
        <v>326200</v>
      </c>
      <c r="C37" s="21"/>
      <c r="D37" s="21"/>
      <c r="E37" s="21"/>
      <c r="F37" s="22"/>
      <c r="G37" s="21"/>
      <c r="H37" s="21"/>
      <c r="I37" s="26"/>
      <c r="J37" s="23"/>
      <c r="K37" s="27"/>
      <c r="L37" s="21"/>
      <c r="M37" s="21"/>
      <c r="N37" s="21"/>
      <c r="O37" s="28"/>
      <c r="P37" s="21"/>
      <c r="Q37" s="21"/>
      <c r="R37" s="25"/>
      <c r="S37" s="25"/>
      <c r="T37" s="25"/>
    </row>
    <row r="38" spans="1:20" x14ac:dyDescent="0.2">
      <c r="A38" s="4">
        <v>2</v>
      </c>
      <c r="B38" s="41">
        <v>505499.99999999994</v>
      </c>
      <c r="C38" s="21"/>
      <c r="D38" s="21"/>
      <c r="E38" s="21"/>
      <c r="F38" s="22"/>
      <c r="G38" s="21"/>
      <c r="H38" s="21"/>
      <c r="I38" s="26"/>
      <c r="J38" s="23"/>
      <c r="K38" s="27"/>
      <c r="L38" s="21"/>
      <c r="M38" s="21"/>
      <c r="N38" s="21"/>
      <c r="O38" s="28"/>
      <c r="P38" s="21"/>
      <c r="Q38" s="21"/>
      <c r="R38" s="25"/>
      <c r="S38" s="25"/>
      <c r="T38" s="25"/>
    </row>
    <row r="39" spans="1:20" x14ac:dyDescent="0.2">
      <c r="A39" s="4">
        <v>4</v>
      </c>
      <c r="B39" s="41">
        <v>650100</v>
      </c>
      <c r="C39" s="21"/>
      <c r="D39" s="21"/>
      <c r="E39" s="21"/>
      <c r="F39" s="21"/>
      <c r="G39" s="21"/>
      <c r="H39" s="21"/>
      <c r="I39" s="26"/>
      <c r="J39" s="23"/>
      <c r="K39" s="27"/>
      <c r="L39" s="21"/>
      <c r="M39" s="21"/>
      <c r="N39" s="21"/>
      <c r="O39" s="28"/>
      <c r="P39" s="21"/>
      <c r="Q39" s="21"/>
      <c r="R39" s="25"/>
      <c r="S39" s="25"/>
      <c r="T39" s="25"/>
    </row>
    <row r="40" spans="1:20" x14ac:dyDescent="0.2">
      <c r="A40" s="4">
        <v>6</v>
      </c>
      <c r="B40" s="41">
        <v>805900</v>
      </c>
      <c r="C40" s="21"/>
      <c r="D40" s="21"/>
      <c r="E40" s="21"/>
      <c r="F40" s="21"/>
      <c r="G40" s="21"/>
      <c r="H40" s="21"/>
      <c r="I40" s="26"/>
      <c r="J40" s="23"/>
      <c r="K40" s="27"/>
      <c r="L40" s="21"/>
      <c r="M40" s="21"/>
      <c r="N40" s="21"/>
      <c r="O40" s="28"/>
      <c r="P40" s="21"/>
      <c r="Q40" s="29"/>
      <c r="R40" s="25"/>
      <c r="S40" s="25"/>
      <c r="T40" s="25"/>
    </row>
    <row r="41" spans="1:20" x14ac:dyDescent="0.2">
      <c r="A41" s="4">
        <v>8</v>
      </c>
      <c r="B41" s="41">
        <v>1095000</v>
      </c>
      <c r="C41" s="21"/>
      <c r="D41" s="21"/>
      <c r="E41" s="21"/>
      <c r="F41" s="21"/>
      <c r="G41" s="21"/>
      <c r="H41" s="21"/>
      <c r="I41" s="26"/>
      <c r="J41" s="23"/>
      <c r="K41" s="21"/>
      <c r="L41" s="21"/>
      <c r="M41" s="21"/>
      <c r="N41" s="21"/>
      <c r="O41" s="28"/>
      <c r="P41" s="21"/>
      <c r="Q41" s="29"/>
      <c r="R41" s="25"/>
      <c r="S41" s="25"/>
      <c r="T41" s="25"/>
    </row>
    <row r="42" spans="1:20" x14ac:dyDescent="0.2">
      <c r="A42" s="4">
        <v>10</v>
      </c>
      <c r="B42" s="41">
        <v>1265000</v>
      </c>
      <c r="C42" s="21"/>
      <c r="D42" s="21"/>
      <c r="E42" s="21"/>
      <c r="F42" s="21"/>
      <c r="G42" s="21"/>
      <c r="H42" s="21"/>
      <c r="I42" s="26"/>
      <c r="J42" s="23"/>
      <c r="K42" s="21"/>
      <c r="L42" s="21"/>
      <c r="M42" s="21"/>
      <c r="N42" s="21"/>
      <c r="O42" s="28"/>
      <c r="P42" s="21"/>
      <c r="Q42" s="21"/>
      <c r="R42" s="25"/>
      <c r="S42" s="25"/>
      <c r="T42" s="25"/>
    </row>
    <row r="43" spans="1:20" x14ac:dyDescent="0.2">
      <c r="A43" s="4"/>
      <c r="B43" s="21"/>
      <c r="C43" s="21"/>
      <c r="D43" s="21"/>
      <c r="E43" s="21"/>
      <c r="F43" s="21"/>
      <c r="G43" s="23"/>
      <c r="H43" s="21"/>
      <c r="I43" s="26"/>
      <c r="J43" s="23"/>
      <c r="K43" s="21"/>
      <c r="L43" s="21"/>
      <c r="M43" s="21"/>
      <c r="N43" s="21"/>
      <c r="O43" s="28"/>
      <c r="P43" s="21"/>
      <c r="Q43" s="23"/>
      <c r="R43" s="25"/>
      <c r="S43" s="25"/>
      <c r="T43" s="25"/>
    </row>
    <row r="44" spans="1:20" x14ac:dyDescent="0.2">
      <c r="A44" s="4"/>
      <c r="B44" s="21"/>
      <c r="C44" s="21"/>
      <c r="D44" s="21"/>
      <c r="E44" s="21"/>
      <c r="F44" s="21"/>
      <c r="G44" s="23"/>
      <c r="H44" s="21"/>
      <c r="I44" s="26"/>
      <c r="J44" s="23"/>
      <c r="K44" s="21"/>
      <c r="L44" s="21"/>
      <c r="M44" s="21"/>
      <c r="N44" s="21"/>
      <c r="O44" s="28"/>
      <c r="P44" s="21"/>
      <c r="Q44" s="23"/>
      <c r="R44" s="25"/>
      <c r="S44" s="25"/>
      <c r="T44" s="25"/>
    </row>
    <row r="45" spans="1:20" x14ac:dyDescent="0.2">
      <c r="A45" s="4"/>
      <c r="B45" s="21"/>
      <c r="C45" s="21"/>
      <c r="D45" s="21"/>
      <c r="E45" s="21"/>
      <c r="F45" s="21"/>
      <c r="G45" s="23"/>
      <c r="H45" s="21"/>
      <c r="I45" s="26"/>
      <c r="J45" s="23"/>
      <c r="K45" s="21"/>
      <c r="L45" s="21"/>
      <c r="M45" s="21"/>
      <c r="N45" s="21"/>
      <c r="O45" s="23"/>
      <c r="P45" s="21"/>
      <c r="Q45" s="23"/>
      <c r="R45" s="25"/>
      <c r="S45" s="25"/>
      <c r="T45" s="25"/>
    </row>
    <row r="46" spans="1:20" x14ac:dyDescent="0.2">
      <c r="A46" s="4"/>
      <c r="B46" s="21"/>
      <c r="C46" s="21"/>
      <c r="D46" s="21"/>
      <c r="E46" s="21"/>
      <c r="F46" s="21"/>
      <c r="G46" s="23"/>
      <c r="H46" s="21"/>
      <c r="I46" s="21"/>
      <c r="J46" s="23"/>
      <c r="K46" s="21"/>
      <c r="L46" s="21"/>
      <c r="M46" s="23"/>
      <c r="N46" s="23"/>
      <c r="O46" s="23"/>
      <c r="P46" s="21"/>
      <c r="Q46" s="23"/>
      <c r="R46" s="25"/>
      <c r="S46" s="25"/>
      <c r="T46" s="25"/>
    </row>
    <row r="47" spans="1:20" x14ac:dyDescent="0.2">
      <c r="A47" s="4"/>
      <c r="B47" s="23"/>
      <c r="C47" s="23"/>
      <c r="D47" s="23"/>
      <c r="E47" s="21"/>
      <c r="F47" s="21"/>
      <c r="G47" s="23"/>
      <c r="H47" s="21"/>
      <c r="I47" s="23"/>
      <c r="J47" s="23"/>
      <c r="K47" s="23"/>
      <c r="L47" s="21"/>
      <c r="M47" s="23"/>
      <c r="N47" s="23"/>
      <c r="O47" s="23"/>
      <c r="P47" s="23"/>
      <c r="Q47" s="23"/>
      <c r="R47" s="25"/>
      <c r="S47" s="25"/>
      <c r="T47" s="25"/>
    </row>
    <row r="48" spans="1:20" x14ac:dyDescent="0.2">
      <c r="A48" s="4"/>
      <c r="B48" s="23"/>
      <c r="C48" s="23"/>
      <c r="D48" s="21"/>
      <c r="E48" s="21"/>
      <c r="F48" s="21"/>
      <c r="G48" s="23"/>
      <c r="H48" s="21"/>
      <c r="I48" s="23"/>
      <c r="J48" s="23"/>
      <c r="K48" s="23"/>
      <c r="L48" s="21"/>
      <c r="M48" s="23"/>
      <c r="N48" s="23"/>
      <c r="O48" s="23"/>
      <c r="P48" s="23"/>
      <c r="Q48" s="23"/>
      <c r="R48" s="25"/>
      <c r="S48" s="25"/>
      <c r="T48" s="25"/>
    </row>
    <row r="49" spans="1:20" x14ac:dyDescent="0.2">
      <c r="A49" s="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5"/>
      <c r="S49" s="25"/>
      <c r="T49" s="25"/>
    </row>
    <row r="50" spans="1:20" x14ac:dyDescent="0.2">
      <c r="A50" s="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5"/>
      <c r="S50" s="25"/>
      <c r="T50" s="25"/>
    </row>
    <row r="51" spans="1:20" x14ac:dyDescent="0.2">
      <c r="A51" s="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5"/>
      <c r="S51" s="25"/>
      <c r="T51" s="25"/>
    </row>
    <row r="52" spans="1:20" x14ac:dyDescent="0.2">
      <c r="A52" s="4"/>
      <c r="B52" s="23"/>
      <c r="C52" s="23"/>
      <c r="D52" s="23"/>
      <c r="E52" s="30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5"/>
      <c r="S52" s="25"/>
      <c r="T52" s="25"/>
    </row>
    <row r="53" spans="1:20" x14ac:dyDescent="0.2">
      <c r="A53" s="4"/>
      <c r="B53" s="23"/>
      <c r="C53" s="23"/>
      <c r="D53" s="23"/>
      <c r="E53" s="30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5"/>
      <c r="S53" s="25"/>
      <c r="T53" s="25"/>
    </row>
    <row r="54" spans="1:20" x14ac:dyDescent="0.2">
      <c r="A54" s="4"/>
      <c r="B54" s="23"/>
      <c r="C54" s="23"/>
      <c r="D54" s="23"/>
      <c r="E54" s="30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5"/>
      <c r="S54" s="25"/>
      <c r="T54" s="25"/>
    </row>
    <row r="55" spans="1:20" x14ac:dyDescent="0.2">
      <c r="A55" s="4"/>
      <c r="B55" s="23"/>
      <c r="C55" s="23"/>
      <c r="D55" s="23"/>
      <c r="E55" s="23"/>
      <c r="F55" s="28"/>
      <c r="G55" s="23"/>
      <c r="H55" s="23"/>
      <c r="I55" s="23"/>
      <c r="J55" s="23"/>
      <c r="K55" s="23"/>
      <c r="L55" s="28"/>
      <c r="M55" s="23"/>
      <c r="N55" s="23"/>
      <c r="O55" s="23"/>
      <c r="P55" s="23"/>
      <c r="Q55" s="23"/>
      <c r="R55" s="25"/>
      <c r="S55" s="25"/>
      <c r="T55" s="25"/>
    </row>
    <row r="56" spans="1:20" x14ac:dyDescent="0.2">
      <c r="A56" s="4"/>
      <c r="B56" s="23"/>
      <c r="C56" s="23"/>
      <c r="D56" s="23"/>
      <c r="E56" s="23"/>
      <c r="F56" s="28"/>
      <c r="G56" s="23"/>
      <c r="H56" s="23"/>
      <c r="I56" s="23"/>
      <c r="J56" s="23"/>
      <c r="K56" s="23"/>
      <c r="L56" s="28"/>
      <c r="M56" s="23"/>
      <c r="N56" s="23"/>
      <c r="O56" s="23"/>
      <c r="P56" s="23"/>
      <c r="Q56" s="23"/>
      <c r="R56" s="25"/>
      <c r="S56" s="25"/>
      <c r="T56" s="25"/>
    </row>
    <row r="57" spans="1:20" x14ac:dyDescent="0.2">
      <c r="A57" s="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5"/>
      <c r="S57" s="25"/>
      <c r="T57" s="25"/>
    </row>
    <row r="58" spans="1:20" x14ac:dyDescent="0.2">
      <c r="A58" s="4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5"/>
      <c r="S58" s="25"/>
      <c r="T58" s="25"/>
    </row>
    <row r="59" spans="1:20" x14ac:dyDescent="0.2">
      <c r="A59" s="4"/>
      <c r="B59" s="23"/>
      <c r="C59" s="23"/>
      <c r="D59" s="23"/>
      <c r="E59" s="30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5"/>
      <c r="S59" s="25"/>
      <c r="T59" s="25"/>
    </row>
    <row r="60" spans="1:20" x14ac:dyDescent="0.2">
      <c r="A60" s="4"/>
      <c r="B60" s="23"/>
      <c r="C60" s="23"/>
      <c r="D60" s="23"/>
      <c r="E60" s="30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5"/>
      <c r="S60" s="25"/>
      <c r="T60" s="25"/>
    </row>
    <row r="61" spans="1:20" x14ac:dyDescent="0.2">
      <c r="A61" s="4"/>
      <c r="B61" s="23"/>
      <c r="C61" s="23"/>
      <c r="D61" s="23"/>
      <c r="E61" s="30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5"/>
      <c r="S61" s="25"/>
      <c r="T61" s="25"/>
    </row>
    <row r="62" spans="1:20" x14ac:dyDescent="0.2">
      <c r="A62" s="4"/>
      <c r="B62" s="23"/>
      <c r="C62" s="23"/>
      <c r="D62" s="23"/>
      <c r="E62" s="30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5"/>
      <c r="S62" s="25"/>
      <c r="T62" s="25"/>
    </row>
    <row r="63" spans="1:20" x14ac:dyDescent="0.2">
      <c r="A63" s="4"/>
      <c r="B63" s="23"/>
      <c r="C63" s="23"/>
      <c r="D63" s="23"/>
      <c r="E63" s="30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5"/>
      <c r="S63" s="25"/>
      <c r="T63" s="25"/>
    </row>
    <row r="64" spans="1:20" x14ac:dyDescent="0.2">
      <c r="A64" s="4"/>
      <c r="B64" s="23"/>
      <c r="C64" s="23"/>
      <c r="D64" s="23"/>
      <c r="E64" s="3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5"/>
      <c r="S64" s="25"/>
      <c r="T64" s="25"/>
    </row>
    <row r="65" spans="1:20" x14ac:dyDescent="0.2">
      <c r="A65" s="4"/>
      <c r="B65" s="23"/>
      <c r="C65" s="23"/>
      <c r="D65" s="23"/>
      <c r="E65" s="3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5"/>
      <c r="S65" s="25"/>
      <c r="T65" s="25"/>
    </row>
    <row r="66" spans="1:20" x14ac:dyDescent="0.2">
      <c r="A66" s="4"/>
      <c r="B66" s="23"/>
      <c r="C66" s="23"/>
      <c r="D66" s="23"/>
      <c r="E66" s="3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5"/>
      <c r="S66" s="25"/>
      <c r="T66" s="25"/>
    </row>
    <row r="67" spans="1:20" x14ac:dyDescent="0.2">
      <c r="A67" s="4"/>
      <c r="B67" s="23"/>
      <c r="C67" s="23"/>
      <c r="D67" s="23"/>
      <c r="E67" s="3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5"/>
      <c r="S67" s="25"/>
      <c r="T67" s="25"/>
    </row>
    <row r="68" spans="1:20" x14ac:dyDescent="0.2">
      <c r="A68" s="31"/>
      <c r="B68" s="32">
        <f>IF(OR(MIN(B$35:B$67)&gt;$A3*$N$2,SUM(B$35:B$67)=0),"",(LOG10(($A3*$N$2)/INDEX(B$35:B$67,MATCH($A3*$N$2,B$35:B$67)))/LOG10(INDEX(B$35:B$67,MATCH($A3*$N$2,B$35:B$67))/INDEX(B$35:B$67,1+MATCH($A3*$N$2,B$35:B$67))))*(INDEX($A$35:$A$67,MATCH($A3*$N$2,B$35:B$67))-INDEX($A$35:$A$67,1+MATCH($A3*$N$2,B$35:B$67)))+INDEX($A$35:$A$67,MATCH($A3*$N$2,B$35:B$67)))</f>
        <v>6.7724891636437423</v>
      </c>
      <c r="C68" s="32" t="str">
        <f>IF(OR(MIN(C$35:C$67)&gt;$A3*$N$2,SUM(C$35:C$67)=0),"",(LOG10(($A3*$N$2)/INDEX(C$35:C$67,MATCH($A3*$N$2,C$35:C$67)))/LOG10(INDEX(C$35:C$67,MATCH($A3*$N$2,C$35:C$67))/INDEX(C$35:C$67,1+MATCH($A3*$N$2,C$35:C$67))))*(INDEX($A$35:$A$67,MATCH($A3*$N$2,C$35:C$67))-INDEX($A$35:$A$67,1+MATCH($A3*$N$2,C$35:C$67)))+INDEX($A$35:$A$67,MATCH($A3*$N$2,C$35:C$67)))</f>
        <v/>
      </c>
      <c r="D68" s="32" t="str">
        <f>IF(OR(MIN(D$35:D$67)&gt;$A3*$N$2,SUM(D$35:D$67)=0),"",(LOG10(($A3*$N$2)/INDEX(D$35:D$67,MATCH($A3*$N$2,D$35:D$67)))/LOG10(INDEX(D$35:D$67,MATCH($A3*$N$2,D$35:D$67))/INDEX(D$35:D$67,1+MATCH($A3*$N$2,D$35:D$67))))*(INDEX($A$35:$A$67,MATCH($A3*$N$2,D$35:D$67))-INDEX($A$35:$A$67,1+MATCH($A3*$N$2,D$35:D$67)))+INDEX($A$35:$A$67,MATCH($A3*$N$2,D$35:D$67)))</f>
        <v/>
      </c>
      <c r="E68" s="32" t="str">
        <f>IF(OR(MIN(E$35:E$67)&gt;$A3*$N$2,SUM(E$35:E$67)=0),"",(LOG10(($A3*$N$2)/INDEX(E$35:E$67,MATCH($A3*$N$2,E$35:E$67)))/LOG10(INDEX(E$35:E$67,MATCH($A3*$N$2,E$35:E$67))/INDEX(E$35:E$67,1+MATCH($A3*$N$2,E$35:E$67))))*(INDEX($A$35:$A$67,MATCH($A3*$N$2,E$35:E$67))-INDEX($A$35:$A$67,1+MATCH($A3*$N$2,E$35:E$67)))+INDEX($A$35:$A$67,MATCH($A3*$N$2,E$35:E$67)))</f>
        <v/>
      </c>
      <c r="F68" s="32" t="str">
        <f t="shared" ref="F68:T68" si="0">IF(OR(MIN(F$35:F$67)&gt;$A3*$N$2,SUM(F$35:F$67)=0),"",(LOG10(($A3*$N$2)/INDEX(F$35:F$67,MATCH($A3*$N$2,F$35:F$67)))/LOG10(INDEX(F$35:F$67,MATCH($A3*$N$2,F$35:F$67))/INDEX(F$35:F$67,1+MATCH($A3*$N$2,F$35:F$67))))*(INDEX($A$35:$A$67,MATCH($A3*$N$2,F$35:F$67))-INDEX($A$35:$A$67,1+MATCH($A3*$N$2,F$35:F$67)))+INDEX($A$35:$A$67,MATCH($A3*$N$2,F$35:F$67)))</f>
        <v/>
      </c>
      <c r="G68" s="32" t="str">
        <f t="shared" si="0"/>
        <v/>
      </c>
      <c r="H68" s="32" t="str">
        <f t="shared" si="0"/>
        <v/>
      </c>
      <c r="I68" s="32" t="str">
        <f t="shared" si="0"/>
        <v/>
      </c>
      <c r="J68" s="32" t="str">
        <f t="shared" si="0"/>
        <v/>
      </c>
      <c r="K68" s="32" t="str">
        <f t="shared" si="0"/>
        <v/>
      </c>
      <c r="L68" s="32" t="str">
        <f t="shared" si="0"/>
        <v/>
      </c>
      <c r="M68" s="32" t="str">
        <f t="shared" si="0"/>
        <v/>
      </c>
      <c r="N68" s="32" t="str">
        <f t="shared" si="0"/>
        <v/>
      </c>
      <c r="O68" s="32" t="str">
        <f t="shared" si="0"/>
        <v/>
      </c>
      <c r="P68" s="32" t="str">
        <f t="shared" si="0"/>
        <v/>
      </c>
      <c r="Q68" s="32" t="str">
        <f t="shared" si="0"/>
        <v/>
      </c>
      <c r="R68" s="32" t="str">
        <f>IF(OR(MIN(R$35:R$67)&gt;$A3*$N$2,SUM(R$35:R$67)=0),"",(LOG10(($A3*$N$2)/INDEX(R$35:R$67,MATCH($A3*$N$2,R$35:R$67)))/LOG10(INDEX(R$35:R$67,MATCH($A3*$N$2,R$35:R$67))/INDEX(R$35:R$67,1+MATCH($A3*$N$2,R$35:R$67))))*(INDEX($A$35:$A$67,MATCH($A3*$N$2,R$35:R$67))-INDEX($A$35:$A$67,1+MATCH($A3*$N$2,R$35:R$67)))+INDEX($A$35:$A$67,MATCH($A3*$N$2,R$35:R$67)))</f>
        <v/>
      </c>
      <c r="S68" s="32" t="str">
        <f t="shared" si="0"/>
        <v/>
      </c>
      <c r="T68" s="32" t="str">
        <f t="shared" si="0"/>
        <v/>
      </c>
    </row>
    <row r="69" spans="1:20" x14ac:dyDescent="0.2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20" x14ac:dyDescent="0.2">
      <c r="B70" s="32"/>
      <c r="D70" s="3"/>
    </row>
    <row r="71" spans="1:20" x14ac:dyDescent="0.2">
      <c r="C71" s="33"/>
      <c r="D71" s="3"/>
    </row>
    <row r="72" spans="1:20" x14ac:dyDescent="0.2">
      <c r="C72" s="33"/>
      <c r="D72" s="3"/>
      <c r="E72" s="6"/>
      <c r="F72" s="6"/>
    </row>
    <row r="73" spans="1:20" x14ac:dyDescent="0.2">
      <c r="C73" s="33"/>
      <c r="D73" s="3"/>
    </row>
    <row r="74" spans="1:20" x14ac:dyDescent="0.2">
      <c r="C74" s="33"/>
      <c r="D74" s="3"/>
    </row>
    <row r="75" spans="1:20" x14ac:dyDescent="0.2">
      <c r="C75" s="33"/>
      <c r="D75" s="3"/>
    </row>
    <row r="76" spans="1:20" x14ac:dyDescent="0.2">
      <c r="C76" s="33"/>
      <c r="D76" s="3"/>
    </row>
    <row r="77" spans="1:20" x14ac:dyDescent="0.2">
      <c r="C77" s="33"/>
      <c r="D77" s="3"/>
    </row>
    <row r="78" spans="1:20" x14ac:dyDescent="0.2">
      <c r="C78" s="33"/>
      <c r="D78" s="3"/>
    </row>
    <row r="79" spans="1:20" x14ac:dyDescent="0.2">
      <c r="C79" s="33"/>
      <c r="D79" s="3"/>
    </row>
    <row r="80" spans="1:20" x14ac:dyDescent="0.2">
      <c r="C80" s="33"/>
      <c r="D80" s="3"/>
    </row>
    <row r="81" spans="1:10" x14ac:dyDescent="0.2">
      <c r="C81" s="33"/>
      <c r="D81" s="3"/>
    </row>
    <row r="82" spans="1:10" x14ac:dyDescent="0.2">
      <c r="C82" s="33"/>
      <c r="D82" s="3"/>
    </row>
    <row r="83" spans="1:10" x14ac:dyDescent="0.2">
      <c r="E83" s="34"/>
      <c r="I83" s="6"/>
      <c r="J83" s="6"/>
    </row>
    <row r="84" spans="1:10" x14ac:dyDescent="0.2">
      <c r="A84" s="12"/>
      <c r="I84" s="6"/>
      <c r="J84" s="6"/>
    </row>
    <row r="85" spans="1:10" x14ac:dyDescent="0.2">
      <c r="C85" s="35"/>
      <c r="D85" s="3"/>
    </row>
    <row r="86" spans="1:10" x14ac:dyDescent="0.2">
      <c r="D86" s="3"/>
    </row>
    <row r="87" spans="1:10" x14ac:dyDescent="0.2">
      <c r="C87" s="33"/>
      <c r="D87" s="3"/>
    </row>
    <row r="88" spans="1:10" x14ac:dyDescent="0.2">
      <c r="C88" s="33"/>
      <c r="D88" s="3"/>
    </row>
    <row r="89" spans="1:10" x14ac:dyDescent="0.2">
      <c r="C89" s="33"/>
      <c r="D89" s="3"/>
    </row>
    <row r="90" spans="1:10" x14ac:dyDescent="0.2">
      <c r="C90" s="33"/>
      <c r="D90" s="3"/>
    </row>
    <row r="91" spans="1:10" x14ac:dyDescent="0.2">
      <c r="C91" s="33"/>
      <c r="D91" s="3"/>
    </row>
    <row r="92" spans="1:10" x14ac:dyDescent="0.2">
      <c r="C92" s="33"/>
      <c r="D92" s="3"/>
    </row>
    <row r="93" spans="1:10" x14ac:dyDescent="0.2">
      <c r="C93" s="33"/>
      <c r="D93" s="3"/>
    </row>
    <row r="94" spans="1:10" x14ac:dyDescent="0.2">
      <c r="C94" s="33"/>
      <c r="D94" s="3"/>
    </row>
    <row r="95" spans="1:10" x14ac:dyDescent="0.2">
      <c r="C95" s="33"/>
      <c r="D95" s="3"/>
    </row>
    <row r="96" spans="1:10" x14ac:dyDescent="0.2">
      <c r="C96" s="33"/>
      <c r="D96" s="3"/>
    </row>
    <row r="97" spans="1:10" x14ac:dyDescent="0.2">
      <c r="D97" s="3"/>
    </row>
    <row r="98" spans="1:10" x14ac:dyDescent="0.2">
      <c r="D98" s="3"/>
    </row>
    <row r="100" spans="1:10" x14ac:dyDescent="0.2">
      <c r="A100" s="12"/>
      <c r="I100" s="6"/>
      <c r="J100" s="6"/>
    </row>
    <row r="101" spans="1:10" x14ac:dyDescent="0.2">
      <c r="C101" s="35"/>
      <c r="D101" s="35"/>
    </row>
    <row r="103" spans="1:10" x14ac:dyDescent="0.2">
      <c r="C103" s="33"/>
      <c r="D103" s="33"/>
    </row>
    <row r="104" spans="1:10" x14ac:dyDescent="0.2">
      <c r="C104" s="33"/>
      <c r="D104" s="33"/>
    </row>
    <row r="105" spans="1:10" x14ac:dyDescent="0.2">
      <c r="C105" s="33"/>
      <c r="D105" s="33"/>
    </row>
    <row r="106" spans="1:10" x14ac:dyDescent="0.2">
      <c r="C106" s="33"/>
      <c r="D106" s="33"/>
    </row>
    <row r="107" spans="1:10" x14ac:dyDescent="0.2">
      <c r="C107" s="33"/>
      <c r="D107" s="33"/>
    </row>
    <row r="108" spans="1:10" x14ac:dyDescent="0.2">
      <c r="C108" s="33"/>
      <c r="D108" s="33"/>
    </row>
    <row r="109" spans="1:10" x14ac:dyDescent="0.2">
      <c r="C109" s="33"/>
      <c r="D109" s="33"/>
    </row>
    <row r="110" spans="1:10" x14ac:dyDescent="0.2">
      <c r="C110" s="33"/>
      <c r="D110" s="33"/>
      <c r="E110" s="34"/>
    </row>
    <row r="111" spans="1:10" x14ac:dyDescent="0.2">
      <c r="C111" s="33"/>
      <c r="D111" s="33"/>
    </row>
    <row r="112" spans="1:10" x14ac:dyDescent="0.2">
      <c r="C112" s="33"/>
      <c r="D112" s="33"/>
      <c r="E112" s="34"/>
    </row>
    <row r="114" spans="2:10" x14ac:dyDescent="0.2">
      <c r="E114" s="34"/>
    </row>
    <row r="115" spans="2:10" x14ac:dyDescent="0.2">
      <c r="G115" s="36"/>
    </row>
    <row r="116" spans="2:10" x14ac:dyDescent="0.2">
      <c r="E116" s="6"/>
      <c r="G116" s="36"/>
    </row>
    <row r="117" spans="2:10" x14ac:dyDescent="0.2">
      <c r="G117" s="36"/>
    </row>
    <row r="118" spans="2:10" x14ac:dyDescent="0.2">
      <c r="C118" s="37"/>
      <c r="D118" s="37"/>
      <c r="E118" s="38"/>
      <c r="G118" s="36"/>
    </row>
    <row r="119" spans="2:10" x14ac:dyDescent="0.2">
      <c r="C119" s="37"/>
      <c r="D119" s="37"/>
      <c r="E119" s="34"/>
      <c r="G119" s="36"/>
    </row>
    <row r="120" spans="2:10" x14ac:dyDescent="0.2">
      <c r="C120" s="37"/>
      <c r="D120" s="37"/>
      <c r="E120" s="34"/>
      <c r="G120" s="36"/>
    </row>
    <row r="121" spans="2:10" x14ac:dyDescent="0.2">
      <c r="C121" s="37"/>
      <c r="D121" s="37"/>
      <c r="E121" s="34"/>
      <c r="G121" s="36"/>
    </row>
    <row r="122" spans="2:10" x14ac:dyDescent="0.2">
      <c r="C122" s="37"/>
      <c r="D122" s="37"/>
      <c r="E122" s="34"/>
      <c r="G122" s="36"/>
    </row>
    <row r="123" spans="2:10" x14ac:dyDescent="0.2">
      <c r="C123" s="37"/>
      <c r="D123" s="37"/>
      <c r="E123" s="34"/>
      <c r="G123" s="36"/>
    </row>
    <row r="124" spans="2:10" x14ac:dyDescent="0.2">
      <c r="C124" s="37"/>
      <c r="D124" s="37"/>
      <c r="E124" s="34"/>
      <c r="G124" s="36"/>
    </row>
    <row r="125" spans="2:10" x14ac:dyDescent="0.2">
      <c r="C125" s="37"/>
      <c r="D125" s="37"/>
      <c r="G125" s="39"/>
    </row>
    <row r="126" spans="2:10" x14ac:dyDescent="0.2">
      <c r="B126" s="40"/>
      <c r="C126" s="37"/>
      <c r="D126" s="37"/>
      <c r="F126" s="40"/>
      <c r="I126" s="40"/>
      <c r="J126" s="40"/>
    </row>
  </sheetData>
  <phoneticPr fontId="1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FDD_1o8</vt:lpstr>
      <vt:lpstr>FDD_2o8</vt:lpstr>
      <vt:lpstr>TDD_1o10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Takashi Seyama</dc:creator>
  <cp:lastModifiedBy>aito</cp:lastModifiedBy>
  <dcterms:created xsi:type="dcterms:W3CDTF">2012-01-23T06:11:09Z</dcterms:created>
  <dcterms:modified xsi:type="dcterms:W3CDTF">2012-01-30T12:11:16Z</dcterms:modified>
</cp:coreProperties>
</file>