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gs-my.sharepoint.com/personal/ervin_li_sgs_com/Documents/客户相关/Apple FR1 Correlation Activity/R19 Correlation/"/>
    </mc:Choice>
  </mc:AlternateContent>
  <xr:revisionPtr revIDLastSave="9" documentId="13_ncr:1_{A56DDC3F-70E6-EE49-9711-616D8B692DB8}" xr6:coauthVersionLast="47" xr6:coauthVersionMax="47" xr10:uidLastSave="{C3A6C407-657B-4A16-B6A6-134F25C5330D}"/>
  <bookViews>
    <workbookView xWindow="-110" yWindow="-110" windowWidth="19420" windowHeight="11500" xr2:uid="{00000000-000D-0000-FFFF-FFFF00000000}"/>
  </bookViews>
  <sheets>
    <sheet name="Sheet1" sheetId="17" r:id="rId1"/>
    <sheet name="General Info" sheetId="1" r:id="rId2"/>
    <sheet name="1Tx Meas Campaign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4" i="14" l="1"/>
  <c r="Y147" i="14" l="1"/>
  <c r="I198" i="14"/>
  <c r="I51" i="14"/>
  <c r="L7" i="14"/>
  <c r="L4" i="14"/>
  <c r="L234" i="14" l="1"/>
  <c r="I290" i="14" l="1"/>
  <c r="L290" i="14" l="1"/>
  <c r="Y268" i="14"/>
  <c r="Y307" i="14" l="1"/>
  <c r="V307" i="14"/>
  <c r="L299" i="14"/>
  <c r="I299" i="14"/>
  <c r="Y296" i="14"/>
  <c r="V296" i="14"/>
  <c r="L296" i="14"/>
  <c r="I296" i="14"/>
  <c r="L293" i="14"/>
  <c r="V290" i="14"/>
  <c r="L282" i="14"/>
  <c r="I282" i="14"/>
  <c r="L279" i="14"/>
  <c r="I279" i="14"/>
  <c r="L276" i="14"/>
  <c r="I276" i="14"/>
  <c r="V268" i="14"/>
  <c r="L260" i="14"/>
  <c r="Y257" i="14"/>
  <c r="V257" i="14"/>
  <c r="L257" i="14"/>
  <c r="I257" i="14"/>
  <c r="L251" i="14"/>
  <c r="I251" i="14"/>
  <c r="L243" i="14"/>
  <c r="I243" i="14"/>
  <c r="Y240" i="14"/>
  <c r="V240" i="14"/>
  <c r="L240" i="14"/>
  <c r="I240" i="14"/>
  <c r="L237" i="14"/>
  <c r="I237" i="14"/>
  <c r="V234" i="14"/>
  <c r="I234" i="14"/>
  <c r="Y223" i="14"/>
  <c r="V223" i="14"/>
  <c r="V217" i="14"/>
  <c r="Y209" i="14"/>
  <c r="V209" i="14"/>
  <c r="Y201" i="14" l="1"/>
  <c r="V201" i="14"/>
  <c r="V198" i="14"/>
  <c r="Y99" i="14"/>
  <c r="Y96" i="14"/>
  <c r="L96" i="14"/>
  <c r="I96" i="14"/>
  <c r="Y88" i="14"/>
  <c r="V88" i="14"/>
  <c r="Y85" i="14"/>
  <c r="V85" i="14"/>
  <c r="Y37" i="14"/>
  <c r="V37" i="14"/>
  <c r="L37" i="14"/>
  <c r="I37" i="14"/>
  <c r="Y34" i="14"/>
  <c r="V34" i="14"/>
  <c r="L34" i="14"/>
  <c r="I34" i="14"/>
  <c r="Y31" i="14"/>
  <c r="V31" i="14"/>
  <c r="L31" i="14"/>
  <c r="I31" i="14"/>
  <c r="I14" i="14"/>
  <c r="L14" i="14"/>
  <c r="V14" i="14"/>
  <c r="Y14" i="14"/>
  <c r="L173" i="14"/>
  <c r="I173" i="14"/>
  <c r="Y170" i="14"/>
  <c r="V170" i="14"/>
  <c r="L170" i="14"/>
  <c r="I170" i="14"/>
  <c r="L167" i="14"/>
  <c r="I167" i="14"/>
  <c r="L164" i="14"/>
  <c r="I164" i="14"/>
  <c r="L156" i="14" l="1"/>
  <c r="I156" i="14"/>
  <c r="Y153" i="14"/>
  <c r="V153" i="14"/>
  <c r="L153" i="14"/>
  <c r="I153" i="14"/>
  <c r="L150" i="14"/>
  <c r="I150" i="14"/>
  <c r="L147" i="14"/>
  <c r="I147" i="14"/>
  <c r="Y190" i="14" l="1"/>
  <c r="Y187" i="14"/>
  <c r="V187" i="14"/>
  <c r="Y184" i="14"/>
  <c r="V181" i="14"/>
  <c r="L138" i="14"/>
  <c r="I138" i="14"/>
  <c r="Y135" i="14"/>
  <c r="V135" i="14"/>
  <c r="L135" i="14"/>
  <c r="L132" i="14"/>
  <c r="I132" i="14"/>
  <c r="V129" i="14"/>
  <c r="L129" i="14"/>
  <c r="I129" i="14"/>
  <c r="Y121" i="14" l="1"/>
  <c r="V121" i="14"/>
  <c r="Y113" i="14" l="1"/>
  <c r="L110" i="14"/>
  <c r="V107" i="14"/>
  <c r="I107" i="14"/>
  <c r="Y76" i="14" l="1"/>
  <c r="V76" i="14"/>
  <c r="L76" i="14"/>
  <c r="I76" i="14"/>
  <c r="Y79" i="14" l="1"/>
  <c r="V79" i="14"/>
  <c r="L79" i="14"/>
  <c r="Y73" i="14"/>
  <c r="L73" i="14"/>
  <c r="I70" i="14"/>
  <c r="Y62" i="14" l="1"/>
  <c r="V62" i="14"/>
  <c r="L62" i="14"/>
  <c r="I62" i="14"/>
  <c r="V59" i="14"/>
  <c r="L59" i="14"/>
  <c r="I59" i="14"/>
  <c r="Y23" i="14"/>
  <c r="V23" i="14"/>
  <c r="L23" i="14"/>
  <c r="I23" i="14"/>
  <c r="Y20" i="14"/>
  <c r="V20" i="14"/>
  <c r="L20" i="14"/>
  <c r="I20" i="14"/>
  <c r="L17" i="14"/>
  <c r="I17" i="14"/>
  <c r="Y51" i="14"/>
  <c r="V51" i="14"/>
  <c r="L51" i="14"/>
  <c r="Y48" i="14"/>
  <c r="V48" i="14"/>
  <c r="L48" i="14"/>
  <c r="I48" i="14"/>
  <c r="Y45" i="14"/>
  <c r="V45" i="14"/>
  <c r="L45" i="14"/>
  <c r="I45" i="14"/>
  <c r="V4" i="14"/>
  <c r="I7" i="14" l="1"/>
  <c r="I4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<sst xmlns="http://schemas.openxmlformats.org/spreadsheetml/2006/main" count="1707" uniqueCount="129">
  <si>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</si>
  <si>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</si>
  <si>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</si>
  <si>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</si>
  <si>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</si>
  <si>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</si>
  <si>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</si>
  <si>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</si>
  <si>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</si>
  <si>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</si>
  <si>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</si>
  <si>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</si>
  <si>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</si>
  <si>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</si>
  <si>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</si>
  <si>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</si>
  <si>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</si>
  <si>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</si>
  <si>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</si>
  <si>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</si>
  <si>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</si>
  <si>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</si>
  <si>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</si>
  <si>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</si>
  <si>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</si>
  <si>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</si>
  <si>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</si>
  <si>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</si>
  <si>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</si>
  <si>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</si>
  <si>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</si>
  <si>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</si>
  <si>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</si>
  <si>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</si>
  <si>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</si>
  <si>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</si>
  <si>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</si>
  <si>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</si>
  <si>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 xml:space="preserve">Note3: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</si>
  <si>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</si>
  <si>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</si>
  <si>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UL Channel</t>
  </si>
  <si>
    <t>DL Channel</t>
  </si>
  <si>
    <t>RB allocation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</si>
  <si>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</si>
  <si>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t>t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</si>
  <si>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</si>
  <si>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or Clenshaw-Curtis</t>
    </r>
  </si>
  <si>
    <t>UE information ONLY to RAN4 Secretary (use template in TBD)</t>
  </si>
  <si>
    <t>TRP: 15 degree
TRS: 30 degree</t>
    <phoneticPr fontId="2" type="noConversion"/>
  </si>
  <si>
    <t>ISO 17025 accredited lab</t>
    <phoneticPr fontId="2" type="noConversion"/>
  </si>
  <si>
    <t xml:space="preserve">SGS-CSTC Standards Technical Services(Shenzhen) Co.,Ltd </t>
  </si>
  <si>
    <t xml:space="preserve">No. 1 Workshop, M-10, Middle Section, Science &amp;Technology Park, Shenzhen, China. </t>
  </si>
  <si>
    <t>Anritsu MT8000A</t>
  </si>
  <si>
    <t>SH03T06-V3LWC/SH03T06-V3RWC</t>
  </si>
  <si>
    <t>3 Years</t>
  </si>
  <si>
    <t>2023.09.04</t>
  </si>
  <si>
    <t>PC3</t>
    <phoneticPr fontId="2" type="noConversion"/>
  </si>
  <si>
    <t>n3 20MHz (15kHz SCS)</t>
    <phoneticPr fontId="2" type="noConversion"/>
  </si>
  <si>
    <t>n5 15MHz (15kHz SCS)</t>
    <phoneticPr fontId="2" type="noConversion"/>
  </si>
  <si>
    <t>n7 15MHz (15kHz SCS)</t>
    <phoneticPr fontId="2" type="noConversion"/>
  </si>
  <si>
    <t>n8 15MHz (15kHz SCS)</t>
    <phoneticPr fontId="2" type="noConversion"/>
  </si>
  <si>
    <t>TRP (dBm)
Talk mode</t>
  </si>
  <si>
    <t>Talk-TRP_average (dBm)</t>
  </si>
  <si>
    <t>TRP (dBm)
Browse mode</t>
  </si>
  <si>
    <t>Browse-TRP_average (dBm)</t>
  </si>
  <si>
    <t>BHHL</t>
  </si>
  <si>
    <t>BHHR</t>
  </si>
  <si>
    <t>HL</t>
  </si>
  <si>
    <t>HR</t>
  </si>
  <si>
    <t>TRS (dBm)
Talk mode</t>
    <phoneticPr fontId="2" type="noConversion"/>
  </si>
  <si>
    <t>Talk-TRS_average (dBm)</t>
    <phoneticPr fontId="2" type="noConversion"/>
  </si>
  <si>
    <t>TRS (dBm)
Browse mode</t>
    <phoneticPr fontId="2" type="noConversion"/>
  </si>
  <si>
    <t>Browse-TRS_average (dBm)</t>
    <phoneticPr fontId="2" type="noConversion"/>
  </si>
  <si>
    <t>DUT-5</t>
  </si>
  <si>
    <t>DUT-6</t>
  </si>
  <si>
    <t>DUT-8</t>
  </si>
  <si>
    <t>DUT-9</t>
  </si>
  <si>
    <t>DUT-10</t>
  </si>
  <si>
    <t>DUT-11</t>
  </si>
  <si>
    <t>DUT-12</t>
  </si>
  <si>
    <t>DUT-13</t>
  </si>
  <si>
    <t>DUT-15</t>
  </si>
  <si>
    <t>DUT-16</t>
  </si>
  <si>
    <t>DUT-17</t>
  </si>
  <si>
    <t>DUT-18</t>
  </si>
  <si>
    <t>DUT-19</t>
  </si>
  <si>
    <t>DUT-20</t>
  </si>
  <si>
    <t>DUT-21</t>
  </si>
  <si>
    <t>DUT-22</t>
  </si>
  <si>
    <t>DUT-23</t>
  </si>
  <si>
    <t>n7 15MHz (15kHz SCS)</t>
  </si>
  <si>
    <t>TRS (dBm)
Talk mode</t>
    <phoneticPr fontId="2" type="noConversion"/>
  </si>
  <si>
    <t>Talk-TRS_average (dBm)</t>
    <phoneticPr fontId="2" type="noConversion"/>
  </si>
  <si>
    <t>TRS (dBm)
Browse mode</t>
    <phoneticPr fontId="2" type="noConversion"/>
  </si>
  <si>
    <t>Browse-TRS_average (dBm)</t>
    <phoneticPr fontId="2" type="noConversion"/>
  </si>
  <si>
    <t>n3 20MHz (15kHz SCS)</t>
    <phoneticPr fontId="2" type="noConversion"/>
  </si>
  <si>
    <t>PC3</t>
    <phoneticPr fontId="2" type="noConversion"/>
  </si>
  <si>
    <t>n5 15MHz (15kHz SCS)</t>
    <phoneticPr fontId="2" type="noConversion"/>
  </si>
  <si>
    <t>n7 15MHz (15kHz SCS)</t>
    <phoneticPr fontId="2" type="noConversion"/>
  </si>
  <si>
    <t>n8 15MHz (15kHz SCS)</t>
    <phoneticPr fontId="2" type="noConversion"/>
  </si>
  <si>
    <t>DUT-1</t>
  </si>
  <si>
    <t>DUT-2</t>
  </si>
  <si>
    <t>DUT-3</t>
  </si>
  <si>
    <t>DUT-4</t>
  </si>
  <si>
    <t>DUT-7</t>
  </si>
  <si>
    <t>DUT-14</t>
  </si>
  <si>
    <t>Targeted bands</t>
  </si>
  <si>
    <t>n3, n5, n7, n8; detailed test cases in Worksheet "Test Scope"</t>
  </si>
  <si>
    <t>detailed configurations for each band in TS 38.161 Clause 5.3</t>
  </si>
  <si>
    <t>Anechoic Chamber system</t>
  </si>
  <si>
    <t>Refer to 3GPP TS 38.161</t>
  </si>
  <si>
    <t>PC3 1Tx</t>
  </si>
  <si>
    <t>Size 1 (width &gt;72mm and ≤92mm)  and Size 2 (width ≤72mm)</t>
  </si>
  <si>
    <t>3GPP TSG RAN WG4 Meeting #117
Dallas, USA, Nov. 17-21, 2025</t>
  </si>
  <si>
    <t>Tdoc number:</t>
  </si>
  <si>
    <t>Agenda item:</t>
  </si>
  <si>
    <t>6.9.2.1</t>
  </si>
  <si>
    <t>Source:</t>
  </si>
  <si>
    <t>Title:</t>
  </si>
  <si>
    <t>Document for:</t>
  </si>
  <si>
    <t>Information</t>
  </si>
  <si>
    <t>WI/SI:</t>
  </si>
  <si>
    <t>TRP_TRS_MIMO_OTA_Ph3</t>
  </si>
  <si>
    <t>Abstract:</t>
  </si>
  <si>
    <t>SGS</t>
  </si>
  <si>
    <t>R4-2520912</t>
    <phoneticPr fontId="2" type="noConversion"/>
  </si>
  <si>
    <t>This spreadsheet presents the Rel-19 measurement results for 1Tx TRP TRS Performance Test Campaign from SGS Wireless</t>
    <phoneticPr fontId="2" type="noConversion"/>
  </si>
  <si>
    <t>Measurement results for Rel-19 TRP TRS Performance Test from SGS Wireless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</si>
</sst>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6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1"/>
      <color theme="1"/>
      <name val="DengXian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6A6A6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  <xf numFmtId="0" fontId="15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7" fillId="3" borderId="1" xfId="77" applyFont="1" applyFill="1" applyBorder="1" applyAlignment="1">
      <alignment horizontal="center" vertical="top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5" borderId="1" xfId="77" applyNumberFormat="1" applyFont="1" applyFill="1" applyBorder="1" applyAlignment="1">
      <alignment horizontal="center" vertical="center" wrapText="1"/>
    </xf>
    <xf numFmtId="176" fontId="9" fillId="7" borderId="1" xfId="77" applyNumberFormat="1" applyFont="1" applyFill="1" applyBorder="1" applyAlignment="1">
      <alignment horizontal="center" vertical="center" wrapText="1"/>
    </xf>
    <xf numFmtId="176" fontId="10" fillId="5" borderId="1" xfId="77" applyNumberFormat="1" applyFont="1" applyFill="1" applyBorder="1" applyAlignment="1">
      <alignment horizontal="center" vertical="center" wrapText="1"/>
    </xf>
    <xf numFmtId="176" fontId="9" fillId="9" borderId="1" xfId="77" applyNumberFormat="1" applyFont="1" applyFill="1" applyBorder="1" applyAlignment="1">
      <alignment horizontal="center" vertical="center" wrapText="1"/>
    </xf>
    <xf numFmtId="176" fontId="9" fillId="10" borderId="1" xfId="0" applyNumberFormat="1" applyFont="1" applyFill="1" applyBorder="1" applyAlignment="1">
      <alignment horizontal="center" vertical="center" wrapText="1"/>
    </xf>
    <xf numFmtId="176" fontId="9" fillId="10" borderId="7" xfId="0" applyNumberFormat="1" applyFont="1" applyFill="1" applyBorder="1" applyAlignment="1">
      <alignment horizontal="center" vertical="center" wrapText="1"/>
    </xf>
    <xf numFmtId="176" fontId="9" fillId="10" borderId="5" xfId="0" applyNumberFormat="1" applyFont="1" applyFill="1" applyBorder="1" applyAlignment="1">
      <alignment horizontal="center" vertical="center" wrapText="1"/>
    </xf>
    <xf numFmtId="176" fontId="9" fillId="10" borderId="11" xfId="0" applyNumberFormat="1" applyFont="1" applyFill="1" applyBorder="1" applyAlignment="1">
      <alignment horizontal="center" vertical="center" wrapText="1"/>
    </xf>
    <xf numFmtId="0" fontId="1" fillId="0" borderId="0" xfId="80" applyFont="1" applyAlignment="1">
      <alignment wrapText="1"/>
    </xf>
    <xf numFmtId="0" fontId="15" fillId="0" borderId="0" xfId="80"/>
    <xf numFmtId="0" fontId="1" fillId="0" borderId="0" xfId="80" applyFont="1"/>
    <xf numFmtId="0" fontId="15" fillId="0" borderId="0" xfId="80" applyAlignment="1">
      <alignment wrapText="1"/>
    </xf>
    <xf numFmtId="0" fontId="0" fillId="0" borderId="0" xfId="0"/>
    <xf numFmtId="0" fontId="3" fillId="0" borderId="0" xfId="79"/>
    <xf numFmtId="0" fontId="8" fillId="0" borderId="3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176" fontId="9" fillId="10" borderId="3" xfId="0" applyNumberFormat="1" applyFont="1" applyFill="1" applyBorder="1" applyAlignment="1">
      <alignment horizontal="center" vertical="center" wrapText="1"/>
    </xf>
    <xf numFmtId="176" fontId="9" fillId="10" borderId="4" xfId="0" applyNumberFormat="1" applyFont="1" applyFill="1" applyBorder="1" applyAlignment="1">
      <alignment horizontal="center" vertical="center" wrapText="1"/>
    </xf>
    <xf numFmtId="176" fontId="9" fillId="10" borderId="5" xfId="0" applyNumberFormat="1" applyFont="1" applyFill="1" applyBorder="1" applyAlignment="1">
      <alignment horizontal="center" vertical="center" wrapText="1"/>
    </xf>
    <xf numFmtId="176" fontId="9" fillId="0" borderId="1" xfId="77" applyNumberFormat="1" applyFont="1" applyFill="1" applyBorder="1" applyAlignment="1">
      <alignment horizontal="center" vertical="center" wrapText="1"/>
    </xf>
    <xf numFmtId="176" fontId="9" fillId="7" borderId="1" xfId="77" applyNumberFormat="1" applyFont="1" applyFill="1" applyBorder="1" applyAlignment="1">
      <alignment horizontal="center" vertical="center" wrapText="1"/>
    </xf>
    <xf numFmtId="176" fontId="9" fillId="0" borderId="3" xfId="77" applyNumberFormat="1" applyFont="1" applyFill="1" applyBorder="1" applyAlignment="1">
      <alignment horizontal="center" vertical="center" wrapText="1"/>
    </xf>
    <xf numFmtId="176" fontId="9" fillId="0" borderId="4" xfId="77" applyNumberFormat="1" applyFont="1" applyFill="1" applyBorder="1" applyAlignment="1">
      <alignment horizontal="center" vertical="center" wrapText="1"/>
    </xf>
    <xf numFmtId="176" fontId="9" fillId="0" borderId="5" xfId="77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8" xfId="77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10" xfId="77" applyFont="1" applyFill="1" applyBorder="1" applyAlignment="1">
      <alignment horizontal="center" vertical="center" wrapText="1"/>
    </xf>
    <xf numFmtId="0" fontId="7" fillId="3" borderId="11" xfId="77" applyFont="1" applyFill="1" applyBorder="1" applyAlignment="1">
      <alignment horizontal="center" vertical="center" wrapText="1"/>
    </xf>
    <xf numFmtId="0" fontId="7" fillId="3" borderId="6" xfId="77" applyFont="1" applyFill="1" applyBorder="1" applyAlignment="1">
      <alignment horizontal="center" vertical="top" wrapText="1"/>
    </xf>
    <xf numFmtId="0" fontId="7" fillId="3" borderId="7" xfId="77" applyFont="1" applyFill="1" applyBorder="1" applyAlignment="1">
      <alignment horizontal="center" vertical="top" wrapText="1"/>
    </xf>
    <xf numFmtId="0" fontId="7" fillId="3" borderId="1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6" borderId="1" xfId="77" applyFont="1" applyFill="1" applyBorder="1" applyAlignment="1">
      <alignment horizontal="center" vertical="center" wrapText="1"/>
    </xf>
    <xf numFmtId="0" fontId="8" fillId="6" borderId="3" xfId="77" applyFont="1" applyFill="1" applyBorder="1" applyAlignment="1">
      <alignment horizontal="center" vertical="center" wrapText="1"/>
    </xf>
    <xf numFmtId="0" fontId="8" fillId="6" borderId="4" xfId="77" applyFont="1" applyFill="1" applyBorder="1" applyAlignment="1">
      <alignment horizontal="center" vertical="center" wrapText="1"/>
    </xf>
    <xf numFmtId="0" fontId="8" fillId="6" borderId="5" xfId="77" applyFont="1" applyFill="1" applyBorder="1" applyAlignment="1">
      <alignment horizontal="center" vertical="center" wrapText="1"/>
    </xf>
    <xf numFmtId="176" fontId="9" fillId="7" borderId="3" xfId="77" applyNumberFormat="1" applyFont="1" applyFill="1" applyBorder="1" applyAlignment="1">
      <alignment horizontal="center" vertical="center" wrapText="1"/>
    </xf>
    <xf numFmtId="176" fontId="9" fillId="7" borderId="4" xfId="77" applyNumberFormat="1" applyFont="1" applyFill="1" applyBorder="1" applyAlignment="1">
      <alignment horizontal="center" vertical="center" wrapText="1"/>
    </xf>
    <xf numFmtId="176" fontId="9" fillId="7" borderId="5" xfId="77" applyNumberFormat="1" applyFont="1" applyFill="1" applyBorder="1" applyAlignment="1">
      <alignment horizontal="center" vertical="center" wrapText="1"/>
    </xf>
    <xf numFmtId="0" fontId="8" fillId="8" borderId="3" xfId="77" applyFont="1" applyFill="1" applyBorder="1" applyAlignment="1">
      <alignment horizontal="center" vertical="center" wrapText="1"/>
    </xf>
    <xf numFmtId="0" fontId="8" fillId="8" borderId="4" xfId="77" applyFont="1" applyFill="1" applyBorder="1" applyAlignment="1">
      <alignment horizontal="center" vertical="center" wrapText="1"/>
    </xf>
    <xf numFmtId="0" fontId="8" fillId="8" borderId="5" xfId="77" applyFont="1" applyFill="1" applyBorder="1" applyAlignment="1">
      <alignment horizontal="center" vertical="center" wrapText="1"/>
    </xf>
    <xf numFmtId="176" fontId="9" fillId="9" borderId="1" xfId="77" applyNumberFormat="1" applyFont="1" applyFill="1" applyBorder="1" applyAlignment="1">
      <alignment horizontal="center" vertical="center" wrapText="1"/>
    </xf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 7" xfId="80" xr:uid="{E99C119B-8969-2E49-A524-8C685E223336}"/>
    <cellStyle name="Normal_SEMC OTA Test requirements" xfId="77" xr:uid="{00000000-0005-0000-0000-000000000000}"/>
    <cellStyle name="常规 2" xfId="78" xr:uid="{00000000-0005-0000-0000-000002000000}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25</xdr:row>
      <xdr:rowOff>31751</xdr:rowOff>
    </xdr:from>
    <xdr:to>
      <xdr:col>1</xdr:col>
      <xdr:colOff>5057617</xdr:colOff>
      <xdr:row>26</xdr:row>
      <xdr:rowOff>2216151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E03CC-61A3-25A7-84F2-E98199AF4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9150" y="5022851"/>
          <a:ext cx="5032217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85686-149F-EF49-8F51-AD1D9BE85DC4}">
  <dimension ref="A2:B10"/>
  <sheetViews>
    <sheetView tabSelected="1" workbookViewId="0">
      <selection activeCell="B11" sqref="B11"/>
    </sheetView>
  </sheetViews>
  <sheetFormatPr defaultColWidth="8.83203125" defaultRowHeight="14"/>
  <cols>
    <col min="1" max="1" width="44.33203125" customWidth="1"/>
    <col min="2" max="2" width="86.33203125" customWidth="1"/>
  </cols>
  <sheetData>
    <row r="2" spans="1:2" ht="28">
      <c r="A2" s="25" t="s">
        <v>114</v>
      </c>
      <c r="B2" s="26"/>
    </row>
    <row r="4" spans="1:2">
      <c r="A4" s="27" t="s">
        <v>115</v>
      </c>
      <c r="B4" s="26" t="s">
        <v>126</v>
      </c>
    </row>
    <row r="5" spans="1:2">
      <c r="A5" s="27" t="s">
        <v>116</v>
      </c>
      <c r="B5" s="26" t="s">
        <v>117</v>
      </c>
    </row>
    <row r="6" spans="1:2">
      <c r="A6" s="27" t="s">
        <v>118</v>
      </c>
      <c r="B6" s="26" t="s">
        <v>125</v>
      </c>
    </row>
    <row r="7" spans="1:2">
      <c r="A7" s="27" t="s">
        <v>119</v>
      </c>
      <c r="B7" s="26" t="s">
        <v>128</v>
      </c>
    </row>
    <row r="8" spans="1:2">
      <c r="A8" s="27" t="s">
        <v>120</v>
      </c>
      <c r="B8" s="26" t="s">
        <v>121</v>
      </c>
    </row>
    <row r="9" spans="1:2">
      <c r="A9" s="27" t="s">
        <v>122</v>
      </c>
      <c r="B9" s="26" t="s">
        <v>123</v>
      </c>
    </row>
    <row r="10" spans="1:2" ht="28">
      <c r="A10" s="27" t="s">
        <v>124</v>
      </c>
      <c r="B10" s="28" t="s">
        <v>127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6"/>
  <sheetViews>
    <sheetView workbookViewId="0">
      <selection activeCell="B12" sqref="B12"/>
    </sheetView>
  </sheetViews>
  <sheetFormatPr defaultColWidth="8.1640625" defaultRowHeight="14"/>
  <cols>
    <col min="1" max="1" width="43.1640625" customWidth="1"/>
    <col min="2" max="2" width="76.1640625" customWidth="1"/>
    <col min="3" max="3" width="20.1640625" bestFit="1" customWidth="1"/>
    <col min="4" max="4" width="10.1640625" bestFit="1" customWidth="1"/>
    <col min="5" max="5" width="12.1640625" bestFit="1" customWidth="1"/>
    <col min="7" max="7" width="20.1640625" customWidth="1"/>
    <col min="8" max="8" width="10.1640625" bestFit="1" customWidth="1"/>
    <col min="9" max="9" width="17.1640625" customWidth="1"/>
    <col min="10" max="10" width="10.1640625" bestFit="1" customWidth="1"/>
  </cols>
  <sheetData>
    <row r="1" spans="1:2">
      <c r="A1" s="2" t="s">
        <v>26</v>
      </c>
      <c r="B1" s="3"/>
    </row>
    <row r="2" spans="1:2" ht="12.75" customHeight="1">
      <c r="A2" s="1" t="s">
        <v>107</v>
      </c>
      <c r="B2" s="12" t="s">
        <v>108</v>
      </c>
    </row>
    <row r="3" spans="1:2">
      <c r="A3" s="1" t="s">
        <v>8</v>
      </c>
      <c r="B3" s="6" t="s">
        <v>109</v>
      </c>
    </row>
    <row r="4" spans="1:2">
      <c r="A4" s="1" t="s">
        <v>9</v>
      </c>
      <c r="B4" s="6" t="s">
        <v>109</v>
      </c>
    </row>
    <row r="5" spans="1:2">
      <c r="A5" s="1" t="s">
        <v>43</v>
      </c>
      <c r="B5" s="6" t="s">
        <v>109</v>
      </c>
    </row>
    <row r="6" spans="1:2">
      <c r="A6" s="4" t="s">
        <v>10</v>
      </c>
      <c r="B6" s="7"/>
    </row>
    <row r="7" spans="1:2">
      <c r="A7" s="1" t="s">
        <v>21</v>
      </c>
      <c r="B7" s="1" t="s">
        <v>110</v>
      </c>
    </row>
    <row r="8" spans="1:2">
      <c r="A8" s="1" t="s">
        <v>24</v>
      </c>
      <c r="B8" s="5" t="s">
        <v>111</v>
      </c>
    </row>
    <row r="9" spans="1:2">
      <c r="A9" s="4" t="s">
        <v>25</v>
      </c>
      <c r="B9" s="7"/>
    </row>
    <row r="10" spans="1:2">
      <c r="A10" s="1" t="s">
        <v>11</v>
      </c>
      <c r="B10" s="5" t="s">
        <v>22</v>
      </c>
    </row>
    <row r="11" spans="1:2">
      <c r="A11" s="1" t="s">
        <v>12</v>
      </c>
      <c r="B11" s="5" t="s">
        <v>112</v>
      </c>
    </row>
    <row r="12" spans="1:2">
      <c r="A12" s="1" t="s">
        <v>13</v>
      </c>
      <c r="B12" s="5" t="s">
        <v>113</v>
      </c>
    </row>
    <row r="13" spans="1:2">
      <c r="A13" s="1" t="s">
        <v>19</v>
      </c>
      <c r="B13" s="5" t="s">
        <v>18</v>
      </c>
    </row>
    <row r="14" spans="1:2">
      <c r="A14" s="1" t="s">
        <v>30</v>
      </c>
      <c r="B14" s="13" t="s">
        <v>48</v>
      </c>
    </row>
    <row r="15" spans="1:2">
      <c r="A15" s="4" t="s">
        <v>2</v>
      </c>
      <c r="B15" s="7"/>
    </row>
    <row r="16" spans="1:2" ht="42.75" customHeight="1">
      <c r="A16" s="1" t="s">
        <v>3</v>
      </c>
      <c r="B16" s="1" t="s">
        <v>44</v>
      </c>
    </row>
    <row r="17" spans="1:3" ht="14.5">
      <c r="A17" s="1" t="s">
        <v>14</v>
      </c>
      <c r="B17" t="s">
        <v>15</v>
      </c>
      <c r="C17" s="8"/>
    </row>
    <row r="18" spans="1:3" ht="28.5">
      <c r="A18" s="1" t="s">
        <v>31</v>
      </c>
      <c r="B18" s="14" t="s">
        <v>49</v>
      </c>
      <c r="C18" s="8"/>
    </row>
    <row r="19" spans="1:3" ht="14.5">
      <c r="A19" s="1" t="s">
        <v>32</v>
      </c>
      <c r="B19" s="13" t="s">
        <v>47</v>
      </c>
      <c r="C19" s="8"/>
    </row>
    <row r="20" spans="1:3" ht="14.5">
      <c r="A20" s="4" t="s">
        <v>16</v>
      </c>
      <c r="B20" s="4"/>
      <c r="C20" s="8"/>
    </row>
    <row r="21" spans="1:3">
      <c r="A21" s="1" t="s">
        <v>0</v>
      </c>
      <c r="B21" t="s">
        <v>51</v>
      </c>
    </row>
    <row r="22" spans="1:3">
      <c r="A22" s="1" t="s">
        <v>1</v>
      </c>
      <c r="B22" t="s">
        <v>52</v>
      </c>
    </row>
    <row r="23" spans="1:3">
      <c r="A23" s="1" t="s">
        <v>50</v>
      </c>
      <c r="B23" s="5" t="s">
        <v>29</v>
      </c>
    </row>
    <row r="24" spans="1:3">
      <c r="A24" s="1" t="s">
        <v>17</v>
      </c>
      <c r="B24" s="5" t="s">
        <v>20</v>
      </c>
    </row>
    <row r="25" spans="1:3">
      <c r="A25" s="1" t="s">
        <v>23</v>
      </c>
      <c r="B25" t="s">
        <v>53</v>
      </c>
      <c r="C25" t="s">
        <v>45</v>
      </c>
    </row>
    <row r="26" spans="1:3" ht="188.25" customHeight="1">
      <c r="A26" s="1" t="s">
        <v>33</v>
      </c>
      <c r="B26" t="s">
        <v>34</v>
      </c>
    </row>
    <row r="27" spans="1:3" ht="175" customHeight="1">
      <c r="A27" s="1" t="s">
        <v>35</v>
      </c>
      <c r="B27" t="s">
        <v>34</v>
      </c>
    </row>
    <row r="28" spans="1:3">
      <c r="A28" s="10" t="s">
        <v>36</v>
      </c>
      <c r="B28" t="s">
        <v>54</v>
      </c>
    </row>
    <row r="29" spans="1:3">
      <c r="A29" s="10" t="s">
        <v>37</v>
      </c>
      <c r="B29" t="s">
        <v>55</v>
      </c>
    </row>
    <row r="30" spans="1:3" ht="28">
      <c r="A30" s="11" t="s">
        <v>40</v>
      </c>
      <c r="B30" t="s">
        <v>56</v>
      </c>
    </row>
    <row r="32" spans="1:3">
      <c r="A32" s="29" t="s">
        <v>27</v>
      </c>
      <c r="B32" s="29"/>
    </row>
    <row r="33" spans="1:2">
      <c r="A33" s="29" t="s">
        <v>28</v>
      </c>
      <c r="B33" s="29"/>
    </row>
    <row r="34" spans="1:2">
      <c r="A34" s="29" t="s">
        <v>38</v>
      </c>
      <c r="B34" s="29"/>
    </row>
    <row r="35" spans="1:2" ht="20.5" customHeight="1">
      <c r="A35" s="30" t="s">
        <v>46</v>
      </c>
      <c r="B35" s="30"/>
    </row>
    <row r="36" spans="1:2">
      <c r="A36" t="s">
        <v>39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35:B35" r:id="rId1" display="Note4: 3GPP TS 38.161 v17.3.0, https://www.3gpp.org/ftp/Specs/archive/38_series/38.161/38161-h30.zip" xr:uid="{00000000-0004-0000-0000-000001000000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9"/>
  <sheetViews>
    <sheetView topLeftCell="A43" zoomScale="98" zoomScaleNormal="98" workbookViewId="0">
      <selection activeCell="I304" sqref="I304"/>
    </sheetView>
  </sheetViews>
  <sheetFormatPr defaultColWidth="8.83203125" defaultRowHeight="14"/>
  <cols>
    <col min="1" max="1" width="11.1640625" customWidth="1"/>
    <col min="2" max="2" width="7.83203125" customWidth="1"/>
    <col min="7" max="7" width="12.83203125" customWidth="1"/>
    <col min="8" max="8" width="13.1640625" customWidth="1"/>
    <col min="9" max="9" width="12.83203125" customWidth="1"/>
    <col min="10" max="10" width="13.1640625" customWidth="1"/>
    <col min="11" max="11" width="12.83203125" customWidth="1"/>
    <col min="12" max="12" width="13.1640625" customWidth="1"/>
    <col min="14" max="14" width="11.1640625" customWidth="1"/>
    <col min="15" max="15" width="7.83203125" customWidth="1"/>
    <col min="20" max="20" width="12.83203125" customWidth="1"/>
    <col min="21" max="21" width="13.1640625" customWidth="1"/>
    <col min="22" max="22" width="12.83203125" customWidth="1"/>
    <col min="23" max="23" width="13.1640625" customWidth="1"/>
    <col min="24" max="24" width="12.83203125" customWidth="1"/>
    <col min="25" max="25" width="13.1640625" customWidth="1"/>
  </cols>
  <sheetData>
    <row r="1" spans="1:25" ht="16.5" customHeight="1">
      <c r="A1" s="55" t="s">
        <v>101</v>
      </c>
      <c r="B1" s="56"/>
      <c r="C1" s="56"/>
      <c r="D1" s="56"/>
      <c r="E1" s="56"/>
      <c r="F1" s="56"/>
      <c r="G1" s="56"/>
      <c r="H1" s="56"/>
      <c r="N1" s="55"/>
      <c r="O1" s="56"/>
      <c r="P1" s="56"/>
      <c r="Q1" s="56"/>
      <c r="R1" s="56"/>
      <c r="S1" s="56"/>
      <c r="T1" s="56"/>
      <c r="U1" s="56"/>
    </row>
    <row r="2" spans="1:25" ht="24.75" customHeight="1">
      <c r="A2" s="53" t="s">
        <v>4</v>
      </c>
      <c r="B2" s="53" t="s">
        <v>12</v>
      </c>
      <c r="C2" s="53" t="s">
        <v>41</v>
      </c>
      <c r="D2" s="53"/>
      <c r="E2" s="53" t="s">
        <v>42</v>
      </c>
      <c r="F2" s="53"/>
      <c r="G2" s="54" t="s">
        <v>62</v>
      </c>
      <c r="H2" s="54"/>
      <c r="I2" s="53" t="s">
        <v>63</v>
      </c>
      <c r="J2" s="54" t="s">
        <v>64</v>
      </c>
      <c r="K2" s="54"/>
      <c r="L2" s="53" t="s">
        <v>65</v>
      </c>
      <c r="N2" s="53" t="s">
        <v>4</v>
      </c>
      <c r="O2" s="53" t="s">
        <v>12</v>
      </c>
      <c r="P2" s="53" t="s">
        <v>41</v>
      </c>
      <c r="Q2" s="53"/>
      <c r="R2" s="53" t="s">
        <v>42</v>
      </c>
      <c r="S2" s="53"/>
      <c r="T2" s="54" t="s">
        <v>70</v>
      </c>
      <c r="U2" s="54"/>
      <c r="V2" s="53" t="s">
        <v>71</v>
      </c>
      <c r="W2" s="54" t="s">
        <v>72</v>
      </c>
      <c r="X2" s="54"/>
      <c r="Y2" s="53" t="s">
        <v>73</v>
      </c>
    </row>
    <row r="3" spans="1:25">
      <c r="A3" s="53"/>
      <c r="B3" s="53"/>
      <c r="C3" s="53"/>
      <c r="D3" s="53"/>
      <c r="E3" s="53"/>
      <c r="F3" s="53"/>
      <c r="G3" s="15" t="s">
        <v>66</v>
      </c>
      <c r="H3" s="15" t="s">
        <v>67</v>
      </c>
      <c r="I3" s="53"/>
      <c r="J3" s="15" t="s">
        <v>68</v>
      </c>
      <c r="K3" s="15" t="s">
        <v>69</v>
      </c>
      <c r="L3" s="53"/>
      <c r="N3" s="53"/>
      <c r="O3" s="53"/>
      <c r="P3" s="53"/>
      <c r="Q3" s="53"/>
      <c r="R3" s="53"/>
      <c r="S3" s="53"/>
      <c r="T3" s="15" t="s">
        <v>66</v>
      </c>
      <c r="U3" s="15" t="s">
        <v>67</v>
      </c>
      <c r="V3" s="53"/>
      <c r="W3" s="15" t="s">
        <v>68</v>
      </c>
      <c r="X3" s="15" t="s">
        <v>69</v>
      </c>
      <c r="Y3" s="53"/>
    </row>
    <row r="4" spans="1:25" ht="15" customHeight="1">
      <c r="A4" s="34" t="s">
        <v>58</v>
      </c>
      <c r="B4" s="34" t="s">
        <v>57</v>
      </c>
      <c r="C4" s="9" t="s">
        <v>5</v>
      </c>
      <c r="D4" s="9">
        <v>344000</v>
      </c>
      <c r="E4" s="9" t="s">
        <v>5</v>
      </c>
      <c r="F4" s="9">
        <v>363000</v>
      </c>
      <c r="G4" s="16">
        <v>14.2056</v>
      </c>
      <c r="H4" s="16">
        <v>11.520200000000001</v>
      </c>
      <c r="I4" s="38">
        <f>10*LOG((10^(G4/10)+10^(G5/10)+10^(G6/10)+10^(H4/10)+10^(H5/10)+10^(H6/10))/6)</f>
        <v>12.816747067206753</v>
      </c>
      <c r="J4" s="18"/>
      <c r="K4" s="18"/>
      <c r="L4" s="39">
        <f>10*LOG((10^(J4/10)+10^(J5/10)+10^(J6/10)+10^(K4/10)+10^(K5/10)+10^(K6/10))/6)</f>
        <v>0</v>
      </c>
      <c r="N4" s="34" t="s">
        <v>58</v>
      </c>
      <c r="O4" s="34" t="s">
        <v>57</v>
      </c>
      <c r="P4" s="9" t="s">
        <v>5</v>
      </c>
      <c r="Q4" s="9">
        <v>344000</v>
      </c>
      <c r="R4" s="9" t="s">
        <v>5</v>
      </c>
      <c r="S4" s="9">
        <v>363000</v>
      </c>
      <c r="T4" s="16">
        <v>-89.427300000000002</v>
      </c>
      <c r="U4" s="16">
        <v>-88.559600000000003</v>
      </c>
      <c r="V4" s="38">
        <f>10*LOG((10^(T4/10)+10^(T5/10)+10^(T6/10)+10^(U4/10)+10^(U5/10)+10^(U6/10))/6)</f>
        <v>-88.963962380871791</v>
      </c>
      <c r="W4" s="21"/>
      <c r="X4" s="22"/>
      <c r="Y4" s="35">
        <v>0</v>
      </c>
    </row>
    <row r="5" spans="1:25" ht="15.5">
      <c r="A5" s="34"/>
      <c r="B5" s="34"/>
      <c r="C5" s="9" t="s">
        <v>6</v>
      </c>
      <c r="D5" s="9">
        <v>349500</v>
      </c>
      <c r="E5" s="9" t="s">
        <v>6</v>
      </c>
      <c r="F5" s="9">
        <v>368500</v>
      </c>
      <c r="G5" s="16">
        <v>13.8489</v>
      </c>
      <c r="H5" s="16">
        <v>11.6706</v>
      </c>
      <c r="I5" s="38"/>
      <c r="J5" s="18"/>
      <c r="K5" s="18"/>
      <c r="L5" s="39"/>
      <c r="N5" s="34"/>
      <c r="O5" s="34"/>
      <c r="P5" s="9" t="s">
        <v>6</v>
      </c>
      <c r="Q5" s="9">
        <v>349500</v>
      </c>
      <c r="R5" s="9" t="s">
        <v>6</v>
      </c>
      <c r="S5" s="9">
        <v>368500</v>
      </c>
      <c r="T5" s="16">
        <v>-89.365200000000002</v>
      </c>
      <c r="U5" s="16">
        <v>-88.581900000000005</v>
      </c>
      <c r="V5" s="38"/>
      <c r="W5" s="23"/>
      <c r="X5" s="24"/>
      <c r="Y5" s="36"/>
    </row>
    <row r="6" spans="1:25" ht="15.5">
      <c r="A6" s="34"/>
      <c r="B6" s="34"/>
      <c r="C6" s="9" t="s">
        <v>7</v>
      </c>
      <c r="D6" s="9">
        <v>355000</v>
      </c>
      <c r="E6" s="9" t="s">
        <v>7</v>
      </c>
      <c r="F6" s="9">
        <v>374000</v>
      </c>
      <c r="G6" s="16">
        <v>13.1068</v>
      </c>
      <c r="H6" s="16">
        <v>11.714600000000001</v>
      </c>
      <c r="I6" s="38"/>
      <c r="J6" s="18"/>
      <c r="K6" s="18"/>
      <c r="L6" s="39"/>
      <c r="N6" s="34"/>
      <c r="O6" s="34"/>
      <c r="P6" s="9" t="s">
        <v>7</v>
      </c>
      <c r="Q6" s="9">
        <v>355000</v>
      </c>
      <c r="R6" s="9" t="s">
        <v>7</v>
      </c>
      <c r="S6" s="9">
        <v>374000</v>
      </c>
      <c r="T6" s="16">
        <v>-89.290800000000004</v>
      </c>
      <c r="U6" s="16">
        <v>-88.660399999999996</v>
      </c>
      <c r="V6" s="38"/>
      <c r="W6" s="23"/>
      <c r="X6" s="24"/>
      <c r="Y6" s="37"/>
    </row>
    <row r="7" spans="1:25" ht="15" customHeight="1">
      <c r="A7" s="34" t="s">
        <v>61</v>
      </c>
      <c r="B7" s="34" t="s">
        <v>57</v>
      </c>
      <c r="C7" s="9" t="s">
        <v>5</v>
      </c>
      <c r="D7" s="9">
        <v>177500</v>
      </c>
      <c r="E7" s="9" t="s">
        <v>5</v>
      </c>
      <c r="F7" s="9">
        <v>186500</v>
      </c>
      <c r="G7" s="16">
        <v>12.095700000000001</v>
      </c>
      <c r="H7" s="16">
        <v>12.4451</v>
      </c>
      <c r="I7" s="38">
        <f>10*LOG((10^(G7/10)+10^(G8/10)+10^(G9/10)+10^(H7/10)+10^(H8/10)+10^(H9/10))/6)</f>
        <v>12.349681858193753</v>
      </c>
      <c r="J7" s="18"/>
      <c r="K7" s="18"/>
      <c r="L7" s="39">
        <f>10*LOG((10^(J7/10)+10^(J8/10)+10^(J9/10)+10^(K7/10)+10^(K8/10)+10^(K9/10))/6)</f>
        <v>0</v>
      </c>
      <c r="N7" s="34" t="s">
        <v>61</v>
      </c>
      <c r="O7" s="34" t="s">
        <v>57</v>
      </c>
      <c r="P7" s="9" t="s">
        <v>5</v>
      </c>
      <c r="Q7" s="9">
        <v>177500</v>
      </c>
      <c r="R7" s="9" t="s">
        <v>5</v>
      </c>
      <c r="S7" s="9">
        <v>186500</v>
      </c>
      <c r="T7" s="21"/>
      <c r="U7" s="22"/>
      <c r="V7" s="35">
        <v>0</v>
      </c>
      <c r="W7" s="21"/>
      <c r="X7" s="22"/>
      <c r="Y7" s="35">
        <v>0</v>
      </c>
    </row>
    <row r="8" spans="1:25" ht="15.5">
      <c r="A8" s="34"/>
      <c r="B8" s="34"/>
      <c r="C8" s="9" t="s">
        <v>6</v>
      </c>
      <c r="D8" s="9">
        <v>179500</v>
      </c>
      <c r="E8" s="9" t="s">
        <v>6</v>
      </c>
      <c r="F8" s="9">
        <v>188500</v>
      </c>
      <c r="G8" s="16">
        <v>12.132199999999999</v>
      </c>
      <c r="H8" s="16">
        <v>12.4924</v>
      </c>
      <c r="I8" s="38"/>
      <c r="J8" s="18"/>
      <c r="K8" s="18"/>
      <c r="L8" s="39"/>
      <c r="N8" s="34"/>
      <c r="O8" s="34"/>
      <c r="P8" s="9" t="s">
        <v>6</v>
      </c>
      <c r="Q8" s="9">
        <v>179500</v>
      </c>
      <c r="R8" s="9" t="s">
        <v>6</v>
      </c>
      <c r="S8" s="9">
        <v>188500</v>
      </c>
      <c r="T8" s="23"/>
      <c r="U8" s="24"/>
      <c r="V8" s="36"/>
      <c r="W8" s="23"/>
      <c r="X8" s="24"/>
      <c r="Y8" s="36"/>
    </row>
    <row r="9" spans="1:25" ht="15.5">
      <c r="A9" s="34"/>
      <c r="B9" s="34"/>
      <c r="C9" s="9" t="s">
        <v>7</v>
      </c>
      <c r="D9" s="9">
        <v>181500</v>
      </c>
      <c r="E9" s="9" t="s">
        <v>7</v>
      </c>
      <c r="F9" s="9">
        <v>190500</v>
      </c>
      <c r="G9" s="16">
        <v>12.065099999999999</v>
      </c>
      <c r="H9" s="16">
        <v>12.8164</v>
      </c>
      <c r="I9" s="38"/>
      <c r="J9" s="18"/>
      <c r="K9" s="18"/>
      <c r="L9" s="39"/>
      <c r="N9" s="34"/>
      <c r="O9" s="34"/>
      <c r="P9" s="9" t="s">
        <v>7</v>
      </c>
      <c r="Q9" s="9">
        <v>181500</v>
      </c>
      <c r="R9" s="9" t="s">
        <v>7</v>
      </c>
      <c r="S9" s="9">
        <v>190500</v>
      </c>
      <c r="T9" s="23"/>
      <c r="U9" s="24"/>
      <c r="V9" s="37"/>
      <c r="W9" s="23"/>
      <c r="X9" s="24"/>
      <c r="Y9" s="37"/>
    </row>
    <row r="11" spans="1:25" ht="16.5" customHeight="1">
      <c r="A11" s="43" t="s">
        <v>102</v>
      </c>
      <c r="B11" s="44"/>
      <c r="C11" s="44"/>
      <c r="D11" s="44"/>
      <c r="E11" s="44"/>
      <c r="F11" s="44"/>
      <c r="G11" s="44"/>
      <c r="H11" s="44"/>
      <c r="N11" s="43"/>
      <c r="O11" s="44"/>
      <c r="P11" s="44"/>
      <c r="Q11" s="44"/>
      <c r="R11" s="44"/>
      <c r="S11" s="44"/>
      <c r="T11" s="44"/>
      <c r="U11" s="44"/>
    </row>
    <row r="12" spans="1:25" ht="24.75" customHeight="1">
      <c r="A12" s="45" t="s">
        <v>4</v>
      </c>
      <c r="B12" s="45" t="s">
        <v>12</v>
      </c>
      <c r="C12" s="47" t="s">
        <v>41</v>
      </c>
      <c r="D12" s="48"/>
      <c r="E12" s="47" t="s">
        <v>42</v>
      </c>
      <c r="F12" s="48"/>
      <c r="G12" s="51" t="s">
        <v>62</v>
      </c>
      <c r="H12" s="52"/>
      <c r="I12" s="45" t="s">
        <v>63</v>
      </c>
      <c r="J12" s="51" t="s">
        <v>64</v>
      </c>
      <c r="K12" s="52"/>
      <c r="L12" s="45" t="s">
        <v>65</v>
      </c>
      <c r="N12" s="45" t="s">
        <v>4</v>
      </c>
      <c r="O12" s="45" t="s">
        <v>12</v>
      </c>
      <c r="P12" s="47" t="s">
        <v>41</v>
      </c>
      <c r="Q12" s="48"/>
      <c r="R12" s="47" t="s">
        <v>42</v>
      </c>
      <c r="S12" s="48"/>
      <c r="T12" s="51" t="s">
        <v>70</v>
      </c>
      <c r="U12" s="52"/>
      <c r="V12" s="45" t="s">
        <v>71</v>
      </c>
      <c r="W12" s="51" t="s">
        <v>72</v>
      </c>
      <c r="X12" s="52"/>
      <c r="Y12" s="45" t="s">
        <v>73</v>
      </c>
    </row>
    <row r="13" spans="1:25">
      <c r="A13" s="46"/>
      <c r="B13" s="46"/>
      <c r="C13" s="49"/>
      <c r="D13" s="50"/>
      <c r="E13" s="49"/>
      <c r="F13" s="50"/>
      <c r="G13" s="15" t="s">
        <v>66</v>
      </c>
      <c r="H13" s="15" t="s">
        <v>67</v>
      </c>
      <c r="I13" s="46"/>
      <c r="J13" s="15" t="s">
        <v>68</v>
      </c>
      <c r="K13" s="15" t="s">
        <v>69</v>
      </c>
      <c r="L13" s="46"/>
      <c r="N13" s="46"/>
      <c r="O13" s="46"/>
      <c r="P13" s="49"/>
      <c r="Q13" s="50"/>
      <c r="R13" s="49"/>
      <c r="S13" s="50"/>
      <c r="T13" s="15" t="s">
        <v>66</v>
      </c>
      <c r="U13" s="15" t="s">
        <v>67</v>
      </c>
      <c r="V13" s="46"/>
      <c r="W13" s="15" t="s">
        <v>68</v>
      </c>
      <c r="X13" s="15" t="s">
        <v>69</v>
      </c>
      <c r="Y13" s="46"/>
    </row>
    <row r="14" spans="1:25" ht="15" customHeight="1">
      <c r="A14" s="31" t="s">
        <v>58</v>
      </c>
      <c r="B14" s="31" t="s">
        <v>57</v>
      </c>
      <c r="C14" s="9" t="s">
        <v>5</v>
      </c>
      <c r="D14" s="9">
        <v>344000</v>
      </c>
      <c r="E14" s="9" t="s">
        <v>5</v>
      </c>
      <c r="F14" s="9">
        <v>363000</v>
      </c>
      <c r="G14" s="16">
        <v>13.418699999999999</v>
      </c>
      <c r="H14" s="16">
        <v>12.576499999999999</v>
      </c>
      <c r="I14" s="40">
        <f>10*LOG((10^(G14/10)+10^(G15/10)+10^(G16/10)+10^(H14/10)+10^(H15/10)+10^(H16/10))/6)</f>
        <v>12.933621185951939</v>
      </c>
      <c r="J14" s="17">
        <v>16.691199999999998</v>
      </c>
      <c r="K14" s="17">
        <v>16.999600000000001</v>
      </c>
      <c r="L14" s="40">
        <f>10*LOG((10^(J14/10)+10^(J15/10)+10^(J16/10)+10^(K14/10)+10^(K15/10)+10^(K16/10))/6)</f>
        <v>16.594039352006178</v>
      </c>
      <c r="N14" s="31" t="s">
        <v>58</v>
      </c>
      <c r="O14" s="31" t="s">
        <v>57</v>
      </c>
      <c r="P14" s="9" t="s">
        <v>5</v>
      </c>
      <c r="Q14" s="9">
        <v>344000</v>
      </c>
      <c r="R14" s="9" t="s">
        <v>5</v>
      </c>
      <c r="S14" s="9">
        <v>363000</v>
      </c>
      <c r="T14" s="16">
        <v>-87.980900000000005</v>
      </c>
      <c r="U14" s="16">
        <v>-86.770099999999999</v>
      </c>
      <c r="V14" s="40">
        <f>10*LOG((10^(T14/10)+10^(T15/10)+10^(T16/10)+10^(U14/10)+10^(U15/10)+10^(U16/10))/6)</f>
        <v>-87.521033313396288</v>
      </c>
      <c r="W14" s="17">
        <v>-91.375</v>
      </c>
      <c r="X14" s="17">
        <v>-91.039100000000005</v>
      </c>
      <c r="Y14" s="40">
        <f>10*LOG((10^(W14/10)+10^(W15/10)+10^(W16/10)+10^(X14/10)+10^(X15/10)+10^(X16/10))/6)</f>
        <v>-91.97321101355368</v>
      </c>
    </row>
    <row r="15" spans="1:25" ht="15.5">
      <c r="A15" s="32"/>
      <c r="B15" s="32"/>
      <c r="C15" s="9" t="s">
        <v>6</v>
      </c>
      <c r="D15" s="9">
        <v>349500</v>
      </c>
      <c r="E15" s="9" t="s">
        <v>6</v>
      </c>
      <c r="F15" s="9">
        <v>368500</v>
      </c>
      <c r="G15" s="16">
        <v>13.635899999999999</v>
      </c>
      <c r="H15" s="16">
        <v>12.4239</v>
      </c>
      <c r="I15" s="41"/>
      <c r="J15" s="17">
        <v>16.749400000000001</v>
      </c>
      <c r="K15" s="17">
        <v>16.8325</v>
      </c>
      <c r="L15" s="41"/>
      <c r="N15" s="32"/>
      <c r="O15" s="32"/>
      <c r="P15" s="9" t="s">
        <v>6</v>
      </c>
      <c r="Q15" s="9">
        <v>349500</v>
      </c>
      <c r="R15" s="9" t="s">
        <v>6</v>
      </c>
      <c r="S15" s="9">
        <v>368500</v>
      </c>
      <c r="T15" s="16">
        <v>-88.561400000000006</v>
      </c>
      <c r="U15" s="16">
        <v>-87.146500000000003</v>
      </c>
      <c r="V15" s="41"/>
      <c r="W15" s="17">
        <v>-91.897099999999995</v>
      </c>
      <c r="X15" s="17">
        <v>-93.373699999999999</v>
      </c>
      <c r="Y15" s="41"/>
    </row>
    <row r="16" spans="1:25" ht="15.5">
      <c r="A16" s="33"/>
      <c r="B16" s="33"/>
      <c r="C16" s="9" t="s">
        <v>7</v>
      </c>
      <c r="D16" s="9">
        <v>355000</v>
      </c>
      <c r="E16" s="9" t="s">
        <v>7</v>
      </c>
      <c r="F16" s="9">
        <v>374000</v>
      </c>
      <c r="G16" s="16">
        <v>13.3535</v>
      </c>
      <c r="H16" s="16">
        <v>11.9345</v>
      </c>
      <c r="I16" s="42"/>
      <c r="J16" s="17">
        <v>16.193200000000001</v>
      </c>
      <c r="K16" s="17">
        <v>16.013100000000001</v>
      </c>
      <c r="L16" s="42"/>
      <c r="N16" s="33"/>
      <c r="O16" s="33"/>
      <c r="P16" s="9" t="s">
        <v>7</v>
      </c>
      <c r="Q16" s="9">
        <v>355000</v>
      </c>
      <c r="R16" s="9" t="s">
        <v>7</v>
      </c>
      <c r="S16" s="9">
        <v>374000</v>
      </c>
      <c r="T16" s="16">
        <v>-87.876099999999994</v>
      </c>
      <c r="U16" s="16">
        <v>-87.055400000000006</v>
      </c>
      <c r="V16" s="42"/>
      <c r="W16" s="17">
        <v>-91.6006</v>
      </c>
      <c r="X16" s="17">
        <v>-93.048199999999994</v>
      </c>
      <c r="Y16" s="42"/>
    </row>
    <row r="17" spans="1:25" ht="15" customHeight="1">
      <c r="A17" s="34" t="s">
        <v>59</v>
      </c>
      <c r="B17" s="34" t="s">
        <v>57</v>
      </c>
      <c r="C17" s="9" t="s">
        <v>5</v>
      </c>
      <c r="D17" s="9">
        <v>166300</v>
      </c>
      <c r="E17" s="9" t="s">
        <v>5</v>
      </c>
      <c r="F17" s="9">
        <v>175300</v>
      </c>
      <c r="G17" s="16">
        <v>9.1246600000000004</v>
      </c>
      <c r="H17" s="16">
        <v>9.6014099999999996</v>
      </c>
      <c r="I17" s="38">
        <f>10*LOG((10^(G17/10)+10^(G18/10)+10^(G19/10)+10^(H17/10)+10^(H18/10)+10^(H19/10))/6)</f>
        <v>9.2054752550362409</v>
      </c>
      <c r="J17" s="17">
        <v>11.809200000000001</v>
      </c>
      <c r="K17" s="17">
        <v>12.306800000000001</v>
      </c>
      <c r="L17" s="38">
        <f>10*LOG((10^(J17/10)+10^(J18/10)+10^(J19/10)+10^(K17/10)+10^(K18/10)+10^(K19/10))/6)</f>
        <v>11.8095319154497</v>
      </c>
      <c r="N17" s="34" t="s">
        <v>59</v>
      </c>
      <c r="O17" s="34" t="s">
        <v>57</v>
      </c>
      <c r="P17" s="9" t="s">
        <v>5</v>
      </c>
      <c r="Q17" s="9">
        <v>166300</v>
      </c>
      <c r="R17" s="9" t="s">
        <v>5</v>
      </c>
      <c r="S17" s="9">
        <v>175300</v>
      </c>
      <c r="T17" s="21"/>
      <c r="U17" s="22"/>
      <c r="V17" s="35">
        <v>0</v>
      </c>
      <c r="W17" s="21"/>
      <c r="X17" s="22"/>
      <c r="Y17" s="35">
        <v>0</v>
      </c>
    </row>
    <row r="18" spans="1:25" ht="15.5">
      <c r="A18" s="34"/>
      <c r="B18" s="34"/>
      <c r="C18" s="9" t="s">
        <v>6</v>
      </c>
      <c r="D18" s="9">
        <v>167300</v>
      </c>
      <c r="E18" s="9" t="s">
        <v>6</v>
      </c>
      <c r="F18" s="9">
        <v>176300</v>
      </c>
      <c r="G18" s="16">
        <v>8.9890500000000007</v>
      </c>
      <c r="H18" s="16">
        <v>8.6742500000000007</v>
      </c>
      <c r="I18" s="38"/>
      <c r="J18" s="17">
        <v>10.5419</v>
      </c>
      <c r="K18" s="17">
        <v>12.284599999999999</v>
      </c>
      <c r="L18" s="38"/>
      <c r="N18" s="34"/>
      <c r="O18" s="34"/>
      <c r="P18" s="9" t="s">
        <v>6</v>
      </c>
      <c r="Q18" s="9">
        <v>167300</v>
      </c>
      <c r="R18" s="9" t="s">
        <v>6</v>
      </c>
      <c r="S18" s="9">
        <v>176300</v>
      </c>
      <c r="T18" s="23"/>
      <c r="U18" s="24"/>
      <c r="V18" s="36"/>
      <c r="W18" s="23"/>
      <c r="X18" s="24"/>
      <c r="Y18" s="36"/>
    </row>
    <row r="19" spans="1:25" ht="15.5">
      <c r="A19" s="34"/>
      <c r="B19" s="34"/>
      <c r="C19" s="9" t="s">
        <v>7</v>
      </c>
      <c r="D19" s="9">
        <v>168300</v>
      </c>
      <c r="E19" s="9" t="s">
        <v>7</v>
      </c>
      <c r="F19" s="9">
        <v>177300</v>
      </c>
      <c r="G19" s="16">
        <v>8.8983600000000003</v>
      </c>
      <c r="H19" s="16">
        <v>9.8313100000000002</v>
      </c>
      <c r="I19" s="38"/>
      <c r="J19" s="17">
        <v>11.4145</v>
      </c>
      <c r="K19" s="17">
        <v>12.2363</v>
      </c>
      <c r="L19" s="38"/>
      <c r="N19" s="34"/>
      <c r="O19" s="34"/>
      <c r="P19" s="9" t="s">
        <v>7</v>
      </c>
      <c r="Q19" s="9">
        <v>168300</v>
      </c>
      <c r="R19" s="9" t="s">
        <v>7</v>
      </c>
      <c r="S19" s="9">
        <v>177300</v>
      </c>
      <c r="T19" s="23"/>
      <c r="U19" s="24"/>
      <c r="V19" s="37"/>
      <c r="W19" s="23"/>
      <c r="X19" s="24"/>
      <c r="Y19" s="37"/>
    </row>
    <row r="20" spans="1:25" ht="15" customHeight="1">
      <c r="A20" s="57" t="s">
        <v>60</v>
      </c>
      <c r="B20" s="34" t="s">
        <v>57</v>
      </c>
      <c r="C20" s="9" t="s">
        <v>5</v>
      </c>
      <c r="D20" s="9">
        <v>501500</v>
      </c>
      <c r="E20" s="9" t="s">
        <v>5</v>
      </c>
      <c r="F20" s="9">
        <v>525500</v>
      </c>
      <c r="G20" s="18"/>
      <c r="H20" s="18"/>
      <c r="I20" s="39">
        <f>10*LOG((10^(G20/10)+10^(G21/10)+10^(G22/10)+10^(H20/10)+10^(H21/10)+10^(H22/10))/6)</f>
        <v>0</v>
      </c>
      <c r="J20" s="18"/>
      <c r="K20" s="18"/>
      <c r="L20" s="39">
        <f>10*LOG((10^(J20/10)+10^(J21/10)+10^(J22/10)+10^(K20/10)+10^(K21/10)+10^(K22/10))/6)</f>
        <v>0</v>
      </c>
      <c r="N20" s="57" t="s">
        <v>60</v>
      </c>
      <c r="O20" s="34" t="s">
        <v>57</v>
      </c>
      <c r="P20" s="9" t="s">
        <v>5</v>
      </c>
      <c r="Q20" s="9">
        <v>501500</v>
      </c>
      <c r="R20" s="9" t="s">
        <v>5</v>
      </c>
      <c r="S20" s="9">
        <v>525500</v>
      </c>
      <c r="T20" s="18"/>
      <c r="U20" s="18"/>
      <c r="V20" s="39">
        <f>10*LOG((10^(T20/10)+10^(T21/10)+10^(T22/10)+10^(U20/10)+10^(U21/10)+10^(U22/10))/6)</f>
        <v>0</v>
      </c>
      <c r="W20" s="18"/>
      <c r="X20" s="18"/>
      <c r="Y20" s="39">
        <f>10*LOG((10^(W20/10)+10^(W21/10)+10^(W22/10)+10^(X20/10)+10^(X21/10)+10^(X22/10))/6)</f>
        <v>0</v>
      </c>
    </row>
    <row r="21" spans="1:25" ht="15.5">
      <c r="A21" s="57"/>
      <c r="B21" s="34"/>
      <c r="C21" s="9" t="s">
        <v>6</v>
      </c>
      <c r="D21" s="9">
        <v>507000</v>
      </c>
      <c r="E21" s="9" t="s">
        <v>6</v>
      </c>
      <c r="F21" s="9">
        <v>531000</v>
      </c>
      <c r="G21" s="18"/>
      <c r="H21" s="18"/>
      <c r="I21" s="39"/>
      <c r="J21" s="18"/>
      <c r="K21" s="18"/>
      <c r="L21" s="39"/>
      <c r="N21" s="57"/>
      <c r="O21" s="34"/>
      <c r="P21" s="9" t="s">
        <v>6</v>
      </c>
      <c r="Q21" s="9">
        <v>507000</v>
      </c>
      <c r="R21" s="9" t="s">
        <v>6</v>
      </c>
      <c r="S21" s="9">
        <v>531000</v>
      </c>
      <c r="T21" s="18"/>
      <c r="U21" s="18"/>
      <c r="V21" s="39"/>
      <c r="W21" s="18"/>
      <c r="X21" s="18"/>
      <c r="Y21" s="39"/>
    </row>
    <row r="22" spans="1:25" ht="15.5">
      <c r="A22" s="57"/>
      <c r="B22" s="34"/>
      <c r="C22" s="9" t="s">
        <v>7</v>
      </c>
      <c r="D22" s="9">
        <v>512500</v>
      </c>
      <c r="E22" s="9" t="s">
        <v>7</v>
      </c>
      <c r="F22" s="9">
        <v>536500</v>
      </c>
      <c r="G22" s="18"/>
      <c r="H22" s="18"/>
      <c r="I22" s="39"/>
      <c r="J22" s="18"/>
      <c r="K22" s="18"/>
      <c r="L22" s="39"/>
      <c r="N22" s="57"/>
      <c r="O22" s="34"/>
      <c r="P22" s="9" t="s">
        <v>7</v>
      </c>
      <c r="Q22" s="9">
        <v>512500</v>
      </c>
      <c r="R22" s="9" t="s">
        <v>7</v>
      </c>
      <c r="S22" s="9">
        <v>536500</v>
      </c>
      <c r="T22" s="18"/>
      <c r="U22" s="18"/>
      <c r="V22" s="39"/>
      <c r="W22" s="18"/>
      <c r="X22" s="18"/>
      <c r="Y22" s="39"/>
    </row>
    <row r="23" spans="1:25" ht="15" customHeight="1">
      <c r="A23" s="34" t="s">
        <v>61</v>
      </c>
      <c r="B23" s="34" t="s">
        <v>57</v>
      </c>
      <c r="C23" s="9" t="s">
        <v>5</v>
      </c>
      <c r="D23" s="9">
        <v>177500</v>
      </c>
      <c r="E23" s="9" t="s">
        <v>5</v>
      </c>
      <c r="F23" s="9">
        <v>186500</v>
      </c>
      <c r="G23" s="16">
        <v>9.9288900000000009</v>
      </c>
      <c r="H23" s="16">
        <v>10.392200000000001</v>
      </c>
      <c r="I23" s="38">
        <f>10*LOG((10^(G23/10)+10^(G24/10)+10^(G25/10)+10^(H23/10)+10^(H24/10)+10^(H25/10))/6)</f>
        <v>10.545107414382329</v>
      </c>
      <c r="J23" s="17">
        <v>11.890700000000001</v>
      </c>
      <c r="K23" s="17">
        <v>12.532</v>
      </c>
      <c r="L23" s="38">
        <f>10*LOG((10^(J23/10)+10^(J24/10)+10^(J25/10)+10^(K23/10)+10^(K24/10)+10^(K25/10))/6)</f>
        <v>12.475356884405329</v>
      </c>
      <c r="N23" s="34" t="s">
        <v>61</v>
      </c>
      <c r="O23" s="34" t="s">
        <v>57</v>
      </c>
      <c r="P23" s="9" t="s">
        <v>5</v>
      </c>
      <c r="Q23" s="9">
        <v>177500</v>
      </c>
      <c r="R23" s="9" t="s">
        <v>5</v>
      </c>
      <c r="S23" s="9">
        <v>186500</v>
      </c>
      <c r="T23" s="16">
        <v>-82.919600000000003</v>
      </c>
      <c r="U23" s="16">
        <v>-78.129199999999997</v>
      </c>
      <c r="V23" s="38">
        <f>10*LOG((10^(T23/10)+10^(T24/10)+10^(T25/10)+10^(U23/10)+10^(U24/10)+10^(U25/10))/6)</f>
        <v>-82.955516490234402</v>
      </c>
      <c r="W23" s="17">
        <v>-80.892099999999999</v>
      </c>
      <c r="X23" s="17">
        <v>-81.346100000000007</v>
      </c>
      <c r="Y23" s="38">
        <f>10*LOG((10^(W23/10)+10^(W24/10)+10^(W25/10)+10^(X23/10)+10^(X24/10)+10^(X25/10))/6)</f>
        <v>-84.71380900137332</v>
      </c>
    </row>
    <row r="24" spans="1:25" ht="15.5">
      <c r="A24" s="34"/>
      <c r="B24" s="34"/>
      <c r="C24" s="9" t="s">
        <v>6</v>
      </c>
      <c r="D24" s="9">
        <v>179500</v>
      </c>
      <c r="E24" s="9" t="s">
        <v>6</v>
      </c>
      <c r="F24" s="9">
        <v>188500</v>
      </c>
      <c r="G24" s="16">
        <v>9.9711700000000008</v>
      </c>
      <c r="H24" s="16">
        <v>11.0213</v>
      </c>
      <c r="I24" s="38"/>
      <c r="J24" s="17">
        <v>11.984400000000001</v>
      </c>
      <c r="K24" s="17">
        <v>12.9496</v>
      </c>
      <c r="L24" s="38"/>
      <c r="N24" s="34"/>
      <c r="O24" s="34"/>
      <c r="P24" s="9" t="s">
        <v>6</v>
      </c>
      <c r="Q24" s="9">
        <v>179500</v>
      </c>
      <c r="R24" s="9" t="s">
        <v>6</v>
      </c>
      <c r="S24" s="9">
        <v>188500</v>
      </c>
      <c r="T24" s="16">
        <v>-85.339500000000001</v>
      </c>
      <c r="U24" s="16">
        <v>-87.815700000000007</v>
      </c>
      <c r="V24" s="38"/>
      <c r="W24" s="17">
        <v>-89.938999999999993</v>
      </c>
      <c r="X24" s="17">
        <v>-90.819500000000005</v>
      </c>
      <c r="Y24" s="38"/>
    </row>
    <row r="25" spans="1:25" ht="15.5">
      <c r="A25" s="34"/>
      <c r="B25" s="34"/>
      <c r="C25" s="9" t="s">
        <v>7</v>
      </c>
      <c r="D25" s="9">
        <v>181500</v>
      </c>
      <c r="E25" s="9" t="s">
        <v>7</v>
      </c>
      <c r="F25" s="9">
        <v>190500</v>
      </c>
      <c r="G25" s="16">
        <v>10.3203</v>
      </c>
      <c r="H25" s="16">
        <v>11.427300000000001</v>
      </c>
      <c r="I25" s="38"/>
      <c r="J25" s="17">
        <v>12.0824</v>
      </c>
      <c r="K25" s="17">
        <v>13.2339</v>
      </c>
      <c r="L25" s="38"/>
      <c r="N25" s="34"/>
      <c r="O25" s="34"/>
      <c r="P25" s="9" t="s">
        <v>7</v>
      </c>
      <c r="Q25" s="9">
        <v>181500</v>
      </c>
      <c r="R25" s="9" t="s">
        <v>7</v>
      </c>
      <c r="S25" s="9">
        <v>190500</v>
      </c>
      <c r="T25" s="16">
        <v>-84.656400000000005</v>
      </c>
      <c r="U25" s="16">
        <v>-87.234899999999996</v>
      </c>
      <c r="V25" s="38"/>
      <c r="W25" s="17">
        <v>-87.112499999999997</v>
      </c>
      <c r="X25" s="17">
        <v>-89.992400000000004</v>
      </c>
      <c r="Y25" s="38"/>
    </row>
    <row r="28" spans="1:25" ht="16.5" customHeight="1">
      <c r="A28" s="55" t="s">
        <v>103</v>
      </c>
      <c r="B28" s="56"/>
      <c r="C28" s="56"/>
      <c r="D28" s="56"/>
      <c r="E28" s="56"/>
      <c r="F28" s="56"/>
      <c r="G28" s="56"/>
      <c r="H28" s="56"/>
      <c r="N28" s="55"/>
      <c r="O28" s="56"/>
      <c r="P28" s="56"/>
      <c r="Q28" s="56"/>
      <c r="R28" s="56"/>
      <c r="S28" s="56"/>
      <c r="T28" s="56"/>
      <c r="U28" s="56"/>
    </row>
    <row r="29" spans="1:25" ht="24.75" customHeight="1">
      <c r="A29" s="53" t="s">
        <v>4</v>
      </c>
      <c r="B29" s="53" t="s">
        <v>12</v>
      </c>
      <c r="C29" s="53" t="s">
        <v>41</v>
      </c>
      <c r="D29" s="53"/>
      <c r="E29" s="53" t="s">
        <v>42</v>
      </c>
      <c r="F29" s="53"/>
      <c r="G29" s="54" t="s">
        <v>62</v>
      </c>
      <c r="H29" s="54"/>
      <c r="I29" s="53" t="s">
        <v>63</v>
      </c>
      <c r="J29" s="54" t="s">
        <v>64</v>
      </c>
      <c r="K29" s="54"/>
      <c r="L29" s="53" t="s">
        <v>65</v>
      </c>
      <c r="N29" s="53" t="s">
        <v>4</v>
      </c>
      <c r="O29" s="53" t="s">
        <v>12</v>
      </c>
      <c r="P29" s="53" t="s">
        <v>41</v>
      </c>
      <c r="Q29" s="53"/>
      <c r="R29" s="53" t="s">
        <v>42</v>
      </c>
      <c r="S29" s="53"/>
      <c r="T29" s="54" t="s">
        <v>70</v>
      </c>
      <c r="U29" s="54"/>
      <c r="V29" s="53" t="s">
        <v>71</v>
      </c>
      <c r="W29" s="54" t="s">
        <v>72</v>
      </c>
      <c r="X29" s="54"/>
      <c r="Y29" s="53" t="s">
        <v>73</v>
      </c>
    </row>
    <row r="30" spans="1:25">
      <c r="A30" s="53"/>
      <c r="B30" s="53"/>
      <c r="C30" s="53"/>
      <c r="D30" s="53"/>
      <c r="E30" s="53"/>
      <c r="F30" s="53"/>
      <c r="G30" s="15" t="s">
        <v>66</v>
      </c>
      <c r="H30" s="15" t="s">
        <v>67</v>
      </c>
      <c r="I30" s="53"/>
      <c r="J30" s="15" t="s">
        <v>68</v>
      </c>
      <c r="K30" s="15" t="s">
        <v>69</v>
      </c>
      <c r="L30" s="53"/>
      <c r="N30" s="53"/>
      <c r="O30" s="53"/>
      <c r="P30" s="53"/>
      <c r="Q30" s="53"/>
      <c r="R30" s="53"/>
      <c r="S30" s="53"/>
      <c r="T30" s="15" t="s">
        <v>66</v>
      </c>
      <c r="U30" s="15" t="s">
        <v>67</v>
      </c>
      <c r="V30" s="53"/>
      <c r="W30" s="15" t="s">
        <v>68</v>
      </c>
      <c r="X30" s="15" t="s">
        <v>69</v>
      </c>
      <c r="Y30" s="53"/>
    </row>
    <row r="31" spans="1:25" ht="15" customHeight="1">
      <c r="A31" s="34" t="s">
        <v>59</v>
      </c>
      <c r="B31" s="34" t="s">
        <v>57</v>
      </c>
      <c r="C31" s="9" t="s">
        <v>5</v>
      </c>
      <c r="D31" s="9">
        <v>166300</v>
      </c>
      <c r="E31" s="9" t="s">
        <v>5</v>
      </c>
      <c r="F31" s="9">
        <v>175300</v>
      </c>
      <c r="G31" s="16">
        <v>6.9345299999999996</v>
      </c>
      <c r="H31" s="16">
        <v>7.73489</v>
      </c>
      <c r="I31" s="38">
        <f>10*LOG((10^(G31/10)+10^(G32/10)+10^(G33/10)+10^(H31/10)+10^(H32/10)+10^(H33/10))/6)</f>
        <v>7.6655148632383661</v>
      </c>
      <c r="J31" s="17">
        <v>10.7119</v>
      </c>
      <c r="K31" s="17">
        <v>9.7895400000000006</v>
      </c>
      <c r="L31" s="38">
        <f>10*LOG((10^(J31/10)+10^(J32/10)+10^(J33/10)+10^(K31/10)+10^(K32/10)+10^(K33/10))/6)</f>
        <v>10.70631165069589</v>
      </c>
      <c r="N31" s="34" t="s">
        <v>59</v>
      </c>
      <c r="O31" s="34" t="s">
        <v>57</v>
      </c>
      <c r="P31" s="9" t="s">
        <v>5</v>
      </c>
      <c r="Q31" s="9">
        <v>166300</v>
      </c>
      <c r="R31" s="9" t="s">
        <v>5</v>
      </c>
      <c r="S31" s="9">
        <v>175300</v>
      </c>
      <c r="T31" s="16">
        <v>-84.632199999999997</v>
      </c>
      <c r="U31" s="16">
        <v>-86.235600000000005</v>
      </c>
      <c r="V31" s="38">
        <f>10*LOG((10^(T31/10)+10^(T32/10)+10^(T33/10)+10^(U31/10)+10^(U32/10)+10^(U33/10))/6)</f>
        <v>-84.720245200995507</v>
      </c>
      <c r="W31" s="17">
        <v>-86.095699999999994</v>
      </c>
      <c r="X31" s="17">
        <v>-88.736599999999996</v>
      </c>
      <c r="Y31" s="38">
        <f>10*LOG((10^(W31/10)+10^(W32/10)+10^(W33/10)+10^(X31/10)+10^(X32/10)+10^(X33/10))/6)</f>
        <v>-87.445990676171434</v>
      </c>
    </row>
    <row r="32" spans="1:25" ht="15.5">
      <c r="A32" s="34"/>
      <c r="B32" s="34"/>
      <c r="C32" s="9" t="s">
        <v>6</v>
      </c>
      <c r="D32" s="9">
        <v>167300</v>
      </c>
      <c r="E32" s="9" t="s">
        <v>6</v>
      </c>
      <c r="F32" s="9">
        <v>176300</v>
      </c>
      <c r="G32" s="16">
        <v>7.0268600000000001</v>
      </c>
      <c r="H32" s="16">
        <v>7.8467799999999999</v>
      </c>
      <c r="I32" s="38"/>
      <c r="J32" s="17">
        <v>12.1997</v>
      </c>
      <c r="K32" s="17">
        <v>10.8271</v>
      </c>
      <c r="L32" s="38"/>
      <c r="N32" s="34"/>
      <c r="O32" s="34"/>
      <c r="P32" s="9" t="s">
        <v>6</v>
      </c>
      <c r="Q32" s="9">
        <v>167300</v>
      </c>
      <c r="R32" s="9" t="s">
        <v>6</v>
      </c>
      <c r="S32" s="9">
        <v>176300</v>
      </c>
      <c r="T32" s="16">
        <v>-84.131299999999996</v>
      </c>
      <c r="U32" s="16">
        <v>-84.852199999999996</v>
      </c>
      <c r="V32" s="38"/>
      <c r="W32" s="17">
        <v>-86.633099999999999</v>
      </c>
      <c r="X32" s="17">
        <v>-88.336500000000001</v>
      </c>
      <c r="Y32" s="38"/>
    </row>
    <row r="33" spans="1:25" ht="15.5">
      <c r="A33" s="34"/>
      <c r="B33" s="34"/>
      <c r="C33" s="9" t="s">
        <v>7</v>
      </c>
      <c r="D33" s="9">
        <v>168300</v>
      </c>
      <c r="E33" s="9" t="s">
        <v>7</v>
      </c>
      <c r="F33" s="9">
        <v>177300</v>
      </c>
      <c r="G33" s="16">
        <v>7.0352899999999998</v>
      </c>
      <c r="H33" s="16">
        <v>9.0264399999999991</v>
      </c>
      <c r="I33" s="38"/>
      <c r="J33" s="17">
        <v>10.3802</v>
      </c>
      <c r="K33" s="17">
        <v>9.8590599999999995</v>
      </c>
      <c r="L33" s="38"/>
      <c r="N33" s="34"/>
      <c r="O33" s="34"/>
      <c r="P33" s="9" t="s">
        <v>7</v>
      </c>
      <c r="Q33" s="9">
        <v>168300</v>
      </c>
      <c r="R33" s="9" t="s">
        <v>7</v>
      </c>
      <c r="S33" s="9">
        <v>177300</v>
      </c>
      <c r="T33" s="16">
        <v>-84.079899999999995</v>
      </c>
      <c r="U33" s="16">
        <v>-84.720699999999994</v>
      </c>
      <c r="V33" s="38"/>
      <c r="W33" s="17">
        <v>-87.078500000000005</v>
      </c>
      <c r="X33" s="17">
        <v>-88.5047</v>
      </c>
      <c r="Y33" s="38"/>
    </row>
    <row r="34" spans="1:25" ht="15" customHeight="1">
      <c r="A34" s="57" t="s">
        <v>60</v>
      </c>
      <c r="B34" s="34" t="s">
        <v>57</v>
      </c>
      <c r="C34" s="9" t="s">
        <v>5</v>
      </c>
      <c r="D34" s="9">
        <v>501500</v>
      </c>
      <c r="E34" s="9" t="s">
        <v>5</v>
      </c>
      <c r="F34" s="9">
        <v>525500</v>
      </c>
      <c r="G34" s="18"/>
      <c r="H34" s="18"/>
      <c r="I34" s="39">
        <f>10*LOG((10^(G34/10)+10^(G35/10)+10^(G36/10)+10^(H34/10)+10^(H35/10)+10^(H36/10))/6)</f>
        <v>0</v>
      </c>
      <c r="J34" s="18"/>
      <c r="K34" s="18"/>
      <c r="L34" s="39">
        <f>10*LOG((10^(J34/10)+10^(J35/10)+10^(J36/10)+10^(K34/10)+10^(K35/10)+10^(K36/10))/6)</f>
        <v>0</v>
      </c>
      <c r="N34" s="58" t="s">
        <v>60</v>
      </c>
      <c r="O34" s="31" t="s">
        <v>57</v>
      </c>
      <c r="P34" s="9" t="s">
        <v>5</v>
      </c>
      <c r="Q34" s="9">
        <v>501500</v>
      </c>
      <c r="R34" s="9" t="s">
        <v>5</v>
      </c>
      <c r="S34" s="9">
        <v>525500</v>
      </c>
      <c r="T34" s="18"/>
      <c r="U34" s="18"/>
      <c r="V34" s="61">
        <f>10*LOG((10^(T34/10)+10^(T35/10)+10^(T36/10)+10^(U34/10)+10^(U35/10)+10^(U36/10))/6)</f>
        <v>0</v>
      </c>
      <c r="W34" s="18"/>
      <c r="X34" s="18"/>
      <c r="Y34" s="61">
        <f>10*LOG((10^(W34/10)+10^(W35/10)+10^(W36/10)+10^(X34/10)+10^(X35/10)+10^(X36/10))/6)</f>
        <v>0</v>
      </c>
    </row>
    <row r="35" spans="1:25" ht="15.5">
      <c r="A35" s="57"/>
      <c r="B35" s="34"/>
      <c r="C35" s="9" t="s">
        <v>6</v>
      </c>
      <c r="D35" s="9">
        <v>507000</v>
      </c>
      <c r="E35" s="9" t="s">
        <v>6</v>
      </c>
      <c r="F35" s="9">
        <v>531000</v>
      </c>
      <c r="G35" s="18"/>
      <c r="H35" s="18"/>
      <c r="I35" s="39"/>
      <c r="J35" s="18"/>
      <c r="K35" s="18"/>
      <c r="L35" s="39"/>
      <c r="N35" s="59"/>
      <c r="O35" s="32"/>
      <c r="P35" s="9" t="s">
        <v>6</v>
      </c>
      <c r="Q35" s="9">
        <v>507000</v>
      </c>
      <c r="R35" s="9" t="s">
        <v>6</v>
      </c>
      <c r="S35" s="9">
        <v>531000</v>
      </c>
      <c r="T35" s="18"/>
      <c r="U35" s="18"/>
      <c r="V35" s="62"/>
      <c r="W35" s="18"/>
      <c r="X35" s="18"/>
      <c r="Y35" s="62"/>
    </row>
    <row r="36" spans="1:25" ht="15.5">
      <c r="A36" s="57"/>
      <c r="B36" s="34"/>
      <c r="C36" s="9" t="s">
        <v>7</v>
      </c>
      <c r="D36" s="9">
        <v>512500</v>
      </c>
      <c r="E36" s="9" t="s">
        <v>7</v>
      </c>
      <c r="F36" s="9">
        <v>536500</v>
      </c>
      <c r="G36" s="18"/>
      <c r="H36" s="18"/>
      <c r="I36" s="39"/>
      <c r="J36" s="18"/>
      <c r="K36" s="18"/>
      <c r="L36" s="39"/>
      <c r="N36" s="60"/>
      <c r="O36" s="33"/>
      <c r="P36" s="9" t="s">
        <v>7</v>
      </c>
      <c r="Q36" s="9">
        <v>512500</v>
      </c>
      <c r="R36" s="9" t="s">
        <v>7</v>
      </c>
      <c r="S36" s="9">
        <v>536500</v>
      </c>
      <c r="T36" s="18"/>
      <c r="U36" s="18"/>
      <c r="V36" s="63"/>
      <c r="W36" s="18"/>
      <c r="X36" s="18"/>
      <c r="Y36" s="63"/>
    </row>
    <row r="37" spans="1:25" ht="15" customHeight="1">
      <c r="A37" s="34" t="s">
        <v>61</v>
      </c>
      <c r="B37" s="34" t="s">
        <v>57</v>
      </c>
      <c r="C37" s="9" t="s">
        <v>5</v>
      </c>
      <c r="D37" s="9">
        <v>177500</v>
      </c>
      <c r="E37" s="9" t="s">
        <v>5</v>
      </c>
      <c r="F37" s="9">
        <v>186500</v>
      </c>
      <c r="G37" s="16">
        <v>7.4729099999999997</v>
      </c>
      <c r="H37" s="16">
        <v>9.3504799999999992</v>
      </c>
      <c r="I37" s="38">
        <f>10*LOG((10^(G37/10)+10^(G38/10)+10^(G39/10)+10^(H37/10)+10^(H38/10)+10^(H39/10))/6)</f>
        <v>8.8803437726008987</v>
      </c>
      <c r="J37" s="17">
        <v>10.721</v>
      </c>
      <c r="K37" s="17">
        <v>10.3345</v>
      </c>
      <c r="L37" s="38">
        <f>10*LOG((10^(J37/10)+10^(J38/10)+10^(J39/10)+10^(K37/10)+10^(K38/10)+10^(K39/10))/6)</f>
        <v>11.369783717409184</v>
      </c>
      <c r="N37" s="34" t="s">
        <v>61</v>
      </c>
      <c r="O37" s="34" t="s">
        <v>57</v>
      </c>
      <c r="P37" s="9" t="s">
        <v>5</v>
      </c>
      <c r="Q37" s="9">
        <v>177500</v>
      </c>
      <c r="R37" s="9" t="s">
        <v>5</v>
      </c>
      <c r="S37" s="9">
        <v>186500</v>
      </c>
      <c r="T37" s="16">
        <v>-85.0899</v>
      </c>
      <c r="U37" s="16">
        <v>-82.646000000000001</v>
      </c>
      <c r="V37" s="38">
        <f>10*LOG((10^(T37/10)+10^(T38/10)+10^(T39/10)+10^(U37/10)+10^(U38/10)+10^(U39/10))/6)</f>
        <v>-83.732865421746993</v>
      </c>
      <c r="W37" s="17">
        <v>-88.304599999999994</v>
      </c>
      <c r="X37" s="17">
        <v>-88.141800000000003</v>
      </c>
      <c r="Y37" s="38">
        <f>10*LOG((10^(W37/10)+10^(W38/10)+10^(W39/10)+10^(X37/10)+10^(X38/10)+10^(X39/10))/6)</f>
        <v>-88.072960724160055</v>
      </c>
    </row>
    <row r="38" spans="1:25" ht="15.5">
      <c r="A38" s="34"/>
      <c r="B38" s="34"/>
      <c r="C38" s="9" t="s">
        <v>6</v>
      </c>
      <c r="D38" s="9">
        <v>179500</v>
      </c>
      <c r="E38" s="9" t="s">
        <v>6</v>
      </c>
      <c r="F38" s="9">
        <v>188500</v>
      </c>
      <c r="G38" s="16">
        <v>7.9909800000000004</v>
      </c>
      <c r="H38" s="16">
        <v>9.8453700000000008</v>
      </c>
      <c r="I38" s="38"/>
      <c r="J38" s="17">
        <v>13.446</v>
      </c>
      <c r="K38" s="17">
        <v>10.987</v>
      </c>
      <c r="L38" s="38"/>
      <c r="N38" s="34"/>
      <c r="O38" s="34"/>
      <c r="P38" s="9" t="s">
        <v>6</v>
      </c>
      <c r="Q38" s="9">
        <v>179500</v>
      </c>
      <c r="R38" s="9" t="s">
        <v>6</v>
      </c>
      <c r="S38" s="9">
        <v>188500</v>
      </c>
      <c r="T38" s="16">
        <v>-84.9071</v>
      </c>
      <c r="U38" s="16">
        <v>-82.607500000000002</v>
      </c>
      <c r="V38" s="38"/>
      <c r="W38" s="17">
        <v>-88.363</v>
      </c>
      <c r="X38" s="17">
        <v>-88.182199999999995</v>
      </c>
      <c r="Y38" s="38"/>
    </row>
    <row r="39" spans="1:25" ht="15.5">
      <c r="A39" s="34"/>
      <c r="B39" s="34"/>
      <c r="C39" s="9" t="s">
        <v>7</v>
      </c>
      <c r="D39" s="9">
        <v>181500</v>
      </c>
      <c r="E39" s="9" t="s">
        <v>7</v>
      </c>
      <c r="F39" s="9">
        <v>190500</v>
      </c>
      <c r="G39" s="16">
        <v>8.3346900000000002</v>
      </c>
      <c r="H39" s="16">
        <v>9.7328600000000005</v>
      </c>
      <c r="I39" s="38"/>
      <c r="J39" s="17">
        <v>11.357799999999999</v>
      </c>
      <c r="K39" s="17">
        <v>10.5345</v>
      </c>
      <c r="L39" s="38"/>
      <c r="N39" s="34"/>
      <c r="O39" s="34"/>
      <c r="P39" s="9" t="s">
        <v>7</v>
      </c>
      <c r="Q39" s="9">
        <v>181500</v>
      </c>
      <c r="R39" s="9" t="s">
        <v>7</v>
      </c>
      <c r="S39" s="9">
        <v>190500</v>
      </c>
      <c r="T39" s="16">
        <v>-84.5398</v>
      </c>
      <c r="U39" s="16">
        <v>-83.34</v>
      </c>
      <c r="V39" s="38"/>
      <c r="W39" s="17">
        <v>-88.144300000000001</v>
      </c>
      <c r="X39" s="17">
        <v>-87.378500000000003</v>
      </c>
      <c r="Y39" s="38"/>
    </row>
    <row r="40" spans="1:25" ht="15.5">
      <c r="K40" s="17"/>
    </row>
    <row r="42" spans="1:25" ht="16.5" customHeight="1">
      <c r="A42" s="55" t="s">
        <v>104</v>
      </c>
      <c r="B42" s="56"/>
      <c r="C42" s="56"/>
      <c r="D42" s="56"/>
      <c r="E42" s="56"/>
      <c r="F42" s="56"/>
      <c r="G42" s="56"/>
      <c r="H42" s="56"/>
      <c r="N42" s="55"/>
      <c r="O42" s="56"/>
      <c r="P42" s="56"/>
      <c r="Q42" s="56"/>
      <c r="R42" s="56"/>
      <c r="S42" s="56"/>
      <c r="T42" s="56"/>
      <c r="U42" s="56"/>
    </row>
    <row r="43" spans="1:25" ht="24.75" customHeight="1">
      <c r="A43" s="53" t="s">
        <v>4</v>
      </c>
      <c r="B43" s="53" t="s">
        <v>12</v>
      </c>
      <c r="C43" s="53" t="s">
        <v>41</v>
      </c>
      <c r="D43" s="53"/>
      <c r="E43" s="53" t="s">
        <v>42</v>
      </c>
      <c r="F43" s="53"/>
      <c r="G43" s="54" t="s">
        <v>62</v>
      </c>
      <c r="H43" s="54"/>
      <c r="I43" s="53" t="s">
        <v>63</v>
      </c>
      <c r="J43" s="54" t="s">
        <v>64</v>
      </c>
      <c r="K43" s="54"/>
      <c r="L43" s="53" t="s">
        <v>65</v>
      </c>
      <c r="N43" s="53" t="s">
        <v>4</v>
      </c>
      <c r="O43" s="53" t="s">
        <v>12</v>
      </c>
      <c r="P43" s="53" t="s">
        <v>41</v>
      </c>
      <c r="Q43" s="53"/>
      <c r="R43" s="53" t="s">
        <v>42</v>
      </c>
      <c r="S43" s="53"/>
      <c r="T43" s="54" t="s">
        <v>70</v>
      </c>
      <c r="U43" s="54"/>
      <c r="V43" s="53" t="s">
        <v>71</v>
      </c>
      <c r="W43" s="54" t="s">
        <v>72</v>
      </c>
      <c r="X43" s="54"/>
      <c r="Y43" s="53" t="s">
        <v>73</v>
      </c>
    </row>
    <row r="44" spans="1:25">
      <c r="A44" s="53"/>
      <c r="B44" s="53"/>
      <c r="C44" s="53"/>
      <c r="D44" s="53"/>
      <c r="E44" s="53"/>
      <c r="F44" s="53"/>
      <c r="G44" s="15" t="s">
        <v>66</v>
      </c>
      <c r="H44" s="15" t="s">
        <v>67</v>
      </c>
      <c r="I44" s="53"/>
      <c r="J44" s="15" t="s">
        <v>68</v>
      </c>
      <c r="K44" s="15" t="s">
        <v>69</v>
      </c>
      <c r="L44" s="53"/>
      <c r="N44" s="53"/>
      <c r="O44" s="53"/>
      <c r="P44" s="53"/>
      <c r="Q44" s="53"/>
      <c r="R44" s="53"/>
      <c r="S44" s="53"/>
      <c r="T44" s="15" t="s">
        <v>66</v>
      </c>
      <c r="U44" s="15" t="s">
        <v>67</v>
      </c>
      <c r="V44" s="53"/>
      <c r="W44" s="15" t="s">
        <v>68</v>
      </c>
      <c r="X44" s="15" t="s">
        <v>69</v>
      </c>
      <c r="Y44" s="53"/>
    </row>
    <row r="45" spans="1:25" ht="15" customHeight="1">
      <c r="A45" s="34" t="s">
        <v>58</v>
      </c>
      <c r="B45" s="34" t="s">
        <v>57</v>
      </c>
      <c r="C45" s="9" t="s">
        <v>5</v>
      </c>
      <c r="D45" s="9">
        <v>344000</v>
      </c>
      <c r="E45" s="9" t="s">
        <v>5</v>
      </c>
      <c r="F45" s="9">
        <v>363000</v>
      </c>
      <c r="G45" s="16">
        <v>11.9193</v>
      </c>
      <c r="H45" s="16">
        <v>12.6997</v>
      </c>
      <c r="I45" s="38">
        <f>10*LOG((10^(G45/10)+10^(G46/10)+10^(G47/10)+10^(H45/10)+10^(H46/10)+10^(H47/10))/6)</f>
        <v>13.13071289541557</v>
      </c>
      <c r="J45" s="19">
        <v>13.387</v>
      </c>
      <c r="K45" s="17">
        <v>14.5749</v>
      </c>
      <c r="L45" s="38">
        <f>10*LOG((10^(J45/10)+10^(J46/10)+10^(J47/10)+10^(K45/10)+10^(K46/10)+10^(K47/10))/6)</f>
        <v>14.575617333040549</v>
      </c>
      <c r="N45" s="34" t="s">
        <v>58</v>
      </c>
      <c r="O45" s="34" t="s">
        <v>57</v>
      </c>
      <c r="P45" s="9" t="s">
        <v>5</v>
      </c>
      <c r="Q45" s="9">
        <v>344000</v>
      </c>
      <c r="R45" s="9" t="s">
        <v>5</v>
      </c>
      <c r="S45" s="9">
        <v>363000</v>
      </c>
      <c r="T45" s="16">
        <v>-88.231099999999998</v>
      </c>
      <c r="U45" s="16">
        <v>-89.617800000000003</v>
      </c>
      <c r="V45" s="38">
        <f>10*LOG((10^(T45/10)+10^(T46/10)+10^(T47/10)+10^(U45/10)+10^(U46/10)+10^(U47/10))/6)</f>
        <v>-89.063869762486988</v>
      </c>
      <c r="W45" s="17">
        <v>-91.430999999999997</v>
      </c>
      <c r="X45" s="17">
        <v>-91.4465</v>
      </c>
      <c r="Y45" s="38">
        <f>10*LOG((10^(W45/10)+10^(W46/10)+10^(W47/10)+10^(X45/10)+10^(X46/10)+10^(X47/10))/6)</f>
        <v>-91.529160155248306</v>
      </c>
    </row>
    <row r="46" spans="1:25" ht="15.5">
      <c r="A46" s="34"/>
      <c r="B46" s="34"/>
      <c r="C46" s="9" t="s">
        <v>6</v>
      </c>
      <c r="D46" s="9">
        <v>349500</v>
      </c>
      <c r="E46" s="9" t="s">
        <v>6</v>
      </c>
      <c r="F46" s="9">
        <v>368500</v>
      </c>
      <c r="G46" s="16">
        <v>12.614699999999999</v>
      </c>
      <c r="H46" s="16">
        <v>13.843</v>
      </c>
      <c r="I46" s="38"/>
      <c r="J46" s="17">
        <v>13.924799999999999</v>
      </c>
      <c r="K46" s="17">
        <v>15.3611</v>
      </c>
      <c r="L46" s="38"/>
      <c r="N46" s="34"/>
      <c r="O46" s="34"/>
      <c r="P46" s="9" t="s">
        <v>6</v>
      </c>
      <c r="Q46" s="9">
        <v>349500</v>
      </c>
      <c r="R46" s="9" t="s">
        <v>6</v>
      </c>
      <c r="S46" s="9">
        <v>368500</v>
      </c>
      <c r="T46" s="16">
        <v>-88.572199999999995</v>
      </c>
      <c r="U46" s="16">
        <v>-89.415599999999998</v>
      </c>
      <c r="V46" s="38"/>
      <c r="W46" s="17">
        <v>-91.592799999999997</v>
      </c>
      <c r="X46" s="17">
        <v>-91.397400000000005</v>
      </c>
      <c r="Y46" s="38"/>
    </row>
    <row r="47" spans="1:25" ht="15.5">
      <c r="A47" s="34"/>
      <c r="B47" s="34"/>
      <c r="C47" s="9" t="s">
        <v>7</v>
      </c>
      <c r="D47" s="9">
        <v>355000</v>
      </c>
      <c r="E47" s="9" t="s">
        <v>7</v>
      </c>
      <c r="F47" s="9">
        <v>374000</v>
      </c>
      <c r="G47" s="16">
        <v>13.080399999999999</v>
      </c>
      <c r="H47" s="16">
        <v>14.213699999999999</v>
      </c>
      <c r="I47" s="38"/>
      <c r="J47" s="17">
        <v>14.240600000000001</v>
      </c>
      <c r="K47" s="17">
        <v>15.561199999999999</v>
      </c>
      <c r="L47" s="38"/>
      <c r="N47" s="34"/>
      <c r="O47" s="34"/>
      <c r="P47" s="9" t="s">
        <v>7</v>
      </c>
      <c r="Q47" s="9">
        <v>355000</v>
      </c>
      <c r="R47" s="9" t="s">
        <v>7</v>
      </c>
      <c r="S47" s="9">
        <v>374000</v>
      </c>
      <c r="T47" s="16">
        <v>-88.674599999999998</v>
      </c>
      <c r="U47" s="16">
        <v>-90.184700000000007</v>
      </c>
      <c r="V47" s="38"/>
      <c r="W47" s="17">
        <v>-91.948700000000002</v>
      </c>
      <c r="X47" s="17">
        <v>-91.385000000000005</v>
      </c>
      <c r="Y47" s="38"/>
    </row>
    <row r="48" spans="1:25" ht="15" customHeight="1">
      <c r="A48" s="34" t="s">
        <v>59</v>
      </c>
      <c r="B48" s="34" t="s">
        <v>57</v>
      </c>
      <c r="C48" s="9" t="s">
        <v>5</v>
      </c>
      <c r="D48" s="9">
        <v>166300</v>
      </c>
      <c r="E48" s="9" t="s">
        <v>5</v>
      </c>
      <c r="F48" s="9">
        <v>175300</v>
      </c>
      <c r="G48" s="16">
        <v>9.93004</v>
      </c>
      <c r="H48" s="16">
        <v>11.1844</v>
      </c>
      <c r="I48" s="38">
        <f>10*LOG((10^(G48/10)+10^(G49/10)+10^(G50/10)+10^(H48/10)+10^(H49/10)+10^(H50/10))/6)</f>
        <v>10.352438242446294</v>
      </c>
      <c r="J48" s="17">
        <v>12.3432</v>
      </c>
      <c r="K48" s="17">
        <v>14.774699999999999</v>
      </c>
      <c r="L48" s="38">
        <f>10*LOG((10^(J48/10)+10^(J49/10)+10^(J50/10)+10^(K48/10)+10^(K49/10)+10^(K50/10))/6)</f>
        <v>13.540423136397497</v>
      </c>
      <c r="N48" s="34" t="s">
        <v>59</v>
      </c>
      <c r="O48" s="34" t="s">
        <v>57</v>
      </c>
      <c r="P48" s="9" t="s">
        <v>5</v>
      </c>
      <c r="Q48" s="9">
        <v>166300</v>
      </c>
      <c r="R48" s="9" t="s">
        <v>5</v>
      </c>
      <c r="S48" s="9">
        <v>175300</v>
      </c>
      <c r="T48" s="16">
        <v>-83.789000000000001</v>
      </c>
      <c r="U48" s="16">
        <v>-83.272400000000005</v>
      </c>
      <c r="V48" s="38">
        <f>10*LOG((10^(T48/10)+10^(T49/10)+10^(T50/10)+10^(U48/10)+10^(U49/10)+10^(U50/10))/6)</f>
        <v>-82.351927670911721</v>
      </c>
      <c r="W48" s="17">
        <v>-84.648799999999994</v>
      </c>
      <c r="X48" s="17">
        <v>-85.783100000000005</v>
      </c>
      <c r="Y48" s="38">
        <f>10*LOG((10^(W48/10)+10^(W49/10)+10^(W50/10)+10^(X48/10)+10^(X49/10)+10^(X50/10))/6)</f>
        <v>-84.182704038904461</v>
      </c>
    </row>
    <row r="49" spans="1:25" ht="15.5">
      <c r="A49" s="34"/>
      <c r="B49" s="34"/>
      <c r="C49" s="9" t="s">
        <v>6</v>
      </c>
      <c r="D49" s="9">
        <v>167300</v>
      </c>
      <c r="E49" s="9" t="s">
        <v>6</v>
      </c>
      <c r="F49" s="9">
        <v>176300</v>
      </c>
      <c r="G49" s="16">
        <v>9.6543700000000001</v>
      </c>
      <c r="H49" s="16">
        <v>10.9335</v>
      </c>
      <c r="I49" s="38"/>
      <c r="J49" s="17">
        <v>11.9962</v>
      </c>
      <c r="K49" s="17">
        <v>14.7567</v>
      </c>
      <c r="L49" s="38"/>
      <c r="N49" s="34"/>
      <c r="O49" s="34"/>
      <c r="P49" s="9" t="s">
        <v>6</v>
      </c>
      <c r="Q49" s="9">
        <v>167300</v>
      </c>
      <c r="R49" s="9" t="s">
        <v>6</v>
      </c>
      <c r="S49" s="9">
        <v>176300</v>
      </c>
      <c r="T49" s="16">
        <v>-82.435699999999997</v>
      </c>
      <c r="U49" s="16">
        <v>-83.506200000000007</v>
      </c>
      <c r="V49" s="38"/>
      <c r="W49" s="17">
        <v>-83.674199999999999</v>
      </c>
      <c r="X49" s="17">
        <v>-85.6965</v>
      </c>
      <c r="Y49" s="38"/>
    </row>
    <row r="50" spans="1:25" ht="15.5">
      <c r="A50" s="34"/>
      <c r="B50" s="34"/>
      <c r="C50" s="9" t="s">
        <v>7</v>
      </c>
      <c r="D50" s="9">
        <v>168300</v>
      </c>
      <c r="E50" s="9" t="s">
        <v>7</v>
      </c>
      <c r="F50" s="9">
        <v>177300</v>
      </c>
      <c r="G50" s="16">
        <v>9.3293400000000002</v>
      </c>
      <c r="H50" s="16">
        <v>10.753500000000001</v>
      </c>
      <c r="I50" s="38"/>
      <c r="J50" s="17">
        <v>11.6755</v>
      </c>
      <c r="K50" s="17">
        <v>14.465400000000001</v>
      </c>
      <c r="L50" s="38"/>
      <c r="N50" s="34"/>
      <c r="O50" s="34"/>
      <c r="P50" s="9" t="s">
        <v>7</v>
      </c>
      <c r="Q50" s="9">
        <v>168300</v>
      </c>
      <c r="R50" s="9" t="s">
        <v>7</v>
      </c>
      <c r="S50" s="9">
        <v>177300</v>
      </c>
      <c r="T50" s="16">
        <v>-81.779899999999998</v>
      </c>
      <c r="U50" s="16">
        <v>-80.353200000000001</v>
      </c>
      <c r="V50" s="38"/>
      <c r="W50" s="17">
        <v>-83.980400000000003</v>
      </c>
      <c r="X50" s="17">
        <v>-82.328999999999994</v>
      </c>
      <c r="Y50" s="38"/>
    </row>
    <row r="51" spans="1:25" ht="15" customHeight="1">
      <c r="A51" s="34" t="s">
        <v>61</v>
      </c>
      <c r="B51" s="34" t="s">
        <v>57</v>
      </c>
      <c r="C51" s="9" t="s">
        <v>5</v>
      </c>
      <c r="D51" s="9">
        <v>177500</v>
      </c>
      <c r="E51" s="9" t="s">
        <v>5</v>
      </c>
      <c r="F51" s="9">
        <v>186500</v>
      </c>
      <c r="G51" s="18"/>
      <c r="H51" s="18"/>
      <c r="I51" s="39">
        <f>10*LOG((10^(G51/10)+10^(G52/10)+10^(G53/10)+10^(H51/10)+10^(H52/10)+10^(H53/10))/6)</f>
        <v>0</v>
      </c>
      <c r="J51" s="17">
        <v>13.209300000000001</v>
      </c>
      <c r="K51" s="17">
        <v>14.651999999999999</v>
      </c>
      <c r="L51" s="38">
        <f>10*LOG((10^(J51/10)+10^(J52/10)+10^(J53/10)+10^(K51/10)+10^(K52/10)+10^(K53/10))/6)</f>
        <v>13.885985274968988</v>
      </c>
      <c r="N51" s="34" t="s">
        <v>61</v>
      </c>
      <c r="O51" s="34" t="s">
        <v>57</v>
      </c>
      <c r="P51" s="9" t="s">
        <v>5</v>
      </c>
      <c r="Q51" s="9">
        <v>177500</v>
      </c>
      <c r="R51" s="9" t="s">
        <v>5</v>
      </c>
      <c r="S51" s="9">
        <v>186500</v>
      </c>
      <c r="T51" s="16">
        <v>-83.340800000000002</v>
      </c>
      <c r="U51" s="16">
        <v>-83.084299999999999</v>
      </c>
      <c r="V51" s="38">
        <f>10*LOG((10^(T51/10)+10^(T52/10)+10^(T53/10)+10^(U51/10)+10^(U52/10)+10^(U53/10))/6)</f>
        <v>-83.751780873816671</v>
      </c>
      <c r="W51" s="17">
        <v>-83.241699999999994</v>
      </c>
      <c r="X51" s="17">
        <v>-84.197199999999995</v>
      </c>
      <c r="Y51" s="38">
        <f>10*LOG((10^(W51/10)+10^(W52/10)+10^(W53/10)+10^(X51/10)+10^(X52/10)+10^(X53/10))/6)</f>
        <v>-84.15843955594039</v>
      </c>
    </row>
    <row r="52" spans="1:25" ht="15.5">
      <c r="A52" s="34"/>
      <c r="B52" s="34"/>
      <c r="C52" s="9" t="s">
        <v>6</v>
      </c>
      <c r="D52" s="9">
        <v>179500</v>
      </c>
      <c r="E52" s="9" t="s">
        <v>6</v>
      </c>
      <c r="F52" s="9">
        <v>188500</v>
      </c>
      <c r="G52" s="18"/>
      <c r="H52" s="18"/>
      <c r="I52" s="39"/>
      <c r="J52" s="17">
        <v>13.4681</v>
      </c>
      <c r="K52" s="17">
        <v>13.8787</v>
      </c>
      <c r="L52" s="38"/>
      <c r="N52" s="34"/>
      <c r="O52" s="34"/>
      <c r="P52" s="9" t="s">
        <v>6</v>
      </c>
      <c r="Q52" s="9">
        <v>179500</v>
      </c>
      <c r="R52" s="9" t="s">
        <v>6</v>
      </c>
      <c r="S52" s="9">
        <v>188500</v>
      </c>
      <c r="T52" s="16">
        <v>-83.587100000000007</v>
      </c>
      <c r="U52" s="16">
        <v>-84.176699999999997</v>
      </c>
      <c r="V52" s="38"/>
      <c r="W52" s="17">
        <v>-83.217200000000005</v>
      </c>
      <c r="X52" s="17">
        <v>-84.981800000000007</v>
      </c>
      <c r="Y52" s="38"/>
    </row>
    <row r="53" spans="1:25" ht="15.5">
      <c r="A53" s="34"/>
      <c r="B53" s="34"/>
      <c r="C53" s="9" t="s">
        <v>7</v>
      </c>
      <c r="D53" s="9">
        <v>181500</v>
      </c>
      <c r="E53" s="9" t="s">
        <v>7</v>
      </c>
      <c r="F53" s="9">
        <v>190500</v>
      </c>
      <c r="G53" s="18"/>
      <c r="H53" s="18"/>
      <c r="I53" s="39"/>
      <c r="J53" s="17">
        <v>13.765599999999999</v>
      </c>
      <c r="K53" s="17">
        <v>14.188499999999999</v>
      </c>
      <c r="L53" s="38"/>
      <c r="N53" s="34"/>
      <c r="O53" s="34"/>
      <c r="P53" s="9" t="s">
        <v>7</v>
      </c>
      <c r="Q53" s="9">
        <v>181500</v>
      </c>
      <c r="R53" s="9" t="s">
        <v>7</v>
      </c>
      <c r="S53" s="9">
        <v>190500</v>
      </c>
      <c r="T53" s="16">
        <v>-84.2547</v>
      </c>
      <c r="U53" s="16">
        <v>-84.216499999999996</v>
      </c>
      <c r="V53" s="38"/>
      <c r="W53" s="17">
        <v>-84.273600000000002</v>
      </c>
      <c r="X53" s="17">
        <v>-85.520899999999997</v>
      </c>
      <c r="Y53" s="38"/>
    </row>
    <row r="56" spans="1:25" ht="16.5" customHeight="1">
      <c r="A56" s="43" t="s">
        <v>74</v>
      </c>
      <c r="B56" s="44"/>
      <c r="C56" s="44"/>
      <c r="D56" s="44"/>
      <c r="E56" s="44"/>
      <c r="F56" s="44"/>
      <c r="G56" s="44"/>
      <c r="H56" s="44"/>
      <c r="N56" s="43"/>
      <c r="O56" s="44"/>
      <c r="P56" s="44"/>
      <c r="Q56" s="44"/>
      <c r="R56" s="44"/>
      <c r="S56" s="44"/>
      <c r="T56" s="44"/>
      <c r="U56" s="44"/>
    </row>
    <row r="57" spans="1:25" ht="24.75" customHeight="1">
      <c r="A57" s="45" t="s">
        <v>4</v>
      </c>
      <c r="B57" s="45" t="s">
        <v>12</v>
      </c>
      <c r="C57" s="47" t="s">
        <v>41</v>
      </c>
      <c r="D57" s="48"/>
      <c r="E57" s="47" t="s">
        <v>42</v>
      </c>
      <c r="F57" s="48"/>
      <c r="G57" s="51" t="s">
        <v>62</v>
      </c>
      <c r="H57" s="52"/>
      <c r="I57" s="45" t="s">
        <v>63</v>
      </c>
      <c r="J57" s="51" t="s">
        <v>64</v>
      </c>
      <c r="K57" s="52"/>
      <c r="L57" s="45" t="s">
        <v>65</v>
      </c>
      <c r="N57" s="45" t="s">
        <v>4</v>
      </c>
      <c r="O57" s="45" t="s">
        <v>12</v>
      </c>
      <c r="P57" s="47" t="s">
        <v>41</v>
      </c>
      <c r="Q57" s="48"/>
      <c r="R57" s="47" t="s">
        <v>42</v>
      </c>
      <c r="S57" s="48"/>
      <c r="T57" s="51" t="s">
        <v>70</v>
      </c>
      <c r="U57" s="52"/>
      <c r="V57" s="45" t="s">
        <v>71</v>
      </c>
      <c r="W57" s="51" t="s">
        <v>72</v>
      </c>
      <c r="X57" s="52"/>
      <c r="Y57" s="45" t="s">
        <v>73</v>
      </c>
    </row>
    <row r="58" spans="1:25">
      <c r="A58" s="46"/>
      <c r="B58" s="46"/>
      <c r="C58" s="49"/>
      <c r="D58" s="50"/>
      <c r="E58" s="49"/>
      <c r="F58" s="50"/>
      <c r="G58" s="15" t="s">
        <v>66</v>
      </c>
      <c r="H58" s="15" t="s">
        <v>67</v>
      </c>
      <c r="I58" s="46"/>
      <c r="J58" s="15" t="s">
        <v>68</v>
      </c>
      <c r="K58" s="15" t="s">
        <v>69</v>
      </c>
      <c r="L58" s="46"/>
      <c r="N58" s="46"/>
      <c r="O58" s="46"/>
      <c r="P58" s="49"/>
      <c r="Q58" s="50"/>
      <c r="R58" s="49"/>
      <c r="S58" s="50"/>
      <c r="T58" s="15" t="s">
        <v>66</v>
      </c>
      <c r="U58" s="15" t="s">
        <v>67</v>
      </c>
      <c r="V58" s="46"/>
      <c r="W58" s="15" t="s">
        <v>68</v>
      </c>
      <c r="X58" s="15" t="s">
        <v>69</v>
      </c>
      <c r="Y58" s="46"/>
    </row>
    <row r="59" spans="1:25" ht="15" customHeight="1">
      <c r="A59" s="31" t="s">
        <v>58</v>
      </c>
      <c r="B59" s="31" t="s">
        <v>57</v>
      </c>
      <c r="C59" s="9" t="s">
        <v>5</v>
      </c>
      <c r="D59" s="9">
        <v>344000</v>
      </c>
      <c r="E59" s="9" t="s">
        <v>5</v>
      </c>
      <c r="F59" s="9">
        <v>363000</v>
      </c>
      <c r="G59" s="16">
        <v>13.8767</v>
      </c>
      <c r="H59" s="16">
        <v>11.775</v>
      </c>
      <c r="I59" s="40">
        <f>10*LOG((10^(G59/10)+10^(G60/10)+10^(G61/10)+10^(H59/10)+10^(H60/10)+10^(H61/10))/6)</f>
        <v>13.03195756761674</v>
      </c>
      <c r="J59" s="17">
        <v>16.6877</v>
      </c>
      <c r="K59" s="17">
        <v>16.742799999999999</v>
      </c>
      <c r="L59" s="40">
        <f>10*LOG((10^(J59/10)+10^(J60/10)+10^(J61/10)+10^(K59/10)+10^(K60/10)+10^(K61/10))/6)</f>
        <v>16.644745552658865</v>
      </c>
      <c r="N59" s="31" t="s">
        <v>58</v>
      </c>
      <c r="O59" s="31" t="s">
        <v>57</v>
      </c>
      <c r="P59" s="9" t="s">
        <v>5</v>
      </c>
      <c r="Q59" s="9">
        <v>344000</v>
      </c>
      <c r="R59" s="9" t="s">
        <v>5</v>
      </c>
      <c r="S59" s="9">
        <v>363000</v>
      </c>
      <c r="T59" s="16">
        <v>-90.627099999999999</v>
      </c>
      <c r="U59" s="16">
        <v>-90.1036</v>
      </c>
      <c r="V59" s="40">
        <f>10*LOG((10^(T59/10)+10^(T60/10)+10^(T61/10)+10^(U59/10)+10^(U60/10)+10^(U61/10))/6)</f>
        <v>-90.624321578000021</v>
      </c>
      <c r="W59" s="21"/>
      <c r="X59" s="22"/>
      <c r="Y59" s="35">
        <v>0</v>
      </c>
    </row>
    <row r="60" spans="1:25" ht="15.5">
      <c r="A60" s="32"/>
      <c r="B60" s="32"/>
      <c r="C60" s="9" t="s">
        <v>6</v>
      </c>
      <c r="D60" s="9">
        <v>349500</v>
      </c>
      <c r="E60" s="9" t="s">
        <v>6</v>
      </c>
      <c r="F60" s="9">
        <v>368500</v>
      </c>
      <c r="G60" s="16">
        <v>14.432700000000001</v>
      </c>
      <c r="H60" s="16">
        <v>11.442</v>
      </c>
      <c r="I60" s="41"/>
      <c r="J60" s="17">
        <v>16.807300000000001</v>
      </c>
      <c r="K60" s="17">
        <v>16.782299999999999</v>
      </c>
      <c r="L60" s="41"/>
      <c r="N60" s="32"/>
      <c r="O60" s="32"/>
      <c r="P60" s="9" t="s">
        <v>6</v>
      </c>
      <c r="Q60" s="9">
        <v>349500</v>
      </c>
      <c r="R60" s="9" t="s">
        <v>6</v>
      </c>
      <c r="S60" s="9">
        <v>368500</v>
      </c>
      <c r="T60" s="16">
        <v>-91.654799999999994</v>
      </c>
      <c r="U60" s="16">
        <v>-90.138499999999993</v>
      </c>
      <c r="V60" s="41"/>
      <c r="W60" s="23"/>
      <c r="X60" s="24"/>
      <c r="Y60" s="36"/>
    </row>
    <row r="61" spans="1:25" ht="15.5">
      <c r="A61" s="33"/>
      <c r="B61" s="33"/>
      <c r="C61" s="9" t="s">
        <v>7</v>
      </c>
      <c r="D61" s="9">
        <v>355000</v>
      </c>
      <c r="E61" s="9" t="s">
        <v>7</v>
      </c>
      <c r="F61" s="9">
        <v>374000</v>
      </c>
      <c r="G61" s="16">
        <v>14.0665</v>
      </c>
      <c r="H61" s="16">
        <v>11.4428</v>
      </c>
      <c r="I61" s="42"/>
      <c r="J61" s="17">
        <v>16.318100000000001</v>
      </c>
      <c r="K61" s="17">
        <v>16.509599999999999</v>
      </c>
      <c r="L61" s="42"/>
      <c r="N61" s="33"/>
      <c r="O61" s="33"/>
      <c r="P61" s="9" t="s">
        <v>7</v>
      </c>
      <c r="Q61" s="9">
        <v>355000</v>
      </c>
      <c r="R61" s="9" t="s">
        <v>7</v>
      </c>
      <c r="S61" s="9">
        <v>374000</v>
      </c>
      <c r="T61" s="16">
        <v>-91.348600000000005</v>
      </c>
      <c r="U61" s="16">
        <v>-90.133200000000002</v>
      </c>
      <c r="V61" s="42"/>
      <c r="W61" s="23"/>
      <c r="X61" s="24"/>
      <c r="Y61" s="37"/>
    </row>
    <row r="62" spans="1:25" ht="15" customHeight="1">
      <c r="A62" s="64" t="s">
        <v>60</v>
      </c>
      <c r="B62" s="31" t="s">
        <v>57</v>
      </c>
      <c r="C62" s="9" t="s">
        <v>5</v>
      </c>
      <c r="D62" s="9">
        <v>501500</v>
      </c>
      <c r="E62" s="9" t="s">
        <v>5</v>
      </c>
      <c r="F62" s="9">
        <v>525500</v>
      </c>
      <c r="G62" s="16">
        <v>14.0489</v>
      </c>
      <c r="H62" s="16">
        <v>12.4352</v>
      </c>
      <c r="I62" s="40">
        <f>10*LOG((10^(G62/10)+10^(G63/10)+10^(G64/10)+10^(H62/10)+10^(H63/10)+10^(H64/10))/6)</f>
        <v>13.337481733090726</v>
      </c>
      <c r="J62" s="17">
        <v>15.719200000000001</v>
      </c>
      <c r="K62" s="17">
        <v>15.458299999999999</v>
      </c>
      <c r="L62" s="40">
        <f>10*LOG((10^(J62/10)+10^(J63/10)+10^(J64/10)+10^(K62/10)+10^(K63/10)+10^(K64/10))/6)</f>
        <v>15.590082784031125</v>
      </c>
      <c r="N62" s="31" t="s">
        <v>60</v>
      </c>
      <c r="O62" s="31" t="s">
        <v>57</v>
      </c>
      <c r="P62" s="9" t="s">
        <v>5</v>
      </c>
      <c r="Q62" s="9">
        <v>501500</v>
      </c>
      <c r="R62" s="9" t="s">
        <v>5</v>
      </c>
      <c r="S62" s="9">
        <v>525500</v>
      </c>
      <c r="T62" s="16">
        <v>-92.191100000000006</v>
      </c>
      <c r="U62" s="16">
        <v>-91.7547</v>
      </c>
      <c r="V62" s="40">
        <f>10*LOG((10^(T62/10)+10^(T63/10)+10^(T64/10)+10^(U62/10)+10^(U63/10)+10^(U64/10))/6)</f>
        <v>-91.408849876407444</v>
      </c>
      <c r="W62" s="17">
        <v>-94.269300000000001</v>
      </c>
      <c r="X62" s="17">
        <v>-94.822900000000004</v>
      </c>
      <c r="Y62" s="40">
        <f>10*LOG((10^(W62/10)+10^(W63/10)+10^(W64/10)+10^(X62/10)+10^(X63/10)+10^(X64/10))/6)</f>
        <v>-93.58984192326011</v>
      </c>
    </row>
    <row r="63" spans="1:25" ht="15.5">
      <c r="A63" s="65"/>
      <c r="B63" s="32"/>
      <c r="C63" s="9" t="s">
        <v>6</v>
      </c>
      <c r="D63" s="9">
        <v>507000</v>
      </c>
      <c r="E63" s="9" t="s">
        <v>6</v>
      </c>
      <c r="F63" s="9">
        <v>531000</v>
      </c>
      <c r="G63" s="16">
        <v>14.0418</v>
      </c>
      <c r="H63" s="16">
        <v>12.579700000000001</v>
      </c>
      <c r="I63" s="41"/>
      <c r="J63" s="17">
        <v>15.758599999999999</v>
      </c>
      <c r="K63" s="17">
        <v>15.7056</v>
      </c>
      <c r="L63" s="41"/>
      <c r="N63" s="32"/>
      <c r="O63" s="32"/>
      <c r="P63" s="9" t="s">
        <v>6</v>
      </c>
      <c r="Q63" s="9">
        <v>507000</v>
      </c>
      <c r="R63" s="9" t="s">
        <v>6</v>
      </c>
      <c r="S63" s="9">
        <v>531000</v>
      </c>
      <c r="T63" s="16">
        <v>-91.781700000000001</v>
      </c>
      <c r="U63" s="16">
        <v>-91.247900000000001</v>
      </c>
      <c r="V63" s="41"/>
      <c r="W63" s="17">
        <v>-93.834900000000005</v>
      </c>
      <c r="X63" s="17">
        <v>-93.175200000000004</v>
      </c>
      <c r="Y63" s="41"/>
    </row>
    <row r="64" spans="1:25" ht="15.5">
      <c r="A64" s="66"/>
      <c r="B64" s="33"/>
      <c r="C64" s="9" t="s">
        <v>7</v>
      </c>
      <c r="D64" s="9">
        <v>512500</v>
      </c>
      <c r="E64" s="9" t="s">
        <v>7</v>
      </c>
      <c r="F64" s="9">
        <v>536500</v>
      </c>
      <c r="G64" s="16">
        <v>13.9122</v>
      </c>
      <c r="H64" s="16">
        <v>12.6427</v>
      </c>
      <c r="I64" s="42"/>
      <c r="J64" s="17">
        <v>15.518700000000001</v>
      </c>
      <c r="K64" s="17">
        <v>15.365</v>
      </c>
      <c r="L64" s="42"/>
      <c r="N64" s="33"/>
      <c r="O64" s="33"/>
      <c r="P64" s="9" t="s">
        <v>7</v>
      </c>
      <c r="Q64" s="9">
        <v>512500</v>
      </c>
      <c r="R64" s="9" t="s">
        <v>7</v>
      </c>
      <c r="S64" s="9">
        <v>536500</v>
      </c>
      <c r="T64" s="16">
        <v>-90.835300000000004</v>
      </c>
      <c r="U64" s="16">
        <v>-90.821899999999999</v>
      </c>
      <c r="V64" s="42"/>
      <c r="W64" s="17">
        <v>-92.8536</v>
      </c>
      <c r="X64" s="17">
        <v>-92.938000000000002</v>
      </c>
      <c r="Y64" s="42"/>
    </row>
    <row r="67" spans="1:25" ht="16" customHeight="1">
      <c r="A67" s="43" t="s">
        <v>75</v>
      </c>
      <c r="B67" s="44"/>
      <c r="C67" s="44"/>
      <c r="D67" s="44"/>
      <c r="E67" s="44"/>
      <c r="F67" s="44"/>
      <c r="G67" s="44"/>
      <c r="H67" s="44"/>
      <c r="N67" s="43"/>
      <c r="O67" s="44"/>
      <c r="P67" s="44"/>
      <c r="Q67" s="44"/>
      <c r="R67" s="44"/>
      <c r="S67" s="44"/>
      <c r="T67" s="44"/>
      <c r="U67" s="44"/>
    </row>
    <row r="68" spans="1:25" ht="24.75" customHeight="1">
      <c r="A68" s="45" t="s">
        <v>4</v>
      </c>
      <c r="B68" s="45" t="s">
        <v>12</v>
      </c>
      <c r="C68" s="47" t="s">
        <v>41</v>
      </c>
      <c r="D68" s="48"/>
      <c r="E68" s="47" t="s">
        <v>42</v>
      </c>
      <c r="F68" s="48"/>
      <c r="G68" s="51" t="s">
        <v>62</v>
      </c>
      <c r="H68" s="52"/>
      <c r="I68" s="45" t="s">
        <v>63</v>
      </c>
      <c r="J68" s="51" t="s">
        <v>64</v>
      </c>
      <c r="K68" s="52"/>
      <c r="L68" s="45" t="s">
        <v>65</v>
      </c>
      <c r="N68" s="45" t="s">
        <v>4</v>
      </c>
      <c r="O68" s="45" t="s">
        <v>12</v>
      </c>
      <c r="P68" s="47" t="s">
        <v>41</v>
      </c>
      <c r="Q68" s="48"/>
      <c r="R68" s="47" t="s">
        <v>42</v>
      </c>
      <c r="S68" s="48"/>
      <c r="T68" s="51" t="s">
        <v>70</v>
      </c>
      <c r="U68" s="52"/>
      <c r="V68" s="45" t="s">
        <v>71</v>
      </c>
      <c r="W68" s="51" t="s">
        <v>72</v>
      </c>
      <c r="X68" s="52"/>
      <c r="Y68" s="45" t="s">
        <v>73</v>
      </c>
    </row>
    <row r="69" spans="1:25">
      <c r="A69" s="46"/>
      <c r="B69" s="46"/>
      <c r="C69" s="49"/>
      <c r="D69" s="50"/>
      <c r="E69" s="49"/>
      <c r="F69" s="50"/>
      <c r="G69" s="15" t="s">
        <v>66</v>
      </c>
      <c r="H69" s="15" t="s">
        <v>67</v>
      </c>
      <c r="I69" s="46"/>
      <c r="J69" s="15" t="s">
        <v>68</v>
      </c>
      <c r="K69" s="15" t="s">
        <v>69</v>
      </c>
      <c r="L69" s="46"/>
      <c r="N69" s="46"/>
      <c r="O69" s="46"/>
      <c r="P69" s="49"/>
      <c r="Q69" s="50"/>
      <c r="R69" s="49"/>
      <c r="S69" s="50"/>
      <c r="T69" s="15" t="s">
        <v>66</v>
      </c>
      <c r="U69" s="15" t="s">
        <v>67</v>
      </c>
      <c r="V69" s="46"/>
      <c r="W69" s="15" t="s">
        <v>68</v>
      </c>
      <c r="X69" s="15" t="s">
        <v>69</v>
      </c>
      <c r="Y69" s="46"/>
    </row>
    <row r="70" spans="1:25" ht="15" customHeight="1">
      <c r="A70" s="31" t="s">
        <v>58</v>
      </c>
      <c r="B70" s="31" t="s">
        <v>57</v>
      </c>
      <c r="C70" s="9" t="s">
        <v>5</v>
      </c>
      <c r="D70" s="9">
        <v>344000</v>
      </c>
      <c r="E70" s="9" t="s">
        <v>5</v>
      </c>
      <c r="F70" s="9">
        <v>363000</v>
      </c>
      <c r="G70" s="16">
        <v>13.729900000000001</v>
      </c>
      <c r="H70" s="16">
        <v>13.080399999999999</v>
      </c>
      <c r="I70" s="40">
        <f>10*LOG((10^(G70/10)+10^(G71/10)+10^(G72/10)+10^(H70/10)+10^(H71/10)+10^(H72/10))/6)</f>
        <v>13.782434543192331</v>
      </c>
      <c r="J70" s="21"/>
      <c r="K70" s="22"/>
      <c r="L70" s="35">
        <v>0</v>
      </c>
      <c r="N70" s="31" t="s">
        <v>58</v>
      </c>
      <c r="O70" s="31" t="s">
        <v>57</v>
      </c>
      <c r="P70" s="9" t="s">
        <v>5</v>
      </c>
      <c r="Q70" s="9">
        <v>344000</v>
      </c>
      <c r="R70" s="9" t="s">
        <v>5</v>
      </c>
      <c r="S70" s="9">
        <v>363000</v>
      </c>
      <c r="T70" s="21"/>
      <c r="U70" s="22"/>
      <c r="V70" s="35">
        <v>0</v>
      </c>
      <c r="W70" s="21"/>
      <c r="X70" s="22"/>
      <c r="Y70" s="35">
        <v>0</v>
      </c>
    </row>
    <row r="71" spans="1:25" ht="15.5">
      <c r="A71" s="32"/>
      <c r="B71" s="32"/>
      <c r="C71" s="9" t="s">
        <v>6</v>
      </c>
      <c r="D71" s="9">
        <v>349500</v>
      </c>
      <c r="E71" s="9" t="s">
        <v>6</v>
      </c>
      <c r="F71" s="9">
        <v>368500</v>
      </c>
      <c r="G71" s="16">
        <v>14.1638</v>
      </c>
      <c r="H71" s="16">
        <v>13.6617</v>
      </c>
      <c r="I71" s="41"/>
      <c r="J71" s="23"/>
      <c r="K71" s="24"/>
      <c r="L71" s="36"/>
      <c r="N71" s="32"/>
      <c r="O71" s="32"/>
      <c r="P71" s="9" t="s">
        <v>6</v>
      </c>
      <c r="Q71" s="9">
        <v>349500</v>
      </c>
      <c r="R71" s="9" t="s">
        <v>6</v>
      </c>
      <c r="S71" s="9">
        <v>368500</v>
      </c>
      <c r="T71" s="23"/>
      <c r="U71" s="24"/>
      <c r="V71" s="36"/>
      <c r="W71" s="23"/>
      <c r="X71" s="24"/>
      <c r="Y71" s="36"/>
    </row>
    <row r="72" spans="1:25" ht="15.5">
      <c r="A72" s="33"/>
      <c r="B72" s="33"/>
      <c r="C72" s="9" t="s">
        <v>7</v>
      </c>
      <c r="D72" s="9">
        <v>355000</v>
      </c>
      <c r="E72" s="9" t="s">
        <v>7</v>
      </c>
      <c r="F72" s="9">
        <v>374000</v>
      </c>
      <c r="G72" s="16">
        <v>14.4421</v>
      </c>
      <c r="H72" s="16">
        <v>13.480700000000001</v>
      </c>
      <c r="I72" s="42"/>
      <c r="J72" s="23"/>
      <c r="K72" s="24"/>
      <c r="L72" s="37"/>
      <c r="N72" s="33"/>
      <c r="O72" s="33"/>
      <c r="P72" s="9" t="s">
        <v>7</v>
      </c>
      <c r="Q72" s="9">
        <v>355000</v>
      </c>
      <c r="R72" s="9" t="s">
        <v>7</v>
      </c>
      <c r="S72" s="9">
        <v>374000</v>
      </c>
      <c r="T72" s="23"/>
      <c r="U72" s="24"/>
      <c r="V72" s="37"/>
      <c r="W72" s="23"/>
      <c r="X72" s="24"/>
      <c r="Y72" s="37"/>
    </row>
    <row r="73" spans="1:25" ht="15" customHeight="1">
      <c r="A73" s="31" t="s">
        <v>59</v>
      </c>
      <c r="B73" s="31" t="s">
        <v>57</v>
      </c>
      <c r="C73" s="9" t="s">
        <v>5</v>
      </c>
      <c r="D73" s="9">
        <v>166300</v>
      </c>
      <c r="E73" s="9" t="s">
        <v>5</v>
      </c>
      <c r="F73" s="9">
        <v>175300</v>
      </c>
      <c r="G73" s="21"/>
      <c r="H73" s="22"/>
      <c r="I73" s="35">
        <v>0</v>
      </c>
      <c r="J73" s="17">
        <v>13.907500000000001</v>
      </c>
      <c r="K73" s="17">
        <v>13.268599999999999</v>
      </c>
      <c r="L73" s="40">
        <f>10*LOG((10^(J73/10)+10^(J74/10)+10^(J75/10)+10^(K73/10)+10^(K74/10)+10^(K75/10))/6)</f>
        <v>13.154656577059002</v>
      </c>
      <c r="N73" s="31" t="s">
        <v>59</v>
      </c>
      <c r="O73" s="31" t="s">
        <v>57</v>
      </c>
      <c r="P73" s="9" t="s">
        <v>5</v>
      </c>
      <c r="Q73" s="9">
        <v>166300</v>
      </c>
      <c r="R73" s="9" t="s">
        <v>5</v>
      </c>
      <c r="S73" s="9">
        <v>175300</v>
      </c>
      <c r="T73" s="21"/>
      <c r="U73" s="22"/>
      <c r="V73" s="35">
        <v>0</v>
      </c>
      <c r="W73" s="17">
        <v>-88.135300000000001</v>
      </c>
      <c r="X73" s="17">
        <v>-89.051599999999993</v>
      </c>
      <c r="Y73" s="40">
        <f>10*LOG((10^(W73/10)+10^(W74/10)+10^(W75/10)+10^(X73/10)+10^(X74/10)+10^(X75/10))/6)</f>
        <v>-88.682729807852937</v>
      </c>
    </row>
    <row r="74" spans="1:25" ht="15.5">
      <c r="A74" s="32"/>
      <c r="B74" s="32"/>
      <c r="C74" s="9" t="s">
        <v>6</v>
      </c>
      <c r="D74" s="9">
        <v>167300</v>
      </c>
      <c r="E74" s="9" t="s">
        <v>6</v>
      </c>
      <c r="F74" s="9">
        <v>176300</v>
      </c>
      <c r="G74" s="23"/>
      <c r="H74" s="24"/>
      <c r="I74" s="36"/>
      <c r="J74" s="17">
        <v>13.3787</v>
      </c>
      <c r="K74" s="17">
        <v>12.816800000000001</v>
      </c>
      <c r="L74" s="41"/>
      <c r="N74" s="32"/>
      <c r="O74" s="32"/>
      <c r="P74" s="9" t="s">
        <v>6</v>
      </c>
      <c r="Q74" s="9">
        <v>167300</v>
      </c>
      <c r="R74" s="9" t="s">
        <v>6</v>
      </c>
      <c r="S74" s="9">
        <v>176300</v>
      </c>
      <c r="T74" s="23"/>
      <c r="U74" s="24"/>
      <c r="V74" s="36"/>
      <c r="W74" s="17">
        <v>-88.156199999999998</v>
      </c>
      <c r="X74" s="17">
        <v>-89.084199999999996</v>
      </c>
      <c r="Y74" s="41"/>
    </row>
    <row r="75" spans="1:25" ht="15.5">
      <c r="A75" s="33"/>
      <c r="B75" s="33"/>
      <c r="C75" s="9" t="s">
        <v>7</v>
      </c>
      <c r="D75" s="9">
        <v>168300</v>
      </c>
      <c r="E75" s="9" t="s">
        <v>7</v>
      </c>
      <c r="F75" s="9">
        <v>177300</v>
      </c>
      <c r="G75" s="23"/>
      <c r="H75" s="24"/>
      <c r="I75" s="37"/>
      <c r="J75" s="17">
        <v>12.8969</v>
      </c>
      <c r="K75" s="17">
        <v>12.5181</v>
      </c>
      <c r="L75" s="42"/>
      <c r="N75" s="33"/>
      <c r="O75" s="33"/>
      <c r="P75" s="9" t="s">
        <v>7</v>
      </c>
      <c r="Q75" s="9">
        <v>168300</v>
      </c>
      <c r="R75" s="9" t="s">
        <v>7</v>
      </c>
      <c r="S75" s="9">
        <v>177300</v>
      </c>
      <c r="T75" s="23"/>
      <c r="U75" s="24"/>
      <c r="V75" s="37"/>
      <c r="W75" s="17">
        <v>-88.507800000000003</v>
      </c>
      <c r="X75" s="17">
        <v>-89.310599999999994</v>
      </c>
      <c r="Y75" s="42"/>
    </row>
    <row r="76" spans="1:25" ht="15" customHeight="1">
      <c r="A76" s="31" t="s">
        <v>60</v>
      </c>
      <c r="B76" s="34" t="s">
        <v>57</v>
      </c>
      <c r="C76" s="9" t="s">
        <v>5</v>
      </c>
      <c r="D76" s="9">
        <v>501500</v>
      </c>
      <c r="E76" s="9" t="s">
        <v>5</v>
      </c>
      <c r="F76" s="9">
        <v>525500</v>
      </c>
      <c r="G76" s="16">
        <v>13.9224</v>
      </c>
      <c r="H76" s="16">
        <v>13.6782</v>
      </c>
      <c r="I76" s="38">
        <f>10*LOG((10^(G76/10)+10^(G77/10)+10^(G78/10)+10^(H76/10)+10^(H77/10)+10^(H78/10))/6)</f>
        <v>14.161769343869338</v>
      </c>
      <c r="J76" s="17">
        <v>15.3965</v>
      </c>
      <c r="K76" s="17">
        <v>15.9261</v>
      </c>
      <c r="L76" s="38">
        <f>10*LOG((10^(J76/10)+10^(J77/10)+10^(J78/10)+10^(K76/10)+10^(K77/10)+10^(K78/10))/6)</f>
        <v>15.740507341605953</v>
      </c>
      <c r="N76" s="31" t="s">
        <v>60</v>
      </c>
      <c r="O76" s="34" t="s">
        <v>57</v>
      </c>
      <c r="P76" s="9" t="s">
        <v>5</v>
      </c>
      <c r="Q76" s="9">
        <v>501500</v>
      </c>
      <c r="R76" s="9" t="s">
        <v>5</v>
      </c>
      <c r="S76" s="9">
        <v>525500</v>
      </c>
      <c r="T76" s="16">
        <v>-89.675299999999993</v>
      </c>
      <c r="U76" s="16">
        <v>-88.656300000000002</v>
      </c>
      <c r="V76" s="38">
        <f>10*LOG((10^(T76/10)+10^(T77/10)+10^(T78/10)+10^(U76/10)+10^(U77/10)+10^(U78/10))/6)</f>
        <v>-87.749619913083393</v>
      </c>
      <c r="W76" s="17">
        <v>-90.778300000000002</v>
      </c>
      <c r="X76" s="17">
        <v>-90.738299999999995</v>
      </c>
      <c r="Y76" s="38">
        <f>10*LOG((10^(W76/10)+10^(W77/10)+10^(W78/10)+10^(X76/10)+10^(X77/10)+10^(X78/10))/6)</f>
        <v>-89.643779333236679</v>
      </c>
    </row>
    <row r="77" spans="1:25" ht="15.5">
      <c r="A77" s="32"/>
      <c r="B77" s="34"/>
      <c r="C77" s="9" t="s">
        <v>6</v>
      </c>
      <c r="D77" s="9">
        <v>507000</v>
      </c>
      <c r="E77" s="9" t="s">
        <v>6</v>
      </c>
      <c r="F77" s="9">
        <v>531000</v>
      </c>
      <c r="G77" s="16">
        <v>14.4323</v>
      </c>
      <c r="H77" s="16">
        <v>14.128299999999999</v>
      </c>
      <c r="I77" s="38"/>
      <c r="J77" s="17">
        <v>15.485300000000001</v>
      </c>
      <c r="K77" s="17">
        <v>16.084700000000002</v>
      </c>
      <c r="L77" s="38"/>
      <c r="N77" s="32"/>
      <c r="O77" s="34"/>
      <c r="P77" s="9" t="s">
        <v>6</v>
      </c>
      <c r="Q77" s="9">
        <v>507000</v>
      </c>
      <c r="R77" s="9" t="s">
        <v>6</v>
      </c>
      <c r="S77" s="9">
        <v>531000</v>
      </c>
      <c r="T77" s="16">
        <v>-88.520600000000002</v>
      </c>
      <c r="U77" s="16">
        <v>-87.582599999999999</v>
      </c>
      <c r="V77" s="38"/>
      <c r="W77" s="17">
        <v>-90.066000000000003</v>
      </c>
      <c r="X77" s="17">
        <v>-89.770799999999994</v>
      </c>
      <c r="Y77" s="38"/>
    </row>
    <row r="78" spans="1:25" ht="15.5">
      <c r="A78" s="33"/>
      <c r="B78" s="34"/>
      <c r="C78" s="9" t="s">
        <v>7</v>
      </c>
      <c r="D78" s="9">
        <v>512500</v>
      </c>
      <c r="E78" s="9" t="s">
        <v>7</v>
      </c>
      <c r="F78" s="9">
        <v>536500</v>
      </c>
      <c r="G78" s="16">
        <v>14.6511</v>
      </c>
      <c r="H78" s="16">
        <v>14.087899999999999</v>
      </c>
      <c r="I78" s="38"/>
      <c r="J78" s="17">
        <v>15.556699999999999</v>
      </c>
      <c r="K78" s="17">
        <v>15.946300000000001</v>
      </c>
      <c r="L78" s="38"/>
      <c r="N78" s="33"/>
      <c r="O78" s="34"/>
      <c r="P78" s="9" t="s">
        <v>7</v>
      </c>
      <c r="Q78" s="9">
        <v>512500</v>
      </c>
      <c r="R78" s="9" t="s">
        <v>7</v>
      </c>
      <c r="S78" s="9">
        <v>536500</v>
      </c>
      <c r="T78" s="16">
        <v>-87.1387</v>
      </c>
      <c r="U78" s="16">
        <v>-85.934100000000001</v>
      </c>
      <c r="V78" s="38"/>
      <c r="W78" s="17">
        <v>-88.692700000000002</v>
      </c>
      <c r="X78" s="17">
        <v>-88.407499999999999</v>
      </c>
      <c r="Y78" s="38"/>
    </row>
    <row r="79" spans="1:25" ht="15" customHeight="1">
      <c r="A79" s="31" t="s">
        <v>61</v>
      </c>
      <c r="B79" s="31" t="s">
        <v>57</v>
      </c>
      <c r="C79" s="9" t="s">
        <v>5</v>
      </c>
      <c r="D79" s="9">
        <v>177500</v>
      </c>
      <c r="E79" s="9" t="s">
        <v>5</v>
      </c>
      <c r="F79" s="9">
        <v>186500</v>
      </c>
      <c r="G79" s="21"/>
      <c r="H79" s="22"/>
      <c r="I79" s="35">
        <v>0</v>
      </c>
      <c r="J79" s="17">
        <v>14.633699999999999</v>
      </c>
      <c r="K79" s="17">
        <v>13.2517</v>
      </c>
      <c r="L79" s="40">
        <f>10*LOG((10^(J79/10)+10^(J80/10)+10^(J81/10)+10^(K79/10)+10^(K80/10)+10^(K81/10))/6)</f>
        <v>13.919342897227038</v>
      </c>
      <c r="N79" s="31" t="s">
        <v>61</v>
      </c>
      <c r="O79" s="31" t="s">
        <v>57</v>
      </c>
      <c r="P79" s="9" t="s">
        <v>5</v>
      </c>
      <c r="Q79" s="9">
        <v>177500</v>
      </c>
      <c r="R79" s="9" t="s">
        <v>5</v>
      </c>
      <c r="S79" s="9">
        <v>186500</v>
      </c>
      <c r="T79" s="16">
        <v>-84.011499999999998</v>
      </c>
      <c r="U79" s="16">
        <v>-84.287099999999995</v>
      </c>
      <c r="V79" s="40">
        <f>10*LOG((10^(T79/10)+10^(T80/10)+10^(T81/10)+10^(U79/10)+10^(U80/10)+10^(U81/10))/6)</f>
        <v>-83.810922159812321</v>
      </c>
      <c r="W79" s="17">
        <v>-86.899000000000001</v>
      </c>
      <c r="X79" s="17">
        <v>-87.820499999999996</v>
      </c>
      <c r="Y79" s="40">
        <f>10*LOG((10^(W79/10)+10^(W80/10)+10^(W81/10)+10^(X79/10)+10^(X80/10)+10^(X81/10))/6)</f>
        <v>-87.041374837952631</v>
      </c>
    </row>
    <row r="80" spans="1:25" ht="15.5">
      <c r="A80" s="32"/>
      <c r="B80" s="32"/>
      <c r="C80" s="9" t="s">
        <v>6</v>
      </c>
      <c r="D80" s="9">
        <v>179500</v>
      </c>
      <c r="E80" s="9" t="s">
        <v>6</v>
      </c>
      <c r="F80" s="9">
        <v>188500</v>
      </c>
      <c r="G80" s="23"/>
      <c r="H80" s="24"/>
      <c r="I80" s="36"/>
      <c r="J80" s="17">
        <v>14.556900000000001</v>
      </c>
      <c r="K80" s="17">
        <v>12.773</v>
      </c>
      <c r="L80" s="41"/>
      <c r="N80" s="32"/>
      <c r="O80" s="32"/>
      <c r="P80" s="9" t="s">
        <v>6</v>
      </c>
      <c r="Q80" s="9">
        <v>179500</v>
      </c>
      <c r="R80" s="9" t="s">
        <v>6</v>
      </c>
      <c r="S80" s="9">
        <v>188500</v>
      </c>
      <c r="T80" s="16">
        <v>-83.177999999999997</v>
      </c>
      <c r="U80" s="16">
        <v>-83.426500000000004</v>
      </c>
      <c r="V80" s="41"/>
      <c r="W80" s="17">
        <v>-85.955299999999994</v>
      </c>
      <c r="X80" s="17">
        <v>-87.061499999999995</v>
      </c>
      <c r="Y80" s="41"/>
    </row>
    <row r="81" spans="1:25" ht="15.5">
      <c r="A81" s="33"/>
      <c r="B81" s="33"/>
      <c r="C81" s="9" t="s">
        <v>7</v>
      </c>
      <c r="D81" s="9">
        <v>181500</v>
      </c>
      <c r="E81" s="9" t="s">
        <v>7</v>
      </c>
      <c r="F81" s="9">
        <v>190500</v>
      </c>
      <c r="G81" s="23"/>
      <c r="H81" s="24"/>
      <c r="I81" s="37"/>
      <c r="J81" s="17">
        <v>14.6393</v>
      </c>
      <c r="K81" s="17">
        <v>13.250500000000001</v>
      </c>
      <c r="L81" s="42"/>
      <c r="N81" s="33"/>
      <c r="O81" s="33"/>
      <c r="P81" s="9" t="s">
        <v>7</v>
      </c>
      <c r="Q81" s="9">
        <v>181500</v>
      </c>
      <c r="R81" s="9" t="s">
        <v>7</v>
      </c>
      <c r="S81" s="9">
        <v>190500</v>
      </c>
      <c r="T81" s="16">
        <v>-83.929400000000001</v>
      </c>
      <c r="U81" s="16">
        <v>-84.142700000000005</v>
      </c>
      <c r="V81" s="42"/>
      <c r="W81" s="17">
        <v>-87.112200000000001</v>
      </c>
      <c r="X81" s="17">
        <v>-87.658299999999997</v>
      </c>
      <c r="Y81" s="42"/>
    </row>
    <row r="82" spans="1:25" ht="16.5" customHeight="1">
      <c r="A82" s="55" t="s">
        <v>105</v>
      </c>
      <c r="B82" s="56"/>
      <c r="C82" s="56"/>
      <c r="D82" s="56"/>
      <c r="E82" s="56"/>
      <c r="F82" s="56"/>
      <c r="G82" s="56"/>
      <c r="H82" s="56"/>
      <c r="N82" s="55"/>
      <c r="O82" s="56"/>
      <c r="P82" s="56"/>
      <c r="Q82" s="56"/>
      <c r="R82" s="56"/>
      <c r="S82" s="56"/>
      <c r="T82" s="56"/>
      <c r="U82" s="56"/>
    </row>
    <row r="83" spans="1:25" ht="24.75" customHeight="1">
      <c r="A83" s="53" t="s">
        <v>4</v>
      </c>
      <c r="B83" s="53" t="s">
        <v>12</v>
      </c>
      <c r="C83" s="53" t="s">
        <v>41</v>
      </c>
      <c r="D83" s="53"/>
      <c r="E83" s="53" t="s">
        <v>42</v>
      </c>
      <c r="F83" s="53"/>
      <c r="G83" s="54" t="s">
        <v>62</v>
      </c>
      <c r="H83" s="54"/>
      <c r="I83" s="53" t="s">
        <v>63</v>
      </c>
      <c r="J83" s="54" t="s">
        <v>64</v>
      </c>
      <c r="K83" s="54"/>
      <c r="L83" s="53" t="s">
        <v>65</v>
      </c>
      <c r="N83" s="53" t="s">
        <v>4</v>
      </c>
      <c r="O83" s="53" t="s">
        <v>12</v>
      </c>
      <c r="P83" s="53" t="s">
        <v>41</v>
      </c>
      <c r="Q83" s="53"/>
      <c r="R83" s="53" t="s">
        <v>42</v>
      </c>
      <c r="S83" s="53"/>
      <c r="T83" s="54" t="s">
        <v>70</v>
      </c>
      <c r="U83" s="54"/>
      <c r="V83" s="53" t="s">
        <v>71</v>
      </c>
      <c r="W83" s="54" t="s">
        <v>72</v>
      </c>
      <c r="X83" s="54"/>
      <c r="Y83" s="53" t="s">
        <v>73</v>
      </c>
    </row>
    <row r="84" spans="1:25">
      <c r="A84" s="53"/>
      <c r="B84" s="53"/>
      <c r="C84" s="53"/>
      <c r="D84" s="53"/>
      <c r="E84" s="53"/>
      <c r="F84" s="53"/>
      <c r="G84" s="15" t="s">
        <v>66</v>
      </c>
      <c r="H84" s="15" t="s">
        <v>67</v>
      </c>
      <c r="I84" s="53"/>
      <c r="J84" s="15" t="s">
        <v>68</v>
      </c>
      <c r="K84" s="15" t="s">
        <v>69</v>
      </c>
      <c r="L84" s="53"/>
      <c r="N84" s="53"/>
      <c r="O84" s="53"/>
      <c r="P84" s="53"/>
      <c r="Q84" s="53"/>
      <c r="R84" s="53"/>
      <c r="S84" s="53"/>
      <c r="T84" s="15" t="s">
        <v>66</v>
      </c>
      <c r="U84" s="15" t="s">
        <v>67</v>
      </c>
      <c r="V84" s="53"/>
      <c r="W84" s="15" t="s">
        <v>68</v>
      </c>
      <c r="X84" s="15" t="s">
        <v>69</v>
      </c>
      <c r="Y84" s="53"/>
    </row>
    <row r="85" spans="1:25" ht="15" customHeight="1">
      <c r="A85" s="34" t="s">
        <v>59</v>
      </c>
      <c r="B85" s="34" t="s">
        <v>57</v>
      </c>
      <c r="C85" s="9" t="s">
        <v>5</v>
      </c>
      <c r="D85" s="9">
        <v>166300</v>
      </c>
      <c r="E85" s="9" t="s">
        <v>5</v>
      </c>
      <c r="F85" s="9">
        <v>175300</v>
      </c>
      <c r="G85" s="21"/>
      <c r="H85" s="22"/>
      <c r="I85" s="35">
        <v>0</v>
      </c>
      <c r="J85" s="21"/>
      <c r="K85" s="22"/>
      <c r="L85" s="35">
        <v>0</v>
      </c>
      <c r="N85" s="34" t="s">
        <v>59</v>
      </c>
      <c r="O85" s="34" t="s">
        <v>57</v>
      </c>
      <c r="P85" s="9" t="s">
        <v>5</v>
      </c>
      <c r="Q85" s="9">
        <v>166300</v>
      </c>
      <c r="R85" s="9" t="s">
        <v>5</v>
      </c>
      <c r="S85" s="9">
        <v>175300</v>
      </c>
      <c r="T85" s="16">
        <v>-86.617800000000003</v>
      </c>
      <c r="U85" s="16">
        <v>-84.954899999999995</v>
      </c>
      <c r="V85" s="38">
        <f>10*LOG((10^(T85/10)+10^(T86/10)+10^(T87/10)+10^(U85/10)+10^(U86/10)+10^(U87/10))/6)</f>
        <v>-84.985134667225282</v>
      </c>
      <c r="W85" s="17">
        <v>-88.131799999999998</v>
      </c>
      <c r="X85" s="17">
        <v>-87.281199999999998</v>
      </c>
      <c r="Y85" s="38">
        <f>10*LOG((10^(W85/10)+10^(W86/10)+10^(W87/10)+10^(X85/10)+10^(X86/10)+10^(X87/10))/6)</f>
        <v>-88.63478144478097</v>
      </c>
    </row>
    <row r="86" spans="1:25" ht="15.5">
      <c r="A86" s="34"/>
      <c r="B86" s="34"/>
      <c r="C86" s="9" t="s">
        <v>6</v>
      </c>
      <c r="D86" s="9">
        <v>167300</v>
      </c>
      <c r="E86" s="9" t="s">
        <v>6</v>
      </c>
      <c r="F86" s="9">
        <v>176300</v>
      </c>
      <c r="G86" s="23"/>
      <c r="H86" s="24"/>
      <c r="I86" s="36"/>
      <c r="J86" s="23"/>
      <c r="K86" s="24"/>
      <c r="L86" s="36"/>
      <c r="N86" s="34"/>
      <c r="O86" s="34"/>
      <c r="P86" s="9" t="s">
        <v>6</v>
      </c>
      <c r="Q86" s="9">
        <v>167300</v>
      </c>
      <c r="R86" s="9" t="s">
        <v>6</v>
      </c>
      <c r="S86" s="9">
        <v>176300</v>
      </c>
      <c r="T86" s="16">
        <v>-85.446100000000001</v>
      </c>
      <c r="U86" s="16">
        <v>-83.849199999999996</v>
      </c>
      <c r="V86" s="38"/>
      <c r="W86" s="17">
        <v>-89.674700000000001</v>
      </c>
      <c r="X86" s="17">
        <v>-90.069900000000004</v>
      </c>
      <c r="Y86" s="38"/>
    </row>
    <row r="87" spans="1:25" ht="15.5">
      <c r="A87" s="34"/>
      <c r="B87" s="34"/>
      <c r="C87" s="9" t="s">
        <v>7</v>
      </c>
      <c r="D87" s="9">
        <v>168300</v>
      </c>
      <c r="E87" s="9" t="s">
        <v>7</v>
      </c>
      <c r="F87" s="9">
        <v>177300</v>
      </c>
      <c r="G87" s="23"/>
      <c r="H87" s="24"/>
      <c r="I87" s="37"/>
      <c r="J87" s="23"/>
      <c r="K87" s="24"/>
      <c r="L87" s="37"/>
      <c r="N87" s="34"/>
      <c r="O87" s="34"/>
      <c r="P87" s="9" t="s">
        <v>7</v>
      </c>
      <c r="Q87" s="9">
        <v>168300</v>
      </c>
      <c r="R87" s="9" t="s">
        <v>7</v>
      </c>
      <c r="S87" s="9">
        <v>177300</v>
      </c>
      <c r="T87" s="16">
        <v>-85.798100000000005</v>
      </c>
      <c r="U87" s="16">
        <v>-83.917000000000002</v>
      </c>
      <c r="V87" s="38"/>
      <c r="W87" s="17">
        <v>-88.449299999999994</v>
      </c>
      <c r="X87" s="17">
        <v>-88.802099999999996</v>
      </c>
      <c r="Y87" s="38"/>
    </row>
    <row r="88" spans="1:25" ht="15" customHeight="1">
      <c r="A88" s="34" t="s">
        <v>61</v>
      </c>
      <c r="B88" s="34" t="s">
        <v>57</v>
      </c>
      <c r="C88" s="9" t="s">
        <v>5</v>
      </c>
      <c r="D88" s="9">
        <v>177500</v>
      </c>
      <c r="E88" s="9" t="s">
        <v>5</v>
      </c>
      <c r="F88" s="9">
        <v>186500</v>
      </c>
      <c r="G88" s="21"/>
      <c r="H88" s="22"/>
      <c r="I88" s="35">
        <v>0</v>
      </c>
      <c r="J88" s="21"/>
      <c r="K88" s="22"/>
      <c r="L88" s="35">
        <v>0</v>
      </c>
      <c r="N88" s="34" t="s">
        <v>61</v>
      </c>
      <c r="O88" s="34" t="s">
        <v>57</v>
      </c>
      <c r="P88" s="9" t="s">
        <v>5</v>
      </c>
      <c r="Q88" s="9">
        <v>177500</v>
      </c>
      <c r="R88" s="9" t="s">
        <v>5</v>
      </c>
      <c r="S88" s="9">
        <v>186500</v>
      </c>
      <c r="T88" s="16">
        <v>-84.06</v>
      </c>
      <c r="U88" s="16">
        <v>-82.960899999999995</v>
      </c>
      <c r="V88" s="38">
        <f>10*LOG((10^(T88/10)+10^(T89/10)+10^(T90/10)+10^(U88/10)+10^(U89/10)+10^(U90/10))/6)</f>
        <v>-83.262846980367073</v>
      </c>
      <c r="W88" s="17">
        <v>-88.897900000000007</v>
      </c>
      <c r="X88" s="17">
        <v>-88.6066</v>
      </c>
      <c r="Y88" s="38">
        <f>10*LOG((10^(W88/10)+10^(W89/10)+10^(W90/10)+10^(X88/10)+10^(X89/10)+10^(X90/10))/6)</f>
        <v>-88.727460058879927</v>
      </c>
    </row>
    <row r="89" spans="1:25" ht="15.5">
      <c r="A89" s="34"/>
      <c r="B89" s="34"/>
      <c r="C89" s="9" t="s">
        <v>6</v>
      </c>
      <c r="D89" s="9">
        <v>179500</v>
      </c>
      <c r="E89" s="9" t="s">
        <v>6</v>
      </c>
      <c r="F89" s="9">
        <v>188500</v>
      </c>
      <c r="G89" s="23"/>
      <c r="H89" s="24"/>
      <c r="I89" s="36"/>
      <c r="J89" s="23"/>
      <c r="K89" s="24"/>
      <c r="L89" s="36"/>
      <c r="N89" s="34"/>
      <c r="O89" s="34"/>
      <c r="P89" s="9" t="s">
        <v>6</v>
      </c>
      <c r="Q89" s="9">
        <v>179500</v>
      </c>
      <c r="R89" s="9" t="s">
        <v>6</v>
      </c>
      <c r="S89" s="9">
        <v>188500</v>
      </c>
      <c r="T89" s="16">
        <v>-82.628</v>
      </c>
      <c r="U89" s="16">
        <v>-82.3172</v>
      </c>
      <c r="V89" s="38"/>
      <c r="W89" s="17">
        <v>-89.447400000000002</v>
      </c>
      <c r="X89" s="17">
        <v>-89.196600000000004</v>
      </c>
      <c r="Y89" s="38"/>
    </row>
    <row r="90" spans="1:25" ht="15.5">
      <c r="A90" s="34"/>
      <c r="B90" s="34"/>
      <c r="C90" s="9" t="s">
        <v>7</v>
      </c>
      <c r="D90" s="9">
        <v>181500</v>
      </c>
      <c r="E90" s="9" t="s">
        <v>7</v>
      </c>
      <c r="F90" s="9">
        <v>190500</v>
      </c>
      <c r="G90" s="23"/>
      <c r="H90" s="24"/>
      <c r="I90" s="37"/>
      <c r="J90" s="23"/>
      <c r="K90" s="24"/>
      <c r="L90" s="37"/>
      <c r="N90" s="34"/>
      <c r="O90" s="34"/>
      <c r="P90" s="9" t="s">
        <v>7</v>
      </c>
      <c r="Q90" s="9">
        <v>181500</v>
      </c>
      <c r="R90" s="9" t="s">
        <v>7</v>
      </c>
      <c r="S90" s="9">
        <v>190500</v>
      </c>
      <c r="T90" s="16">
        <v>-84.156700000000001</v>
      </c>
      <c r="U90" s="16">
        <v>-83.812899999999999</v>
      </c>
      <c r="V90" s="38"/>
      <c r="W90" s="17">
        <v>-87.564999999999998</v>
      </c>
      <c r="X90" s="17">
        <v>-88.911500000000004</v>
      </c>
      <c r="Y90" s="38"/>
    </row>
    <row r="93" spans="1:25" ht="16.5" customHeight="1">
      <c r="A93" s="55" t="s">
        <v>76</v>
      </c>
      <c r="B93" s="56"/>
      <c r="C93" s="56"/>
      <c r="D93" s="56"/>
      <c r="E93" s="56"/>
      <c r="F93" s="56"/>
      <c r="G93" s="56"/>
      <c r="H93" s="56"/>
      <c r="N93" s="55"/>
      <c r="O93" s="56"/>
      <c r="P93" s="56"/>
      <c r="Q93" s="56"/>
      <c r="R93" s="56"/>
      <c r="S93" s="56"/>
      <c r="T93" s="56"/>
      <c r="U93" s="56"/>
    </row>
    <row r="94" spans="1:25" ht="24.75" customHeight="1">
      <c r="A94" s="53" t="s">
        <v>4</v>
      </c>
      <c r="B94" s="53" t="s">
        <v>12</v>
      </c>
      <c r="C94" s="53" t="s">
        <v>41</v>
      </c>
      <c r="D94" s="53"/>
      <c r="E94" s="53" t="s">
        <v>42</v>
      </c>
      <c r="F94" s="53"/>
      <c r="G94" s="54" t="s">
        <v>62</v>
      </c>
      <c r="H94" s="54"/>
      <c r="I94" s="53" t="s">
        <v>63</v>
      </c>
      <c r="J94" s="54" t="s">
        <v>64</v>
      </c>
      <c r="K94" s="54"/>
      <c r="L94" s="53" t="s">
        <v>65</v>
      </c>
      <c r="N94" s="53" t="s">
        <v>4</v>
      </c>
      <c r="O94" s="53" t="s">
        <v>12</v>
      </c>
      <c r="P94" s="53" t="s">
        <v>41</v>
      </c>
      <c r="Q94" s="53"/>
      <c r="R94" s="53" t="s">
        <v>42</v>
      </c>
      <c r="S94" s="53"/>
      <c r="T94" s="54" t="s">
        <v>70</v>
      </c>
      <c r="U94" s="54"/>
      <c r="V94" s="53" t="s">
        <v>71</v>
      </c>
      <c r="W94" s="54" t="s">
        <v>72</v>
      </c>
      <c r="X94" s="54"/>
      <c r="Y94" s="53" t="s">
        <v>73</v>
      </c>
    </row>
    <row r="95" spans="1:25">
      <c r="A95" s="53"/>
      <c r="B95" s="53"/>
      <c r="C95" s="53"/>
      <c r="D95" s="53"/>
      <c r="E95" s="53"/>
      <c r="F95" s="53"/>
      <c r="G95" s="15" t="s">
        <v>66</v>
      </c>
      <c r="H95" s="15" t="s">
        <v>67</v>
      </c>
      <c r="I95" s="53"/>
      <c r="J95" s="15" t="s">
        <v>68</v>
      </c>
      <c r="K95" s="15" t="s">
        <v>69</v>
      </c>
      <c r="L95" s="53"/>
      <c r="N95" s="53"/>
      <c r="O95" s="53"/>
      <c r="P95" s="53"/>
      <c r="Q95" s="53"/>
      <c r="R95" s="53"/>
      <c r="S95" s="53"/>
      <c r="T95" s="15" t="s">
        <v>66</v>
      </c>
      <c r="U95" s="15" t="s">
        <v>67</v>
      </c>
      <c r="V95" s="53"/>
      <c r="W95" s="15" t="s">
        <v>68</v>
      </c>
      <c r="X95" s="15" t="s">
        <v>69</v>
      </c>
      <c r="Y95" s="53"/>
    </row>
    <row r="96" spans="1:25" ht="15" customHeight="1">
      <c r="A96" s="34" t="s">
        <v>59</v>
      </c>
      <c r="B96" s="34" t="s">
        <v>57</v>
      </c>
      <c r="C96" s="9" t="s">
        <v>5</v>
      </c>
      <c r="D96" s="9">
        <v>166300</v>
      </c>
      <c r="E96" s="9" t="s">
        <v>5</v>
      </c>
      <c r="F96" s="9">
        <v>175300</v>
      </c>
      <c r="G96" s="16">
        <v>9.5736500000000007</v>
      </c>
      <c r="H96" s="16">
        <v>10.7591</v>
      </c>
      <c r="I96" s="38">
        <f>10*LOG((10^(G96/10)+10^(G97/10)+10^(G98/10)+10^(H96/10)+10^(H97/10)+10^(H98/10))/6)</f>
        <v>10.138058622594489</v>
      </c>
      <c r="J96" s="17">
        <v>12.453799999999999</v>
      </c>
      <c r="K96" s="17">
        <v>13.8521</v>
      </c>
      <c r="L96" s="38">
        <f>10*LOG((10^(J96/10)+10^(J97/10)+10^(J98/10)+10^(K96/10)+10^(K97/10)+10^(K98/10))/6)</f>
        <v>13.038804389088646</v>
      </c>
      <c r="N96" s="34" t="s">
        <v>59</v>
      </c>
      <c r="O96" s="34" t="s">
        <v>57</v>
      </c>
      <c r="P96" s="9" t="s">
        <v>5</v>
      </c>
      <c r="Q96" s="9">
        <v>166300</v>
      </c>
      <c r="R96" s="9" t="s">
        <v>5</v>
      </c>
      <c r="S96" s="9">
        <v>175300</v>
      </c>
      <c r="T96" s="21"/>
      <c r="U96" s="22"/>
      <c r="V96" s="35">
        <v>0</v>
      </c>
      <c r="W96" s="17">
        <v>-88.874099999999999</v>
      </c>
      <c r="X96" s="17">
        <v>-90.841999999999999</v>
      </c>
      <c r="Y96" s="38">
        <f>10*LOG((10^(W96/10)+10^(W97/10)+10^(W98/10)+10^(X96/10)+10^(X97/10)+10^(X98/10))/6)</f>
        <v>-88.789643680372677</v>
      </c>
    </row>
    <row r="97" spans="1:25" ht="15.5">
      <c r="A97" s="34"/>
      <c r="B97" s="34"/>
      <c r="C97" s="9" t="s">
        <v>6</v>
      </c>
      <c r="D97" s="9">
        <v>167300</v>
      </c>
      <c r="E97" s="9" t="s">
        <v>6</v>
      </c>
      <c r="F97" s="9">
        <v>176300</v>
      </c>
      <c r="G97" s="16">
        <v>10.197100000000001</v>
      </c>
      <c r="H97" s="16">
        <v>10.1381</v>
      </c>
      <c r="I97" s="38"/>
      <c r="J97" s="17">
        <v>11.7545</v>
      </c>
      <c r="K97" s="17">
        <v>14.507300000000001</v>
      </c>
      <c r="L97" s="38"/>
      <c r="N97" s="34"/>
      <c r="O97" s="34"/>
      <c r="P97" s="9" t="s">
        <v>6</v>
      </c>
      <c r="Q97" s="9">
        <v>167300</v>
      </c>
      <c r="R97" s="9" t="s">
        <v>6</v>
      </c>
      <c r="S97" s="9">
        <v>176300</v>
      </c>
      <c r="T97" s="23"/>
      <c r="U97" s="24"/>
      <c r="V97" s="36"/>
      <c r="W97" s="17">
        <v>-87.075100000000006</v>
      </c>
      <c r="X97" s="17">
        <v>-88.577699999999993</v>
      </c>
      <c r="Y97" s="38"/>
    </row>
    <row r="98" spans="1:25" ht="15.5">
      <c r="A98" s="34"/>
      <c r="B98" s="34"/>
      <c r="C98" s="9" t="s">
        <v>7</v>
      </c>
      <c r="D98" s="9">
        <v>168300</v>
      </c>
      <c r="E98" s="9" t="s">
        <v>7</v>
      </c>
      <c r="F98" s="9">
        <v>177300</v>
      </c>
      <c r="G98" s="16">
        <v>10.095599999999999</v>
      </c>
      <c r="H98" s="16">
        <v>9.9795999999999996</v>
      </c>
      <c r="I98" s="38"/>
      <c r="J98" s="17">
        <v>10.813000000000001</v>
      </c>
      <c r="K98" s="17">
        <v>13.738300000000001</v>
      </c>
      <c r="L98" s="38"/>
      <c r="N98" s="34"/>
      <c r="O98" s="34"/>
      <c r="P98" s="9" t="s">
        <v>7</v>
      </c>
      <c r="Q98" s="9">
        <v>168300</v>
      </c>
      <c r="R98" s="9" t="s">
        <v>7</v>
      </c>
      <c r="S98" s="9">
        <v>177300</v>
      </c>
      <c r="T98" s="23"/>
      <c r="U98" s="24"/>
      <c r="V98" s="37"/>
      <c r="W98" s="17">
        <v>-88.391400000000004</v>
      </c>
      <c r="X98" s="17">
        <v>-89.948800000000006</v>
      </c>
      <c r="Y98" s="38"/>
    </row>
    <row r="99" spans="1:25" ht="15" customHeight="1">
      <c r="A99" s="34" t="s">
        <v>61</v>
      </c>
      <c r="B99" s="34" t="s">
        <v>57</v>
      </c>
      <c r="C99" s="9" t="s">
        <v>5</v>
      </c>
      <c r="D99" s="9">
        <v>177500</v>
      </c>
      <c r="E99" s="9" t="s">
        <v>5</v>
      </c>
      <c r="F99" s="9">
        <v>186500</v>
      </c>
      <c r="G99" s="21"/>
      <c r="H99" s="22"/>
      <c r="I99" s="35">
        <v>0</v>
      </c>
      <c r="J99" s="21"/>
      <c r="K99" s="22"/>
      <c r="L99" s="35">
        <v>0</v>
      </c>
      <c r="N99" s="34" t="s">
        <v>61</v>
      </c>
      <c r="O99" s="34" t="s">
        <v>57</v>
      </c>
      <c r="P99" s="9" t="s">
        <v>5</v>
      </c>
      <c r="Q99" s="9">
        <v>177500</v>
      </c>
      <c r="R99" s="9" t="s">
        <v>5</v>
      </c>
      <c r="S99" s="9">
        <v>186500</v>
      </c>
      <c r="T99" s="21"/>
      <c r="U99" s="22"/>
      <c r="V99" s="35">
        <v>0</v>
      </c>
      <c r="W99" s="17">
        <v>-89.072999999999993</v>
      </c>
      <c r="X99" s="17">
        <v>-90.721900000000005</v>
      </c>
      <c r="Y99" s="38">
        <f>10*LOG((10^(W99/10)+10^(W100/10)+10^(W101/10)+10^(X99/10)+10^(X100/10)+10^(X101/10))/6)</f>
        <v>-89.076373336084288</v>
      </c>
    </row>
    <row r="100" spans="1:25" ht="15.5">
      <c r="A100" s="34"/>
      <c r="B100" s="34"/>
      <c r="C100" s="9" t="s">
        <v>6</v>
      </c>
      <c r="D100" s="9">
        <v>179500</v>
      </c>
      <c r="E100" s="9" t="s">
        <v>6</v>
      </c>
      <c r="F100" s="9">
        <v>188500</v>
      </c>
      <c r="G100" s="23"/>
      <c r="H100" s="24"/>
      <c r="I100" s="36"/>
      <c r="J100" s="23"/>
      <c r="K100" s="24"/>
      <c r="L100" s="36"/>
      <c r="N100" s="34"/>
      <c r="O100" s="34"/>
      <c r="P100" s="9" t="s">
        <v>6</v>
      </c>
      <c r="Q100" s="9">
        <v>179500</v>
      </c>
      <c r="R100" s="9" t="s">
        <v>6</v>
      </c>
      <c r="S100" s="9">
        <v>188500</v>
      </c>
      <c r="T100" s="23"/>
      <c r="U100" s="24"/>
      <c r="V100" s="36"/>
      <c r="W100" s="17">
        <v>-88.117999999999995</v>
      </c>
      <c r="X100" s="17">
        <v>-90.036299999999997</v>
      </c>
      <c r="Y100" s="38"/>
    </row>
    <row r="101" spans="1:25" ht="15.5">
      <c r="A101" s="34"/>
      <c r="B101" s="34"/>
      <c r="C101" s="9" t="s">
        <v>7</v>
      </c>
      <c r="D101" s="9">
        <v>181500</v>
      </c>
      <c r="E101" s="9" t="s">
        <v>7</v>
      </c>
      <c r="F101" s="9">
        <v>190500</v>
      </c>
      <c r="G101" s="23"/>
      <c r="H101" s="24"/>
      <c r="I101" s="37"/>
      <c r="J101" s="23"/>
      <c r="K101" s="24"/>
      <c r="L101" s="37"/>
      <c r="N101" s="34"/>
      <c r="O101" s="34"/>
      <c r="P101" s="9" t="s">
        <v>7</v>
      </c>
      <c r="Q101" s="9">
        <v>181500</v>
      </c>
      <c r="R101" s="9" t="s">
        <v>7</v>
      </c>
      <c r="S101" s="9">
        <v>190500</v>
      </c>
      <c r="T101" s="23"/>
      <c r="U101" s="24"/>
      <c r="V101" s="37"/>
      <c r="W101" s="17">
        <v>-87.581599999999995</v>
      </c>
      <c r="X101" s="17">
        <v>-89.755899999999997</v>
      </c>
      <c r="Y101" s="38"/>
    </row>
    <row r="104" spans="1:25" ht="16.5" customHeight="1">
      <c r="A104" s="43" t="s">
        <v>77</v>
      </c>
      <c r="B104" s="44"/>
      <c r="C104" s="44"/>
      <c r="D104" s="44"/>
      <c r="E104" s="44"/>
      <c r="F104" s="44"/>
      <c r="G104" s="44"/>
      <c r="H104" s="44"/>
      <c r="N104" s="43"/>
      <c r="O104" s="44"/>
      <c r="P104" s="44"/>
      <c r="Q104" s="44"/>
      <c r="R104" s="44"/>
      <c r="S104" s="44"/>
      <c r="T104" s="44"/>
      <c r="U104" s="44"/>
    </row>
    <row r="105" spans="1:25" ht="24.75" customHeight="1">
      <c r="A105" s="45" t="s">
        <v>4</v>
      </c>
      <c r="B105" s="45" t="s">
        <v>12</v>
      </c>
      <c r="C105" s="47" t="s">
        <v>41</v>
      </c>
      <c r="D105" s="48"/>
      <c r="E105" s="47" t="s">
        <v>42</v>
      </c>
      <c r="F105" s="48"/>
      <c r="G105" s="51" t="s">
        <v>62</v>
      </c>
      <c r="H105" s="52"/>
      <c r="I105" s="45" t="s">
        <v>63</v>
      </c>
      <c r="J105" s="51" t="s">
        <v>64</v>
      </c>
      <c r="K105" s="52"/>
      <c r="L105" s="45" t="s">
        <v>65</v>
      </c>
      <c r="N105" s="45" t="s">
        <v>4</v>
      </c>
      <c r="O105" s="45" t="s">
        <v>12</v>
      </c>
      <c r="P105" s="47" t="s">
        <v>41</v>
      </c>
      <c r="Q105" s="48"/>
      <c r="R105" s="47" t="s">
        <v>42</v>
      </c>
      <c r="S105" s="48"/>
      <c r="T105" s="51" t="s">
        <v>70</v>
      </c>
      <c r="U105" s="52"/>
      <c r="V105" s="45" t="s">
        <v>71</v>
      </c>
      <c r="W105" s="51" t="s">
        <v>72</v>
      </c>
      <c r="X105" s="52"/>
      <c r="Y105" s="45" t="s">
        <v>73</v>
      </c>
    </row>
    <row r="106" spans="1:25">
      <c r="A106" s="46"/>
      <c r="B106" s="46"/>
      <c r="C106" s="49"/>
      <c r="D106" s="50"/>
      <c r="E106" s="49"/>
      <c r="F106" s="50"/>
      <c r="G106" s="15" t="s">
        <v>66</v>
      </c>
      <c r="H106" s="15" t="s">
        <v>67</v>
      </c>
      <c r="I106" s="46"/>
      <c r="J106" s="15" t="s">
        <v>68</v>
      </c>
      <c r="K106" s="15" t="s">
        <v>69</v>
      </c>
      <c r="L106" s="46"/>
      <c r="N106" s="46"/>
      <c r="O106" s="46"/>
      <c r="P106" s="49"/>
      <c r="Q106" s="50"/>
      <c r="R106" s="49"/>
      <c r="S106" s="50"/>
      <c r="T106" s="15" t="s">
        <v>66</v>
      </c>
      <c r="U106" s="15" t="s">
        <v>67</v>
      </c>
      <c r="V106" s="46"/>
      <c r="W106" s="15" t="s">
        <v>68</v>
      </c>
      <c r="X106" s="15" t="s">
        <v>69</v>
      </c>
      <c r="Y106" s="46"/>
    </row>
    <row r="107" spans="1:25" ht="15" customHeight="1">
      <c r="A107" s="31" t="s">
        <v>58</v>
      </c>
      <c r="B107" s="31" t="s">
        <v>57</v>
      </c>
      <c r="C107" s="9" t="s">
        <v>5</v>
      </c>
      <c r="D107" s="9">
        <v>344000</v>
      </c>
      <c r="E107" s="9" t="s">
        <v>5</v>
      </c>
      <c r="F107" s="9">
        <v>363000</v>
      </c>
      <c r="G107" s="16">
        <v>12.620900000000001</v>
      </c>
      <c r="H107" s="16">
        <v>12.979799999999999</v>
      </c>
      <c r="I107" s="40">
        <f>10*LOG((10^(G107/10)+10^(G108/10)+10^(G109/10)+10^(H107/10)+10^(H108/10)+10^(H109/10))/6)</f>
        <v>12.56871554750937</v>
      </c>
      <c r="J107" s="21"/>
      <c r="K107" s="22"/>
      <c r="L107" s="35">
        <v>0</v>
      </c>
      <c r="N107" s="31" t="s">
        <v>58</v>
      </c>
      <c r="O107" s="31" t="s">
        <v>57</v>
      </c>
      <c r="P107" s="9" t="s">
        <v>5</v>
      </c>
      <c r="Q107" s="9">
        <v>344000</v>
      </c>
      <c r="R107" s="9" t="s">
        <v>5</v>
      </c>
      <c r="S107" s="9">
        <v>363000</v>
      </c>
      <c r="T107" s="16">
        <v>-91.164100000000005</v>
      </c>
      <c r="U107" s="16">
        <v>-89.882300000000001</v>
      </c>
      <c r="V107" s="40">
        <f>10*LOG((10^(T107/10)+10^(T108/10)+10^(T109/10)+10^(U107/10)+10^(U108/10)+10^(U109/10))/6)</f>
        <v>-90.802068496459839</v>
      </c>
      <c r="W107" s="21"/>
      <c r="X107" s="22"/>
      <c r="Y107" s="35">
        <v>0</v>
      </c>
    </row>
    <row r="108" spans="1:25" ht="15.5">
      <c r="A108" s="32"/>
      <c r="B108" s="32"/>
      <c r="C108" s="9" t="s">
        <v>6</v>
      </c>
      <c r="D108" s="9">
        <v>349500</v>
      </c>
      <c r="E108" s="9" t="s">
        <v>6</v>
      </c>
      <c r="F108" s="9">
        <v>368500</v>
      </c>
      <c r="G108" s="16">
        <v>12.7766</v>
      </c>
      <c r="H108" s="16">
        <v>11.976599999999999</v>
      </c>
      <c r="I108" s="41"/>
      <c r="J108" s="23"/>
      <c r="K108" s="24"/>
      <c r="L108" s="36"/>
      <c r="N108" s="32"/>
      <c r="O108" s="32"/>
      <c r="P108" s="9" t="s">
        <v>6</v>
      </c>
      <c r="Q108" s="9">
        <v>349500</v>
      </c>
      <c r="R108" s="9" t="s">
        <v>6</v>
      </c>
      <c r="S108" s="9">
        <v>368500</v>
      </c>
      <c r="T108" s="16">
        <v>-91.760999999999996</v>
      </c>
      <c r="U108" s="16">
        <v>-90.805400000000006</v>
      </c>
      <c r="V108" s="41"/>
      <c r="W108" s="23"/>
      <c r="X108" s="24"/>
      <c r="Y108" s="36"/>
    </row>
    <row r="109" spans="1:25" ht="15.5">
      <c r="A109" s="33"/>
      <c r="B109" s="33"/>
      <c r="C109" s="9" t="s">
        <v>7</v>
      </c>
      <c r="D109" s="9">
        <v>355000</v>
      </c>
      <c r="E109" s="9" t="s">
        <v>7</v>
      </c>
      <c r="F109" s="9">
        <v>374000</v>
      </c>
      <c r="G109" s="16">
        <v>12.758800000000001</v>
      </c>
      <c r="H109" s="16">
        <v>12.217499999999999</v>
      </c>
      <c r="I109" s="42"/>
      <c r="J109" s="23"/>
      <c r="K109" s="24"/>
      <c r="L109" s="37"/>
      <c r="N109" s="33"/>
      <c r="O109" s="33"/>
      <c r="P109" s="9" t="s">
        <v>7</v>
      </c>
      <c r="Q109" s="9">
        <v>355000</v>
      </c>
      <c r="R109" s="9" t="s">
        <v>7</v>
      </c>
      <c r="S109" s="9">
        <v>374000</v>
      </c>
      <c r="T109" s="16">
        <v>-90.961399999999998</v>
      </c>
      <c r="U109" s="16">
        <v>-90.471800000000002</v>
      </c>
      <c r="V109" s="42"/>
      <c r="W109" s="23"/>
      <c r="X109" s="24"/>
      <c r="Y109" s="37"/>
    </row>
    <row r="110" spans="1:25" ht="15" customHeight="1">
      <c r="A110" s="31" t="s">
        <v>59</v>
      </c>
      <c r="B110" s="31" t="s">
        <v>57</v>
      </c>
      <c r="C110" s="9" t="s">
        <v>5</v>
      </c>
      <c r="D110" s="9">
        <v>166300</v>
      </c>
      <c r="E110" s="9" t="s">
        <v>5</v>
      </c>
      <c r="F110" s="9">
        <v>175300</v>
      </c>
      <c r="G110" s="21"/>
      <c r="H110" s="22"/>
      <c r="I110" s="35">
        <v>0</v>
      </c>
      <c r="J110" s="17">
        <v>12.387499999999999</v>
      </c>
      <c r="K110" s="17">
        <v>13.532299999999999</v>
      </c>
      <c r="L110" s="40">
        <f>10*LOG((10^(J110/10)+10^(J111/10)+10^(J112/10)+10^(K110/10)+10^(K111/10)+10^(K112/10))/6)</f>
        <v>13.031610212631264</v>
      </c>
      <c r="N110" s="31" t="s">
        <v>59</v>
      </c>
      <c r="O110" s="31" t="s">
        <v>57</v>
      </c>
      <c r="P110" s="9" t="s">
        <v>5</v>
      </c>
      <c r="Q110" s="9">
        <v>166300</v>
      </c>
      <c r="R110" s="9" t="s">
        <v>5</v>
      </c>
      <c r="S110" s="9">
        <v>175300</v>
      </c>
      <c r="T110" s="21"/>
      <c r="U110" s="22"/>
      <c r="V110" s="35">
        <v>0</v>
      </c>
      <c r="W110" s="21"/>
      <c r="X110" s="22"/>
      <c r="Y110" s="35">
        <v>0</v>
      </c>
    </row>
    <row r="111" spans="1:25" ht="15.5">
      <c r="A111" s="32"/>
      <c r="B111" s="32"/>
      <c r="C111" s="9" t="s">
        <v>6</v>
      </c>
      <c r="D111" s="9">
        <v>167300</v>
      </c>
      <c r="E111" s="9" t="s">
        <v>6</v>
      </c>
      <c r="F111" s="9">
        <v>176300</v>
      </c>
      <c r="G111" s="23"/>
      <c r="H111" s="24"/>
      <c r="I111" s="36"/>
      <c r="J111" s="17">
        <v>12.9077</v>
      </c>
      <c r="K111" s="17">
        <v>13.2346</v>
      </c>
      <c r="L111" s="41"/>
      <c r="N111" s="32"/>
      <c r="O111" s="32"/>
      <c r="P111" s="9" t="s">
        <v>6</v>
      </c>
      <c r="Q111" s="9">
        <v>167300</v>
      </c>
      <c r="R111" s="9" t="s">
        <v>6</v>
      </c>
      <c r="S111" s="9">
        <v>176300</v>
      </c>
      <c r="T111" s="23"/>
      <c r="U111" s="24"/>
      <c r="V111" s="36"/>
      <c r="W111" s="23"/>
      <c r="X111" s="24"/>
      <c r="Y111" s="36"/>
    </row>
    <row r="112" spans="1:25" ht="15.5">
      <c r="A112" s="33"/>
      <c r="B112" s="33"/>
      <c r="C112" s="9" t="s">
        <v>7</v>
      </c>
      <c r="D112" s="9">
        <v>168300</v>
      </c>
      <c r="E112" s="9" t="s">
        <v>7</v>
      </c>
      <c r="F112" s="9">
        <v>177300</v>
      </c>
      <c r="G112" s="23"/>
      <c r="H112" s="24"/>
      <c r="I112" s="37"/>
      <c r="J112" s="17">
        <v>12.7034</v>
      </c>
      <c r="K112" s="17">
        <v>13.3202</v>
      </c>
      <c r="L112" s="42"/>
      <c r="N112" s="33"/>
      <c r="O112" s="33"/>
      <c r="P112" s="9" t="s">
        <v>7</v>
      </c>
      <c r="Q112" s="9">
        <v>168300</v>
      </c>
      <c r="R112" s="9" t="s">
        <v>7</v>
      </c>
      <c r="S112" s="9">
        <v>177300</v>
      </c>
      <c r="T112" s="23"/>
      <c r="U112" s="24"/>
      <c r="V112" s="37"/>
      <c r="W112" s="23"/>
      <c r="X112" s="24"/>
      <c r="Y112" s="37"/>
    </row>
    <row r="113" spans="1:25" ht="15" customHeight="1">
      <c r="A113" s="31" t="s">
        <v>61</v>
      </c>
      <c r="B113" s="31" t="s">
        <v>57</v>
      </c>
      <c r="C113" s="9" t="s">
        <v>5</v>
      </c>
      <c r="D113" s="9">
        <v>177500</v>
      </c>
      <c r="E113" s="9" t="s">
        <v>5</v>
      </c>
      <c r="F113" s="9">
        <v>186500</v>
      </c>
      <c r="G113" s="21"/>
      <c r="H113" s="22"/>
      <c r="I113" s="35">
        <v>0</v>
      </c>
      <c r="J113" s="21"/>
      <c r="K113" s="22"/>
      <c r="L113" s="35">
        <v>0</v>
      </c>
      <c r="N113" s="31" t="s">
        <v>61</v>
      </c>
      <c r="O113" s="31" t="s">
        <v>57</v>
      </c>
      <c r="P113" s="9" t="s">
        <v>5</v>
      </c>
      <c r="Q113" s="9">
        <v>177500</v>
      </c>
      <c r="R113" s="9" t="s">
        <v>5</v>
      </c>
      <c r="S113" s="9">
        <v>186500</v>
      </c>
      <c r="T113" s="21"/>
      <c r="U113" s="22"/>
      <c r="V113" s="35">
        <v>0</v>
      </c>
      <c r="W113" s="17">
        <v>-88.518900000000002</v>
      </c>
      <c r="X113" s="17">
        <v>-89.190200000000004</v>
      </c>
      <c r="Y113" s="40">
        <f>10*LOG((10^(W113/10)+10^(W114/10)+10^(W115/10)+10^(X113/10)+10^(X114/10)+10^(X115/10))/6)</f>
        <v>-89.787384683307465</v>
      </c>
    </row>
    <row r="114" spans="1:25" ht="15.5">
      <c r="A114" s="32"/>
      <c r="B114" s="32"/>
      <c r="C114" s="9" t="s">
        <v>6</v>
      </c>
      <c r="D114" s="9">
        <v>179500</v>
      </c>
      <c r="E114" s="9" t="s">
        <v>6</v>
      </c>
      <c r="F114" s="9">
        <v>188500</v>
      </c>
      <c r="G114" s="23"/>
      <c r="H114" s="24"/>
      <c r="I114" s="36"/>
      <c r="J114" s="23"/>
      <c r="K114" s="24"/>
      <c r="L114" s="36"/>
      <c r="N114" s="32"/>
      <c r="O114" s="32"/>
      <c r="P114" s="9" t="s">
        <v>6</v>
      </c>
      <c r="Q114" s="9">
        <v>179500</v>
      </c>
      <c r="R114" s="9" t="s">
        <v>6</v>
      </c>
      <c r="S114" s="9">
        <v>188500</v>
      </c>
      <c r="T114" s="23"/>
      <c r="U114" s="24"/>
      <c r="V114" s="36"/>
      <c r="W114" s="17">
        <v>-89.7958</v>
      </c>
      <c r="X114" s="17">
        <v>-90.36</v>
      </c>
      <c r="Y114" s="41"/>
    </row>
    <row r="115" spans="1:25" ht="15.5">
      <c r="A115" s="33"/>
      <c r="B115" s="33"/>
      <c r="C115" s="9" t="s">
        <v>7</v>
      </c>
      <c r="D115" s="9">
        <v>181500</v>
      </c>
      <c r="E115" s="9" t="s">
        <v>7</v>
      </c>
      <c r="F115" s="9">
        <v>190500</v>
      </c>
      <c r="G115" s="23"/>
      <c r="H115" s="24"/>
      <c r="I115" s="37"/>
      <c r="J115" s="23"/>
      <c r="K115" s="24"/>
      <c r="L115" s="37"/>
      <c r="N115" s="33"/>
      <c r="O115" s="33"/>
      <c r="P115" s="9" t="s">
        <v>7</v>
      </c>
      <c r="Q115" s="9">
        <v>181500</v>
      </c>
      <c r="R115" s="9" t="s">
        <v>7</v>
      </c>
      <c r="S115" s="9">
        <v>190500</v>
      </c>
      <c r="T115" s="23"/>
      <c r="U115" s="24"/>
      <c r="V115" s="37"/>
      <c r="W115" s="17">
        <v>-90.519599999999997</v>
      </c>
      <c r="X115" s="17">
        <v>-90.789199999999994</v>
      </c>
      <c r="Y115" s="42"/>
    </row>
    <row r="118" spans="1:25" ht="16.5" customHeight="1">
      <c r="A118" s="43" t="s">
        <v>78</v>
      </c>
      <c r="B118" s="44"/>
      <c r="C118" s="44"/>
      <c r="D118" s="44"/>
      <c r="E118" s="44"/>
      <c r="F118" s="44"/>
      <c r="G118" s="44"/>
      <c r="H118" s="44"/>
      <c r="N118" s="43"/>
      <c r="O118" s="44"/>
      <c r="P118" s="44"/>
      <c r="Q118" s="44"/>
      <c r="R118" s="44"/>
      <c r="S118" s="44"/>
      <c r="T118" s="44"/>
      <c r="U118" s="44"/>
    </row>
    <row r="119" spans="1:25" ht="24.75" customHeight="1">
      <c r="A119" s="45" t="s">
        <v>4</v>
      </c>
      <c r="B119" s="45" t="s">
        <v>12</v>
      </c>
      <c r="C119" s="47" t="s">
        <v>41</v>
      </c>
      <c r="D119" s="48"/>
      <c r="E119" s="47" t="s">
        <v>42</v>
      </c>
      <c r="F119" s="48"/>
      <c r="G119" s="51" t="s">
        <v>62</v>
      </c>
      <c r="H119" s="52"/>
      <c r="I119" s="45" t="s">
        <v>63</v>
      </c>
      <c r="J119" s="51" t="s">
        <v>64</v>
      </c>
      <c r="K119" s="52"/>
      <c r="L119" s="45" t="s">
        <v>65</v>
      </c>
      <c r="N119" s="45" t="s">
        <v>4</v>
      </c>
      <c r="O119" s="45" t="s">
        <v>12</v>
      </c>
      <c r="P119" s="47" t="s">
        <v>41</v>
      </c>
      <c r="Q119" s="48"/>
      <c r="R119" s="47" t="s">
        <v>42</v>
      </c>
      <c r="S119" s="48"/>
      <c r="T119" s="51" t="s">
        <v>70</v>
      </c>
      <c r="U119" s="52"/>
      <c r="V119" s="45" t="s">
        <v>71</v>
      </c>
      <c r="W119" s="51" t="s">
        <v>72</v>
      </c>
      <c r="X119" s="52"/>
      <c r="Y119" s="45" t="s">
        <v>73</v>
      </c>
    </row>
    <row r="120" spans="1:25">
      <c r="A120" s="46"/>
      <c r="B120" s="46"/>
      <c r="C120" s="49"/>
      <c r="D120" s="50"/>
      <c r="E120" s="49"/>
      <c r="F120" s="50"/>
      <c r="G120" s="15" t="s">
        <v>66</v>
      </c>
      <c r="H120" s="15" t="s">
        <v>67</v>
      </c>
      <c r="I120" s="46"/>
      <c r="J120" s="15" t="s">
        <v>68</v>
      </c>
      <c r="K120" s="15" t="s">
        <v>69</v>
      </c>
      <c r="L120" s="46"/>
      <c r="N120" s="46"/>
      <c r="O120" s="46"/>
      <c r="P120" s="49"/>
      <c r="Q120" s="50"/>
      <c r="R120" s="49"/>
      <c r="S120" s="50"/>
      <c r="T120" s="15" t="s">
        <v>66</v>
      </c>
      <c r="U120" s="15" t="s">
        <v>67</v>
      </c>
      <c r="V120" s="46"/>
      <c r="W120" s="15" t="s">
        <v>68</v>
      </c>
      <c r="X120" s="15" t="s">
        <v>69</v>
      </c>
      <c r="Y120" s="46"/>
    </row>
    <row r="121" spans="1:25" ht="15" customHeight="1">
      <c r="A121" s="31" t="s">
        <v>91</v>
      </c>
      <c r="B121" s="34" t="s">
        <v>57</v>
      </c>
      <c r="C121" s="9" t="s">
        <v>5</v>
      </c>
      <c r="D121" s="9">
        <v>501500</v>
      </c>
      <c r="E121" s="9" t="s">
        <v>5</v>
      </c>
      <c r="F121" s="9">
        <v>525500</v>
      </c>
      <c r="G121" s="21"/>
      <c r="H121" s="22"/>
      <c r="I121" s="35">
        <v>0</v>
      </c>
      <c r="J121" s="21"/>
      <c r="K121" s="22"/>
      <c r="L121" s="35">
        <v>0</v>
      </c>
      <c r="N121" s="31" t="s">
        <v>60</v>
      </c>
      <c r="O121" s="34" t="s">
        <v>57</v>
      </c>
      <c r="P121" s="9" t="s">
        <v>5</v>
      </c>
      <c r="Q121" s="9">
        <v>501500</v>
      </c>
      <c r="R121" s="9" t="s">
        <v>5</v>
      </c>
      <c r="S121" s="9">
        <v>525500</v>
      </c>
      <c r="T121" s="16">
        <v>-91.850800000000007</v>
      </c>
      <c r="U121" s="16">
        <v>-91.7864</v>
      </c>
      <c r="V121" s="38">
        <f>10*LOG((10^(T121/10)+10^(T122/10)+10^(T123/10)+10^(U121/10)+10^(U122/10)+10^(U123/10))/6)</f>
        <v>-91.137308348607917</v>
      </c>
      <c r="W121" s="17">
        <v>-94.442300000000003</v>
      </c>
      <c r="X121" s="17">
        <v>-93.856800000000007</v>
      </c>
      <c r="Y121" s="38">
        <f>10*LOG((10^(W121/10)+10^(W122/10)+10^(W123/10)+10^(X121/10)+10^(X122/10)+10^(X123/10))/6)</f>
        <v>-93.922745066083479</v>
      </c>
    </row>
    <row r="122" spans="1:25" ht="15.5">
      <c r="A122" s="32"/>
      <c r="B122" s="34"/>
      <c r="C122" s="9" t="s">
        <v>6</v>
      </c>
      <c r="D122" s="9">
        <v>507000</v>
      </c>
      <c r="E122" s="9" t="s">
        <v>6</v>
      </c>
      <c r="F122" s="9">
        <v>531000</v>
      </c>
      <c r="G122" s="23"/>
      <c r="H122" s="24"/>
      <c r="I122" s="36"/>
      <c r="J122" s="23"/>
      <c r="K122" s="24"/>
      <c r="L122" s="36"/>
      <c r="N122" s="32"/>
      <c r="O122" s="34"/>
      <c r="P122" s="9" t="s">
        <v>6</v>
      </c>
      <c r="Q122" s="9">
        <v>507000</v>
      </c>
      <c r="R122" s="9" t="s">
        <v>6</v>
      </c>
      <c r="S122" s="9">
        <v>531000</v>
      </c>
      <c r="T122" s="16">
        <v>-90.891400000000004</v>
      </c>
      <c r="U122" s="16">
        <v>-90.648300000000006</v>
      </c>
      <c r="V122" s="38"/>
      <c r="W122" s="17">
        <v>-94.360900000000001</v>
      </c>
      <c r="X122" s="17">
        <v>-93.905199999999994</v>
      </c>
      <c r="Y122" s="38"/>
    </row>
    <row r="123" spans="1:25" ht="15.5">
      <c r="A123" s="33"/>
      <c r="B123" s="34"/>
      <c r="C123" s="9" t="s">
        <v>7</v>
      </c>
      <c r="D123" s="9">
        <v>512500</v>
      </c>
      <c r="E123" s="9" t="s">
        <v>7</v>
      </c>
      <c r="F123" s="9">
        <v>536500</v>
      </c>
      <c r="G123" s="23"/>
      <c r="H123" s="24"/>
      <c r="I123" s="37"/>
      <c r="J123" s="23"/>
      <c r="K123" s="24"/>
      <c r="L123" s="37"/>
      <c r="N123" s="33"/>
      <c r="O123" s="34"/>
      <c r="P123" s="9" t="s">
        <v>7</v>
      </c>
      <c r="Q123" s="9">
        <v>512500</v>
      </c>
      <c r="R123" s="9" t="s">
        <v>7</v>
      </c>
      <c r="S123" s="9">
        <v>536500</v>
      </c>
      <c r="T123" s="16">
        <v>-91.406700000000001</v>
      </c>
      <c r="U123" s="16">
        <v>-90.444199999999995</v>
      </c>
      <c r="V123" s="38"/>
      <c r="W123" s="17">
        <v>-93.709000000000003</v>
      </c>
      <c r="X123" s="17">
        <v>-93.357799999999997</v>
      </c>
      <c r="Y123" s="38"/>
    </row>
    <row r="126" spans="1:25" ht="16.5" customHeight="1">
      <c r="A126" s="43" t="s">
        <v>79</v>
      </c>
      <c r="B126" s="44"/>
      <c r="C126" s="44"/>
      <c r="D126" s="44"/>
      <c r="E126" s="44"/>
      <c r="F126" s="44"/>
      <c r="G126" s="44"/>
      <c r="H126" s="44"/>
      <c r="N126" s="43"/>
      <c r="O126" s="44"/>
      <c r="P126" s="44"/>
      <c r="Q126" s="44"/>
      <c r="R126" s="44"/>
      <c r="S126" s="44"/>
      <c r="T126" s="44"/>
      <c r="U126" s="44"/>
    </row>
    <row r="127" spans="1:25" ht="24.75" customHeight="1">
      <c r="A127" s="45" t="s">
        <v>4</v>
      </c>
      <c r="B127" s="45" t="s">
        <v>12</v>
      </c>
      <c r="C127" s="47" t="s">
        <v>41</v>
      </c>
      <c r="D127" s="48"/>
      <c r="E127" s="47" t="s">
        <v>42</v>
      </c>
      <c r="F127" s="48"/>
      <c r="G127" s="51" t="s">
        <v>62</v>
      </c>
      <c r="H127" s="52"/>
      <c r="I127" s="45" t="s">
        <v>63</v>
      </c>
      <c r="J127" s="51" t="s">
        <v>64</v>
      </c>
      <c r="K127" s="52"/>
      <c r="L127" s="45" t="s">
        <v>65</v>
      </c>
      <c r="N127" s="45" t="s">
        <v>4</v>
      </c>
      <c r="O127" s="45" t="s">
        <v>12</v>
      </c>
      <c r="P127" s="47" t="s">
        <v>41</v>
      </c>
      <c r="Q127" s="48"/>
      <c r="R127" s="47" t="s">
        <v>42</v>
      </c>
      <c r="S127" s="48"/>
      <c r="T127" s="51" t="s">
        <v>92</v>
      </c>
      <c r="U127" s="52"/>
      <c r="V127" s="45" t="s">
        <v>93</v>
      </c>
      <c r="W127" s="51" t="s">
        <v>94</v>
      </c>
      <c r="X127" s="52"/>
      <c r="Y127" s="45" t="s">
        <v>95</v>
      </c>
    </row>
    <row r="128" spans="1:25">
      <c r="A128" s="46"/>
      <c r="B128" s="46"/>
      <c r="C128" s="49"/>
      <c r="D128" s="50"/>
      <c r="E128" s="49"/>
      <c r="F128" s="50"/>
      <c r="G128" s="15" t="s">
        <v>66</v>
      </c>
      <c r="H128" s="15" t="s">
        <v>67</v>
      </c>
      <c r="I128" s="46"/>
      <c r="J128" s="15" t="s">
        <v>68</v>
      </c>
      <c r="K128" s="15" t="s">
        <v>69</v>
      </c>
      <c r="L128" s="46"/>
      <c r="N128" s="46"/>
      <c r="O128" s="46"/>
      <c r="P128" s="49"/>
      <c r="Q128" s="50"/>
      <c r="R128" s="49"/>
      <c r="S128" s="50"/>
      <c r="T128" s="15" t="s">
        <v>66</v>
      </c>
      <c r="U128" s="15" t="s">
        <v>67</v>
      </c>
      <c r="V128" s="46"/>
      <c r="W128" s="15" t="s">
        <v>68</v>
      </c>
      <c r="X128" s="15" t="s">
        <v>69</v>
      </c>
      <c r="Y128" s="46"/>
    </row>
    <row r="129" spans="1:25" ht="15" customHeight="1">
      <c r="A129" s="31" t="s">
        <v>96</v>
      </c>
      <c r="B129" s="31" t="s">
        <v>97</v>
      </c>
      <c r="C129" s="9" t="s">
        <v>5</v>
      </c>
      <c r="D129" s="9">
        <v>344000</v>
      </c>
      <c r="E129" s="9" t="s">
        <v>5</v>
      </c>
      <c r="F129" s="9">
        <v>363000</v>
      </c>
      <c r="G129" s="16">
        <v>12.6365</v>
      </c>
      <c r="H129" s="16">
        <v>11.865399999999999</v>
      </c>
      <c r="I129" s="40">
        <f>10*LOG((10^(G129/10)+10^(G130/10)+10^(G131/10)+10^(H129/10)+10^(H130/10)+10^(H131/10))/6)</f>
        <v>12.612373601764443</v>
      </c>
      <c r="J129" s="17">
        <v>14.200900000000001</v>
      </c>
      <c r="K129" s="17">
        <v>13.6258</v>
      </c>
      <c r="L129" s="40">
        <f>10*LOG((10^(J129/10)+10^(J130/10)+10^(J131/10)+10^(K129/10)+10^(K130/10)+10^(K131/10))/6)</f>
        <v>13.94069296822137</v>
      </c>
      <c r="N129" s="31" t="s">
        <v>96</v>
      </c>
      <c r="O129" s="31" t="s">
        <v>97</v>
      </c>
      <c r="P129" s="9" t="s">
        <v>5</v>
      </c>
      <c r="Q129" s="9">
        <v>344000</v>
      </c>
      <c r="R129" s="9" t="s">
        <v>5</v>
      </c>
      <c r="S129" s="9">
        <v>363000</v>
      </c>
      <c r="T129" s="16">
        <v>-90.773200000000003</v>
      </c>
      <c r="U129" s="16">
        <v>-90.288899999999998</v>
      </c>
      <c r="V129" s="40">
        <f>10*LOG((10^(T129/10)+10^(T130/10)+10^(T131/10)+10^(U129/10)+10^(U130/10)+10^(U131/10))/6)</f>
        <v>-90.273022207933053</v>
      </c>
      <c r="W129" s="21"/>
      <c r="X129" s="22"/>
      <c r="Y129" s="35">
        <v>0</v>
      </c>
    </row>
    <row r="130" spans="1:25" ht="15.5">
      <c r="A130" s="32"/>
      <c r="B130" s="32"/>
      <c r="C130" s="9" t="s">
        <v>6</v>
      </c>
      <c r="D130" s="9">
        <v>349500</v>
      </c>
      <c r="E130" s="9" t="s">
        <v>6</v>
      </c>
      <c r="F130" s="9">
        <v>368500</v>
      </c>
      <c r="G130" s="16">
        <v>13.0351</v>
      </c>
      <c r="H130" s="16">
        <v>12.4137</v>
      </c>
      <c r="I130" s="41"/>
      <c r="J130" s="17">
        <v>14.382199999999999</v>
      </c>
      <c r="K130" s="17">
        <v>13.7188</v>
      </c>
      <c r="L130" s="41"/>
      <c r="N130" s="32"/>
      <c r="O130" s="32"/>
      <c r="P130" s="9" t="s">
        <v>6</v>
      </c>
      <c r="Q130" s="9">
        <v>349500</v>
      </c>
      <c r="R130" s="9" t="s">
        <v>6</v>
      </c>
      <c r="S130" s="9">
        <v>368500</v>
      </c>
      <c r="T130" s="16">
        <v>-90.411500000000004</v>
      </c>
      <c r="U130" s="16">
        <v>-90.134200000000007</v>
      </c>
      <c r="V130" s="41"/>
      <c r="W130" s="23"/>
      <c r="X130" s="24"/>
      <c r="Y130" s="36"/>
    </row>
    <row r="131" spans="1:25" ht="15.5">
      <c r="A131" s="33"/>
      <c r="B131" s="33"/>
      <c r="C131" s="9" t="s">
        <v>7</v>
      </c>
      <c r="D131" s="9">
        <v>355000</v>
      </c>
      <c r="E131" s="9" t="s">
        <v>7</v>
      </c>
      <c r="F131" s="9">
        <v>374000</v>
      </c>
      <c r="G131" s="16">
        <v>13.184100000000001</v>
      </c>
      <c r="H131" s="16">
        <v>12.408899999999999</v>
      </c>
      <c r="I131" s="42"/>
      <c r="J131" s="17">
        <v>14.209199999999999</v>
      </c>
      <c r="K131" s="17">
        <v>13.420999999999999</v>
      </c>
      <c r="L131" s="42"/>
      <c r="N131" s="33"/>
      <c r="O131" s="33"/>
      <c r="P131" s="9" t="s">
        <v>7</v>
      </c>
      <c r="Q131" s="9">
        <v>355000</v>
      </c>
      <c r="R131" s="9" t="s">
        <v>7</v>
      </c>
      <c r="S131" s="9">
        <v>374000</v>
      </c>
      <c r="T131" s="16">
        <v>-90.149500000000003</v>
      </c>
      <c r="U131" s="16">
        <v>-89.928799999999995</v>
      </c>
      <c r="V131" s="42"/>
      <c r="W131" s="23"/>
      <c r="X131" s="24"/>
      <c r="Y131" s="37"/>
    </row>
    <row r="132" spans="1:25" ht="15" customHeight="1">
      <c r="A132" s="31" t="s">
        <v>98</v>
      </c>
      <c r="B132" s="31" t="s">
        <v>97</v>
      </c>
      <c r="C132" s="9" t="s">
        <v>5</v>
      </c>
      <c r="D132" s="9">
        <v>166300</v>
      </c>
      <c r="E132" s="9" t="s">
        <v>5</v>
      </c>
      <c r="F132" s="9">
        <v>175300</v>
      </c>
      <c r="G132" s="16">
        <v>7.0376700000000003</v>
      </c>
      <c r="H132" s="16">
        <v>10.038399999999999</v>
      </c>
      <c r="I132" s="40">
        <f>10*LOG((10^(G132/10)+10^(G133/10)+10^(G134/10)+10^(H132/10)+10^(H133/10)+10^(H134/10))/6)</f>
        <v>8.5791459008791069</v>
      </c>
      <c r="J132" s="17">
        <v>10.134600000000001</v>
      </c>
      <c r="K132" s="17">
        <v>10.6318</v>
      </c>
      <c r="L132" s="40">
        <f>10*LOG((10^(J132/10)+10^(J133/10)+10^(J134/10)+10^(K132/10)+10^(K133/10)+10^(K134/10))/6)</f>
        <v>10.289391413104028</v>
      </c>
      <c r="N132" s="31" t="s">
        <v>98</v>
      </c>
      <c r="O132" s="31" t="s">
        <v>97</v>
      </c>
      <c r="P132" s="9" t="s">
        <v>5</v>
      </c>
      <c r="Q132" s="9">
        <v>166300</v>
      </c>
      <c r="R132" s="9" t="s">
        <v>5</v>
      </c>
      <c r="S132" s="9">
        <v>175300</v>
      </c>
      <c r="T132" s="21"/>
      <c r="U132" s="22"/>
      <c r="V132" s="35">
        <v>0</v>
      </c>
      <c r="W132" s="21"/>
      <c r="X132" s="22"/>
      <c r="Y132" s="35">
        <v>0</v>
      </c>
    </row>
    <row r="133" spans="1:25" ht="15.5">
      <c r="A133" s="32"/>
      <c r="B133" s="32"/>
      <c r="C133" s="9" t="s">
        <v>6</v>
      </c>
      <c r="D133" s="9">
        <v>167300</v>
      </c>
      <c r="E133" s="9" t="s">
        <v>6</v>
      </c>
      <c r="F133" s="9">
        <v>176300</v>
      </c>
      <c r="G133" s="16">
        <v>7.1914699999999998</v>
      </c>
      <c r="H133" s="16">
        <v>9.4184900000000003</v>
      </c>
      <c r="I133" s="41"/>
      <c r="J133" s="17">
        <v>10.259</v>
      </c>
      <c r="K133" s="17">
        <v>10.1081</v>
      </c>
      <c r="L133" s="41"/>
      <c r="N133" s="32"/>
      <c r="O133" s="32"/>
      <c r="P133" s="9" t="s">
        <v>6</v>
      </c>
      <c r="Q133" s="9">
        <v>167300</v>
      </c>
      <c r="R133" s="9" t="s">
        <v>6</v>
      </c>
      <c r="S133" s="9">
        <v>176300</v>
      </c>
      <c r="T133" s="23"/>
      <c r="U133" s="24"/>
      <c r="V133" s="36"/>
      <c r="W133" s="23"/>
      <c r="X133" s="24"/>
      <c r="Y133" s="36"/>
    </row>
    <row r="134" spans="1:25" ht="15.5">
      <c r="A134" s="33"/>
      <c r="B134" s="33"/>
      <c r="C134" s="9" t="s">
        <v>7</v>
      </c>
      <c r="D134" s="9">
        <v>168300</v>
      </c>
      <c r="E134" s="9" t="s">
        <v>7</v>
      </c>
      <c r="F134" s="9">
        <v>177300</v>
      </c>
      <c r="G134" s="16">
        <v>7.1433600000000004</v>
      </c>
      <c r="H134" s="16">
        <v>9.5177200000000006</v>
      </c>
      <c r="I134" s="42"/>
      <c r="J134" s="17">
        <v>10.379300000000001</v>
      </c>
      <c r="K134" s="17">
        <v>10.2013</v>
      </c>
      <c r="L134" s="42"/>
      <c r="N134" s="33"/>
      <c r="O134" s="33"/>
      <c r="P134" s="9" t="s">
        <v>7</v>
      </c>
      <c r="Q134" s="9">
        <v>168300</v>
      </c>
      <c r="R134" s="9" t="s">
        <v>7</v>
      </c>
      <c r="S134" s="9">
        <v>177300</v>
      </c>
      <c r="T134" s="23"/>
      <c r="U134" s="24"/>
      <c r="V134" s="37"/>
      <c r="W134" s="23"/>
      <c r="X134" s="24"/>
      <c r="Y134" s="37"/>
    </row>
    <row r="135" spans="1:25" ht="15" customHeight="1">
      <c r="A135" s="31" t="s">
        <v>91</v>
      </c>
      <c r="B135" s="34" t="s">
        <v>97</v>
      </c>
      <c r="C135" s="9" t="s">
        <v>5</v>
      </c>
      <c r="D135" s="9">
        <v>501500</v>
      </c>
      <c r="E135" s="9" t="s">
        <v>5</v>
      </c>
      <c r="F135" s="9">
        <v>525500</v>
      </c>
      <c r="G135" s="21"/>
      <c r="H135" s="22"/>
      <c r="I135" s="35">
        <v>0</v>
      </c>
      <c r="J135" s="17">
        <v>13.893800000000001</v>
      </c>
      <c r="K135" s="17">
        <v>14.253299999999999</v>
      </c>
      <c r="L135" s="38">
        <f>10*LOG((10^(J135/10)+10^(J136/10)+10^(J137/10)+10^(K135/10)+10^(K136/10)+10^(K137/10))/6)</f>
        <v>13.602200011672842</v>
      </c>
      <c r="N135" s="31" t="s">
        <v>99</v>
      </c>
      <c r="O135" s="34" t="s">
        <v>97</v>
      </c>
      <c r="P135" s="9" t="s">
        <v>5</v>
      </c>
      <c r="Q135" s="9">
        <v>501500</v>
      </c>
      <c r="R135" s="9" t="s">
        <v>5</v>
      </c>
      <c r="S135" s="9">
        <v>525500</v>
      </c>
      <c r="T135" s="16">
        <v>-89.775599999999997</v>
      </c>
      <c r="U135" s="16">
        <v>-89.398300000000006</v>
      </c>
      <c r="V135" s="38">
        <f>10*LOG((10^(T135/10)+10^(T136/10)+10^(T137/10)+10^(U135/10)+10^(U136/10)+10^(U137/10))/6)</f>
        <v>-89.106763498864879</v>
      </c>
      <c r="W135" s="17">
        <v>-91.112700000000004</v>
      </c>
      <c r="X135" s="17">
        <v>-91.379599999999996</v>
      </c>
      <c r="Y135" s="38">
        <f>10*LOG((10^(W135/10)+10^(W136/10)+10^(W137/10)+10^(X135/10)+10^(X136/10)+10^(X137/10))/6)</f>
        <v>-90.975540090745838</v>
      </c>
    </row>
    <row r="136" spans="1:25" ht="15.5">
      <c r="A136" s="32"/>
      <c r="B136" s="34"/>
      <c r="C136" s="9" t="s">
        <v>6</v>
      </c>
      <c r="D136" s="9">
        <v>507000</v>
      </c>
      <c r="E136" s="9" t="s">
        <v>6</v>
      </c>
      <c r="F136" s="9">
        <v>531000</v>
      </c>
      <c r="G136" s="23"/>
      <c r="H136" s="24"/>
      <c r="I136" s="36"/>
      <c r="J136" s="17">
        <v>13.5075</v>
      </c>
      <c r="K136" s="17">
        <v>13.756</v>
      </c>
      <c r="L136" s="38"/>
      <c r="N136" s="32"/>
      <c r="O136" s="34"/>
      <c r="P136" s="9" t="s">
        <v>6</v>
      </c>
      <c r="Q136" s="9">
        <v>507000</v>
      </c>
      <c r="R136" s="9" t="s">
        <v>6</v>
      </c>
      <c r="S136" s="9">
        <v>531000</v>
      </c>
      <c r="T136" s="16">
        <v>-89.242000000000004</v>
      </c>
      <c r="U136" s="16">
        <v>-88.899600000000007</v>
      </c>
      <c r="V136" s="38"/>
      <c r="W136" s="17">
        <v>-90.743300000000005</v>
      </c>
      <c r="X136" s="17">
        <v>-91.094099999999997</v>
      </c>
      <c r="Y136" s="38"/>
    </row>
    <row r="137" spans="1:25" ht="15.5">
      <c r="A137" s="33"/>
      <c r="B137" s="34"/>
      <c r="C137" s="9" t="s">
        <v>7</v>
      </c>
      <c r="D137" s="9">
        <v>512500</v>
      </c>
      <c r="E137" s="9" t="s">
        <v>7</v>
      </c>
      <c r="F137" s="9">
        <v>536500</v>
      </c>
      <c r="G137" s="23"/>
      <c r="H137" s="24"/>
      <c r="I137" s="37"/>
      <c r="J137" s="17">
        <v>12.9292</v>
      </c>
      <c r="K137" s="17">
        <v>13.134399999999999</v>
      </c>
      <c r="L137" s="38"/>
      <c r="N137" s="33"/>
      <c r="O137" s="34"/>
      <c r="P137" s="9" t="s">
        <v>7</v>
      </c>
      <c r="Q137" s="9">
        <v>512500</v>
      </c>
      <c r="R137" s="9" t="s">
        <v>7</v>
      </c>
      <c r="S137" s="9">
        <v>536500</v>
      </c>
      <c r="T137" s="16">
        <v>-88.886499999999998</v>
      </c>
      <c r="U137" s="16">
        <v>-88.547499999999999</v>
      </c>
      <c r="V137" s="38"/>
      <c r="W137" s="17">
        <v>-90.512900000000002</v>
      </c>
      <c r="X137" s="17">
        <v>-91.065399999999997</v>
      </c>
      <c r="Y137" s="38"/>
    </row>
    <row r="138" spans="1:25" ht="15" customHeight="1">
      <c r="A138" s="31" t="s">
        <v>100</v>
      </c>
      <c r="B138" s="31" t="s">
        <v>97</v>
      </c>
      <c r="C138" s="9" t="s">
        <v>5</v>
      </c>
      <c r="D138" s="9">
        <v>177500</v>
      </c>
      <c r="E138" s="9" t="s">
        <v>5</v>
      </c>
      <c r="F138" s="9">
        <v>186500</v>
      </c>
      <c r="G138" s="16">
        <v>9.04908</v>
      </c>
      <c r="H138" s="16">
        <v>10.0055</v>
      </c>
      <c r="I138" s="40">
        <f>10*LOG((10^(G138/10)+10^(G139/10)+10^(G140/10)+10^(H138/10)+10^(H139/10)+10^(H140/10))/6)</f>
        <v>9.2776570382673587</v>
      </c>
      <c r="J138" s="17">
        <v>10.2776</v>
      </c>
      <c r="K138" s="17">
        <v>10.736000000000001</v>
      </c>
      <c r="L138" s="40">
        <f>10*LOG((10^(J138/10)+10^(J139/10)+10^(J140/10)+10^(K138/10)+10^(K139/10)+10^(K140/10))/6)</f>
        <v>10.881296884843326</v>
      </c>
      <c r="N138" s="31" t="s">
        <v>100</v>
      </c>
      <c r="O138" s="31" t="s">
        <v>97</v>
      </c>
      <c r="P138" s="9" t="s">
        <v>5</v>
      </c>
      <c r="Q138" s="9">
        <v>177500</v>
      </c>
      <c r="R138" s="9" t="s">
        <v>5</v>
      </c>
      <c r="S138" s="9">
        <v>186500</v>
      </c>
      <c r="T138" s="21"/>
      <c r="U138" s="22"/>
      <c r="V138" s="35">
        <v>0</v>
      </c>
      <c r="W138" s="21"/>
      <c r="X138" s="22"/>
      <c r="Y138" s="35">
        <v>0</v>
      </c>
    </row>
    <row r="139" spans="1:25" ht="15.5">
      <c r="A139" s="32"/>
      <c r="B139" s="32"/>
      <c r="C139" s="9" t="s">
        <v>6</v>
      </c>
      <c r="D139" s="9">
        <v>179500</v>
      </c>
      <c r="E139" s="9" t="s">
        <v>6</v>
      </c>
      <c r="F139" s="9">
        <v>188500</v>
      </c>
      <c r="G139" s="16">
        <v>8.3701000000000008</v>
      </c>
      <c r="H139" s="16">
        <v>9.88218</v>
      </c>
      <c r="I139" s="41"/>
      <c r="J139" s="17">
        <v>11.523999999999999</v>
      </c>
      <c r="K139" s="17">
        <v>10.6829</v>
      </c>
      <c r="L139" s="41"/>
      <c r="N139" s="32"/>
      <c r="O139" s="32"/>
      <c r="P139" s="9" t="s">
        <v>6</v>
      </c>
      <c r="Q139" s="9">
        <v>179500</v>
      </c>
      <c r="R139" s="9" t="s">
        <v>6</v>
      </c>
      <c r="S139" s="9">
        <v>188500</v>
      </c>
      <c r="T139" s="23"/>
      <c r="U139" s="24"/>
      <c r="V139" s="36"/>
      <c r="W139" s="23"/>
      <c r="X139" s="24"/>
      <c r="Y139" s="36"/>
    </row>
    <row r="140" spans="1:25" ht="15.5">
      <c r="A140" s="33"/>
      <c r="B140" s="33"/>
      <c r="C140" s="9" t="s">
        <v>7</v>
      </c>
      <c r="D140" s="9">
        <v>181500</v>
      </c>
      <c r="E140" s="9" t="s">
        <v>7</v>
      </c>
      <c r="F140" s="9">
        <v>190500</v>
      </c>
      <c r="G140" s="16">
        <v>8.1316600000000001</v>
      </c>
      <c r="H140" s="16">
        <v>9.8466299999999993</v>
      </c>
      <c r="I140" s="42"/>
      <c r="J140" s="17">
        <v>11.4237</v>
      </c>
      <c r="K140" s="17">
        <v>10.4946</v>
      </c>
      <c r="L140" s="42"/>
      <c r="N140" s="33"/>
      <c r="O140" s="33"/>
      <c r="P140" s="9" t="s">
        <v>7</v>
      </c>
      <c r="Q140" s="9">
        <v>181500</v>
      </c>
      <c r="R140" s="9" t="s">
        <v>7</v>
      </c>
      <c r="S140" s="9">
        <v>190500</v>
      </c>
      <c r="T140" s="23"/>
      <c r="U140" s="24"/>
      <c r="V140" s="37"/>
      <c r="W140" s="23"/>
      <c r="X140" s="24"/>
      <c r="Y140" s="37"/>
    </row>
    <row r="144" spans="1:25" ht="16.5" customHeight="1">
      <c r="A144" s="43" t="s">
        <v>80</v>
      </c>
      <c r="B144" s="44"/>
      <c r="C144" s="44"/>
      <c r="D144" s="44"/>
      <c r="E144" s="44"/>
      <c r="F144" s="44"/>
      <c r="G144" s="44"/>
      <c r="H144" s="44"/>
      <c r="N144" s="43"/>
      <c r="O144" s="44"/>
      <c r="P144" s="44"/>
      <c r="Q144" s="44"/>
      <c r="R144" s="44"/>
      <c r="S144" s="44"/>
      <c r="T144" s="44"/>
      <c r="U144" s="44"/>
    </row>
    <row r="145" spans="1:25" ht="24.75" customHeight="1">
      <c r="A145" s="45" t="s">
        <v>4</v>
      </c>
      <c r="B145" s="45" t="s">
        <v>12</v>
      </c>
      <c r="C145" s="47" t="s">
        <v>41</v>
      </c>
      <c r="D145" s="48"/>
      <c r="E145" s="47" t="s">
        <v>42</v>
      </c>
      <c r="F145" s="48"/>
      <c r="G145" s="51" t="s">
        <v>62</v>
      </c>
      <c r="H145" s="52"/>
      <c r="I145" s="45" t="s">
        <v>63</v>
      </c>
      <c r="J145" s="51" t="s">
        <v>64</v>
      </c>
      <c r="K145" s="52"/>
      <c r="L145" s="45" t="s">
        <v>65</v>
      </c>
      <c r="N145" s="45" t="s">
        <v>4</v>
      </c>
      <c r="O145" s="45" t="s">
        <v>12</v>
      </c>
      <c r="P145" s="47" t="s">
        <v>41</v>
      </c>
      <c r="Q145" s="48"/>
      <c r="R145" s="47" t="s">
        <v>42</v>
      </c>
      <c r="S145" s="48"/>
      <c r="T145" s="51" t="s">
        <v>70</v>
      </c>
      <c r="U145" s="52"/>
      <c r="V145" s="45" t="s">
        <v>71</v>
      </c>
      <c r="W145" s="51" t="s">
        <v>72</v>
      </c>
      <c r="X145" s="52"/>
      <c r="Y145" s="45" t="s">
        <v>73</v>
      </c>
    </row>
    <row r="146" spans="1:25">
      <c r="A146" s="46"/>
      <c r="B146" s="46"/>
      <c r="C146" s="49"/>
      <c r="D146" s="50"/>
      <c r="E146" s="49"/>
      <c r="F146" s="50"/>
      <c r="G146" s="15" t="s">
        <v>66</v>
      </c>
      <c r="H146" s="15" t="s">
        <v>67</v>
      </c>
      <c r="I146" s="46"/>
      <c r="J146" s="15" t="s">
        <v>68</v>
      </c>
      <c r="K146" s="15" t="s">
        <v>69</v>
      </c>
      <c r="L146" s="46"/>
      <c r="N146" s="46"/>
      <c r="O146" s="46"/>
      <c r="P146" s="49"/>
      <c r="Q146" s="50"/>
      <c r="R146" s="49"/>
      <c r="S146" s="50"/>
      <c r="T146" s="15" t="s">
        <v>66</v>
      </c>
      <c r="U146" s="15" t="s">
        <v>67</v>
      </c>
      <c r="V146" s="46"/>
      <c r="W146" s="15" t="s">
        <v>68</v>
      </c>
      <c r="X146" s="15" t="s">
        <v>69</v>
      </c>
      <c r="Y146" s="46"/>
    </row>
    <row r="147" spans="1:25" ht="15" customHeight="1">
      <c r="A147" s="31" t="s">
        <v>58</v>
      </c>
      <c r="B147" s="31" t="s">
        <v>57</v>
      </c>
      <c r="C147" s="9" t="s">
        <v>5</v>
      </c>
      <c r="D147" s="9">
        <v>344000</v>
      </c>
      <c r="E147" s="9" t="s">
        <v>5</v>
      </c>
      <c r="F147" s="9">
        <v>363000</v>
      </c>
      <c r="G147" s="16">
        <v>10.499000000000001</v>
      </c>
      <c r="H147" s="16">
        <v>8.3958300000000001</v>
      </c>
      <c r="I147" s="40">
        <f>10*LOG((10^(G147/10)+10^(G148/10)+10^(G149/10)+10^(H147/10)+10^(H148/10)+10^(H149/10))/6)</f>
        <v>9.1000797488745118</v>
      </c>
      <c r="J147" s="17">
        <v>11.379200000000001</v>
      </c>
      <c r="K147" s="17">
        <v>8.8322599999999998</v>
      </c>
      <c r="L147" s="40">
        <f>10*LOG((10^(J147/10)+10^(J148/10)+10^(J149/10)+10^(K147/10)+10^(K148/10)+10^(K149/10))/6)</f>
        <v>9.696237125964668</v>
      </c>
      <c r="N147" s="31" t="s">
        <v>58</v>
      </c>
      <c r="O147" s="31" t="s">
        <v>57</v>
      </c>
      <c r="P147" s="9" t="s">
        <v>5</v>
      </c>
      <c r="Q147" s="9">
        <v>344000</v>
      </c>
      <c r="R147" s="9" t="s">
        <v>5</v>
      </c>
      <c r="S147" s="9">
        <v>363000</v>
      </c>
      <c r="T147" s="21"/>
      <c r="U147" s="22"/>
      <c r="V147" s="35">
        <v>0</v>
      </c>
      <c r="W147" s="17">
        <v>-92.482799999999997</v>
      </c>
      <c r="X147" s="17">
        <v>-92.274799999999999</v>
      </c>
      <c r="Y147" s="40">
        <f>10*LOG((10^(W147/10)+10^(W148/10)+10^(W149/10)+10^(X147/10)+10^(X148/10)+10^(X149/10))/6)</f>
        <v>-92.249987556970666</v>
      </c>
    </row>
    <row r="148" spans="1:25" ht="15.5">
      <c r="A148" s="32"/>
      <c r="B148" s="32"/>
      <c r="C148" s="9" t="s">
        <v>6</v>
      </c>
      <c r="D148" s="9">
        <v>349500</v>
      </c>
      <c r="E148" s="9" t="s">
        <v>6</v>
      </c>
      <c r="F148" s="9">
        <v>368500</v>
      </c>
      <c r="G148" s="16">
        <v>9.8747500000000006</v>
      </c>
      <c r="H148" s="16">
        <v>8.1011699999999998</v>
      </c>
      <c r="I148" s="41"/>
      <c r="J148" s="17">
        <v>10.707599999999999</v>
      </c>
      <c r="K148" s="17">
        <v>8.3665800000000008</v>
      </c>
      <c r="L148" s="41"/>
      <c r="N148" s="32"/>
      <c r="O148" s="32"/>
      <c r="P148" s="9" t="s">
        <v>6</v>
      </c>
      <c r="Q148" s="9">
        <v>349500</v>
      </c>
      <c r="R148" s="9" t="s">
        <v>6</v>
      </c>
      <c r="S148" s="9">
        <v>368500</v>
      </c>
      <c r="T148" s="23"/>
      <c r="U148" s="24"/>
      <c r="V148" s="36"/>
      <c r="W148" s="17">
        <v>-92.544700000000006</v>
      </c>
      <c r="X148" s="17">
        <v>-92.211200000000005</v>
      </c>
      <c r="Y148" s="41"/>
    </row>
    <row r="149" spans="1:25" ht="15.5">
      <c r="A149" s="33"/>
      <c r="B149" s="33"/>
      <c r="C149" s="9" t="s">
        <v>7</v>
      </c>
      <c r="D149" s="9">
        <v>355000</v>
      </c>
      <c r="E149" s="9" t="s">
        <v>7</v>
      </c>
      <c r="F149" s="9">
        <v>374000</v>
      </c>
      <c r="G149" s="16">
        <v>9.3168199999999999</v>
      </c>
      <c r="H149" s="16">
        <v>7.7254500000000004</v>
      </c>
      <c r="I149" s="42"/>
      <c r="J149" s="17">
        <v>9.9204100000000004</v>
      </c>
      <c r="K149" s="17">
        <v>7.8627599999999997</v>
      </c>
      <c r="L149" s="42"/>
      <c r="N149" s="33"/>
      <c r="O149" s="33"/>
      <c r="P149" s="9" t="s">
        <v>7</v>
      </c>
      <c r="Q149" s="9">
        <v>355000</v>
      </c>
      <c r="R149" s="9" t="s">
        <v>7</v>
      </c>
      <c r="S149" s="9">
        <v>374000</v>
      </c>
      <c r="T149" s="23"/>
      <c r="U149" s="24"/>
      <c r="V149" s="37"/>
      <c r="W149" s="17">
        <v>-92.111500000000007</v>
      </c>
      <c r="X149" s="17">
        <v>-91.907200000000003</v>
      </c>
      <c r="Y149" s="42"/>
    </row>
    <row r="150" spans="1:25" ht="15" customHeight="1">
      <c r="A150" s="31" t="s">
        <v>59</v>
      </c>
      <c r="B150" s="31" t="s">
        <v>57</v>
      </c>
      <c r="C150" s="9" t="s">
        <v>5</v>
      </c>
      <c r="D150" s="9">
        <v>166300</v>
      </c>
      <c r="E150" s="9" t="s">
        <v>5</v>
      </c>
      <c r="F150" s="9">
        <v>175300</v>
      </c>
      <c r="G150" s="16">
        <v>7.0069499999999998</v>
      </c>
      <c r="H150" s="16">
        <v>7.7487000000000004</v>
      </c>
      <c r="I150" s="40">
        <f>10*LOG((10^(G150/10)+10^(G151/10)+10^(G152/10)+10^(H150/10)+10^(H151/10)+10^(H152/10))/6)</f>
        <v>7.5050291611148321</v>
      </c>
      <c r="J150" s="17">
        <v>9.8634500000000003</v>
      </c>
      <c r="K150" s="17">
        <v>9.7221799999999998</v>
      </c>
      <c r="L150" s="40">
        <f>10*LOG((10^(J150/10)+10^(J151/10)+10^(J152/10)+10^(K150/10)+10^(K151/10)+10^(K152/10))/6)</f>
        <v>9.9507812030074199</v>
      </c>
      <c r="N150" s="31" t="s">
        <v>59</v>
      </c>
      <c r="O150" s="31" t="s">
        <v>57</v>
      </c>
      <c r="P150" s="9" t="s">
        <v>5</v>
      </c>
      <c r="Q150" s="9">
        <v>166300</v>
      </c>
      <c r="R150" s="9" t="s">
        <v>5</v>
      </c>
      <c r="S150" s="9">
        <v>175300</v>
      </c>
      <c r="T150" s="21"/>
      <c r="U150" s="22"/>
      <c r="V150" s="35">
        <v>0</v>
      </c>
      <c r="W150" s="21"/>
      <c r="X150" s="22"/>
      <c r="Y150" s="35">
        <v>0</v>
      </c>
    </row>
    <row r="151" spans="1:25" ht="15.5">
      <c r="A151" s="32"/>
      <c r="B151" s="32"/>
      <c r="C151" s="9" t="s">
        <v>6</v>
      </c>
      <c r="D151" s="9">
        <v>167300</v>
      </c>
      <c r="E151" s="9" t="s">
        <v>6</v>
      </c>
      <c r="F151" s="9">
        <v>176300</v>
      </c>
      <c r="G151" s="16">
        <v>7.1792600000000002</v>
      </c>
      <c r="H151" s="16">
        <v>7.7543600000000001</v>
      </c>
      <c r="I151" s="41"/>
      <c r="J151" s="17">
        <v>10.0177</v>
      </c>
      <c r="K151" s="17">
        <v>9.9858100000000007</v>
      </c>
      <c r="L151" s="41"/>
      <c r="N151" s="32"/>
      <c r="O151" s="32"/>
      <c r="P151" s="9" t="s">
        <v>6</v>
      </c>
      <c r="Q151" s="9">
        <v>167300</v>
      </c>
      <c r="R151" s="9" t="s">
        <v>6</v>
      </c>
      <c r="S151" s="9">
        <v>176300</v>
      </c>
      <c r="T151" s="23"/>
      <c r="U151" s="24"/>
      <c r="V151" s="36"/>
      <c r="W151" s="23"/>
      <c r="X151" s="24"/>
      <c r="Y151" s="36"/>
    </row>
    <row r="152" spans="1:25" ht="15.5">
      <c r="A152" s="33"/>
      <c r="B152" s="33"/>
      <c r="C152" s="9" t="s">
        <v>7</v>
      </c>
      <c r="D152" s="9">
        <v>168300</v>
      </c>
      <c r="E152" s="9" t="s">
        <v>7</v>
      </c>
      <c r="F152" s="9">
        <v>177300</v>
      </c>
      <c r="G152" s="16">
        <v>7.1920400000000004</v>
      </c>
      <c r="H152" s="16">
        <v>8.0486799999999992</v>
      </c>
      <c r="I152" s="42"/>
      <c r="J152" s="17">
        <v>9.9476999999999993</v>
      </c>
      <c r="K152" s="17">
        <v>10.1555</v>
      </c>
      <c r="L152" s="42"/>
      <c r="N152" s="33"/>
      <c r="O152" s="33"/>
      <c r="P152" s="9" t="s">
        <v>7</v>
      </c>
      <c r="Q152" s="9">
        <v>168300</v>
      </c>
      <c r="R152" s="9" t="s">
        <v>7</v>
      </c>
      <c r="S152" s="9">
        <v>177300</v>
      </c>
      <c r="T152" s="23"/>
      <c r="U152" s="24"/>
      <c r="V152" s="37"/>
      <c r="W152" s="23"/>
      <c r="X152" s="24"/>
      <c r="Y152" s="37"/>
    </row>
    <row r="153" spans="1:25" ht="15" customHeight="1">
      <c r="A153" s="31" t="s">
        <v>91</v>
      </c>
      <c r="B153" s="34" t="s">
        <v>57</v>
      </c>
      <c r="C153" s="9" t="s">
        <v>5</v>
      </c>
      <c r="D153" s="9">
        <v>501500</v>
      </c>
      <c r="E153" s="9" t="s">
        <v>5</v>
      </c>
      <c r="F153" s="9">
        <v>525500</v>
      </c>
      <c r="G153" s="16">
        <v>8.4789899999999996</v>
      </c>
      <c r="H153" s="16">
        <v>6.9988799999999998</v>
      </c>
      <c r="I153" s="38">
        <f>10*LOG((10^(G153/10)+10^(G154/10)+10^(G155/10)+10^(H153/10)+10^(H154/10)+10^(H155/10))/6)</f>
        <v>8.0524178468899983</v>
      </c>
      <c r="J153" s="17">
        <v>9.2562599999999993</v>
      </c>
      <c r="K153" s="17">
        <v>7.1519500000000003</v>
      </c>
      <c r="L153" s="38">
        <f>10*LOG((10^(J153/10)+10^(J154/10)+10^(J155/10)+10^(K153/10)+10^(K154/10)+10^(K155/10))/6)</f>
        <v>8.5375512914978344</v>
      </c>
      <c r="N153" s="31" t="s">
        <v>60</v>
      </c>
      <c r="O153" s="34" t="s">
        <v>57</v>
      </c>
      <c r="P153" s="9" t="s">
        <v>5</v>
      </c>
      <c r="Q153" s="9">
        <v>501500</v>
      </c>
      <c r="R153" s="9" t="s">
        <v>5</v>
      </c>
      <c r="S153" s="9">
        <v>525500</v>
      </c>
      <c r="T153" s="16">
        <v>-87.863900000000001</v>
      </c>
      <c r="U153" s="16">
        <v>-84.931700000000006</v>
      </c>
      <c r="V153" s="38">
        <f>10*LOG((10^(T153/10)+10^(T154/10)+10^(T155/10)+10^(U153/10)+10^(U154/10)+10^(U155/10))/6)</f>
        <v>-86.091480750452718</v>
      </c>
      <c r="W153" s="17">
        <v>-88.007300000000001</v>
      </c>
      <c r="X153" s="17">
        <v>-88.522900000000007</v>
      </c>
      <c r="Y153" s="38">
        <f>10*LOG((10^(W153/10)+10^(W154/10)+10^(W155/10)+10^(X153/10)+10^(X154/10)+10^(X155/10))/6)</f>
        <v>-88.705177126362699</v>
      </c>
    </row>
    <row r="154" spans="1:25" ht="15.5">
      <c r="A154" s="32"/>
      <c r="B154" s="34"/>
      <c r="C154" s="9" t="s">
        <v>6</v>
      </c>
      <c r="D154" s="9">
        <v>507000</v>
      </c>
      <c r="E154" s="9" t="s">
        <v>6</v>
      </c>
      <c r="F154" s="9">
        <v>531000</v>
      </c>
      <c r="G154" s="16">
        <v>8.8423099999999994</v>
      </c>
      <c r="H154" s="16">
        <v>7.6193299999999997</v>
      </c>
      <c r="I154" s="38"/>
      <c r="J154" s="17">
        <v>9.5820399999999992</v>
      </c>
      <c r="K154" s="17">
        <v>7.6919500000000003</v>
      </c>
      <c r="L154" s="38"/>
      <c r="N154" s="32"/>
      <c r="O154" s="34"/>
      <c r="P154" s="9" t="s">
        <v>6</v>
      </c>
      <c r="Q154" s="9">
        <v>507000</v>
      </c>
      <c r="R154" s="9" t="s">
        <v>6</v>
      </c>
      <c r="S154" s="9">
        <v>531000</v>
      </c>
      <c r="T154" s="16">
        <v>-88.218999999999994</v>
      </c>
      <c r="U154" s="16">
        <v>-85.4542</v>
      </c>
      <c r="V154" s="38"/>
      <c r="W154" s="17">
        <v>-88.767499999999998</v>
      </c>
      <c r="X154" s="17">
        <v>-89.272499999999994</v>
      </c>
      <c r="Y154" s="38"/>
    </row>
    <row r="155" spans="1:25" ht="15.5">
      <c r="A155" s="33"/>
      <c r="B155" s="34"/>
      <c r="C155" s="9" t="s">
        <v>7</v>
      </c>
      <c r="D155" s="9">
        <v>512500</v>
      </c>
      <c r="E155" s="9" t="s">
        <v>7</v>
      </c>
      <c r="F155" s="9">
        <v>536500</v>
      </c>
      <c r="G155" s="16">
        <v>8.7200100000000003</v>
      </c>
      <c r="H155" s="16">
        <v>7.3028300000000002</v>
      </c>
      <c r="I155" s="38"/>
      <c r="J155" s="17">
        <v>9.4014500000000005</v>
      </c>
      <c r="K155" s="17">
        <v>7.4481299999999999</v>
      </c>
      <c r="L155" s="38"/>
      <c r="N155" s="33"/>
      <c r="O155" s="34"/>
      <c r="P155" s="9" t="s">
        <v>7</v>
      </c>
      <c r="Q155" s="9">
        <v>512500</v>
      </c>
      <c r="R155" s="9" t="s">
        <v>7</v>
      </c>
      <c r="S155" s="9">
        <v>536500</v>
      </c>
      <c r="T155" s="16">
        <v>-87.570400000000006</v>
      </c>
      <c r="U155" s="16">
        <v>-84.197000000000003</v>
      </c>
      <c r="V155" s="38"/>
      <c r="W155" s="17">
        <v>-88.635800000000003</v>
      </c>
      <c r="X155" s="17">
        <v>-89.146299999999997</v>
      </c>
      <c r="Y155" s="38"/>
    </row>
    <row r="156" spans="1:25" ht="15" customHeight="1">
      <c r="A156" s="31" t="s">
        <v>61</v>
      </c>
      <c r="B156" s="31" t="s">
        <v>57</v>
      </c>
      <c r="C156" s="9" t="s">
        <v>5</v>
      </c>
      <c r="D156" s="9">
        <v>177500</v>
      </c>
      <c r="E156" s="9" t="s">
        <v>5</v>
      </c>
      <c r="F156" s="9">
        <v>186500</v>
      </c>
      <c r="G156" s="16">
        <v>8.5554900000000007</v>
      </c>
      <c r="H156" s="16">
        <v>9.26586</v>
      </c>
      <c r="I156" s="40">
        <f>10*LOG((10^(G156/10)+10^(G157/10)+10^(G158/10)+10^(H156/10)+10^(H157/10)+10^(H158/10))/6)</f>
        <v>9.1540002899743449</v>
      </c>
      <c r="J156" s="17">
        <v>10.583299999999999</v>
      </c>
      <c r="K156" s="17">
        <v>10.9618</v>
      </c>
      <c r="L156" s="40">
        <f>10*LOG((10^(J156/10)+10^(J157/10)+10^(J158/10)+10^(K156/10)+10^(K157/10)+10^(K158/10))/6)</f>
        <v>11.026779254863969</v>
      </c>
      <c r="N156" s="31" t="s">
        <v>61</v>
      </c>
      <c r="O156" s="31" t="s">
        <v>57</v>
      </c>
      <c r="P156" s="9" t="s">
        <v>5</v>
      </c>
      <c r="Q156" s="9">
        <v>177500</v>
      </c>
      <c r="R156" s="9" t="s">
        <v>5</v>
      </c>
      <c r="S156" s="9">
        <v>186500</v>
      </c>
      <c r="T156" s="21"/>
      <c r="U156" s="22"/>
      <c r="V156" s="35">
        <v>0</v>
      </c>
      <c r="W156" s="21"/>
      <c r="X156" s="22"/>
      <c r="Y156" s="35">
        <v>0</v>
      </c>
    </row>
    <row r="157" spans="1:25" ht="15.5">
      <c r="A157" s="32"/>
      <c r="B157" s="32"/>
      <c r="C157" s="9" t="s">
        <v>6</v>
      </c>
      <c r="D157" s="9">
        <v>179500</v>
      </c>
      <c r="E157" s="9" t="s">
        <v>6</v>
      </c>
      <c r="F157" s="9">
        <v>188500</v>
      </c>
      <c r="G157" s="16">
        <v>8.8197600000000005</v>
      </c>
      <c r="H157" s="16">
        <v>9.4903099999999991</v>
      </c>
      <c r="I157" s="41"/>
      <c r="J157" s="17">
        <v>10.761799999999999</v>
      </c>
      <c r="K157" s="17">
        <v>11.3371</v>
      </c>
      <c r="L157" s="41"/>
      <c r="N157" s="32"/>
      <c r="O157" s="32"/>
      <c r="P157" s="9" t="s">
        <v>6</v>
      </c>
      <c r="Q157" s="9">
        <v>179500</v>
      </c>
      <c r="R157" s="9" t="s">
        <v>6</v>
      </c>
      <c r="S157" s="9">
        <v>188500</v>
      </c>
      <c r="T157" s="23"/>
      <c r="U157" s="24"/>
      <c r="V157" s="36"/>
      <c r="W157" s="23"/>
      <c r="X157" s="24"/>
      <c r="Y157" s="36"/>
    </row>
    <row r="158" spans="1:25" ht="15.5">
      <c r="A158" s="33"/>
      <c r="B158" s="33"/>
      <c r="C158" s="9" t="s">
        <v>7</v>
      </c>
      <c r="D158" s="9">
        <v>181500</v>
      </c>
      <c r="E158" s="9" t="s">
        <v>7</v>
      </c>
      <c r="F158" s="9">
        <v>190500</v>
      </c>
      <c r="G158" s="16">
        <v>9.1892099999999992</v>
      </c>
      <c r="H158" s="16">
        <v>9.5205500000000001</v>
      </c>
      <c r="I158" s="42"/>
      <c r="J158" s="17">
        <v>11.0336</v>
      </c>
      <c r="K158" s="17">
        <v>11.422800000000001</v>
      </c>
      <c r="L158" s="42"/>
      <c r="N158" s="33"/>
      <c r="O158" s="33"/>
      <c r="P158" s="9" t="s">
        <v>7</v>
      </c>
      <c r="Q158" s="9">
        <v>181500</v>
      </c>
      <c r="R158" s="9" t="s">
        <v>7</v>
      </c>
      <c r="S158" s="9">
        <v>190500</v>
      </c>
      <c r="T158" s="23"/>
      <c r="U158" s="24"/>
      <c r="V158" s="37"/>
      <c r="W158" s="23"/>
      <c r="X158" s="24"/>
      <c r="Y158" s="37"/>
    </row>
    <row r="161" spans="1:25" ht="16.5" customHeight="1">
      <c r="A161" s="43" t="s">
        <v>81</v>
      </c>
      <c r="B161" s="44"/>
      <c r="C161" s="44"/>
      <c r="D161" s="44"/>
      <c r="E161" s="44"/>
      <c r="F161" s="44"/>
      <c r="G161" s="44"/>
      <c r="H161" s="44"/>
      <c r="N161" s="43"/>
      <c r="O161" s="44"/>
      <c r="P161" s="44"/>
      <c r="Q161" s="44"/>
      <c r="R161" s="44"/>
      <c r="S161" s="44"/>
      <c r="T161" s="44"/>
      <c r="U161" s="44"/>
    </row>
    <row r="162" spans="1:25" ht="24.75" customHeight="1">
      <c r="A162" s="45" t="s">
        <v>4</v>
      </c>
      <c r="B162" s="45" t="s">
        <v>12</v>
      </c>
      <c r="C162" s="47" t="s">
        <v>41</v>
      </c>
      <c r="D162" s="48"/>
      <c r="E162" s="47" t="s">
        <v>42</v>
      </c>
      <c r="F162" s="48"/>
      <c r="G162" s="51" t="s">
        <v>62</v>
      </c>
      <c r="H162" s="52"/>
      <c r="I162" s="45" t="s">
        <v>63</v>
      </c>
      <c r="J162" s="51" t="s">
        <v>64</v>
      </c>
      <c r="K162" s="52"/>
      <c r="L162" s="45" t="s">
        <v>65</v>
      </c>
      <c r="N162" s="45" t="s">
        <v>4</v>
      </c>
      <c r="O162" s="45" t="s">
        <v>12</v>
      </c>
      <c r="P162" s="47" t="s">
        <v>41</v>
      </c>
      <c r="Q162" s="48"/>
      <c r="R162" s="47" t="s">
        <v>42</v>
      </c>
      <c r="S162" s="48"/>
      <c r="T162" s="51" t="s">
        <v>70</v>
      </c>
      <c r="U162" s="52"/>
      <c r="V162" s="45" t="s">
        <v>71</v>
      </c>
      <c r="W162" s="51" t="s">
        <v>72</v>
      </c>
      <c r="X162" s="52"/>
      <c r="Y162" s="45" t="s">
        <v>73</v>
      </c>
    </row>
    <row r="163" spans="1:25">
      <c r="A163" s="46"/>
      <c r="B163" s="46"/>
      <c r="C163" s="49"/>
      <c r="D163" s="50"/>
      <c r="E163" s="49"/>
      <c r="F163" s="50"/>
      <c r="G163" s="15" t="s">
        <v>66</v>
      </c>
      <c r="H163" s="15" t="s">
        <v>67</v>
      </c>
      <c r="I163" s="46"/>
      <c r="J163" s="15" t="s">
        <v>68</v>
      </c>
      <c r="K163" s="15" t="s">
        <v>69</v>
      </c>
      <c r="L163" s="46"/>
      <c r="N163" s="46"/>
      <c r="O163" s="46"/>
      <c r="P163" s="49"/>
      <c r="Q163" s="50"/>
      <c r="R163" s="49"/>
      <c r="S163" s="50"/>
      <c r="T163" s="15" t="s">
        <v>66</v>
      </c>
      <c r="U163" s="15" t="s">
        <v>67</v>
      </c>
      <c r="V163" s="46"/>
      <c r="W163" s="15" t="s">
        <v>68</v>
      </c>
      <c r="X163" s="15" t="s">
        <v>69</v>
      </c>
      <c r="Y163" s="46"/>
    </row>
    <row r="164" spans="1:25" ht="15" customHeight="1">
      <c r="A164" s="31" t="s">
        <v>58</v>
      </c>
      <c r="B164" s="31" t="s">
        <v>57</v>
      </c>
      <c r="C164" s="9" t="s">
        <v>5</v>
      </c>
      <c r="D164" s="9">
        <v>344000</v>
      </c>
      <c r="E164" s="9" t="s">
        <v>5</v>
      </c>
      <c r="F164" s="9">
        <v>363000</v>
      </c>
      <c r="G164" s="16">
        <v>8.2311300000000003</v>
      </c>
      <c r="H164" s="16">
        <v>6.2053000000000003</v>
      </c>
      <c r="I164" s="40">
        <f>10*LOG((10^(G164/10)+10^(G165/10)+10^(G166/10)+10^(H164/10)+10^(H165/10)+10^(H166/10))/6)</f>
        <v>7.4361891443256303</v>
      </c>
      <c r="J164" s="17">
        <v>8.5813000000000006</v>
      </c>
      <c r="K164" s="17">
        <v>7.2925300000000002</v>
      </c>
      <c r="L164" s="40">
        <f>10*LOG((10^(J164/10)+10^(J165/10)+10^(J166/10)+10^(K164/10)+10^(K165/10)+10^(K166/10))/6)</f>
        <v>8.0892974306836845</v>
      </c>
      <c r="N164" s="31" t="s">
        <v>58</v>
      </c>
      <c r="O164" s="31" t="s">
        <v>57</v>
      </c>
      <c r="P164" s="9" t="s">
        <v>5</v>
      </c>
      <c r="Q164" s="9">
        <v>344000</v>
      </c>
      <c r="R164" s="9" t="s">
        <v>5</v>
      </c>
      <c r="S164" s="9">
        <v>363000</v>
      </c>
      <c r="T164" s="21"/>
      <c r="U164" s="22"/>
      <c r="V164" s="35">
        <v>0</v>
      </c>
      <c r="W164" s="21"/>
      <c r="X164" s="22"/>
      <c r="Y164" s="35">
        <v>0</v>
      </c>
    </row>
    <row r="165" spans="1:25" ht="15.5">
      <c r="A165" s="32"/>
      <c r="B165" s="32"/>
      <c r="C165" s="9" t="s">
        <v>6</v>
      </c>
      <c r="D165" s="9">
        <v>349500</v>
      </c>
      <c r="E165" s="9" t="s">
        <v>6</v>
      </c>
      <c r="F165" s="9">
        <v>368500</v>
      </c>
      <c r="G165" s="16">
        <v>8.4713600000000007</v>
      </c>
      <c r="H165" s="16">
        <v>6.14</v>
      </c>
      <c r="I165" s="41"/>
      <c r="J165" s="17">
        <v>9.1311400000000003</v>
      </c>
      <c r="K165" s="17">
        <v>6.6904000000000003</v>
      </c>
      <c r="L165" s="41"/>
      <c r="N165" s="32"/>
      <c r="O165" s="32"/>
      <c r="P165" s="9" t="s">
        <v>6</v>
      </c>
      <c r="Q165" s="9">
        <v>349500</v>
      </c>
      <c r="R165" s="9" t="s">
        <v>6</v>
      </c>
      <c r="S165" s="9">
        <v>368500</v>
      </c>
      <c r="T165" s="23"/>
      <c r="U165" s="24"/>
      <c r="V165" s="36"/>
      <c r="W165" s="23"/>
      <c r="X165" s="24"/>
      <c r="Y165" s="36"/>
    </row>
    <row r="166" spans="1:25" ht="15.5">
      <c r="A166" s="33"/>
      <c r="B166" s="33"/>
      <c r="C166" s="9" t="s">
        <v>7</v>
      </c>
      <c r="D166" s="9">
        <v>355000</v>
      </c>
      <c r="E166" s="9" t="s">
        <v>7</v>
      </c>
      <c r="F166" s="9">
        <v>374000</v>
      </c>
      <c r="G166" s="16">
        <v>8.6985499999999991</v>
      </c>
      <c r="H166" s="16">
        <v>5.8715599999999997</v>
      </c>
      <c r="I166" s="42"/>
      <c r="J166" s="17">
        <v>9.1558600000000006</v>
      </c>
      <c r="K166" s="17">
        <v>6.97424</v>
      </c>
      <c r="L166" s="42"/>
      <c r="N166" s="33"/>
      <c r="O166" s="33"/>
      <c r="P166" s="9" t="s">
        <v>7</v>
      </c>
      <c r="Q166" s="9">
        <v>355000</v>
      </c>
      <c r="R166" s="9" t="s">
        <v>7</v>
      </c>
      <c r="S166" s="9">
        <v>374000</v>
      </c>
      <c r="T166" s="23"/>
      <c r="U166" s="24"/>
      <c r="V166" s="37"/>
      <c r="W166" s="23"/>
      <c r="X166" s="24"/>
      <c r="Y166" s="37"/>
    </row>
    <row r="167" spans="1:25" ht="15" customHeight="1">
      <c r="A167" s="31" t="s">
        <v>59</v>
      </c>
      <c r="B167" s="31" t="s">
        <v>57</v>
      </c>
      <c r="C167" s="9" t="s">
        <v>5</v>
      </c>
      <c r="D167" s="9">
        <v>166300</v>
      </c>
      <c r="E167" s="9" t="s">
        <v>5</v>
      </c>
      <c r="F167" s="9">
        <v>175300</v>
      </c>
      <c r="G167" s="16">
        <v>4.7461200000000003</v>
      </c>
      <c r="H167" s="16">
        <v>5.3212599999999997</v>
      </c>
      <c r="I167" s="40">
        <f>10*LOG((10^(G167/10)+10^(G168/10)+10^(G169/10)+10^(H167/10)+10^(H168/10)+10^(H169/10))/6)</f>
        <v>5.1476608016918846</v>
      </c>
      <c r="J167" s="17">
        <v>7.9294099999999998</v>
      </c>
      <c r="K167" s="17">
        <v>8.1593099999999996</v>
      </c>
      <c r="L167" s="40">
        <f>10*LOG((10^(J167/10)+10^(J168/10)+10^(J169/10)+10^(K167/10)+10^(K168/10)+10^(K169/10))/6)</f>
        <v>8.2316568457249666</v>
      </c>
      <c r="N167" s="31" t="s">
        <v>59</v>
      </c>
      <c r="O167" s="31" t="s">
        <v>57</v>
      </c>
      <c r="P167" s="9" t="s">
        <v>5</v>
      </c>
      <c r="Q167" s="9">
        <v>166300</v>
      </c>
      <c r="R167" s="9" t="s">
        <v>5</v>
      </c>
      <c r="S167" s="9">
        <v>175300</v>
      </c>
      <c r="T167" s="21"/>
      <c r="U167" s="22"/>
      <c r="V167" s="35">
        <v>0</v>
      </c>
      <c r="W167" s="21"/>
      <c r="X167" s="22"/>
      <c r="Y167" s="35">
        <v>0</v>
      </c>
    </row>
    <row r="168" spans="1:25" ht="15.5">
      <c r="A168" s="32"/>
      <c r="B168" s="32"/>
      <c r="C168" s="9" t="s">
        <v>6</v>
      </c>
      <c r="D168" s="9">
        <v>167300</v>
      </c>
      <c r="E168" s="9" t="s">
        <v>6</v>
      </c>
      <c r="F168" s="9">
        <v>176300</v>
      </c>
      <c r="G168" s="16">
        <v>4.9848699999999999</v>
      </c>
      <c r="H168" s="16">
        <v>5.4087800000000001</v>
      </c>
      <c r="I168" s="41"/>
      <c r="J168" s="17">
        <v>8.2084299999999999</v>
      </c>
      <c r="K168" s="17">
        <v>8.1014999999999997</v>
      </c>
      <c r="L168" s="41"/>
      <c r="N168" s="32"/>
      <c r="O168" s="32"/>
      <c r="P168" s="9" t="s">
        <v>6</v>
      </c>
      <c r="Q168" s="9">
        <v>167300</v>
      </c>
      <c r="R168" s="9" t="s">
        <v>6</v>
      </c>
      <c r="S168" s="9">
        <v>176300</v>
      </c>
      <c r="T168" s="23"/>
      <c r="U168" s="24"/>
      <c r="V168" s="36"/>
      <c r="W168" s="23"/>
      <c r="X168" s="24"/>
      <c r="Y168" s="36"/>
    </row>
    <row r="169" spans="1:25" ht="15.5">
      <c r="A169" s="33"/>
      <c r="B169" s="33"/>
      <c r="C169" s="9" t="s">
        <v>7</v>
      </c>
      <c r="D169" s="9">
        <v>168300</v>
      </c>
      <c r="E169" s="9" t="s">
        <v>7</v>
      </c>
      <c r="F169" s="9">
        <v>177300</v>
      </c>
      <c r="G169" s="16">
        <v>5.0061900000000001</v>
      </c>
      <c r="H169" s="16">
        <v>5.3777200000000001</v>
      </c>
      <c r="I169" s="42"/>
      <c r="J169" s="17">
        <v>8.2044999999999995</v>
      </c>
      <c r="K169" s="17">
        <v>8.7425700000000006</v>
      </c>
      <c r="L169" s="42"/>
      <c r="N169" s="33"/>
      <c r="O169" s="33"/>
      <c r="P169" s="9" t="s">
        <v>7</v>
      </c>
      <c r="Q169" s="9">
        <v>168300</v>
      </c>
      <c r="R169" s="9" t="s">
        <v>7</v>
      </c>
      <c r="S169" s="9">
        <v>177300</v>
      </c>
      <c r="T169" s="23"/>
      <c r="U169" s="24"/>
      <c r="V169" s="37"/>
      <c r="W169" s="23"/>
      <c r="X169" s="24"/>
      <c r="Y169" s="37"/>
    </row>
    <row r="170" spans="1:25" ht="15" customHeight="1">
      <c r="A170" s="31" t="s">
        <v>91</v>
      </c>
      <c r="B170" s="34" t="s">
        <v>57</v>
      </c>
      <c r="C170" s="9" t="s">
        <v>5</v>
      </c>
      <c r="D170" s="9">
        <v>501500</v>
      </c>
      <c r="E170" s="9" t="s">
        <v>5</v>
      </c>
      <c r="F170" s="9">
        <v>525500</v>
      </c>
      <c r="G170" s="16">
        <v>7.3952</v>
      </c>
      <c r="H170" s="16">
        <v>7.9250400000000001</v>
      </c>
      <c r="I170" s="38">
        <f>10*LOG((10^(G170/10)+10^(G171/10)+10^(G172/10)+10^(H170/10)+10^(H171/10)+10^(H172/10))/6)</f>
        <v>8.0341641863446398</v>
      </c>
      <c r="J170" s="17">
        <v>8.6172799999999992</v>
      </c>
      <c r="K170" s="17">
        <v>9.9833599999999993</v>
      </c>
      <c r="L170" s="38">
        <f>10*LOG((10^(J170/10)+10^(J171/10)+10^(J172/10)+10^(K170/10)+10^(K171/10)+10^(K172/10))/6)</f>
        <v>9.3759650577127474</v>
      </c>
      <c r="N170" s="31" t="s">
        <v>60</v>
      </c>
      <c r="O170" s="34" t="s">
        <v>57</v>
      </c>
      <c r="P170" s="9" t="s">
        <v>5</v>
      </c>
      <c r="Q170" s="9">
        <v>501500</v>
      </c>
      <c r="R170" s="9" t="s">
        <v>5</v>
      </c>
      <c r="S170" s="9">
        <v>525500</v>
      </c>
      <c r="T170" s="16">
        <v>-90.766800000000003</v>
      </c>
      <c r="U170" s="16">
        <v>-90.251400000000004</v>
      </c>
      <c r="V170" s="38">
        <f>10*LOG((10^(T170/10)+10^(T171/10)+10^(T172/10)+10^(U170/10)+10^(U171/10)+10^(U172/10))/6)</f>
        <v>-90.256381090997195</v>
      </c>
      <c r="W170" s="17">
        <v>-90.280600000000007</v>
      </c>
      <c r="X170" s="17">
        <v>-93.171700000000001</v>
      </c>
      <c r="Y170" s="38">
        <f>10*LOG((10^(W170/10)+10^(W171/10)+10^(W172/10)+10^(X170/10)+10^(X171/10)+10^(X172/10))/6)</f>
        <v>-91.001863678686362</v>
      </c>
    </row>
    <row r="171" spans="1:25" ht="15.5">
      <c r="A171" s="32"/>
      <c r="B171" s="34"/>
      <c r="C171" s="9" t="s">
        <v>6</v>
      </c>
      <c r="D171" s="9">
        <v>507000</v>
      </c>
      <c r="E171" s="9" t="s">
        <v>6</v>
      </c>
      <c r="F171" s="9">
        <v>531000</v>
      </c>
      <c r="G171" s="16">
        <v>7.8794899999999997</v>
      </c>
      <c r="H171" s="16">
        <v>8.4157399999999996</v>
      </c>
      <c r="I171" s="38"/>
      <c r="J171" s="17">
        <v>8.92957</v>
      </c>
      <c r="K171" s="17">
        <v>9.1306100000000008</v>
      </c>
      <c r="L171" s="38"/>
      <c r="N171" s="32"/>
      <c r="O171" s="34"/>
      <c r="P171" s="9" t="s">
        <v>6</v>
      </c>
      <c r="Q171" s="9">
        <v>507000</v>
      </c>
      <c r="R171" s="9" t="s">
        <v>6</v>
      </c>
      <c r="S171" s="9">
        <v>531000</v>
      </c>
      <c r="T171" s="16">
        <v>-89.953999999999994</v>
      </c>
      <c r="U171" s="16">
        <v>-90.424199999999999</v>
      </c>
      <c r="V171" s="38"/>
      <c r="W171" s="17">
        <v>-89.610100000000003</v>
      </c>
      <c r="X171" s="17">
        <v>-92.641400000000004</v>
      </c>
      <c r="Y171" s="38"/>
    </row>
    <row r="172" spans="1:25" ht="15.5">
      <c r="A172" s="33"/>
      <c r="B172" s="34"/>
      <c r="C172" s="9" t="s">
        <v>7</v>
      </c>
      <c r="D172" s="9">
        <v>512500</v>
      </c>
      <c r="E172" s="9" t="s">
        <v>7</v>
      </c>
      <c r="F172" s="9">
        <v>536500</v>
      </c>
      <c r="G172" s="16">
        <v>7.8866300000000003</v>
      </c>
      <c r="H172" s="16">
        <v>8.5962800000000001</v>
      </c>
      <c r="I172" s="38"/>
      <c r="J172" s="17">
        <v>8.8448799999999999</v>
      </c>
      <c r="K172" s="17">
        <v>10.440899999999999</v>
      </c>
      <c r="L172" s="38"/>
      <c r="N172" s="33"/>
      <c r="O172" s="34"/>
      <c r="P172" s="9" t="s">
        <v>7</v>
      </c>
      <c r="Q172" s="9">
        <v>512500</v>
      </c>
      <c r="R172" s="9" t="s">
        <v>7</v>
      </c>
      <c r="S172" s="9">
        <v>536500</v>
      </c>
      <c r="T172" s="16">
        <v>-89.980199999999996</v>
      </c>
      <c r="U172" s="16">
        <v>-90.213700000000003</v>
      </c>
      <c r="V172" s="38"/>
      <c r="W172" s="17">
        <v>-89.271500000000003</v>
      </c>
      <c r="X172" s="17">
        <v>-92.808000000000007</v>
      </c>
      <c r="Y172" s="38"/>
    </row>
    <row r="173" spans="1:25" ht="15" customHeight="1">
      <c r="A173" s="31" t="s">
        <v>61</v>
      </c>
      <c r="B173" s="31" t="s">
        <v>57</v>
      </c>
      <c r="C173" s="9" t="s">
        <v>5</v>
      </c>
      <c r="D173" s="9">
        <v>177500</v>
      </c>
      <c r="E173" s="9" t="s">
        <v>5</v>
      </c>
      <c r="F173" s="9">
        <v>186500</v>
      </c>
      <c r="G173" s="16">
        <v>5.6865399999999999</v>
      </c>
      <c r="H173" s="16">
        <v>6.1208499999999999</v>
      </c>
      <c r="I173" s="40">
        <f>10*LOG((10^(G173/10)+10^(G174/10)+10^(G175/10)+10^(H173/10)+10^(H174/10)+10^(H175/10))/6)</f>
        <v>6.2958234820785623</v>
      </c>
      <c r="J173" s="17">
        <v>8.7599199999999993</v>
      </c>
      <c r="K173" s="17">
        <v>9.3830600000000004</v>
      </c>
      <c r="L173" s="40">
        <f>10*LOG((10^(J173/10)+10^(J174/10)+10^(J175/10)+10^(K173/10)+10^(K174/10)+10^(K175/10))/6)</f>
        <v>9.250472579617897</v>
      </c>
      <c r="N173" s="31" t="s">
        <v>61</v>
      </c>
      <c r="O173" s="31" t="s">
        <v>57</v>
      </c>
      <c r="P173" s="9" t="s">
        <v>5</v>
      </c>
      <c r="Q173" s="9">
        <v>177500</v>
      </c>
      <c r="R173" s="9" t="s">
        <v>5</v>
      </c>
      <c r="S173" s="9">
        <v>186500</v>
      </c>
      <c r="T173" s="21"/>
      <c r="U173" s="22"/>
      <c r="V173" s="35">
        <v>0</v>
      </c>
      <c r="W173" s="21"/>
      <c r="X173" s="22"/>
      <c r="Y173" s="35">
        <v>0</v>
      </c>
    </row>
    <row r="174" spans="1:25" ht="15.5">
      <c r="A174" s="32"/>
      <c r="B174" s="32"/>
      <c r="C174" s="9" t="s">
        <v>6</v>
      </c>
      <c r="D174" s="9">
        <v>179500</v>
      </c>
      <c r="E174" s="9" t="s">
        <v>6</v>
      </c>
      <c r="F174" s="9">
        <v>188500</v>
      </c>
      <c r="G174" s="16">
        <v>5.93187</v>
      </c>
      <c r="H174" s="16">
        <v>6.6716199999999999</v>
      </c>
      <c r="I174" s="41"/>
      <c r="J174" s="17">
        <v>8.9903300000000002</v>
      </c>
      <c r="K174" s="17">
        <v>9.0451800000000002</v>
      </c>
      <c r="L174" s="41"/>
      <c r="N174" s="32"/>
      <c r="O174" s="32"/>
      <c r="P174" s="9" t="s">
        <v>6</v>
      </c>
      <c r="Q174" s="9">
        <v>179500</v>
      </c>
      <c r="R174" s="9" t="s">
        <v>6</v>
      </c>
      <c r="S174" s="9">
        <v>188500</v>
      </c>
      <c r="T174" s="23"/>
      <c r="U174" s="24"/>
      <c r="V174" s="36"/>
      <c r="W174" s="23"/>
      <c r="X174" s="24"/>
      <c r="Y174" s="36"/>
    </row>
    <row r="175" spans="1:25" ht="15.5">
      <c r="A175" s="33"/>
      <c r="B175" s="33"/>
      <c r="C175" s="9" t="s">
        <v>7</v>
      </c>
      <c r="D175" s="9">
        <v>181500</v>
      </c>
      <c r="E175" s="9" t="s">
        <v>7</v>
      </c>
      <c r="F175" s="9">
        <v>190500</v>
      </c>
      <c r="G175" s="16">
        <v>5.9569299999999998</v>
      </c>
      <c r="H175" s="16">
        <v>7.2140899999999997</v>
      </c>
      <c r="I175" s="42"/>
      <c r="J175" s="17">
        <v>8.9776699999999998</v>
      </c>
      <c r="K175" s="17">
        <v>10.1882</v>
      </c>
      <c r="L175" s="42"/>
      <c r="N175" s="33"/>
      <c r="O175" s="33"/>
      <c r="P175" s="9" t="s">
        <v>7</v>
      </c>
      <c r="Q175" s="9">
        <v>181500</v>
      </c>
      <c r="R175" s="9" t="s">
        <v>7</v>
      </c>
      <c r="S175" s="9">
        <v>190500</v>
      </c>
      <c r="T175" s="23"/>
      <c r="U175" s="24"/>
      <c r="V175" s="37"/>
      <c r="W175" s="23"/>
      <c r="X175" s="24"/>
      <c r="Y175" s="37"/>
    </row>
    <row r="178" spans="1:25" ht="16.5" customHeight="1">
      <c r="A178" s="43" t="s">
        <v>106</v>
      </c>
      <c r="B178" s="44"/>
      <c r="C178" s="44"/>
      <c r="D178" s="44"/>
      <c r="E178" s="44"/>
      <c r="F178" s="44"/>
      <c r="G178" s="44"/>
      <c r="H178" s="44"/>
      <c r="N178" s="43"/>
      <c r="O178" s="44"/>
      <c r="P178" s="44"/>
      <c r="Q178" s="44"/>
      <c r="R178" s="44"/>
      <c r="S178" s="44"/>
      <c r="T178" s="44"/>
      <c r="U178" s="44"/>
    </row>
    <row r="179" spans="1:25" ht="24.75" customHeight="1">
      <c r="A179" s="45" t="s">
        <v>4</v>
      </c>
      <c r="B179" s="45" t="s">
        <v>12</v>
      </c>
      <c r="C179" s="47" t="s">
        <v>41</v>
      </c>
      <c r="D179" s="48"/>
      <c r="E179" s="47" t="s">
        <v>42</v>
      </c>
      <c r="F179" s="48"/>
      <c r="G179" s="51" t="s">
        <v>62</v>
      </c>
      <c r="H179" s="52"/>
      <c r="I179" s="45" t="s">
        <v>63</v>
      </c>
      <c r="J179" s="51" t="s">
        <v>64</v>
      </c>
      <c r="K179" s="52"/>
      <c r="L179" s="45" t="s">
        <v>65</v>
      </c>
      <c r="N179" s="45" t="s">
        <v>4</v>
      </c>
      <c r="O179" s="45" t="s">
        <v>12</v>
      </c>
      <c r="P179" s="47" t="s">
        <v>41</v>
      </c>
      <c r="Q179" s="48"/>
      <c r="R179" s="47" t="s">
        <v>42</v>
      </c>
      <c r="S179" s="48"/>
      <c r="T179" s="51" t="s">
        <v>92</v>
      </c>
      <c r="U179" s="52"/>
      <c r="V179" s="45" t="s">
        <v>93</v>
      </c>
      <c r="W179" s="51" t="s">
        <v>94</v>
      </c>
      <c r="X179" s="52"/>
      <c r="Y179" s="45" t="s">
        <v>95</v>
      </c>
    </row>
    <row r="180" spans="1:25">
      <c r="A180" s="46"/>
      <c r="B180" s="46"/>
      <c r="C180" s="49"/>
      <c r="D180" s="50"/>
      <c r="E180" s="49"/>
      <c r="F180" s="50"/>
      <c r="G180" s="15" t="s">
        <v>66</v>
      </c>
      <c r="H180" s="15" t="s">
        <v>67</v>
      </c>
      <c r="I180" s="46"/>
      <c r="J180" s="15" t="s">
        <v>68</v>
      </c>
      <c r="K180" s="15" t="s">
        <v>69</v>
      </c>
      <c r="L180" s="46"/>
      <c r="N180" s="46"/>
      <c r="O180" s="46"/>
      <c r="P180" s="49"/>
      <c r="Q180" s="50"/>
      <c r="R180" s="49"/>
      <c r="S180" s="50"/>
      <c r="T180" s="15" t="s">
        <v>66</v>
      </c>
      <c r="U180" s="15" t="s">
        <v>67</v>
      </c>
      <c r="V180" s="46"/>
      <c r="W180" s="15" t="s">
        <v>68</v>
      </c>
      <c r="X180" s="15" t="s">
        <v>69</v>
      </c>
      <c r="Y180" s="46"/>
    </row>
    <row r="181" spans="1:25" ht="15" customHeight="1">
      <c r="A181" s="31" t="s">
        <v>96</v>
      </c>
      <c r="B181" s="31" t="s">
        <v>97</v>
      </c>
      <c r="C181" s="9" t="s">
        <v>5</v>
      </c>
      <c r="D181" s="9">
        <v>344000</v>
      </c>
      <c r="E181" s="9" t="s">
        <v>5</v>
      </c>
      <c r="F181" s="9">
        <v>363000</v>
      </c>
      <c r="G181" s="21"/>
      <c r="H181" s="22"/>
      <c r="I181" s="35">
        <v>0</v>
      </c>
      <c r="J181" s="21"/>
      <c r="K181" s="22"/>
      <c r="L181" s="35">
        <v>0</v>
      </c>
      <c r="N181" s="31" t="s">
        <v>96</v>
      </c>
      <c r="O181" s="31" t="s">
        <v>97</v>
      </c>
      <c r="P181" s="9" t="s">
        <v>5</v>
      </c>
      <c r="Q181" s="9">
        <v>344000</v>
      </c>
      <c r="R181" s="9" t="s">
        <v>5</v>
      </c>
      <c r="S181" s="9">
        <v>363000</v>
      </c>
      <c r="T181" s="16">
        <v>-91.133399999999995</v>
      </c>
      <c r="U181" s="16">
        <v>-91.1648</v>
      </c>
      <c r="V181" s="40">
        <f>10*LOG((10^(T181/10)+10^(T182/10)+10^(T183/10)+10^(U181/10)+10^(U182/10)+10^(U183/10))/6)</f>
        <v>-91.077156399395335</v>
      </c>
      <c r="W181" s="21"/>
      <c r="X181" s="22"/>
      <c r="Y181" s="35">
        <v>0</v>
      </c>
    </row>
    <row r="182" spans="1:25" ht="15.5">
      <c r="A182" s="32"/>
      <c r="B182" s="32"/>
      <c r="C182" s="9" t="s">
        <v>6</v>
      </c>
      <c r="D182" s="9">
        <v>349500</v>
      </c>
      <c r="E182" s="9" t="s">
        <v>6</v>
      </c>
      <c r="F182" s="9">
        <v>368500</v>
      </c>
      <c r="G182" s="23"/>
      <c r="H182" s="24"/>
      <c r="I182" s="36"/>
      <c r="J182" s="23"/>
      <c r="K182" s="24"/>
      <c r="L182" s="36"/>
      <c r="N182" s="32"/>
      <c r="O182" s="32"/>
      <c r="P182" s="9" t="s">
        <v>6</v>
      </c>
      <c r="Q182" s="9">
        <v>349500</v>
      </c>
      <c r="R182" s="9" t="s">
        <v>6</v>
      </c>
      <c r="S182" s="9">
        <v>368500</v>
      </c>
      <c r="T182" s="16">
        <v>-91.073400000000007</v>
      </c>
      <c r="U182" s="16">
        <v>-91.4739</v>
      </c>
      <c r="V182" s="41"/>
      <c r="W182" s="23"/>
      <c r="X182" s="24"/>
      <c r="Y182" s="36"/>
    </row>
    <row r="183" spans="1:25" ht="15.5">
      <c r="A183" s="33"/>
      <c r="B183" s="33"/>
      <c r="C183" s="9" t="s">
        <v>7</v>
      </c>
      <c r="D183" s="9">
        <v>355000</v>
      </c>
      <c r="E183" s="9" t="s">
        <v>7</v>
      </c>
      <c r="F183" s="9">
        <v>374000</v>
      </c>
      <c r="G183" s="23"/>
      <c r="H183" s="24"/>
      <c r="I183" s="37"/>
      <c r="J183" s="23"/>
      <c r="K183" s="24"/>
      <c r="L183" s="37"/>
      <c r="N183" s="33"/>
      <c r="O183" s="33"/>
      <c r="P183" s="9" t="s">
        <v>7</v>
      </c>
      <c r="Q183" s="9">
        <v>355000</v>
      </c>
      <c r="R183" s="9" t="s">
        <v>7</v>
      </c>
      <c r="S183" s="9">
        <v>374000</v>
      </c>
      <c r="T183" s="16">
        <v>-90.510999999999996</v>
      </c>
      <c r="U183" s="16">
        <v>-91.164699999999996</v>
      </c>
      <c r="V183" s="42"/>
      <c r="W183" s="23"/>
      <c r="X183" s="24"/>
      <c r="Y183" s="37"/>
    </row>
    <row r="184" spans="1:25" ht="15" customHeight="1">
      <c r="A184" s="31" t="s">
        <v>98</v>
      </c>
      <c r="B184" s="31" t="s">
        <v>97</v>
      </c>
      <c r="C184" s="9" t="s">
        <v>5</v>
      </c>
      <c r="D184" s="9">
        <v>166300</v>
      </c>
      <c r="E184" s="9" t="s">
        <v>5</v>
      </c>
      <c r="F184" s="9">
        <v>175300</v>
      </c>
      <c r="G184" s="21"/>
      <c r="H184" s="22"/>
      <c r="I184" s="35">
        <v>0</v>
      </c>
      <c r="J184" s="21"/>
      <c r="K184" s="22"/>
      <c r="L184" s="35">
        <v>0</v>
      </c>
      <c r="N184" s="31" t="s">
        <v>98</v>
      </c>
      <c r="O184" s="31" t="s">
        <v>97</v>
      </c>
      <c r="P184" s="9" t="s">
        <v>5</v>
      </c>
      <c r="Q184" s="9">
        <v>166300</v>
      </c>
      <c r="R184" s="9" t="s">
        <v>5</v>
      </c>
      <c r="S184" s="9">
        <v>175300</v>
      </c>
      <c r="T184" s="21"/>
      <c r="U184" s="22"/>
      <c r="V184" s="35">
        <v>0</v>
      </c>
      <c r="W184" s="17">
        <v>-87.850999999999999</v>
      </c>
      <c r="X184" s="17">
        <v>-90.6053</v>
      </c>
      <c r="Y184" s="40">
        <f>10*LOG((10^(W184/10)+10^(W185/10)+10^(W186/10)+10^(X184/10)+10^(X185/10)+10^(X186/10))/6)</f>
        <v>-87.83214592172591</v>
      </c>
    </row>
    <row r="185" spans="1:25" ht="15.5">
      <c r="A185" s="32"/>
      <c r="B185" s="32"/>
      <c r="C185" s="9" t="s">
        <v>6</v>
      </c>
      <c r="D185" s="9">
        <v>167300</v>
      </c>
      <c r="E185" s="9" t="s">
        <v>6</v>
      </c>
      <c r="F185" s="9">
        <v>176300</v>
      </c>
      <c r="G185" s="23"/>
      <c r="H185" s="24"/>
      <c r="I185" s="36"/>
      <c r="J185" s="23"/>
      <c r="K185" s="24"/>
      <c r="L185" s="36"/>
      <c r="N185" s="32"/>
      <c r="O185" s="32"/>
      <c r="P185" s="9" t="s">
        <v>6</v>
      </c>
      <c r="Q185" s="9">
        <v>167300</v>
      </c>
      <c r="R185" s="9" t="s">
        <v>6</v>
      </c>
      <c r="S185" s="9">
        <v>176300</v>
      </c>
      <c r="T185" s="23"/>
      <c r="U185" s="24"/>
      <c r="V185" s="36"/>
      <c r="W185" s="17">
        <v>-87.367400000000004</v>
      </c>
      <c r="X185" s="17">
        <v>-87.782600000000002</v>
      </c>
      <c r="Y185" s="41"/>
    </row>
    <row r="186" spans="1:25" ht="15.5">
      <c r="A186" s="33"/>
      <c r="B186" s="33"/>
      <c r="C186" s="9" t="s">
        <v>7</v>
      </c>
      <c r="D186" s="9">
        <v>168300</v>
      </c>
      <c r="E186" s="9" t="s">
        <v>7</v>
      </c>
      <c r="F186" s="9">
        <v>177300</v>
      </c>
      <c r="G186" s="23"/>
      <c r="H186" s="24"/>
      <c r="I186" s="37"/>
      <c r="J186" s="23"/>
      <c r="K186" s="24"/>
      <c r="L186" s="37"/>
      <c r="N186" s="33"/>
      <c r="O186" s="33"/>
      <c r="P186" s="9" t="s">
        <v>7</v>
      </c>
      <c r="Q186" s="9">
        <v>168300</v>
      </c>
      <c r="R186" s="9" t="s">
        <v>7</v>
      </c>
      <c r="S186" s="9">
        <v>177300</v>
      </c>
      <c r="T186" s="23"/>
      <c r="U186" s="24"/>
      <c r="V186" s="37"/>
      <c r="W186" s="17">
        <v>-87.351399999999998</v>
      </c>
      <c r="X186" s="17">
        <v>-86.916200000000003</v>
      </c>
      <c r="Y186" s="42"/>
    </row>
    <row r="187" spans="1:25" ht="15" customHeight="1">
      <c r="A187" s="31" t="s">
        <v>91</v>
      </c>
      <c r="B187" s="34" t="s">
        <v>97</v>
      </c>
      <c r="C187" s="9" t="s">
        <v>5</v>
      </c>
      <c r="D187" s="9">
        <v>501500</v>
      </c>
      <c r="E187" s="9" t="s">
        <v>5</v>
      </c>
      <c r="F187" s="9">
        <v>525500</v>
      </c>
      <c r="G187" s="21"/>
      <c r="H187" s="22"/>
      <c r="I187" s="35">
        <v>0</v>
      </c>
      <c r="J187" s="21"/>
      <c r="K187" s="22"/>
      <c r="L187" s="35">
        <v>0</v>
      </c>
      <c r="N187" s="31" t="s">
        <v>99</v>
      </c>
      <c r="O187" s="34" t="s">
        <v>97</v>
      </c>
      <c r="P187" s="9" t="s">
        <v>5</v>
      </c>
      <c r="Q187" s="9">
        <v>501500</v>
      </c>
      <c r="R187" s="9" t="s">
        <v>5</v>
      </c>
      <c r="S187" s="9">
        <v>525500</v>
      </c>
      <c r="T187" s="16">
        <v>-92.197299999999998</v>
      </c>
      <c r="U187" s="16">
        <v>-93.237899999999996</v>
      </c>
      <c r="V187" s="38">
        <f>10*LOG((10^(T187/10)+10^(T188/10)+10^(T189/10)+10^(U187/10)+10^(U188/10)+10^(U189/10))/6)</f>
        <v>-92.010444513947647</v>
      </c>
      <c r="W187" s="17">
        <v>-94.683800000000005</v>
      </c>
      <c r="X187" s="17">
        <v>-95.1233</v>
      </c>
      <c r="Y187" s="38">
        <f>10*LOG((10^(W187/10)+10^(W188/10)+10^(W189/10)+10^(X187/10)+10^(X188/10)+10^(X189/10))/6)</f>
        <v>-94.77388218260073</v>
      </c>
    </row>
    <row r="188" spans="1:25" ht="15.5">
      <c r="A188" s="32"/>
      <c r="B188" s="34"/>
      <c r="C188" s="9" t="s">
        <v>6</v>
      </c>
      <c r="D188" s="9">
        <v>507000</v>
      </c>
      <c r="E188" s="9" t="s">
        <v>6</v>
      </c>
      <c r="F188" s="9">
        <v>531000</v>
      </c>
      <c r="G188" s="23"/>
      <c r="H188" s="24"/>
      <c r="I188" s="36"/>
      <c r="J188" s="23"/>
      <c r="K188" s="24"/>
      <c r="L188" s="36"/>
      <c r="N188" s="32"/>
      <c r="O188" s="34"/>
      <c r="P188" s="9" t="s">
        <v>6</v>
      </c>
      <c r="Q188" s="9">
        <v>507000</v>
      </c>
      <c r="R188" s="9" t="s">
        <v>6</v>
      </c>
      <c r="S188" s="9">
        <v>531000</v>
      </c>
      <c r="T188" s="16">
        <v>-91.926500000000004</v>
      </c>
      <c r="U188" s="16">
        <v>-91.956900000000005</v>
      </c>
      <c r="V188" s="38"/>
      <c r="W188" s="17">
        <v>-94.681700000000006</v>
      </c>
      <c r="X188" s="17">
        <v>-94.875699999999995</v>
      </c>
      <c r="Y188" s="38"/>
    </row>
    <row r="189" spans="1:25" ht="15.5">
      <c r="A189" s="33"/>
      <c r="B189" s="34"/>
      <c r="C189" s="9" t="s">
        <v>7</v>
      </c>
      <c r="D189" s="9">
        <v>512500</v>
      </c>
      <c r="E189" s="9" t="s">
        <v>7</v>
      </c>
      <c r="F189" s="9">
        <v>536500</v>
      </c>
      <c r="G189" s="23"/>
      <c r="H189" s="24"/>
      <c r="I189" s="37"/>
      <c r="J189" s="23"/>
      <c r="K189" s="24"/>
      <c r="L189" s="37"/>
      <c r="N189" s="33"/>
      <c r="O189" s="34"/>
      <c r="P189" s="9" t="s">
        <v>7</v>
      </c>
      <c r="Q189" s="9">
        <v>512500</v>
      </c>
      <c r="R189" s="9" t="s">
        <v>7</v>
      </c>
      <c r="S189" s="9">
        <v>536500</v>
      </c>
      <c r="T189" s="16">
        <v>-91.653899999999993</v>
      </c>
      <c r="U189" s="16">
        <v>-91.325500000000005</v>
      </c>
      <c r="V189" s="38"/>
      <c r="W189" s="17">
        <v>-94.536600000000007</v>
      </c>
      <c r="X189" s="17">
        <v>-94.765600000000006</v>
      </c>
      <c r="Y189" s="38"/>
    </row>
    <row r="190" spans="1:25" ht="15" customHeight="1">
      <c r="A190" s="31" t="s">
        <v>100</v>
      </c>
      <c r="B190" s="31" t="s">
        <v>97</v>
      </c>
      <c r="C190" s="9" t="s">
        <v>5</v>
      </c>
      <c r="D190" s="9">
        <v>177500</v>
      </c>
      <c r="E190" s="9" t="s">
        <v>5</v>
      </c>
      <c r="F190" s="9">
        <v>186500</v>
      </c>
      <c r="G190" s="21"/>
      <c r="H190" s="22"/>
      <c r="I190" s="35">
        <v>0</v>
      </c>
      <c r="J190" s="21"/>
      <c r="K190" s="22"/>
      <c r="L190" s="35">
        <v>0</v>
      </c>
      <c r="N190" s="31" t="s">
        <v>100</v>
      </c>
      <c r="O190" s="31" t="s">
        <v>97</v>
      </c>
      <c r="P190" s="9" t="s">
        <v>5</v>
      </c>
      <c r="Q190" s="9">
        <v>177500</v>
      </c>
      <c r="R190" s="9" t="s">
        <v>5</v>
      </c>
      <c r="S190" s="9">
        <v>186500</v>
      </c>
      <c r="T190" s="21"/>
      <c r="U190" s="22"/>
      <c r="V190" s="35">
        <v>0</v>
      </c>
      <c r="W190" s="17">
        <v>-87.871499999999997</v>
      </c>
      <c r="X190" s="17">
        <v>-87.938599999999994</v>
      </c>
      <c r="Y190" s="40">
        <f>10*LOG((10^(W190/10)+10^(W191/10)+10^(W192/10)+10^(X190/10)+10^(X191/10)+10^(X192/10))/6)</f>
        <v>-88.137860085628006</v>
      </c>
    </row>
    <row r="191" spans="1:25" ht="15.5">
      <c r="A191" s="32"/>
      <c r="B191" s="32"/>
      <c r="C191" s="9" t="s">
        <v>6</v>
      </c>
      <c r="D191" s="9">
        <v>179500</v>
      </c>
      <c r="E191" s="9" t="s">
        <v>6</v>
      </c>
      <c r="F191" s="9">
        <v>188500</v>
      </c>
      <c r="G191" s="23"/>
      <c r="H191" s="24"/>
      <c r="I191" s="36"/>
      <c r="J191" s="23"/>
      <c r="K191" s="24"/>
      <c r="L191" s="36"/>
      <c r="N191" s="32"/>
      <c r="O191" s="32"/>
      <c r="P191" s="9" t="s">
        <v>6</v>
      </c>
      <c r="Q191" s="9">
        <v>179500</v>
      </c>
      <c r="R191" s="9" t="s">
        <v>6</v>
      </c>
      <c r="S191" s="9">
        <v>188500</v>
      </c>
      <c r="T191" s="23"/>
      <c r="U191" s="24"/>
      <c r="V191" s="36"/>
      <c r="W191" s="17">
        <v>-87.952600000000004</v>
      </c>
      <c r="X191" s="17">
        <v>-88.158799999999999</v>
      </c>
      <c r="Y191" s="41"/>
    </row>
    <row r="192" spans="1:25" ht="15.5">
      <c r="A192" s="33"/>
      <c r="B192" s="33"/>
      <c r="C192" s="9" t="s">
        <v>7</v>
      </c>
      <c r="D192" s="9">
        <v>181500</v>
      </c>
      <c r="E192" s="9" t="s">
        <v>7</v>
      </c>
      <c r="F192" s="9">
        <v>190500</v>
      </c>
      <c r="G192" s="23"/>
      <c r="H192" s="24"/>
      <c r="I192" s="37"/>
      <c r="J192" s="23"/>
      <c r="K192" s="24"/>
      <c r="L192" s="37"/>
      <c r="N192" s="33"/>
      <c r="O192" s="33"/>
      <c r="P192" s="9" t="s">
        <v>7</v>
      </c>
      <c r="Q192" s="9">
        <v>181500</v>
      </c>
      <c r="R192" s="9" t="s">
        <v>7</v>
      </c>
      <c r="S192" s="9">
        <v>190500</v>
      </c>
      <c r="T192" s="23"/>
      <c r="U192" s="24"/>
      <c r="V192" s="37"/>
      <c r="W192" s="17">
        <v>-88.697500000000005</v>
      </c>
      <c r="X192" s="17">
        <v>-88.261499999999998</v>
      </c>
      <c r="Y192" s="42"/>
    </row>
    <row r="195" spans="1:25" ht="16.5" customHeight="1">
      <c r="A195" s="43" t="s">
        <v>82</v>
      </c>
      <c r="B195" s="44"/>
      <c r="C195" s="44"/>
      <c r="D195" s="44"/>
      <c r="E195" s="44"/>
      <c r="F195" s="44"/>
      <c r="G195" s="44"/>
      <c r="H195" s="44"/>
      <c r="N195" s="43"/>
      <c r="O195" s="44"/>
      <c r="P195" s="44"/>
      <c r="Q195" s="44"/>
      <c r="R195" s="44"/>
      <c r="S195" s="44"/>
      <c r="T195" s="44"/>
      <c r="U195" s="44"/>
    </row>
    <row r="196" spans="1:25" ht="24.75" customHeight="1">
      <c r="A196" s="45" t="s">
        <v>4</v>
      </c>
      <c r="B196" s="45" t="s">
        <v>12</v>
      </c>
      <c r="C196" s="47" t="s">
        <v>41</v>
      </c>
      <c r="D196" s="48"/>
      <c r="E196" s="47" t="s">
        <v>42</v>
      </c>
      <c r="F196" s="48"/>
      <c r="G196" s="51" t="s">
        <v>62</v>
      </c>
      <c r="H196" s="52"/>
      <c r="I196" s="45" t="s">
        <v>63</v>
      </c>
      <c r="J196" s="51" t="s">
        <v>64</v>
      </c>
      <c r="K196" s="52"/>
      <c r="L196" s="45" t="s">
        <v>65</v>
      </c>
      <c r="N196" s="45" t="s">
        <v>4</v>
      </c>
      <c r="O196" s="45" t="s">
        <v>12</v>
      </c>
      <c r="P196" s="47" t="s">
        <v>41</v>
      </c>
      <c r="Q196" s="48"/>
      <c r="R196" s="47" t="s">
        <v>42</v>
      </c>
      <c r="S196" s="48"/>
      <c r="T196" s="51" t="s">
        <v>70</v>
      </c>
      <c r="U196" s="52"/>
      <c r="V196" s="45" t="s">
        <v>71</v>
      </c>
      <c r="W196" s="51" t="s">
        <v>72</v>
      </c>
      <c r="X196" s="52"/>
      <c r="Y196" s="45" t="s">
        <v>73</v>
      </c>
    </row>
    <row r="197" spans="1:25">
      <c r="A197" s="46"/>
      <c r="B197" s="46"/>
      <c r="C197" s="49"/>
      <c r="D197" s="50"/>
      <c r="E197" s="49"/>
      <c r="F197" s="50"/>
      <c r="G197" s="15" t="s">
        <v>66</v>
      </c>
      <c r="H197" s="15" t="s">
        <v>67</v>
      </c>
      <c r="I197" s="46"/>
      <c r="J197" s="15" t="s">
        <v>68</v>
      </c>
      <c r="K197" s="15" t="s">
        <v>69</v>
      </c>
      <c r="L197" s="46"/>
      <c r="N197" s="46"/>
      <c r="O197" s="46"/>
      <c r="P197" s="49"/>
      <c r="Q197" s="50"/>
      <c r="R197" s="49"/>
      <c r="S197" s="50"/>
      <c r="T197" s="15" t="s">
        <v>66</v>
      </c>
      <c r="U197" s="15" t="s">
        <v>67</v>
      </c>
      <c r="V197" s="46"/>
      <c r="W197" s="15" t="s">
        <v>68</v>
      </c>
      <c r="X197" s="15" t="s">
        <v>69</v>
      </c>
      <c r="Y197" s="46"/>
    </row>
    <row r="198" spans="1:25" ht="15" customHeight="1">
      <c r="A198" s="31" t="s">
        <v>58</v>
      </c>
      <c r="B198" s="31" t="s">
        <v>57</v>
      </c>
      <c r="C198" s="9" t="s">
        <v>5</v>
      </c>
      <c r="D198" s="9">
        <v>344000</v>
      </c>
      <c r="E198" s="9" t="s">
        <v>5</v>
      </c>
      <c r="F198" s="9">
        <v>363000</v>
      </c>
      <c r="G198" s="18"/>
      <c r="H198" s="18"/>
      <c r="I198" s="39">
        <f>10*LOG((10^(G198/10)+10^(G199/10)+10^(G200/10)+10^(H198/10)+10^(H199/10)+10^(H200/10))/6)</f>
        <v>0</v>
      </c>
      <c r="J198" s="21"/>
      <c r="K198" s="22"/>
      <c r="L198" s="35">
        <v>0</v>
      </c>
      <c r="N198" s="31" t="s">
        <v>58</v>
      </c>
      <c r="O198" s="31" t="s">
        <v>57</v>
      </c>
      <c r="P198" s="9" t="s">
        <v>5</v>
      </c>
      <c r="Q198" s="9">
        <v>344000</v>
      </c>
      <c r="R198" s="9" t="s">
        <v>5</v>
      </c>
      <c r="S198" s="9">
        <v>363000</v>
      </c>
      <c r="T198" s="16">
        <v>-90.471699999999998</v>
      </c>
      <c r="U198" s="16">
        <v>-90.617400000000004</v>
      </c>
      <c r="V198" s="40">
        <f>10*LOG((10^(T198/10)+10^(T199/10)+10^(T200/10)+10^(U198/10)+10^(U199/10)+10^(U200/10))/6)</f>
        <v>-90.405872391492892</v>
      </c>
      <c r="W198" s="21"/>
      <c r="X198" s="22"/>
      <c r="Y198" s="35">
        <v>0</v>
      </c>
    </row>
    <row r="199" spans="1:25" ht="15.5">
      <c r="A199" s="32"/>
      <c r="B199" s="32"/>
      <c r="C199" s="9" t="s">
        <v>6</v>
      </c>
      <c r="D199" s="9">
        <v>349500</v>
      </c>
      <c r="E199" s="9" t="s">
        <v>6</v>
      </c>
      <c r="F199" s="9">
        <v>368500</v>
      </c>
      <c r="G199" s="18"/>
      <c r="H199" s="18"/>
      <c r="I199" s="39"/>
      <c r="J199" s="23"/>
      <c r="K199" s="24"/>
      <c r="L199" s="36"/>
      <c r="N199" s="32"/>
      <c r="O199" s="32"/>
      <c r="P199" s="9" t="s">
        <v>6</v>
      </c>
      <c r="Q199" s="9">
        <v>349500</v>
      </c>
      <c r="R199" s="9" t="s">
        <v>6</v>
      </c>
      <c r="S199" s="9">
        <v>368500</v>
      </c>
      <c r="T199" s="16">
        <v>-90.435500000000005</v>
      </c>
      <c r="U199" s="16">
        <v>-91.263599999999997</v>
      </c>
      <c r="V199" s="41"/>
      <c r="W199" s="23"/>
      <c r="X199" s="24"/>
      <c r="Y199" s="36"/>
    </row>
    <row r="200" spans="1:25" ht="15.5">
      <c r="A200" s="33"/>
      <c r="B200" s="33"/>
      <c r="C200" s="9" t="s">
        <v>7</v>
      </c>
      <c r="D200" s="9">
        <v>355000</v>
      </c>
      <c r="E200" s="9" t="s">
        <v>7</v>
      </c>
      <c r="F200" s="9">
        <v>374000</v>
      </c>
      <c r="G200" s="18"/>
      <c r="H200" s="18"/>
      <c r="I200" s="39"/>
      <c r="J200" s="23"/>
      <c r="K200" s="24"/>
      <c r="L200" s="37"/>
      <c r="N200" s="33"/>
      <c r="O200" s="33"/>
      <c r="P200" s="9" t="s">
        <v>7</v>
      </c>
      <c r="Q200" s="9">
        <v>355000</v>
      </c>
      <c r="R200" s="9" t="s">
        <v>7</v>
      </c>
      <c r="S200" s="9">
        <v>374000</v>
      </c>
      <c r="T200" s="16">
        <v>-90.169600000000003</v>
      </c>
      <c r="U200" s="16">
        <v>-89.640600000000006</v>
      </c>
      <c r="V200" s="42"/>
      <c r="W200" s="23"/>
      <c r="X200" s="24"/>
      <c r="Y200" s="37"/>
    </row>
    <row r="201" spans="1:25" ht="15" customHeight="1">
      <c r="A201" s="31" t="s">
        <v>91</v>
      </c>
      <c r="B201" s="34" t="s">
        <v>57</v>
      </c>
      <c r="C201" s="9" t="s">
        <v>5</v>
      </c>
      <c r="D201" s="9">
        <v>501500</v>
      </c>
      <c r="E201" s="9" t="s">
        <v>5</v>
      </c>
      <c r="F201" s="9">
        <v>525500</v>
      </c>
      <c r="G201" s="21"/>
      <c r="H201" s="22"/>
      <c r="I201" s="35">
        <v>0</v>
      </c>
      <c r="J201" s="21"/>
      <c r="K201" s="22"/>
      <c r="L201" s="35">
        <v>0</v>
      </c>
      <c r="N201" s="31" t="s">
        <v>60</v>
      </c>
      <c r="O201" s="34" t="s">
        <v>57</v>
      </c>
      <c r="P201" s="9" t="s">
        <v>5</v>
      </c>
      <c r="Q201" s="9">
        <v>501500</v>
      </c>
      <c r="R201" s="9" t="s">
        <v>5</v>
      </c>
      <c r="S201" s="9">
        <v>525500</v>
      </c>
      <c r="T201" s="16">
        <v>-86.768500000000003</v>
      </c>
      <c r="U201" s="16">
        <v>-86.845699999999994</v>
      </c>
      <c r="V201" s="38">
        <f>10*LOG((10^(T201/10)+10^(T202/10)+10^(T203/10)+10^(U201/10)+10^(U202/10)+10^(U203/10))/6)</f>
        <v>-86.067112897985808</v>
      </c>
      <c r="W201" s="17">
        <v>-89.727699999999999</v>
      </c>
      <c r="X201" s="17">
        <v>-89.403999999999996</v>
      </c>
      <c r="Y201" s="38">
        <f>10*LOG((10^(W201/10)+10^(W202/10)+10^(W203/10)+10^(X201/10)+10^(X202/10)+10^(X203/10))/6)</f>
        <v>-88.545078120053361</v>
      </c>
    </row>
    <row r="202" spans="1:25" ht="15.5">
      <c r="A202" s="32"/>
      <c r="B202" s="34"/>
      <c r="C202" s="9" t="s">
        <v>6</v>
      </c>
      <c r="D202" s="9">
        <v>507000</v>
      </c>
      <c r="E202" s="9" t="s">
        <v>6</v>
      </c>
      <c r="F202" s="9">
        <v>531000</v>
      </c>
      <c r="G202" s="23"/>
      <c r="H202" s="24"/>
      <c r="I202" s="36"/>
      <c r="J202" s="23"/>
      <c r="K202" s="24"/>
      <c r="L202" s="36"/>
      <c r="N202" s="32"/>
      <c r="O202" s="34"/>
      <c r="P202" s="9" t="s">
        <v>6</v>
      </c>
      <c r="Q202" s="9">
        <v>507000</v>
      </c>
      <c r="R202" s="9" t="s">
        <v>6</v>
      </c>
      <c r="S202" s="9">
        <v>531000</v>
      </c>
      <c r="T202" s="16">
        <v>-86.656400000000005</v>
      </c>
      <c r="U202" s="16">
        <v>-86.220799999999997</v>
      </c>
      <c r="V202" s="38"/>
      <c r="W202" s="17">
        <v>-88.6584</v>
      </c>
      <c r="X202" s="17">
        <v>-88.484099999999998</v>
      </c>
      <c r="Y202" s="38"/>
    </row>
    <row r="203" spans="1:25" ht="15.5">
      <c r="A203" s="33"/>
      <c r="B203" s="34"/>
      <c r="C203" s="9" t="s">
        <v>7</v>
      </c>
      <c r="D203" s="9">
        <v>512500</v>
      </c>
      <c r="E203" s="9" t="s">
        <v>7</v>
      </c>
      <c r="F203" s="9">
        <v>536500</v>
      </c>
      <c r="G203" s="23"/>
      <c r="H203" s="24"/>
      <c r="I203" s="37"/>
      <c r="J203" s="23"/>
      <c r="K203" s="24"/>
      <c r="L203" s="37"/>
      <c r="N203" s="33"/>
      <c r="O203" s="34"/>
      <c r="P203" s="9" t="s">
        <v>7</v>
      </c>
      <c r="Q203" s="9">
        <v>512500</v>
      </c>
      <c r="R203" s="9" t="s">
        <v>7</v>
      </c>
      <c r="S203" s="9">
        <v>536500</v>
      </c>
      <c r="T203" s="16">
        <v>-85.2958</v>
      </c>
      <c r="U203" s="16">
        <v>-84.993099999999998</v>
      </c>
      <c r="V203" s="38"/>
      <c r="W203" s="17">
        <v>-87.558700000000002</v>
      </c>
      <c r="X203" s="17">
        <v>-87.846699999999998</v>
      </c>
      <c r="Y203" s="38"/>
    </row>
    <row r="206" spans="1:25" ht="16.5" customHeight="1">
      <c r="A206" s="43" t="s">
        <v>83</v>
      </c>
      <c r="B206" s="44"/>
      <c r="C206" s="44"/>
      <c r="D206" s="44"/>
      <c r="E206" s="44"/>
      <c r="F206" s="44"/>
      <c r="G206" s="44"/>
      <c r="H206" s="44"/>
      <c r="N206" s="43"/>
      <c r="O206" s="44"/>
      <c r="P206" s="44"/>
      <c r="Q206" s="44"/>
      <c r="R206" s="44"/>
      <c r="S206" s="44"/>
      <c r="T206" s="44"/>
      <c r="U206" s="44"/>
    </row>
    <row r="207" spans="1:25" ht="24.75" customHeight="1">
      <c r="A207" s="45" t="s">
        <v>4</v>
      </c>
      <c r="B207" s="45" t="s">
        <v>12</v>
      </c>
      <c r="C207" s="47" t="s">
        <v>41</v>
      </c>
      <c r="D207" s="48"/>
      <c r="E207" s="47" t="s">
        <v>42</v>
      </c>
      <c r="F207" s="48"/>
      <c r="G207" s="51" t="s">
        <v>62</v>
      </c>
      <c r="H207" s="52"/>
      <c r="I207" s="45" t="s">
        <v>63</v>
      </c>
      <c r="J207" s="51" t="s">
        <v>64</v>
      </c>
      <c r="K207" s="52"/>
      <c r="L207" s="45" t="s">
        <v>65</v>
      </c>
      <c r="N207" s="45" t="s">
        <v>4</v>
      </c>
      <c r="O207" s="45" t="s">
        <v>12</v>
      </c>
      <c r="P207" s="47" t="s">
        <v>41</v>
      </c>
      <c r="Q207" s="48"/>
      <c r="R207" s="47" t="s">
        <v>42</v>
      </c>
      <c r="S207" s="48"/>
      <c r="T207" s="51" t="s">
        <v>70</v>
      </c>
      <c r="U207" s="52"/>
      <c r="V207" s="45" t="s">
        <v>71</v>
      </c>
      <c r="W207" s="51" t="s">
        <v>72</v>
      </c>
      <c r="X207" s="52"/>
      <c r="Y207" s="45" t="s">
        <v>73</v>
      </c>
    </row>
    <row r="208" spans="1:25">
      <c r="A208" s="46"/>
      <c r="B208" s="46"/>
      <c r="C208" s="49"/>
      <c r="D208" s="50"/>
      <c r="E208" s="49"/>
      <c r="F208" s="50"/>
      <c r="G208" s="15" t="s">
        <v>66</v>
      </c>
      <c r="H208" s="15" t="s">
        <v>67</v>
      </c>
      <c r="I208" s="46"/>
      <c r="J208" s="15" t="s">
        <v>68</v>
      </c>
      <c r="K208" s="15" t="s">
        <v>69</v>
      </c>
      <c r="L208" s="46"/>
      <c r="N208" s="46"/>
      <c r="O208" s="46"/>
      <c r="P208" s="49"/>
      <c r="Q208" s="50"/>
      <c r="R208" s="49"/>
      <c r="S208" s="50"/>
      <c r="T208" s="15" t="s">
        <v>66</v>
      </c>
      <c r="U208" s="15" t="s">
        <v>67</v>
      </c>
      <c r="V208" s="46"/>
      <c r="W208" s="15" t="s">
        <v>68</v>
      </c>
      <c r="X208" s="15" t="s">
        <v>69</v>
      </c>
      <c r="Y208" s="46"/>
    </row>
    <row r="209" spans="1:25" ht="15" customHeight="1">
      <c r="A209" s="31" t="s">
        <v>91</v>
      </c>
      <c r="B209" s="34" t="s">
        <v>57</v>
      </c>
      <c r="C209" s="9" t="s">
        <v>5</v>
      </c>
      <c r="D209" s="9">
        <v>501500</v>
      </c>
      <c r="E209" s="9" t="s">
        <v>5</v>
      </c>
      <c r="F209" s="9">
        <v>525500</v>
      </c>
      <c r="G209" s="21"/>
      <c r="H209" s="22"/>
      <c r="I209" s="35">
        <v>0</v>
      </c>
      <c r="J209" s="21"/>
      <c r="K209" s="22"/>
      <c r="L209" s="35">
        <v>0</v>
      </c>
      <c r="N209" s="31" t="s">
        <v>60</v>
      </c>
      <c r="O209" s="34" t="s">
        <v>57</v>
      </c>
      <c r="P209" s="9" t="s">
        <v>5</v>
      </c>
      <c r="Q209" s="9">
        <v>501500</v>
      </c>
      <c r="R209" s="9" t="s">
        <v>5</v>
      </c>
      <c r="S209" s="9">
        <v>525500</v>
      </c>
      <c r="T209" s="16">
        <v>-89.910399999999996</v>
      </c>
      <c r="U209" s="16">
        <v>-88.990899999999996</v>
      </c>
      <c r="V209" s="38">
        <f>10*LOG((10^(T209/10)+10^(T210/10)+10^(T211/10)+10^(U209/10)+10^(U210/10)+10^(U211/10))/6)</f>
        <v>-89.088560579200021</v>
      </c>
      <c r="W209" s="17">
        <v>-93.036500000000004</v>
      </c>
      <c r="X209" s="17">
        <v>-92.439800000000005</v>
      </c>
      <c r="Y209" s="38">
        <f>10*LOG((10^(W209/10)+10^(W210/10)+10^(W211/10)+10^(X209/10)+10^(X210/10)+10^(X211/10))/6)</f>
        <v>-92.217820437141839</v>
      </c>
    </row>
    <row r="210" spans="1:25" ht="15.5">
      <c r="A210" s="32"/>
      <c r="B210" s="34"/>
      <c r="C210" s="9" t="s">
        <v>6</v>
      </c>
      <c r="D210" s="9">
        <v>507000</v>
      </c>
      <c r="E210" s="9" t="s">
        <v>6</v>
      </c>
      <c r="F210" s="9">
        <v>531000</v>
      </c>
      <c r="G210" s="23"/>
      <c r="H210" s="24"/>
      <c r="I210" s="36"/>
      <c r="J210" s="23"/>
      <c r="K210" s="24"/>
      <c r="L210" s="36"/>
      <c r="N210" s="32"/>
      <c r="O210" s="34"/>
      <c r="P210" s="9" t="s">
        <v>6</v>
      </c>
      <c r="Q210" s="9">
        <v>507000</v>
      </c>
      <c r="R210" s="9" t="s">
        <v>6</v>
      </c>
      <c r="S210" s="9">
        <v>531000</v>
      </c>
      <c r="T210" s="16">
        <v>-90.374600000000001</v>
      </c>
      <c r="U210" s="16">
        <v>-88.876199999999997</v>
      </c>
      <c r="V210" s="38"/>
      <c r="W210" s="17">
        <v>-92.263300000000001</v>
      </c>
      <c r="X210" s="17">
        <v>-92.358599999999996</v>
      </c>
      <c r="Y210" s="38"/>
    </row>
    <row r="211" spans="1:25" ht="15.5">
      <c r="A211" s="33"/>
      <c r="B211" s="34"/>
      <c r="C211" s="9" t="s">
        <v>7</v>
      </c>
      <c r="D211" s="9">
        <v>512500</v>
      </c>
      <c r="E211" s="9" t="s">
        <v>7</v>
      </c>
      <c r="F211" s="9">
        <v>536500</v>
      </c>
      <c r="G211" s="23"/>
      <c r="H211" s="24"/>
      <c r="I211" s="37"/>
      <c r="J211" s="23"/>
      <c r="K211" s="24"/>
      <c r="L211" s="37"/>
      <c r="N211" s="33"/>
      <c r="O211" s="34"/>
      <c r="P211" s="9" t="s">
        <v>7</v>
      </c>
      <c r="Q211" s="9">
        <v>512500</v>
      </c>
      <c r="R211" s="9" t="s">
        <v>7</v>
      </c>
      <c r="S211" s="9">
        <v>536500</v>
      </c>
      <c r="T211" s="16">
        <v>-88.197699999999998</v>
      </c>
      <c r="U211" s="16">
        <v>-88.564800000000005</v>
      </c>
      <c r="V211" s="38"/>
      <c r="W211" s="17">
        <v>-91.819699999999997</v>
      </c>
      <c r="X211" s="17">
        <v>-91.543599999999998</v>
      </c>
      <c r="Y211" s="38"/>
    </row>
    <row r="214" spans="1:25" ht="16.5" customHeight="1">
      <c r="A214" s="43" t="s">
        <v>84</v>
      </c>
      <c r="B214" s="44"/>
      <c r="C214" s="44"/>
      <c r="D214" s="44"/>
      <c r="E214" s="44"/>
      <c r="F214" s="44"/>
      <c r="G214" s="44"/>
      <c r="H214" s="44"/>
      <c r="N214" s="43"/>
      <c r="O214" s="44"/>
      <c r="P214" s="44"/>
      <c r="Q214" s="44"/>
      <c r="R214" s="44"/>
      <c r="S214" s="44"/>
      <c r="T214" s="44"/>
      <c r="U214" s="44"/>
    </row>
    <row r="215" spans="1:25" ht="24.75" customHeight="1">
      <c r="A215" s="45" t="s">
        <v>4</v>
      </c>
      <c r="B215" s="45" t="s">
        <v>12</v>
      </c>
      <c r="C215" s="47" t="s">
        <v>41</v>
      </c>
      <c r="D215" s="48"/>
      <c r="E215" s="47" t="s">
        <v>42</v>
      </c>
      <c r="F215" s="48"/>
      <c r="G215" s="51" t="s">
        <v>62</v>
      </c>
      <c r="H215" s="52"/>
      <c r="I215" s="45" t="s">
        <v>63</v>
      </c>
      <c r="J215" s="51" t="s">
        <v>64</v>
      </c>
      <c r="K215" s="52"/>
      <c r="L215" s="45" t="s">
        <v>65</v>
      </c>
      <c r="N215" s="45" t="s">
        <v>4</v>
      </c>
      <c r="O215" s="45" t="s">
        <v>12</v>
      </c>
      <c r="P215" s="47" t="s">
        <v>41</v>
      </c>
      <c r="Q215" s="48"/>
      <c r="R215" s="47" t="s">
        <v>42</v>
      </c>
      <c r="S215" s="48"/>
      <c r="T215" s="51" t="s">
        <v>70</v>
      </c>
      <c r="U215" s="52"/>
      <c r="V215" s="45" t="s">
        <v>71</v>
      </c>
      <c r="W215" s="51" t="s">
        <v>72</v>
      </c>
      <c r="X215" s="52"/>
      <c r="Y215" s="45" t="s">
        <v>73</v>
      </c>
    </row>
    <row r="216" spans="1:25">
      <c r="A216" s="46"/>
      <c r="B216" s="46"/>
      <c r="C216" s="49"/>
      <c r="D216" s="50"/>
      <c r="E216" s="49"/>
      <c r="F216" s="50"/>
      <c r="G216" s="15" t="s">
        <v>66</v>
      </c>
      <c r="H216" s="15" t="s">
        <v>67</v>
      </c>
      <c r="I216" s="46"/>
      <c r="J216" s="15" t="s">
        <v>68</v>
      </c>
      <c r="K216" s="15" t="s">
        <v>69</v>
      </c>
      <c r="L216" s="46"/>
      <c r="N216" s="46"/>
      <c r="O216" s="46"/>
      <c r="P216" s="49"/>
      <c r="Q216" s="50"/>
      <c r="R216" s="49"/>
      <c r="S216" s="50"/>
      <c r="T216" s="15" t="s">
        <v>66</v>
      </c>
      <c r="U216" s="15" t="s">
        <v>67</v>
      </c>
      <c r="V216" s="46"/>
      <c r="W216" s="15" t="s">
        <v>68</v>
      </c>
      <c r="X216" s="15" t="s">
        <v>69</v>
      </c>
      <c r="Y216" s="46"/>
    </row>
    <row r="217" spans="1:25" ht="15" customHeight="1">
      <c r="A217" s="31" t="s">
        <v>58</v>
      </c>
      <c r="B217" s="31" t="s">
        <v>57</v>
      </c>
      <c r="C217" s="9" t="s">
        <v>5</v>
      </c>
      <c r="D217" s="9">
        <v>344000</v>
      </c>
      <c r="E217" s="9" t="s">
        <v>5</v>
      </c>
      <c r="F217" s="9">
        <v>363000</v>
      </c>
      <c r="G217" s="21"/>
      <c r="H217" s="22"/>
      <c r="I217" s="35">
        <v>0</v>
      </c>
      <c r="J217" s="21"/>
      <c r="K217" s="22"/>
      <c r="L217" s="35">
        <v>0</v>
      </c>
      <c r="N217" s="31" t="s">
        <v>58</v>
      </c>
      <c r="O217" s="31" t="s">
        <v>57</v>
      </c>
      <c r="P217" s="9" t="s">
        <v>5</v>
      </c>
      <c r="Q217" s="9">
        <v>344000</v>
      </c>
      <c r="R217" s="9" t="s">
        <v>5</v>
      </c>
      <c r="S217" s="9">
        <v>363000</v>
      </c>
      <c r="T217" s="16">
        <v>-89.668899999999994</v>
      </c>
      <c r="U217" s="16">
        <v>-89.238900000000001</v>
      </c>
      <c r="V217" s="40">
        <f>10*LOG((10^(T217/10)+10^(T218/10)+10^(T219/10)+10^(U217/10)+10^(U218/10)+10^(U219/10))/6)</f>
        <v>-89.711418055031075</v>
      </c>
      <c r="W217" s="21"/>
      <c r="X217" s="22"/>
      <c r="Y217" s="35">
        <v>0</v>
      </c>
    </row>
    <row r="218" spans="1:25" ht="15.5">
      <c r="A218" s="32"/>
      <c r="B218" s="32"/>
      <c r="C218" s="9" t="s">
        <v>6</v>
      </c>
      <c r="D218" s="9">
        <v>349500</v>
      </c>
      <c r="E218" s="9" t="s">
        <v>6</v>
      </c>
      <c r="F218" s="9">
        <v>368500</v>
      </c>
      <c r="G218" s="23"/>
      <c r="H218" s="24"/>
      <c r="I218" s="36"/>
      <c r="J218" s="23"/>
      <c r="K218" s="24"/>
      <c r="L218" s="36"/>
      <c r="N218" s="32"/>
      <c r="O218" s="32"/>
      <c r="P218" s="9" t="s">
        <v>6</v>
      </c>
      <c r="Q218" s="9">
        <v>349500</v>
      </c>
      <c r="R218" s="9" t="s">
        <v>6</v>
      </c>
      <c r="S218" s="9">
        <v>368500</v>
      </c>
      <c r="T218" s="16">
        <v>-89.772199999999998</v>
      </c>
      <c r="U218" s="16">
        <v>-89.654799999999994</v>
      </c>
      <c r="V218" s="41"/>
      <c r="W218" s="23"/>
      <c r="X218" s="24"/>
      <c r="Y218" s="36"/>
    </row>
    <row r="219" spans="1:25" ht="15.5">
      <c r="A219" s="33"/>
      <c r="B219" s="33"/>
      <c r="C219" s="9" t="s">
        <v>7</v>
      </c>
      <c r="D219" s="9">
        <v>355000</v>
      </c>
      <c r="E219" s="9" t="s">
        <v>7</v>
      </c>
      <c r="F219" s="9">
        <v>374000</v>
      </c>
      <c r="G219" s="23"/>
      <c r="H219" s="24"/>
      <c r="I219" s="37"/>
      <c r="J219" s="23"/>
      <c r="K219" s="24"/>
      <c r="L219" s="37"/>
      <c r="N219" s="33"/>
      <c r="O219" s="33"/>
      <c r="P219" s="9" t="s">
        <v>7</v>
      </c>
      <c r="Q219" s="9">
        <v>355000</v>
      </c>
      <c r="R219" s="9" t="s">
        <v>7</v>
      </c>
      <c r="S219" s="9">
        <v>374000</v>
      </c>
      <c r="T219" s="16">
        <v>-90.499200000000002</v>
      </c>
      <c r="U219" s="16">
        <v>-89.533199999999994</v>
      </c>
      <c r="V219" s="42"/>
      <c r="W219" s="23"/>
      <c r="X219" s="24"/>
      <c r="Y219" s="37"/>
    </row>
    <row r="220" spans="1:25" ht="15" customHeight="1">
      <c r="A220" s="31" t="s">
        <v>59</v>
      </c>
      <c r="B220" s="31" t="s">
        <v>57</v>
      </c>
      <c r="C220" s="9" t="s">
        <v>5</v>
      </c>
      <c r="D220" s="9">
        <v>166300</v>
      </c>
      <c r="E220" s="9" t="s">
        <v>5</v>
      </c>
      <c r="F220" s="9">
        <v>175300</v>
      </c>
      <c r="G220" s="21"/>
      <c r="H220" s="22"/>
      <c r="I220" s="35">
        <v>0</v>
      </c>
      <c r="J220" s="21"/>
      <c r="K220" s="22"/>
      <c r="L220" s="35">
        <v>0</v>
      </c>
      <c r="N220" s="31" t="s">
        <v>59</v>
      </c>
      <c r="O220" s="31" t="s">
        <v>57</v>
      </c>
      <c r="P220" s="9" t="s">
        <v>5</v>
      </c>
      <c r="Q220" s="9">
        <v>166300</v>
      </c>
      <c r="R220" s="9" t="s">
        <v>5</v>
      </c>
      <c r="S220" s="9">
        <v>175300</v>
      </c>
      <c r="T220" s="21"/>
      <c r="U220" s="22"/>
      <c r="V220" s="35">
        <v>0</v>
      </c>
      <c r="W220" s="21"/>
      <c r="X220" s="22"/>
      <c r="Y220" s="35">
        <v>0</v>
      </c>
    </row>
    <row r="221" spans="1:25" ht="15.5">
      <c r="A221" s="32"/>
      <c r="B221" s="32"/>
      <c r="C221" s="9" t="s">
        <v>6</v>
      </c>
      <c r="D221" s="9">
        <v>167300</v>
      </c>
      <c r="E221" s="9" t="s">
        <v>6</v>
      </c>
      <c r="F221" s="9">
        <v>176300</v>
      </c>
      <c r="G221" s="23"/>
      <c r="H221" s="24"/>
      <c r="I221" s="36"/>
      <c r="J221" s="23"/>
      <c r="K221" s="24"/>
      <c r="L221" s="36"/>
      <c r="N221" s="32"/>
      <c r="O221" s="32"/>
      <c r="P221" s="9" t="s">
        <v>6</v>
      </c>
      <c r="Q221" s="9">
        <v>167300</v>
      </c>
      <c r="R221" s="9" t="s">
        <v>6</v>
      </c>
      <c r="S221" s="9">
        <v>176300</v>
      </c>
      <c r="T221" s="23"/>
      <c r="U221" s="24"/>
      <c r="V221" s="36"/>
      <c r="W221" s="23"/>
      <c r="X221" s="24"/>
      <c r="Y221" s="36"/>
    </row>
    <row r="222" spans="1:25" ht="15.5">
      <c r="A222" s="33"/>
      <c r="B222" s="33"/>
      <c r="C222" s="9" t="s">
        <v>7</v>
      </c>
      <c r="D222" s="9">
        <v>168300</v>
      </c>
      <c r="E222" s="9" t="s">
        <v>7</v>
      </c>
      <c r="F222" s="9">
        <v>177300</v>
      </c>
      <c r="G222" s="23"/>
      <c r="H222" s="24"/>
      <c r="I222" s="37"/>
      <c r="J222" s="23"/>
      <c r="K222" s="24"/>
      <c r="L222" s="37"/>
      <c r="N222" s="33"/>
      <c r="O222" s="33"/>
      <c r="P222" s="9" t="s">
        <v>7</v>
      </c>
      <c r="Q222" s="9">
        <v>168300</v>
      </c>
      <c r="R222" s="9" t="s">
        <v>7</v>
      </c>
      <c r="S222" s="9">
        <v>177300</v>
      </c>
      <c r="T222" s="23"/>
      <c r="U222" s="24"/>
      <c r="V222" s="37"/>
      <c r="W222" s="23"/>
      <c r="X222" s="24"/>
      <c r="Y222" s="37"/>
    </row>
    <row r="223" spans="1:25" ht="15" customHeight="1">
      <c r="A223" s="31" t="s">
        <v>91</v>
      </c>
      <c r="B223" s="34" t="s">
        <v>57</v>
      </c>
      <c r="C223" s="9" t="s">
        <v>5</v>
      </c>
      <c r="D223" s="9">
        <v>501500</v>
      </c>
      <c r="E223" s="9" t="s">
        <v>5</v>
      </c>
      <c r="F223" s="9">
        <v>525500</v>
      </c>
      <c r="G223" s="21"/>
      <c r="H223" s="22"/>
      <c r="I223" s="35">
        <v>0</v>
      </c>
      <c r="J223" s="21"/>
      <c r="K223" s="22"/>
      <c r="L223" s="35">
        <v>0</v>
      </c>
      <c r="N223" s="31" t="s">
        <v>60</v>
      </c>
      <c r="O223" s="34" t="s">
        <v>57</v>
      </c>
      <c r="P223" s="9" t="s">
        <v>5</v>
      </c>
      <c r="Q223" s="9">
        <v>501500</v>
      </c>
      <c r="R223" s="9" t="s">
        <v>5</v>
      </c>
      <c r="S223" s="9">
        <v>525500</v>
      </c>
      <c r="T223" s="16">
        <v>-89.721800000000002</v>
      </c>
      <c r="U223" s="16">
        <v>-89.587900000000005</v>
      </c>
      <c r="V223" s="38">
        <f>10*LOG((10^(T223/10)+10^(T224/10)+10^(T225/10)+10^(U223/10)+10^(U224/10)+10^(U225/10))/6)</f>
        <v>-89.421206580557254</v>
      </c>
      <c r="W223" s="17">
        <v>-92.929599999999994</v>
      </c>
      <c r="X223" s="17">
        <v>-93.264200000000002</v>
      </c>
      <c r="Y223" s="38">
        <f>10*LOG((10^(W223/10)+10^(W224/10)+10^(W225/10)+10^(X223/10)+10^(X224/10)+10^(X225/10))/6)</f>
        <v>-92.828144131655876</v>
      </c>
    </row>
    <row r="224" spans="1:25" ht="15.5">
      <c r="A224" s="32"/>
      <c r="B224" s="34"/>
      <c r="C224" s="9" t="s">
        <v>6</v>
      </c>
      <c r="D224" s="9">
        <v>507000</v>
      </c>
      <c r="E224" s="9" t="s">
        <v>6</v>
      </c>
      <c r="F224" s="9">
        <v>531000</v>
      </c>
      <c r="G224" s="23"/>
      <c r="H224" s="24"/>
      <c r="I224" s="36"/>
      <c r="J224" s="23"/>
      <c r="K224" s="24"/>
      <c r="L224" s="36"/>
      <c r="N224" s="32"/>
      <c r="O224" s="34"/>
      <c r="P224" s="9" t="s">
        <v>6</v>
      </c>
      <c r="Q224" s="9">
        <v>507000</v>
      </c>
      <c r="R224" s="9" t="s">
        <v>6</v>
      </c>
      <c r="S224" s="9">
        <v>531000</v>
      </c>
      <c r="T224" s="16">
        <v>-89.516300000000001</v>
      </c>
      <c r="U224" s="16">
        <v>-89.826800000000006</v>
      </c>
      <c r="V224" s="38"/>
      <c r="W224" s="17">
        <v>-93.234399999999994</v>
      </c>
      <c r="X224" s="17">
        <v>-92.890600000000006</v>
      </c>
      <c r="Y224" s="38"/>
    </row>
    <row r="225" spans="1:25" ht="15.5">
      <c r="A225" s="33"/>
      <c r="B225" s="34"/>
      <c r="C225" s="9" t="s">
        <v>7</v>
      </c>
      <c r="D225" s="9">
        <v>512500</v>
      </c>
      <c r="E225" s="9" t="s">
        <v>7</v>
      </c>
      <c r="F225" s="9">
        <v>536500</v>
      </c>
      <c r="G225" s="23"/>
      <c r="H225" s="24"/>
      <c r="I225" s="37"/>
      <c r="J225" s="23"/>
      <c r="K225" s="24"/>
      <c r="L225" s="37"/>
      <c r="N225" s="33"/>
      <c r="O225" s="34"/>
      <c r="P225" s="9" t="s">
        <v>7</v>
      </c>
      <c r="Q225" s="9">
        <v>512500</v>
      </c>
      <c r="R225" s="9" t="s">
        <v>7</v>
      </c>
      <c r="S225" s="9">
        <v>536500</v>
      </c>
      <c r="T225" s="16">
        <v>-88.877600000000001</v>
      </c>
      <c r="U225" s="16">
        <v>-89.078900000000004</v>
      </c>
      <c r="V225" s="38"/>
      <c r="W225" s="17">
        <v>-92.256600000000006</v>
      </c>
      <c r="X225" s="17">
        <v>-92.487700000000004</v>
      </c>
      <c r="Y225" s="38"/>
    </row>
    <row r="226" spans="1:25" ht="15" customHeight="1">
      <c r="A226" s="31" t="s">
        <v>61</v>
      </c>
      <c r="B226" s="31" t="s">
        <v>57</v>
      </c>
      <c r="C226" s="9" t="s">
        <v>5</v>
      </c>
      <c r="D226" s="9">
        <v>177500</v>
      </c>
      <c r="E226" s="9" t="s">
        <v>5</v>
      </c>
      <c r="F226" s="9">
        <v>186500</v>
      </c>
      <c r="G226" s="21"/>
      <c r="H226" s="22"/>
      <c r="I226" s="35">
        <v>0</v>
      </c>
      <c r="J226" s="21"/>
      <c r="K226" s="22"/>
      <c r="L226" s="35">
        <v>0</v>
      </c>
      <c r="N226" s="31" t="s">
        <v>61</v>
      </c>
      <c r="O226" s="31" t="s">
        <v>57</v>
      </c>
      <c r="P226" s="9" t="s">
        <v>5</v>
      </c>
      <c r="Q226" s="9">
        <v>177500</v>
      </c>
      <c r="R226" s="9" t="s">
        <v>5</v>
      </c>
      <c r="S226" s="9">
        <v>186500</v>
      </c>
      <c r="T226" s="21"/>
      <c r="U226" s="22"/>
      <c r="V226" s="35">
        <v>0</v>
      </c>
      <c r="W226" s="21"/>
      <c r="X226" s="22"/>
      <c r="Y226" s="35">
        <v>0</v>
      </c>
    </row>
    <row r="227" spans="1:25" ht="15.5">
      <c r="A227" s="32"/>
      <c r="B227" s="32"/>
      <c r="C227" s="9" t="s">
        <v>6</v>
      </c>
      <c r="D227" s="9">
        <v>179500</v>
      </c>
      <c r="E227" s="9" t="s">
        <v>6</v>
      </c>
      <c r="F227" s="9">
        <v>188500</v>
      </c>
      <c r="G227" s="23"/>
      <c r="H227" s="24"/>
      <c r="I227" s="36"/>
      <c r="J227" s="23"/>
      <c r="K227" s="24"/>
      <c r="L227" s="36"/>
      <c r="N227" s="32"/>
      <c r="O227" s="32"/>
      <c r="P227" s="9" t="s">
        <v>6</v>
      </c>
      <c r="Q227" s="9">
        <v>179500</v>
      </c>
      <c r="R227" s="9" t="s">
        <v>6</v>
      </c>
      <c r="S227" s="9">
        <v>188500</v>
      </c>
      <c r="T227" s="23"/>
      <c r="U227" s="24"/>
      <c r="V227" s="36"/>
      <c r="W227" s="23"/>
      <c r="X227" s="24"/>
      <c r="Y227" s="36"/>
    </row>
    <row r="228" spans="1:25" ht="15.5">
      <c r="A228" s="33"/>
      <c r="B228" s="33"/>
      <c r="C228" s="9" t="s">
        <v>7</v>
      </c>
      <c r="D228" s="9">
        <v>181500</v>
      </c>
      <c r="E228" s="9" t="s">
        <v>7</v>
      </c>
      <c r="F228" s="9">
        <v>190500</v>
      </c>
      <c r="G228" s="23"/>
      <c r="H228" s="24"/>
      <c r="I228" s="37"/>
      <c r="J228" s="23"/>
      <c r="K228" s="24"/>
      <c r="L228" s="37"/>
      <c r="N228" s="33"/>
      <c r="O228" s="33"/>
      <c r="P228" s="9" t="s">
        <v>7</v>
      </c>
      <c r="Q228" s="9">
        <v>181500</v>
      </c>
      <c r="R228" s="9" t="s">
        <v>7</v>
      </c>
      <c r="S228" s="9">
        <v>190500</v>
      </c>
      <c r="T228" s="23"/>
      <c r="U228" s="24"/>
      <c r="V228" s="37"/>
      <c r="W228" s="23"/>
      <c r="X228" s="24"/>
      <c r="Y228" s="37"/>
    </row>
    <row r="231" spans="1:25" ht="16.5" customHeight="1">
      <c r="A231" s="43" t="s">
        <v>85</v>
      </c>
      <c r="B231" s="44"/>
      <c r="C231" s="44"/>
      <c r="D231" s="44"/>
      <c r="E231" s="44"/>
      <c r="F231" s="44"/>
      <c r="G231" s="44"/>
      <c r="H231" s="44"/>
      <c r="N231" s="43"/>
      <c r="O231" s="44"/>
      <c r="P231" s="44"/>
      <c r="Q231" s="44"/>
      <c r="R231" s="44"/>
      <c r="S231" s="44"/>
      <c r="T231" s="44"/>
      <c r="U231" s="44"/>
    </row>
    <row r="232" spans="1:25" ht="24.75" customHeight="1">
      <c r="A232" s="45" t="s">
        <v>4</v>
      </c>
      <c r="B232" s="45" t="s">
        <v>12</v>
      </c>
      <c r="C232" s="47" t="s">
        <v>41</v>
      </c>
      <c r="D232" s="48"/>
      <c r="E232" s="47" t="s">
        <v>42</v>
      </c>
      <c r="F232" s="48"/>
      <c r="G232" s="51" t="s">
        <v>62</v>
      </c>
      <c r="H232" s="52"/>
      <c r="I232" s="45" t="s">
        <v>63</v>
      </c>
      <c r="J232" s="51" t="s">
        <v>64</v>
      </c>
      <c r="K232" s="52"/>
      <c r="L232" s="45" t="s">
        <v>65</v>
      </c>
      <c r="N232" s="45" t="s">
        <v>4</v>
      </c>
      <c r="O232" s="45" t="s">
        <v>12</v>
      </c>
      <c r="P232" s="47" t="s">
        <v>41</v>
      </c>
      <c r="Q232" s="48"/>
      <c r="R232" s="47" t="s">
        <v>42</v>
      </c>
      <c r="S232" s="48"/>
      <c r="T232" s="51" t="s">
        <v>70</v>
      </c>
      <c r="U232" s="52"/>
      <c r="V232" s="45" t="s">
        <v>71</v>
      </c>
      <c r="W232" s="51" t="s">
        <v>72</v>
      </c>
      <c r="X232" s="52"/>
      <c r="Y232" s="45" t="s">
        <v>73</v>
      </c>
    </row>
    <row r="233" spans="1:25">
      <c r="A233" s="46"/>
      <c r="B233" s="46"/>
      <c r="C233" s="49"/>
      <c r="D233" s="50"/>
      <c r="E233" s="49"/>
      <c r="F233" s="50"/>
      <c r="G233" s="15" t="s">
        <v>66</v>
      </c>
      <c r="H233" s="15" t="s">
        <v>67</v>
      </c>
      <c r="I233" s="46"/>
      <c r="J233" s="15" t="s">
        <v>68</v>
      </c>
      <c r="K233" s="15" t="s">
        <v>69</v>
      </c>
      <c r="L233" s="46"/>
      <c r="N233" s="46"/>
      <c r="O233" s="46"/>
      <c r="P233" s="49"/>
      <c r="Q233" s="50"/>
      <c r="R233" s="49"/>
      <c r="S233" s="50"/>
      <c r="T233" s="15" t="s">
        <v>66</v>
      </c>
      <c r="U233" s="15" t="s">
        <v>67</v>
      </c>
      <c r="V233" s="46"/>
      <c r="W233" s="15" t="s">
        <v>68</v>
      </c>
      <c r="X233" s="15" t="s">
        <v>69</v>
      </c>
      <c r="Y233" s="46"/>
    </row>
    <row r="234" spans="1:25" ht="15" customHeight="1">
      <c r="A234" s="31" t="s">
        <v>58</v>
      </c>
      <c r="B234" s="31" t="s">
        <v>57</v>
      </c>
      <c r="C234" s="9" t="s">
        <v>5</v>
      </c>
      <c r="D234" s="9">
        <v>344000</v>
      </c>
      <c r="E234" s="9" t="s">
        <v>5</v>
      </c>
      <c r="F234" s="9">
        <v>363000</v>
      </c>
      <c r="G234" s="16">
        <v>3.4361899999999999</v>
      </c>
      <c r="H234" s="16">
        <v>4.1949899999999998</v>
      </c>
      <c r="I234" s="40">
        <f>10*LOG((10^(G234/10)+10^(G235/10)+10^(G236/10)+10^(H234/10)+10^(H235/10)+10^(H236/10))/6)</f>
        <v>5.2628234928186801</v>
      </c>
      <c r="J234" s="17">
        <v>3.0102099999999998</v>
      </c>
      <c r="K234" s="17">
        <v>4.8506999999999998</v>
      </c>
      <c r="L234" s="40">
        <f>10*LOG((10^(J234/10)+10^(J235/10)+10^(J236/10)+10^(K234/10)+10^(K235/10)+10^(K236/10))/6)</f>
        <v>5.7921743068238838</v>
      </c>
      <c r="N234" s="31" t="s">
        <v>58</v>
      </c>
      <c r="O234" s="31" t="s">
        <v>57</v>
      </c>
      <c r="P234" s="9" t="s">
        <v>5</v>
      </c>
      <c r="Q234" s="9">
        <v>344000</v>
      </c>
      <c r="R234" s="9" t="s">
        <v>5</v>
      </c>
      <c r="S234" s="9">
        <v>363000</v>
      </c>
      <c r="T234" s="16">
        <v>-89.031000000000006</v>
      </c>
      <c r="U234" s="16">
        <v>-88.938699999999997</v>
      </c>
      <c r="V234" s="40">
        <f>10*LOG((10^(T234/10)+10^(T235/10)+10^(T236/10)+10^(U234/10)+10^(U235/10)+10^(U236/10))/6)</f>
        <v>-89.102384590851244</v>
      </c>
      <c r="W234" s="21"/>
      <c r="X234" s="22"/>
      <c r="Y234" s="35">
        <v>0</v>
      </c>
    </row>
    <row r="235" spans="1:25" ht="15.5">
      <c r="A235" s="32"/>
      <c r="B235" s="32"/>
      <c r="C235" s="9" t="s">
        <v>6</v>
      </c>
      <c r="D235" s="9">
        <v>349500</v>
      </c>
      <c r="E235" s="9" t="s">
        <v>6</v>
      </c>
      <c r="F235" s="9">
        <v>368500</v>
      </c>
      <c r="G235" s="16">
        <v>4.0767100000000003</v>
      </c>
      <c r="H235" s="16">
        <v>5.3476100000000004</v>
      </c>
      <c r="I235" s="41"/>
      <c r="J235" s="17">
        <v>4.2061599999999997</v>
      </c>
      <c r="K235" s="17">
        <v>6.5720599999999996</v>
      </c>
      <c r="L235" s="41"/>
      <c r="N235" s="32"/>
      <c r="O235" s="32"/>
      <c r="P235" s="9" t="s">
        <v>6</v>
      </c>
      <c r="Q235" s="9">
        <v>349500</v>
      </c>
      <c r="R235" s="9" t="s">
        <v>6</v>
      </c>
      <c r="S235" s="9">
        <v>368500</v>
      </c>
      <c r="T235" s="16">
        <v>-89.328999999999994</v>
      </c>
      <c r="U235" s="16">
        <v>-89.234999999999999</v>
      </c>
      <c r="V235" s="41"/>
      <c r="W235" s="23"/>
      <c r="X235" s="24"/>
      <c r="Y235" s="36"/>
    </row>
    <row r="236" spans="1:25" ht="15.5">
      <c r="A236" s="33"/>
      <c r="B236" s="33"/>
      <c r="C236" s="9" t="s">
        <v>7</v>
      </c>
      <c r="D236" s="9">
        <v>355000</v>
      </c>
      <c r="E236" s="9" t="s">
        <v>7</v>
      </c>
      <c r="F236" s="9">
        <v>374000</v>
      </c>
      <c r="G236" s="16">
        <v>5.3875200000000003</v>
      </c>
      <c r="H236" s="16">
        <v>7.6968699999999997</v>
      </c>
      <c r="I236" s="42"/>
      <c r="J236" s="17">
        <v>5.5351900000000001</v>
      </c>
      <c r="K236" s="17">
        <v>8.4275599999999997</v>
      </c>
      <c r="L236" s="42"/>
      <c r="N236" s="33"/>
      <c r="O236" s="33"/>
      <c r="P236" s="9" t="s">
        <v>7</v>
      </c>
      <c r="Q236" s="9">
        <v>355000</v>
      </c>
      <c r="R236" s="9" t="s">
        <v>7</v>
      </c>
      <c r="S236" s="9">
        <v>374000</v>
      </c>
      <c r="T236" s="16">
        <v>-89.292900000000003</v>
      </c>
      <c r="U236" s="16">
        <v>-88.813199999999995</v>
      </c>
      <c r="V236" s="42"/>
      <c r="W236" s="23"/>
      <c r="X236" s="24"/>
      <c r="Y236" s="37"/>
    </row>
    <row r="237" spans="1:25" ht="15" customHeight="1">
      <c r="A237" s="31" t="s">
        <v>59</v>
      </c>
      <c r="B237" s="31" t="s">
        <v>57</v>
      </c>
      <c r="C237" s="9" t="s">
        <v>5</v>
      </c>
      <c r="D237" s="9">
        <v>166300</v>
      </c>
      <c r="E237" s="9" t="s">
        <v>5</v>
      </c>
      <c r="F237" s="9">
        <v>175300</v>
      </c>
      <c r="G237" s="16">
        <v>9.4455500000000008</v>
      </c>
      <c r="H237" s="16">
        <v>8.0033999999999992</v>
      </c>
      <c r="I237" s="40">
        <f>10*LOG((10^(G237/10)+10^(G238/10)+10^(G239/10)+10^(H237/10)+10^(H238/10)+10^(H239/10))/6)</f>
        <v>8.5126101806978731</v>
      </c>
      <c r="J237" s="17">
        <v>9.9313900000000004</v>
      </c>
      <c r="K237" s="17">
        <v>10.822900000000001</v>
      </c>
      <c r="L237" s="40">
        <f>10*LOG((10^(J237/10)+10^(J238/10)+10^(J239/10)+10^(K237/10)+10^(K238/10)+10^(K239/10))/6)</f>
        <v>10.275629197687525</v>
      </c>
      <c r="N237" s="31" t="s">
        <v>59</v>
      </c>
      <c r="O237" s="31" t="s">
        <v>57</v>
      </c>
      <c r="P237" s="9" t="s">
        <v>5</v>
      </c>
      <c r="Q237" s="9">
        <v>166300</v>
      </c>
      <c r="R237" s="9" t="s">
        <v>5</v>
      </c>
      <c r="S237" s="9">
        <v>175300</v>
      </c>
      <c r="T237" s="21"/>
      <c r="U237" s="22"/>
      <c r="V237" s="35">
        <v>0</v>
      </c>
      <c r="W237" s="21"/>
      <c r="X237" s="22"/>
      <c r="Y237" s="35">
        <v>0</v>
      </c>
    </row>
    <row r="238" spans="1:25" ht="15.5">
      <c r="A238" s="32"/>
      <c r="B238" s="32"/>
      <c r="C238" s="9" t="s">
        <v>6</v>
      </c>
      <c r="D238" s="9">
        <v>167300</v>
      </c>
      <c r="E238" s="9" t="s">
        <v>6</v>
      </c>
      <c r="F238" s="9">
        <v>176300</v>
      </c>
      <c r="G238" s="16">
        <v>8.9401299999999999</v>
      </c>
      <c r="H238" s="16">
        <v>7.6925600000000003</v>
      </c>
      <c r="I238" s="41"/>
      <c r="J238" s="17">
        <v>10.6717</v>
      </c>
      <c r="K238" s="17">
        <v>10.2547</v>
      </c>
      <c r="L238" s="41"/>
      <c r="N238" s="32"/>
      <c r="O238" s="32"/>
      <c r="P238" s="9" t="s">
        <v>6</v>
      </c>
      <c r="Q238" s="9">
        <v>167300</v>
      </c>
      <c r="R238" s="9" t="s">
        <v>6</v>
      </c>
      <c r="S238" s="9">
        <v>176300</v>
      </c>
      <c r="T238" s="23"/>
      <c r="U238" s="24"/>
      <c r="V238" s="36"/>
      <c r="W238" s="23"/>
      <c r="X238" s="24"/>
      <c r="Y238" s="36"/>
    </row>
    <row r="239" spans="1:25" ht="15.5">
      <c r="A239" s="33"/>
      <c r="B239" s="33"/>
      <c r="C239" s="9" t="s">
        <v>7</v>
      </c>
      <c r="D239" s="9">
        <v>168300</v>
      </c>
      <c r="E239" s="9" t="s">
        <v>7</v>
      </c>
      <c r="F239" s="9">
        <v>177300</v>
      </c>
      <c r="G239" s="16">
        <v>8.8783300000000001</v>
      </c>
      <c r="H239" s="16">
        <v>7.8158000000000003</v>
      </c>
      <c r="I239" s="42"/>
      <c r="J239" s="17">
        <v>9.1959499999999998</v>
      </c>
      <c r="K239" s="17">
        <v>10.5749</v>
      </c>
      <c r="L239" s="42"/>
      <c r="N239" s="33"/>
      <c r="O239" s="33"/>
      <c r="P239" s="9" t="s">
        <v>7</v>
      </c>
      <c r="Q239" s="9">
        <v>168300</v>
      </c>
      <c r="R239" s="9" t="s">
        <v>7</v>
      </c>
      <c r="S239" s="9">
        <v>177300</v>
      </c>
      <c r="T239" s="23"/>
      <c r="U239" s="24"/>
      <c r="V239" s="37"/>
      <c r="W239" s="23"/>
      <c r="X239" s="24"/>
      <c r="Y239" s="37"/>
    </row>
    <row r="240" spans="1:25" ht="15" customHeight="1">
      <c r="A240" s="31" t="s">
        <v>91</v>
      </c>
      <c r="B240" s="34" t="s">
        <v>57</v>
      </c>
      <c r="C240" s="9" t="s">
        <v>5</v>
      </c>
      <c r="D240" s="9">
        <v>501500</v>
      </c>
      <c r="E240" s="9" t="s">
        <v>5</v>
      </c>
      <c r="F240" s="9">
        <v>525500</v>
      </c>
      <c r="G240" s="16">
        <v>8.0445799999999998</v>
      </c>
      <c r="H240" s="16">
        <v>0.28567300000000001</v>
      </c>
      <c r="I240" s="38">
        <f>10*LOG((10^(G240/10)+10^(G241/10)+10^(G242/10)+10^(H240/10)+10^(H241/10)+10^(H242/10))/6)</f>
        <v>5.3380141444667579</v>
      </c>
      <c r="J240" s="17">
        <v>7.1069100000000001</v>
      </c>
      <c r="K240" s="17">
        <v>1.8348599999999999</v>
      </c>
      <c r="L240" s="38">
        <f>10*LOG((10^(J240/10)+10^(J241/10)+10^(J242/10)+10^(K240/10)+10^(K241/10)+10^(K242/10))/6)</f>
        <v>5.2074963488765311</v>
      </c>
      <c r="N240" s="31" t="s">
        <v>60</v>
      </c>
      <c r="O240" s="34" t="s">
        <v>57</v>
      </c>
      <c r="P240" s="9" t="s">
        <v>5</v>
      </c>
      <c r="Q240" s="9">
        <v>501500</v>
      </c>
      <c r="R240" s="9" t="s">
        <v>5</v>
      </c>
      <c r="S240" s="9">
        <v>525500</v>
      </c>
      <c r="T240" s="16">
        <v>-83.769300000000001</v>
      </c>
      <c r="U240" s="16">
        <v>-82.621700000000004</v>
      </c>
      <c r="V240" s="38">
        <f>10*LOG((10^(T240/10)+10^(T241/10)+10^(T242/10)+10^(U240/10)+10^(U241/10)+10^(U242/10))/6)</f>
        <v>-83.680779675088885</v>
      </c>
      <c r="W240" s="17">
        <v>-84.363299999999995</v>
      </c>
      <c r="X240" s="17">
        <v>-83.451599999999999</v>
      </c>
      <c r="Y240" s="38">
        <f>10*LOG((10^(W240/10)+10^(W241/10)+10^(W242/10)+10^(X240/10)+10^(X241/10)+10^(X242/10))/6)</f>
        <v>-84.44423398441954</v>
      </c>
    </row>
    <row r="241" spans="1:25" ht="15.5">
      <c r="A241" s="32"/>
      <c r="B241" s="34"/>
      <c r="C241" s="9" t="s">
        <v>6</v>
      </c>
      <c r="D241" s="9">
        <v>507000</v>
      </c>
      <c r="E241" s="9" t="s">
        <v>6</v>
      </c>
      <c r="F241" s="9">
        <v>531000</v>
      </c>
      <c r="G241" s="16">
        <v>7.4390599999999996</v>
      </c>
      <c r="H241" s="16">
        <v>-0.21768199999999999</v>
      </c>
      <c r="I241" s="38"/>
      <c r="J241" s="17">
        <v>7.3727099999999997</v>
      </c>
      <c r="K241" s="17">
        <v>1.4260699999999999</v>
      </c>
      <c r="L241" s="38"/>
      <c r="N241" s="32"/>
      <c r="O241" s="34"/>
      <c r="P241" s="9" t="s">
        <v>6</v>
      </c>
      <c r="Q241" s="9">
        <v>507000</v>
      </c>
      <c r="R241" s="9" t="s">
        <v>6</v>
      </c>
      <c r="S241" s="9">
        <v>531000</v>
      </c>
      <c r="T241" s="16">
        <v>-84.477000000000004</v>
      </c>
      <c r="U241" s="16">
        <v>-83.591499999999996</v>
      </c>
      <c r="V241" s="38"/>
      <c r="W241" s="17">
        <v>-85.215500000000006</v>
      </c>
      <c r="X241" s="17">
        <v>-84.491500000000002</v>
      </c>
      <c r="Y241" s="38"/>
    </row>
    <row r="242" spans="1:25" ht="15.5">
      <c r="A242" s="33"/>
      <c r="B242" s="34"/>
      <c r="C242" s="9" t="s">
        <v>7</v>
      </c>
      <c r="D242" s="9">
        <v>512500</v>
      </c>
      <c r="E242" s="9" t="s">
        <v>7</v>
      </c>
      <c r="F242" s="9">
        <v>536500</v>
      </c>
      <c r="G242" s="16">
        <v>7.5494500000000002</v>
      </c>
      <c r="H242" s="16">
        <v>-0.54165399999999997</v>
      </c>
      <c r="I242" s="38"/>
      <c r="J242" s="17">
        <v>7.0980299999999996</v>
      </c>
      <c r="K242" s="17">
        <v>1.0163800000000001</v>
      </c>
      <c r="L242" s="38"/>
      <c r="N242" s="33"/>
      <c r="O242" s="34"/>
      <c r="P242" s="9" t="s">
        <v>7</v>
      </c>
      <c r="Q242" s="9">
        <v>512500</v>
      </c>
      <c r="R242" s="9" t="s">
        <v>7</v>
      </c>
      <c r="S242" s="9">
        <v>536500</v>
      </c>
      <c r="T242" s="16">
        <v>-83.947800000000001</v>
      </c>
      <c r="U242" s="16">
        <v>-83.901799999999994</v>
      </c>
      <c r="V242" s="38"/>
      <c r="W242" s="17">
        <v>-85.521799999999999</v>
      </c>
      <c r="X242" s="17">
        <v>-83.961100000000002</v>
      </c>
      <c r="Y242" s="38"/>
    </row>
    <row r="243" spans="1:25" ht="15" customHeight="1">
      <c r="A243" s="31" t="s">
        <v>61</v>
      </c>
      <c r="B243" s="31" t="s">
        <v>57</v>
      </c>
      <c r="C243" s="9" t="s">
        <v>5</v>
      </c>
      <c r="D243" s="9">
        <v>177500</v>
      </c>
      <c r="E243" s="9" t="s">
        <v>5</v>
      </c>
      <c r="F243" s="9">
        <v>186500</v>
      </c>
      <c r="G243" s="16">
        <v>8.7482299999999995</v>
      </c>
      <c r="H243" s="16">
        <v>7.3942199999999998</v>
      </c>
      <c r="I243" s="40">
        <f>10*LOG((10^(G243/10)+10^(G244/10)+10^(G245/10)+10^(H243/10)+10^(H244/10)+10^(H245/10))/6)</f>
        <v>8.6565379731321244</v>
      </c>
      <c r="J243" s="17">
        <v>8.7399000000000004</v>
      </c>
      <c r="K243" s="17">
        <v>10.235300000000001</v>
      </c>
      <c r="L243" s="40">
        <f>10*LOG((10^(J243/10)+10^(J244/10)+10^(J245/10)+10^(K243/10)+10^(K244/10)+10^(K245/10))/6)</f>
        <v>10.174142195322464</v>
      </c>
      <c r="N243" s="31" t="s">
        <v>61</v>
      </c>
      <c r="O243" s="31" t="s">
        <v>57</v>
      </c>
      <c r="P243" s="9" t="s">
        <v>5</v>
      </c>
      <c r="Q243" s="9">
        <v>177500</v>
      </c>
      <c r="R243" s="9" t="s">
        <v>5</v>
      </c>
      <c r="S243" s="9">
        <v>186500</v>
      </c>
      <c r="T243" s="21"/>
      <c r="U243" s="22"/>
      <c r="V243" s="35">
        <v>0</v>
      </c>
      <c r="W243" s="21"/>
      <c r="X243" s="22"/>
      <c r="Y243" s="35">
        <v>0</v>
      </c>
    </row>
    <row r="244" spans="1:25" ht="15.5">
      <c r="A244" s="32"/>
      <c r="B244" s="32"/>
      <c r="C244" s="9" t="s">
        <v>6</v>
      </c>
      <c r="D244" s="9">
        <v>179500</v>
      </c>
      <c r="E244" s="9" t="s">
        <v>6</v>
      </c>
      <c r="F244" s="9">
        <v>188500</v>
      </c>
      <c r="G244" s="16">
        <v>9.8840199999999996</v>
      </c>
      <c r="H244" s="16">
        <v>7.2777000000000003</v>
      </c>
      <c r="I244" s="41"/>
      <c r="J244" s="17">
        <v>11.266500000000001</v>
      </c>
      <c r="K244" s="17">
        <v>10.2675</v>
      </c>
      <c r="L244" s="41"/>
      <c r="N244" s="32"/>
      <c r="O244" s="32"/>
      <c r="P244" s="9" t="s">
        <v>6</v>
      </c>
      <c r="Q244" s="9">
        <v>179500</v>
      </c>
      <c r="R244" s="9" t="s">
        <v>6</v>
      </c>
      <c r="S244" s="9">
        <v>188500</v>
      </c>
      <c r="T244" s="23"/>
      <c r="U244" s="24"/>
      <c r="V244" s="36"/>
      <c r="W244" s="23"/>
      <c r="X244" s="24"/>
      <c r="Y244" s="36"/>
    </row>
    <row r="245" spans="1:25" ht="15.5">
      <c r="A245" s="33"/>
      <c r="B245" s="33"/>
      <c r="C245" s="9" t="s">
        <v>7</v>
      </c>
      <c r="D245" s="9">
        <v>181500</v>
      </c>
      <c r="E245" s="9" t="s">
        <v>7</v>
      </c>
      <c r="F245" s="9">
        <v>190500</v>
      </c>
      <c r="G245" s="16">
        <v>10.3125</v>
      </c>
      <c r="H245" s="16">
        <v>7.1819899999999999</v>
      </c>
      <c r="I245" s="42"/>
      <c r="J245" s="17">
        <v>10.318300000000001</v>
      </c>
      <c r="K245" s="17">
        <v>9.8384099999999997</v>
      </c>
      <c r="L245" s="42"/>
      <c r="N245" s="33"/>
      <c r="O245" s="33"/>
      <c r="P245" s="9" t="s">
        <v>7</v>
      </c>
      <c r="Q245" s="9">
        <v>181500</v>
      </c>
      <c r="R245" s="9" t="s">
        <v>7</v>
      </c>
      <c r="S245" s="9">
        <v>190500</v>
      </c>
      <c r="T245" s="23"/>
      <c r="U245" s="24"/>
      <c r="V245" s="37"/>
      <c r="W245" s="23"/>
      <c r="X245" s="24"/>
      <c r="Y245" s="37"/>
    </row>
    <row r="248" spans="1:25" ht="16.5" customHeight="1">
      <c r="A248" s="43" t="s">
        <v>86</v>
      </c>
      <c r="B248" s="44"/>
      <c r="C248" s="44"/>
      <c r="D248" s="44"/>
      <c r="E248" s="44"/>
      <c r="F248" s="44"/>
      <c r="G248" s="44"/>
      <c r="H248" s="44"/>
      <c r="N248" s="43"/>
      <c r="O248" s="44"/>
      <c r="P248" s="44"/>
      <c r="Q248" s="44"/>
      <c r="R248" s="44"/>
      <c r="S248" s="44"/>
      <c r="T248" s="44"/>
      <c r="U248" s="44"/>
    </row>
    <row r="249" spans="1:25" ht="24.75" customHeight="1">
      <c r="A249" s="45" t="s">
        <v>4</v>
      </c>
      <c r="B249" s="45" t="s">
        <v>12</v>
      </c>
      <c r="C249" s="47" t="s">
        <v>41</v>
      </c>
      <c r="D249" s="48"/>
      <c r="E249" s="47" t="s">
        <v>42</v>
      </c>
      <c r="F249" s="48"/>
      <c r="G249" s="51" t="s">
        <v>62</v>
      </c>
      <c r="H249" s="52"/>
      <c r="I249" s="45" t="s">
        <v>63</v>
      </c>
      <c r="J249" s="51" t="s">
        <v>64</v>
      </c>
      <c r="K249" s="52"/>
      <c r="L249" s="45" t="s">
        <v>65</v>
      </c>
      <c r="N249" s="45" t="s">
        <v>4</v>
      </c>
      <c r="O249" s="45" t="s">
        <v>12</v>
      </c>
      <c r="P249" s="47" t="s">
        <v>41</v>
      </c>
      <c r="Q249" s="48"/>
      <c r="R249" s="47" t="s">
        <v>42</v>
      </c>
      <c r="S249" s="48"/>
      <c r="T249" s="51" t="s">
        <v>70</v>
      </c>
      <c r="U249" s="52"/>
      <c r="V249" s="45" t="s">
        <v>71</v>
      </c>
      <c r="W249" s="51" t="s">
        <v>72</v>
      </c>
      <c r="X249" s="52"/>
      <c r="Y249" s="45" t="s">
        <v>73</v>
      </c>
    </row>
    <row r="250" spans="1:25">
      <c r="A250" s="46"/>
      <c r="B250" s="46"/>
      <c r="C250" s="49"/>
      <c r="D250" s="50"/>
      <c r="E250" s="49"/>
      <c r="F250" s="50"/>
      <c r="G250" s="15" t="s">
        <v>66</v>
      </c>
      <c r="H250" s="15" t="s">
        <v>67</v>
      </c>
      <c r="I250" s="46"/>
      <c r="J250" s="15" t="s">
        <v>68</v>
      </c>
      <c r="K250" s="15" t="s">
        <v>69</v>
      </c>
      <c r="L250" s="46"/>
      <c r="N250" s="46"/>
      <c r="O250" s="46"/>
      <c r="P250" s="49"/>
      <c r="Q250" s="50"/>
      <c r="R250" s="49"/>
      <c r="S250" s="50"/>
      <c r="T250" s="15" t="s">
        <v>66</v>
      </c>
      <c r="U250" s="15" t="s">
        <v>67</v>
      </c>
      <c r="V250" s="46"/>
      <c r="W250" s="15" t="s">
        <v>68</v>
      </c>
      <c r="X250" s="15" t="s">
        <v>69</v>
      </c>
      <c r="Y250" s="46"/>
    </row>
    <row r="251" spans="1:25" ht="15" customHeight="1">
      <c r="A251" s="31" t="s">
        <v>58</v>
      </c>
      <c r="B251" s="31" t="s">
        <v>57</v>
      </c>
      <c r="C251" s="9" t="s">
        <v>5</v>
      </c>
      <c r="D251" s="9">
        <v>344000</v>
      </c>
      <c r="E251" s="9" t="s">
        <v>5</v>
      </c>
      <c r="F251" s="9">
        <v>363000</v>
      </c>
      <c r="G251" s="16">
        <v>11.9498</v>
      </c>
      <c r="H251" s="16">
        <v>7.92049</v>
      </c>
      <c r="I251" s="40">
        <f>10*LOG((10^(G251/10)+10^(G252/10)+10^(G253/10)+10^(H251/10)+10^(H252/10)+10^(H253/10))/6)</f>
        <v>10.523340943495958</v>
      </c>
      <c r="J251" s="17">
        <v>11.4472</v>
      </c>
      <c r="K251" s="17">
        <v>9.4039099999999998</v>
      </c>
      <c r="L251" s="40">
        <f>10*LOG((10^(J251/10)+10^(J252/10)+10^(J253/10)+10^(K251/10)+10^(K252/10)+10^(K253/10))/6)</f>
        <v>10.877033126159933</v>
      </c>
      <c r="N251" s="31" t="s">
        <v>58</v>
      </c>
      <c r="O251" s="31" t="s">
        <v>57</v>
      </c>
      <c r="P251" s="9" t="s">
        <v>5</v>
      </c>
      <c r="Q251" s="9">
        <v>344000</v>
      </c>
      <c r="R251" s="9" t="s">
        <v>5</v>
      </c>
      <c r="S251" s="9">
        <v>363000</v>
      </c>
      <c r="T251" s="21"/>
      <c r="U251" s="22"/>
      <c r="V251" s="35">
        <v>0</v>
      </c>
      <c r="W251" s="21"/>
      <c r="X251" s="22"/>
      <c r="Y251" s="35">
        <v>0</v>
      </c>
    </row>
    <row r="252" spans="1:25" ht="15.5">
      <c r="A252" s="32"/>
      <c r="B252" s="32"/>
      <c r="C252" s="9" t="s">
        <v>6</v>
      </c>
      <c r="D252" s="9">
        <v>349500</v>
      </c>
      <c r="E252" s="9" t="s">
        <v>6</v>
      </c>
      <c r="F252" s="9">
        <v>368500</v>
      </c>
      <c r="G252" s="16">
        <v>11.2357</v>
      </c>
      <c r="H252" s="16">
        <v>7.6251100000000003</v>
      </c>
      <c r="I252" s="41"/>
      <c r="J252" s="17">
        <v>12.3436</v>
      </c>
      <c r="K252" s="17">
        <v>8.6093799999999998</v>
      </c>
      <c r="L252" s="41"/>
      <c r="N252" s="32"/>
      <c r="O252" s="32"/>
      <c r="P252" s="9" t="s">
        <v>6</v>
      </c>
      <c r="Q252" s="9">
        <v>349500</v>
      </c>
      <c r="R252" s="9" t="s">
        <v>6</v>
      </c>
      <c r="S252" s="9">
        <v>368500</v>
      </c>
      <c r="T252" s="23"/>
      <c r="U252" s="24"/>
      <c r="V252" s="36"/>
      <c r="W252" s="23"/>
      <c r="X252" s="24"/>
      <c r="Y252" s="36"/>
    </row>
    <row r="253" spans="1:25" ht="15.5">
      <c r="A253" s="33"/>
      <c r="B253" s="33"/>
      <c r="C253" s="9" t="s">
        <v>7</v>
      </c>
      <c r="D253" s="9">
        <v>355000</v>
      </c>
      <c r="E253" s="9" t="s">
        <v>7</v>
      </c>
      <c r="F253" s="9">
        <v>374000</v>
      </c>
      <c r="G253" s="16">
        <v>12.917899999999999</v>
      </c>
      <c r="H253" s="16">
        <v>8.5514799999999997</v>
      </c>
      <c r="I253" s="42"/>
      <c r="J253" s="17">
        <v>12.120699999999999</v>
      </c>
      <c r="K253" s="17">
        <v>10.019600000000001</v>
      </c>
      <c r="L253" s="42"/>
      <c r="N253" s="33"/>
      <c r="O253" s="33"/>
      <c r="P253" s="9" t="s">
        <v>7</v>
      </c>
      <c r="Q253" s="9">
        <v>355000</v>
      </c>
      <c r="R253" s="9" t="s">
        <v>7</v>
      </c>
      <c r="S253" s="9">
        <v>374000</v>
      </c>
      <c r="T253" s="23"/>
      <c r="U253" s="24"/>
      <c r="V253" s="37"/>
      <c r="W253" s="23"/>
      <c r="X253" s="24"/>
      <c r="Y253" s="37"/>
    </row>
    <row r="254" spans="1:25" ht="15" customHeight="1">
      <c r="A254" s="31" t="s">
        <v>59</v>
      </c>
      <c r="B254" s="31" t="s">
        <v>57</v>
      </c>
      <c r="C254" s="9" t="s">
        <v>5</v>
      </c>
      <c r="D254" s="9">
        <v>166300</v>
      </c>
      <c r="E254" s="9" t="s">
        <v>5</v>
      </c>
      <c r="F254" s="9">
        <v>175300</v>
      </c>
      <c r="G254" s="21"/>
      <c r="H254" s="22"/>
      <c r="I254" s="35">
        <v>0</v>
      </c>
      <c r="J254" s="17">
        <v>12.266</v>
      </c>
      <c r="K254" s="17">
        <v>12.203099999999999</v>
      </c>
      <c r="L254" s="40">
        <f>10*LOG((10^(J254/10)+10^(J255/10)+10^(J256/10)+10^(K254/10)+10^(K255/10)+10^(K256/10))/6)</f>
        <v>12.515030119929843</v>
      </c>
      <c r="N254" s="31" t="s">
        <v>59</v>
      </c>
      <c r="O254" s="31" t="s">
        <v>57</v>
      </c>
      <c r="P254" s="9" t="s">
        <v>5</v>
      </c>
      <c r="Q254" s="9">
        <v>166300</v>
      </c>
      <c r="R254" s="9" t="s">
        <v>5</v>
      </c>
      <c r="S254" s="9">
        <v>175300</v>
      </c>
      <c r="T254" s="21"/>
      <c r="U254" s="22"/>
      <c r="V254" s="35">
        <v>0</v>
      </c>
      <c r="W254" s="21"/>
      <c r="X254" s="22"/>
      <c r="Y254" s="35">
        <v>0</v>
      </c>
    </row>
    <row r="255" spans="1:25" ht="15.5">
      <c r="A255" s="32"/>
      <c r="B255" s="32"/>
      <c r="C255" s="9" t="s">
        <v>6</v>
      </c>
      <c r="D255" s="9">
        <v>167300</v>
      </c>
      <c r="E255" s="9" t="s">
        <v>6</v>
      </c>
      <c r="F255" s="9">
        <v>176300</v>
      </c>
      <c r="G255" s="23"/>
      <c r="H255" s="24"/>
      <c r="I255" s="36"/>
      <c r="J255" s="17">
        <v>12.9903</v>
      </c>
      <c r="K255" s="17">
        <v>12.5471</v>
      </c>
      <c r="L255" s="41"/>
      <c r="N255" s="32"/>
      <c r="O255" s="32"/>
      <c r="P255" s="9" t="s">
        <v>6</v>
      </c>
      <c r="Q255" s="9">
        <v>167300</v>
      </c>
      <c r="R255" s="9" t="s">
        <v>6</v>
      </c>
      <c r="S255" s="9">
        <v>176300</v>
      </c>
      <c r="T255" s="23"/>
      <c r="U255" s="24"/>
      <c r="V255" s="36"/>
      <c r="W255" s="23"/>
      <c r="X255" s="24"/>
      <c r="Y255" s="36"/>
    </row>
    <row r="256" spans="1:25" ht="15.5">
      <c r="A256" s="33"/>
      <c r="B256" s="33"/>
      <c r="C256" s="9" t="s">
        <v>7</v>
      </c>
      <c r="D256" s="9">
        <v>168300</v>
      </c>
      <c r="E256" s="9" t="s">
        <v>7</v>
      </c>
      <c r="F256" s="9">
        <v>177300</v>
      </c>
      <c r="G256" s="23"/>
      <c r="H256" s="24"/>
      <c r="I256" s="37"/>
      <c r="J256" s="17">
        <v>12.588900000000001</v>
      </c>
      <c r="K256" s="17">
        <v>12.448600000000001</v>
      </c>
      <c r="L256" s="42"/>
      <c r="N256" s="33"/>
      <c r="O256" s="33"/>
      <c r="P256" s="9" t="s">
        <v>7</v>
      </c>
      <c r="Q256" s="9">
        <v>168300</v>
      </c>
      <c r="R256" s="9" t="s">
        <v>7</v>
      </c>
      <c r="S256" s="9">
        <v>177300</v>
      </c>
      <c r="T256" s="23"/>
      <c r="U256" s="24"/>
      <c r="V256" s="37"/>
      <c r="W256" s="23"/>
      <c r="X256" s="24"/>
      <c r="Y256" s="37"/>
    </row>
    <row r="257" spans="1:25" ht="15" customHeight="1">
      <c r="A257" s="31" t="s">
        <v>91</v>
      </c>
      <c r="B257" s="34" t="s">
        <v>57</v>
      </c>
      <c r="C257" s="9" t="s">
        <v>5</v>
      </c>
      <c r="D257" s="9">
        <v>501500</v>
      </c>
      <c r="E257" s="9" t="s">
        <v>5</v>
      </c>
      <c r="F257" s="9">
        <v>525500</v>
      </c>
      <c r="G257" s="16">
        <v>8.1953399999999998</v>
      </c>
      <c r="H257" s="16">
        <v>8.2698099999999997</v>
      </c>
      <c r="I257" s="38">
        <f>10*LOG((10^(G257/10)+10^(G258/10)+10^(G259/10)+10^(H257/10)+10^(H258/10)+10^(H259/10))/6)</f>
        <v>8.1329461954156823</v>
      </c>
      <c r="J257" s="17">
        <v>8.8174200000000003</v>
      </c>
      <c r="K257" s="17">
        <v>9.3432600000000008</v>
      </c>
      <c r="L257" s="38">
        <f>10*LOG((10^(J257/10)+10^(J258/10)+10^(J259/10)+10^(K257/10)+10^(K258/10)+10^(K259/10))/6)</f>
        <v>9.2158099298806118</v>
      </c>
      <c r="N257" s="31" t="s">
        <v>60</v>
      </c>
      <c r="O257" s="34" t="s">
        <v>57</v>
      </c>
      <c r="P257" s="9" t="s">
        <v>5</v>
      </c>
      <c r="Q257" s="9">
        <v>501500</v>
      </c>
      <c r="R257" s="9" t="s">
        <v>5</v>
      </c>
      <c r="S257" s="9">
        <v>525500</v>
      </c>
      <c r="T257" s="16">
        <v>-89.179400000000001</v>
      </c>
      <c r="U257" s="16">
        <v>-88.792699999999996</v>
      </c>
      <c r="V257" s="38">
        <f>10*LOG((10^(T257/10)+10^(T258/10)+10^(T259/10)+10^(U257/10)+10^(U258/10)+10^(U259/10))/6)</f>
        <v>-89.33468299282066</v>
      </c>
      <c r="W257" s="17">
        <v>-92.358000000000004</v>
      </c>
      <c r="X257" s="17">
        <v>-92.072299999999998</v>
      </c>
      <c r="Y257" s="38">
        <f>10*LOG((10^(W257/10)+10^(W258/10)+10^(W259/10)+10^(X257/10)+10^(X258/10)+10^(X259/10))/6)</f>
        <v>-92.39697851506628</v>
      </c>
    </row>
    <row r="258" spans="1:25" ht="15.5">
      <c r="A258" s="32"/>
      <c r="B258" s="34"/>
      <c r="C258" s="9" t="s">
        <v>6</v>
      </c>
      <c r="D258" s="9">
        <v>507000</v>
      </c>
      <c r="E258" s="9" t="s">
        <v>6</v>
      </c>
      <c r="F258" s="9">
        <v>531000</v>
      </c>
      <c r="G258" s="16">
        <v>7.4076700000000004</v>
      </c>
      <c r="H258" s="16">
        <v>8.4335900000000006</v>
      </c>
      <c r="I258" s="38"/>
      <c r="J258" s="17">
        <v>9.3031199999999998</v>
      </c>
      <c r="K258" s="17">
        <v>9.5842799999999997</v>
      </c>
      <c r="L258" s="38"/>
      <c r="N258" s="32"/>
      <c r="O258" s="34"/>
      <c r="P258" s="9" t="s">
        <v>6</v>
      </c>
      <c r="Q258" s="9">
        <v>507000</v>
      </c>
      <c r="R258" s="9" t="s">
        <v>6</v>
      </c>
      <c r="S258" s="9">
        <v>531000</v>
      </c>
      <c r="T258" s="16">
        <v>-90.736999999999995</v>
      </c>
      <c r="U258" s="16">
        <v>-89.031999999999996</v>
      </c>
      <c r="V258" s="38"/>
      <c r="W258" s="17">
        <v>-92.707499999999996</v>
      </c>
      <c r="X258" s="17">
        <v>-92.698099999999997</v>
      </c>
      <c r="Y258" s="38"/>
    </row>
    <row r="259" spans="1:25" ht="15.5">
      <c r="A259" s="33"/>
      <c r="B259" s="34"/>
      <c r="C259" s="9" t="s">
        <v>7</v>
      </c>
      <c r="D259" s="9">
        <v>512500</v>
      </c>
      <c r="E259" s="9" t="s">
        <v>7</v>
      </c>
      <c r="F259" s="9">
        <v>536500</v>
      </c>
      <c r="G259" s="16">
        <v>7.7321499999999999</v>
      </c>
      <c r="H259" s="16">
        <v>8.6398100000000007</v>
      </c>
      <c r="I259" s="38"/>
      <c r="J259" s="17">
        <v>8.5327900000000003</v>
      </c>
      <c r="K259" s="17">
        <v>9.6081400000000006</v>
      </c>
      <c r="L259" s="38"/>
      <c r="N259" s="33"/>
      <c r="O259" s="34"/>
      <c r="P259" s="9" t="s">
        <v>7</v>
      </c>
      <c r="Q259" s="9">
        <v>512500</v>
      </c>
      <c r="R259" s="9" t="s">
        <v>7</v>
      </c>
      <c r="S259" s="9">
        <v>536500</v>
      </c>
      <c r="T259" s="16">
        <v>-89.215500000000006</v>
      </c>
      <c r="U259" s="16">
        <v>-89.305999999999997</v>
      </c>
      <c r="V259" s="38"/>
      <c r="W259" s="17">
        <v>-92.395799999999994</v>
      </c>
      <c r="X259" s="17">
        <v>-92.188900000000004</v>
      </c>
      <c r="Y259" s="38"/>
    </row>
    <row r="260" spans="1:25" ht="15" customHeight="1">
      <c r="A260" s="31" t="s">
        <v>61</v>
      </c>
      <c r="B260" s="31" t="s">
        <v>57</v>
      </c>
      <c r="C260" s="9" t="s">
        <v>5</v>
      </c>
      <c r="D260" s="9">
        <v>177500</v>
      </c>
      <c r="E260" s="9" t="s">
        <v>5</v>
      </c>
      <c r="F260" s="9">
        <v>186500</v>
      </c>
      <c r="G260" s="21"/>
      <c r="H260" s="22"/>
      <c r="I260" s="35">
        <v>0</v>
      </c>
      <c r="J260" s="17">
        <v>12.2079</v>
      </c>
      <c r="K260" s="17">
        <v>12.481199999999999</v>
      </c>
      <c r="L260" s="40">
        <f>10*LOG((10^(J260/10)+10^(J261/10)+10^(J262/10)+10^(K260/10)+10^(K261/10)+10^(K262/10))/6)</f>
        <v>12.588237411343641</v>
      </c>
      <c r="N260" s="31" t="s">
        <v>61</v>
      </c>
      <c r="O260" s="31" t="s">
        <v>57</v>
      </c>
      <c r="P260" s="9" t="s">
        <v>5</v>
      </c>
      <c r="Q260" s="9">
        <v>177500</v>
      </c>
      <c r="R260" s="9" t="s">
        <v>5</v>
      </c>
      <c r="S260" s="9">
        <v>186500</v>
      </c>
      <c r="T260" s="21"/>
      <c r="U260" s="22"/>
      <c r="V260" s="35">
        <v>0</v>
      </c>
      <c r="W260" s="21"/>
      <c r="X260" s="22"/>
      <c r="Y260" s="35">
        <v>0</v>
      </c>
    </row>
    <row r="261" spans="1:25" ht="15.5">
      <c r="A261" s="32"/>
      <c r="B261" s="32"/>
      <c r="C261" s="9" t="s">
        <v>6</v>
      </c>
      <c r="D261" s="9">
        <v>179500</v>
      </c>
      <c r="E261" s="9" t="s">
        <v>6</v>
      </c>
      <c r="F261" s="9">
        <v>188500</v>
      </c>
      <c r="G261" s="23"/>
      <c r="H261" s="24"/>
      <c r="I261" s="36"/>
      <c r="J261" s="17">
        <v>12.7058</v>
      </c>
      <c r="K261" s="17">
        <v>12.7753</v>
      </c>
      <c r="L261" s="41"/>
      <c r="N261" s="32"/>
      <c r="O261" s="32"/>
      <c r="P261" s="9" t="s">
        <v>6</v>
      </c>
      <c r="Q261" s="9">
        <v>179500</v>
      </c>
      <c r="R261" s="9" t="s">
        <v>6</v>
      </c>
      <c r="S261" s="9">
        <v>188500</v>
      </c>
      <c r="T261" s="23"/>
      <c r="U261" s="24"/>
      <c r="V261" s="36"/>
      <c r="W261" s="23"/>
      <c r="X261" s="24"/>
      <c r="Y261" s="36"/>
    </row>
    <row r="262" spans="1:25" ht="15.5">
      <c r="A262" s="33"/>
      <c r="B262" s="33"/>
      <c r="C262" s="9" t="s">
        <v>7</v>
      </c>
      <c r="D262" s="9">
        <v>181500</v>
      </c>
      <c r="E262" s="9" t="s">
        <v>7</v>
      </c>
      <c r="F262" s="9">
        <v>190500</v>
      </c>
      <c r="G262" s="23"/>
      <c r="H262" s="24"/>
      <c r="I262" s="37"/>
      <c r="J262" s="17">
        <v>12.601000000000001</v>
      </c>
      <c r="K262" s="17">
        <v>12.7326</v>
      </c>
      <c r="L262" s="42"/>
      <c r="N262" s="33"/>
      <c r="O262" s="33"/>
      <c r="P262" s="9" t="s">
        <v>7</v>
      </c>
      <c r="Q262" s="9">
        <v>181500</v>
      </c>
      <c r="R262" s="9" t="s">
        <v>7</v>
      </c>
      <c r="S262" s="9">
        <v>190500</v>
      </c>
      <c r="T262" s="23"/>
      <c r="U262" s="24"/>
      <c r="V262" s="37"/>
      <c r="W262" s="23"/>
      <c r="X262" s="24"/>
      <c r="Y262" s="37"/>
    </row>
    <row r="265" spans="1:25" ht="16.5" customHeight="1">
      <c r="A265" s="43" t="s">
        <v>87</v>
      </c>
      <c r="B265" s="44"/>
      <c r="C265" s="44"/>
      <c r="D265" s="44"/>
      <c r="E265" s="44"/>
      <c r="F265" s="44"/>
      <c r="G265" s="44"/>
      <c r="H265" s="44"/>
      <c r="N265" s="43"/>
      <c r="O265" s="44"/>
      <c r="P265" s="44"/>
      <c r="Q265" s="44"/>
      <c r="R265" s="44"/>
      <c r="S265" s="44"/>
      <c r="T265" s="44"/>
      <c r="U265" s="44"/>
    </row>
    <row r="266" spans="1:25" ht="24.75" customHeight="1">
      <c r="A266" s="45" t="s">
        <v>4</v>
      </c>
      <c r="B266" s="45" t="s">
        <v>12</v>
      </c>
      <c r="C266" s="47" t="s">
        <v>41</v>
      </c>
      <c r="D266" s="48"/>
      <c r="E266" s="47" t="s">
        <v>42</v>
      </c>
      <c r="F266" s="48"/>
      <c r="G266" s="51" t="s">
        <v>62</v>
      </c>
      <c r="H266" s="52"/>
      <c r="I266" s="45" t="s">
        <v>63</v>
      </c>
      <c r="J266" s="51" t="s">
        <v>64</v>
      </c>
      <c r="K266" s="52"/>
      <c r="L266" s="45" t="s">
        <v>65</v>
      </c>
      <c r="N266" s="45" t="s">
        <v>4</v>
      </c>
      <c r="O266" s="45" t="s">
        <v>12</v>
      </c>
      <c r="P266" s="47" t="s">
        <v>41</v>
      </c>
      <c r="Q266" s="48"/>
      <c r="R266" s="47" t="s">
        <v>42</v>
      </c>
      <c r="S266" s="48"/>
      <c r="T266" s="51" t="s">
        <v>70</v>
      </c>
      <c r="U266" s="52"/>
      <c r="V266" s="45" t="s">
        <v>71</v>
      </c>
      <c r="W266" s="51" t="s">
        <v>72</v>
      </c>
      <c r="X266" s="52"/>
      <c r="Y266" s="45" t="s">
        <v>73</v>
      </c>
    </row>
    <row r="267" spans="1:25">
      <c r="A267" s="46"/>
      <c r="B267" s="46"/>
      <c r="C267" s="49"/>
      <c r="D267" s="50"/>
      <c r="E267" s="49"/>
      <c r="F267" s="50"/>
      <c r="G267" s="15" t="s">
        <v>66</v>
      </c>
      <c r="H267" s="15" t="s">
        <v>67</v>
      </c>
      <c r="I267" s="46"/>
      <c r="J267" s="15" t="s">
        <v>68</v>
      </c>
      <c r="K267" s="15" t="s">
        <v>69</v>
      </c>
      <c r="L267" s="46"/>
      <c r="N267" s="46"/>
      <c r="O267" s="46"/>
      <c r="P267" s="49"/>
      <c r="Q267" s="50"/>
      <c r="R267" s="49"/>
      <c r="S267" s="50"/>
      <c r="T267" s="15" t="s">
        <v>66</v>
      </c>
      <c r="U267" s="15" t="s">
        <v>67</v>
      </c>
      <c r="V267" s="46"/>
      <c r="W267" s="15" t="s">
        <v>68</v>
      </c>
      <c r="X267" s="15" t="s">
        <v>69</v>
      </c>
      <c r="Y267" s="46"/>
    </row>
    <row r="268" spans="1:25" ht="15" customHeight="1">
      <c r="A268" s="31" t="s">
        <v>91</v>
      </c>
      <c r="B268" s="34" t="s">
        <v>57</v>
      </c>
      <c r="C268" s="9" t="s">
        <v>5</v>
      </c>
      <c r="D268" s="9">
        <v>501500</v>
      </c>
      <c r="E268" s="9" t="s">
        <v>5</v>
      </c>
      <c r="F268" s="9">
        <v>525500</v>
      </c>
      <c r="G268" s="21"/>
      <c r="H268" s="22"/>
      <c r="I268" s="35">
        <v>0</v>
      </c>
      <c r="J268" s="21"/>
      <c r="K268" s="22"/>
      <c r="L268" s="35">
        <v>0</v>
      </c>
      <c r="N268" s="31" t="s">
        <v>60</v>
      </c>
      <c r="O268" s="34" t="s">
        <v>57</v>
      </c>
      <c r="P268" s="9" t="s">
        <v>5</v>
      </c>
      <c r="Q268" s="9">
        <v>501500</v>
      </c>
      <c r="R268" s="9" t="s">
        <v>5</v>
      </c>
      <c r="S268" s="9">
        <v>525500</v>
      </c>
      <c r="T268" s="16">
        <v>-89.8797</v>
      </c>
      <c r="U268" s="16">
        <v>-89.614999999999995</v>
      </c>
      <c r="V268" s="38">
        <f>10*LOG((10^(T268/10)+10^(T269/10)+10^(T270/10)+10^(U268/10)+10^(U269/10)+10^(U270/10))/6)</f>
        <v>-88.803748026244946</v>
      </c>
      <c r="W268" s="17">
        <v>-93.033000000000001</v>
      </c>
      <c r="X268" s="17">
        <v>-93.033000000000001</v>
      </c>
      <c r="Y268" s="38">
        <f>10*LOG((10^(W268/10)+10^(W269/10)+10^(W270/10)+10^(X268/10)+10^(X269/10)+10^(X270/10))/6)</f>
        <v>-91.987320950928236</v>
      </c>
    </row>
    <row r="269" spans="1:25" ht="15.5">
      <c r="A269" s="32"/>
      <c r="B269" s="34"/>
      <c r="C269" s="9" t="s">
        <v>6</v>
      </c>
      <c r="D269" s="9">
        <v>507000</v>
      </c>
      <c r="E269" s="9" t="s">
        <v>6</v>
      </c>
      <c r="F269" s="9">
        <v>531000</v>
      </c>
      <c r="G269" s="23"/>
      <c r="H269" s="24"/>
      <c r="I269" s="36"/>
      <c r="J269" s="23"/>
      <c r="K269" s="24"/>
      <c r="L269" s="36"/>
      <c r="N269" s="32"/>
      <c r="O269" s="34"/>
      <c r="P269" s="9" t="s">
        <v>6</v>
      </c>
      <c r="Q269" s="9">
        <v>507000</v>
      </c>
      <c r="R269" s="9" t="s">
        <v>6</v>
      </c>
      <c r="S269" s="9">
        <v>531000</v>
      </c>
      <c r="T269" s="16">
        <v>-88.049899999999994</v>
      </c>
      <c r="U269" s="16">
        <v>-87.8185</v>
      </c>
      <c r="V269" s="38"/>
      <c r="W269" s="17">
        <v>-90.9191</v>
      </c>
      <c r="X269" s="17">
        <v>-91.146199999999993</v>
      </c>
      <c r="Y269" s="38"/>
    </row>
    <row r="270" spans="1:25" ht="15.5">
      <c r="A270" s="33"/>
      <c r="B270" s="34"/>
      <c r="C270" s="9" t="s">
        <v>7</v>
      </c>
      <c r="D270" s="9">
        <v>512500</v>
      </c>
      <c r="E270" s="9" t="s">
        <v>7</v>
      </c>
      <c r="F270" s="9">
        <v>536500</v>
      </c>
      <c r="G270" s="23"/>
      <c r="H270" s="24"/>
      <c r="I270" s="37"/>
      <c r="J270" s="23"/>
      <c r="K270" s="24"/>
      <c r="L270" s="37"/>
      <c r="N270" s="33"/>
      <c r="O270" s="34"/>
      <c r="P270" s="9" t="s">
        <v>7</v>
      </c>
      <c r="Q270" s="9">
        <v>512500</v>
      </c>
      <c r="R270" s="9" t="s">
        <v>7</v>
      </c>
      <c r="S270" s="9">
        <v>536500</v>
      </c>
      <c r="T270" s="16">
        <v>-89.001000000000005</v>
      </c>
      <c r="U270" s="16">
        <v>-88.847300000000004</v>
      </c>
      <c r="V270" s="38"/>
      <c r="W270" s="17">
        <v>-92.129900000000006</v>
      </c>
      <c r="X270" s="17">
        <v>-92.129900000000006</v>
      </c>
      <c r="Y270" s="38"/>
    </row>
    <row r="273" spans="1:25" ht="16.5" customHeight="1">
      <c r="A273" s="43" t="s">
        <v>88</v>
      </c>
      <c r="B273" s="44"/>
      <c r="C273" s="44"/>
      <c r="D273" s="44"/>
      <c r="E273" s="44"/>
      <c r="F273" s="44"/>
      <c r="G273" s="44"/>
      <c r="H273" s="44"/>
      <c r="N273" s="43"/>
      <c r="O273" s="44"/>
      <c r="P273" s="44"/>
      <c r="Q273" s="44"/>
      <c r="R273" s="44"/>
      <c r="S273" s="44"/>
      <c r="T273" s="44"/>
      <c r="U273" s="44"/>
    </row>
    <row r="274" spans="1:25" ht="24.75" customHeight="1">
      <c r="A274" s="45" t="s">
        <v>4</v>
      </c>
      <c r="B274" s="45" t="s">
        <v>12</v>
      </c>
      <c r="C274" s="47" t="s">
        <v>41</v>
      </c>
      <c r="D274" s="48"/>
      <c r="E274" s="47" t="s">
        <v>42</v>
      </c>
      <c r="F274" s="48"/>
      <c r="G274" s="51" t="s">
        <v>62</v>
      </c>
      <c r="H274" s="52"/>
      <c r="I274" s="45" t="s">
        <v>63</v>
      </c>
      <c r="J274" s="51" t="s">
        <v>64</v>
      </c>
      <c r="K274" s="52"/>
      <c r="L274" s="45" t="s">
        <v>65</v>
      </c>
      <c r="N274" s="45" t="s">
        <v>4</v>
      </c>
      <c r="O274" s="45" t="s">
        <v>12</v>
      </c>
      <c r="P274" s="47" t="s">
        <v>41</v>
      </c>
      <c r="Q274" s="48"/>
      <c r="R274" s="47" t="s">
        <v>42</v>
      </c>
      <c r="S274" s="48"/>
      <c r="T274" s="51" t="s">
        <v>70</v>
      </c>
      <c r="U274" s="52"/>
      <c r="V274" s="45" t="s">
        <v>71</v>
      </c>
      <c r="W274" s="51" t="s">
        <v>72</v>
      </c>
      <c r="X274" s="52"/>
      <c r="Y274" s="45" t="s">
        <v>73</v>
      </c>
    </row>
    <row r="275" spans="1:25">
      <c r="A275" s="46"/>
      <c r="B275" s="46"/>
      <c r="C275" s="49"/>
      <c r="D275" s="50"/>
      <c r="E275" s="49"/>
      <c r="F275" s="50"/>
      <c r="G275" s="15" t="s">
        <v>66</v>
      </c>
      <c r="H275" s="15" t="s">
        <v>67</v>
      </c>
      <c r="I275" s="46"/>
      <c r="J275" s="15" t="s">
        <v>68</v>
      </c>
      <c r="K275" s="15" t="s">
        <v>69</v>
      </c>
      <c r="L275" s="46"/>
      <c r="N275" s="46"/>
      <c r="O275" s="46"/>
      <c r="P275" s="49"/>
      <c r="Q275" s="50"/>
      <c r="R275" s="49"/>
      <c r="S275" s="50"/>
      <c r="T275" s="15" t="s">
        <v>66</v>
      </c>
      <c r="U275" s="15" t="s">
        <v>67</v>
      </c>
      <c r="V275" s="46"/>
      <c r="W275" s="15" t="s">
        <v>68</v>
      </c>
      <c r="X275" s="15" t="s">
        <v>69</v>
      </c>
      <c r="Y275" s="46"/>
    </row>
    <row r="276" spans="1:25" ht="15" customHeight="1">
      <c r="A276" s="31" t="s">
        <v>58</v>
      </c>
      <c r="B276" s="31" t="s">
        <v>57</v>
      </c>
      <c r="C276" s="9" t="s">
        <v>5</v>
      </c>
      <c r="D276" s="9">
        <v>344000</v>
      </c>
      <c r="E276" s="9" t="s">
        <v>5</v>
      </c>
      <c r="F276" s="9">
        <v>363000</v>
      </c>
      <c r="G276" s="16">
        <v>8.3929500000000008</v>
      </c>
      <c r="H276" s="16">
        <v>10.4482</v>
      </c>
      <c r="I276" s="40">
        <f>10*LOG((10^(G276/10)+10^(G277/10)+10^(G278/10)+10^(H276/10)+10^(H277/10)+10^(H278/10))/6)</f>
        <v>9.5633798533150927</v>
      </c>
      <c r="J276" s="17">
        <v>9.7031600000000005</v>
      </c>
      <c r="K276" s="17">
        <v>11.5595</v>
      </c>
      <c r="L276" s="40">
        <f>10*LOG((10^(J276/10)+10^(J277/10)+10^(J278/10)+10^(K276/10)+10^(K277/10)+10^(K278/10))/6)</f>
        <v>10.504105526297939</v>
      </c>
      <c r="N276" s="31" t="s">
        <v>58</v>
      </c>
      <c r="O276" s="31" t="s">
        <v>57</v>
      </c>
      <c r="P276" s="9" t="s">
        <v>5</v>
      </c>
      <c r="Q276" s="9">
        <v>344000</v>
      </c>
      <c r="R276" s="9" t="s">
        <v>5</v>
      </c>
      <c r="S276" s="9">
        <v>363000</v>
      </c>
      <c r="T276" s="21"/>
      <c r="U276" s="22"/>
      <c r="V276" s="35">
        <v>0</v>
      </c>
      <c r="W276" s="21"/>
      <c r="X276" s="22"/>
      <c r="Y276" s="35">
        <v>0</v>
      </c>
    </row>
    <row r="277" spans="1:25" ht="15.5">
      <c r="A277" s="32"/>
      <c r="B277" s="32"/>
      <c r="C277" s="9" t="s">
        <v>6</v>
      </c>
      <c r="D277" s="9">
        <v>349500</v>
      </c>
      <c r="E277" s="9" t="s">
        <v>6</v>
      </c>
      <c r="F277" s="9">
        <v>368500</v>
      </c>
      <c r="G277" s="16">
        <v>8.1838499999999996</v>
      </c>
      <c r="H277" s="16">
        <v>10.406599999999999</v>
      </c>
      <c r="I277" s="41"/>
      <c r="J277" s="17">
        <v>9.15198</v>
      </c>
      <c r="K277" s="17">
        <v>11.2357</v>
      </c>
      <c r="L277" s="41"/>
      <c r="N277" s="32"/>
      <c r="O277" s="32"/>
      <c r="P277" s="9" t="s">
        <v>6</v>
      </c>
      <c r="Q277" s="9">
        <v>349500</v>
      </c>
      <c r="R277" s="9" t="s">
        <v>6</v>
      </c>
      <c r="S277" s="9">
        <v>368500</v>
      </c>
      <c r="T277" s="23"/>
      <c r="U277" s="24"/>
      <c r="V277" s="36"/>
      <c r="W277" s="23"/>
      <c r="X277" s="24"/>
      <c r="Y277" s="36"/>
    </row>
    <row r="278" spans="1:25" ht="15.5">
      <c r="A278" s="33"/>
      <c r="B278" s="33"/>
      <c r="C278" s="9" t="s">
        <v>7</v>
      </c>
      <c r="D278" s="9">
        <v>355000</v>
      </c>
      <c r="E278" s="9" t="s">
        <v>7</v>
      </c>
      <c r="F278" s="9">
        <v>374000</v>
      </c>
      <c r="G278" s="16">
        <v>8.8093500000000002</v>
      </c>
      <c r="H278" s="16">
        <v>10.4536</v>
      </c>
      <c r="I278" s="42"/>
      <c r="J278" s="17">
        <v>9.3064699999999991</v>
      </c>
      <c r="K278" s="17">
        <v>11.362</v>
      </c>
      <c r="L278" s="42"/>
      <c r="N278" s="33"/>
      <c r="O278" s="33"/>
      <c r="P278" s="9" t="s">
        <v>7</v>
      </c>
      <c r="Q278" s="9">
        <v>355000</v>
      </c>
      <c r="R278" s="9" t="s">
        <v>7</v>
      </c>
      <c r="S278" s="9">
        <v>374000</v>
      </c>
      <c r="T278" s="23"/>
      <c r="U278" s="24"/>
      <c r="V278" s="37"/>
      <c r="W278" s="23"/>
      <c r="X278" s="24"/>
      <c r="Y278" s="37"/>
    </row>
    <row r="279" spans="1:25" ht="15" customHeight="1">
      <c r="A279" s="31" t="s">
        <v>59</v>
      </c>
      <c r="B279" s="31" t="s">
        <v>57</v>
      </c>
      <c r="C279" s="9" t="s">
        <v>5</v>
      </c>
      <c r="D279" s="9">
        <v>166300</v>
      </c>
      <c r="E279" s="9" t="s">
        <v>5</v>
      </c>
      <c r="F279" s="9">
        <v>175300</v>
      </c>
      <c r="G279" s="16">
        <v>8.3251200000000001</v>
      </c>
      <c r="H279" s="16">
        <v>7.8864700000000001</v>
      </c>
      <c r="I279" s="40">
        <f>10*LOG((10^(G279/10)+10^(G280/10)+10^(G281/10)+10^(H279/10)+10^(H280/10)+10^(H281/10))/6)</f>
        <v>8.0663823327781792</v>
      </c>
      <c r="J279" s="17">
        <v>10.114000000000001</v>
      </c>
      <c r="K279" s="17">
        <v>11.9895</v>
      </c>
      <c r="L279" s="40">
        <f>10*LOG((10^(J279/10)+10^(J280/10)+10^(J281/10)+10^(K279/10)+10^(K280/10)+10^(K281/10))/6)</f>
        <v>11.066504912145451</v>
      </c>
      <c r="N279" s="31" t="s">
        <v>59</v>
      </c>
      <c r="O279" s="31" t="s">
        <v>57</v>
      </c>
      <c r="P279" s="9" t="s">
        <v>5</v>
      </c>
      <c r="Q279" s="9">
        <v>166300</v>
      </c>
      <c r="R279" s="9" t="s">
        <v>5</v>
      </c>
      <c r="S279" s="9">
        <v>175300</v>
      </c>
      <c r="T279" s="21"/>
      <c r="U279" s="22"/>
      <c r="V279" s="35">
        <v>0</v>
      </c>
      <c r="W279" s="21"/>
      <c r="X279" s="22"/>
      <c r="Y279" s="35">
        <v>0</v>
      </c>
    </row>
    <row r="280" spans="1:25" ht="15.5">
      <c r="A280" s="32"/>
      <c r="B280" s="32"/>
      <c r="C280" s="9" t="s">
        <v>6</v>
      </c>
      <c r="D280" s="9">
        <v>167300</v>
      </c>
      <c r="E280" s="9" t="s">
        <v>6</v>
      </c>
      <c r="F280" s="9">
        <v>176300</v>
      </c>
      <c r="G280" s="16">
        <v>8.4351099999999999</v>
      </c>
      <c r="H280" s="16">
        <v>7.8501399999999997</v>
      </c>
      <c r="I280" s="41"/>
      <c r="J280" s="17">
        <v>9.9868100000000002</v>
      </c>
      <c r="K280" s="17">
        <v>12.1098</v>
      </c>
      <c r="L280" s="41"/>
      <c r="N280" s="32"/>
      <c r="O280" s="32"/>
      <c r="P280" s="9" t="s">
        <v>6</v>
      </c>
      <c r="Q280" s="9">
        <v>167300</v>
      </c>
      <c r="R280" s="9" t="s">
        <v>6</v>
      </c>
      <c r="S280" s="9">
        <v>176300</v>
      </c>
      <c r="T280" s="23"/>
      <c r="U280" s="24"/>
      <c r="V280" s="36"/>
      <c r="W280" s="23"/>
      <c r="X280" s="24"/>
      <c r="Y280" s="36"/>
    </row>
    <row r="281" spans="1:25" ht="15.5">
      <c r="A281" s="33"/>
      <c r="B281" s="33"/>
      <c r="C281" s="9" t="s">
        <v>7</v>
      </c>
      <c r="D281" s="9">
        <v>168300</v>
      </c>
      <c r="E281" s="9" t="s">
        <v>7</v>
      </c>
      <c r="F281" s="9">
        <v>177300</v>
      </c>
      <c r="G281" s="16">
        <v>8.3507099999999994</v>
      </c>
      <c r="H281" s="16">
        <v>7.4690300000000001</v>
      </c>
      <c r="I281" s="42"/>
      <c r="J281" s="17">
        <v>9.9020399999999995</v>
      </c>
      <c r="K281" s="17">
        <v>11.650399999999999</v>
      </c>
      <c r="L281" s="42"/>
      <c r="N281" s="33"/>
      <c r="O281" s="33"/>
      <c r="P281" s="9" t="s">
        <v>7</v>
      </c>
      <c r="Q281" s="9">
        <v>168300</v>
      </c>
      <c r="R281" s="9" t="s">
        <v>7</v>
      </c>
      <c r="S281" s="9">
        <v>177300</v>
      </c>
      <c r="T281" s="23"/>
      <c r="U281" s="24"/>
      <c r="V281" s="37"/>
      <c r="W281" s="23"/>
      <c r="X281" s="24"/>
      <c r="Y281" s="37"/>
    </row>
    <row r="282" spans="1:25" ht="15" customHeight="1">
      <c r="A282" s="31" t="s">
        <v>61</v>
      </c>
      <c r="B282" s="31" t="s">
        <v>57</v>
      </c>
      <c r="C282" s="9" t="s">
        <v>5</v>
      </c>
      <c r="D282" s="9">
        <v>177500</v>
      </c>
      <c r="E282" s="9" t="s">
        <v>5</v>
      </c>
      <c r="F282" s="9">
        <v>186500</v>
      </c>
      <c r="G282" s="16">
        <v>9.7412399999999995</v>
      </c>
      <c r="H282" s="16">
        <v>8.5111500000000007</v>
      </c>
      <c r="I282" s="40">
        <f>10*LOG((10^(G282/10)+10^(G283/10)+10^(G284/10)+10^(H282/10)+10^(H283/10)+10^(H284/10))/6)</f>
        <v>9.3804091323591425</v>
      </c>
      <c r="J282" s="17">
        <v>10.9579</v>
      </c>
      <c r="K282" s="17">
        <v>10.9177</v>
      </c>
      <c r="L282" s="40">
        <f>10*LOG((10^(J282/10)+10^(J283/10)+10^(J284/10)+10^(K282/10)+10^(K283/10)+10^(K284/10))/6)</f>
        <v>11.361310678326145</v>
      </c>
      <c r="N282" s="31" t="s">
        <v>61</v>
      </c>
      <c r="O282" s="31" t="s">
        <v>57</v>
      </c>
      <c r="P282" s="9" t="s">
        <v>5</v>
      </c>
      <c r="Q282" s="9">
        <v>177500</v>
      </c>
      <c r="R282" s="9" t="s">
        <v>5</v>
      </c>
      <c r="S282" s="9">
        <v>186500</v>
      </c>
      <c r="T282" s="21"/>
      <c r="U282" s="22"/>
      <c r="V282" s="35">
        <v>0</v>
      </c>
      <c r="W282" s="21"/>
      <c r="X282" s="22"/>
      <c r="Y282" s="35">
        <v>0</v>
      </c>
    </row>
    <row r="283" spans="1:25" ht="15.5">
      <c r="A283" s="32"/>
      <c r="B283" s="32"/>
      <c r="C283" s="9" t="s">
        <v>6</v>
      </c>
      <c r="D283" s="9">
        <v>179500</v>
      </c>
      <c r="E283" s="9" t="s">
        <v>6</v>
      </c>
      <c r="F283" s="9">
        <v>188500</v>
      </c>
      <c r="G283" s="16">
        <v>10.561199999999999</v>
      </c>
      <c r="H283" s="16">
        <v>7.9309099999999999</v>
      </c>
      <c r="I283" s="41"/>
      <c r="J283" s="17">
        <v>11.6275</v>
      </c>
      <c r="K283" s="17">
        <v>11.527699999999999</v>
      </c>
      <c r="L283" s="41"/>
      <c r="N283" s="32"/>
      <c r="O283" s="32"/>
      <c r="P283" s="9" t="s">
        <v>6</v>
      </c>
      <c r="Q283" s="9">
        <v>179500</v>
      </c>
      <c r="R283" s="9" t="s">
        <v>6</v>
      </c>
      <c r="S283" s="9">
        <v>188500</v>
      </c>
      <c r="T283" s="23"/>
      <c r="U283" s="24"/>
      <c r="V283" s="36"/>
      <c r="W283" s="23"/>
      <c r="X283" s="24"/>
      <c r="Y283" s="36"/>
    </row>
    <row r="284" spans="1:25" ht="15.5">
      <c r="A284" s="33"/>
      <c r="B284" s="33"/>
      <c r="C284" s="9" t="s">
        <v>7</v>
      </c>
      <c r="D284" s="9">
        <v>181500</v>
      </c>
      <c r="E284" s="9" t="s">
        <v>7</v>
      </c>
      <c r="F284" s="9">
        <v>190500</v>
      </c>
      <c r="G284" s="16">
        <v>10.4389</v>
      </c>
      <c r="H284" s="16">
        <v>8.3572399999999991</v>
      </c>
      <c r="I284" s="42"/>
      <c r="J284" s="17">
        <v>11.5655</v>
      </c>
      <c r="K284" s="17">
        <v>11.5124</v>
      </c>
      <c r="L284" s="42"/>
      <c r="N284" s="33"/>
      <c r="O284" s="33"/>
      <c r="P284" s="9" t="s">
        <v>7</v>
      </c>
      <c r="Q284" s="9">
        <v>181500</v>
      </c>
      <c r="R284" s="9" t="s">
        <v>7</v>
      </c>
      <c r="S284" s="9">
        <v>190500</v>
      </c>
      <c r="T284" s="23"/>
      <c r="U284" s="24"/>
      <c r="V284" s="37"/>
      <c r="W284" s="23"/>
      <c r="X284" s="24"/>
      <c r="Y284" s="37"/>
    </row>
    <row r="287" spans="1:25" ht="16.5" customHeight="1">
      <c r="A287" s="43" t="s">
        <v>89</v>
      </c>
      <c r="B287" s="44"/>
      <c r="C287" s="44"/>
      <c r="D287" s="44"/>
      <c r="E287" s="44"/>
      <c r="F287" s="44"/>
      <c r="G287" s="44"/>
      <c r="H287" s="44"/>
      <c r="N287" s="43"/>
      <c r="O287" s="44"/>
      <c r="P287" s="44"/>
      <c r="Q287" s="44"/>
      <c r="R287" s="44"/>
      <c r="S287" s="44"/>
      <c r="T287" s="44"/>
      <c r="U287" s="44"/>
    </row>
    <row r="288" spans="1:25" ht="24.75" customHeight="1">
      <c r="A288" s="45" t="s">
        <v>4</v>
      </c>
      <c r="B288" s="45" t="s">
        <v>12</v>
      </c>
      <c r="C288" s="47" t="s">
        <v>41</v>
      </c>
      <c r="D288" s="48"/>
      <c r="E288" s="47" t="s">
        <v>42</v>
      </c>
      <c r="F288" s="48"/>
      <c r="G288" s="51" t="s">
        <v>62</v>
      </c>
      <c r="H288" s="52"/>
      <c r="I288" s="45" t="s">
        <v>63</v>
      </c>
      <c r="J288" s="51" t="s">
        <v>64</v>
      </c>
      <c r="K288" s="52"/>
      <c r="L288" s="45" t="s">
        <v>65</v>
      </c>
      <c r="N288" s="45" t="s">
        <v>4</v>
      </c>
      <c r="O288" s="45" t="s">
        <v>12</v>
      </c>
      <c r="P288" s="47" t="s">
        <v>41</v>
      </c>
      <c r="Q288" s="48"/>
      <c r="R288" s="47" t="s">
        <v>42</v>
      </c>
      <c r="S288" s="48"/>
      <c r="T288" s="51" t="s">
        <v>70</v>
      </c>
      <c r="U288" s="52"/>
      <c r="V288" s="45" t="s">
        <v>71</v>
      </c>
      <c r="W288" s="51" t="s">
        <v>72</v>
      </c>
      <c r="X288" s="52"/>
      <c r="Y288" s="45" t="s">
        <v>73</v>
      </c>
    </row>
    <row r="289" spans="1:25">
      <c r="A289" s="46"/>
      <c r="B289" s="46"/>
      <c r="C289" s="49"/>
      <c r="D289" s="50"/>
      <c r="E289" s="49"/>
      <c r="F289" s="50"/>
      <c r="G289" s="15" t="s">
        <v>66</v>
      </c>
      <c r="H289" s="15" t="s">
        <v>67</v>
      </c>
      <c r="I289" s="46"/>
      <c r="J289" s="15" t="s">
        <v>68</v>
      </c>
      <c r="K289" s="15" t="s">
        <v>69</v>
      </c>
      <c r="L289" s="46"/>
      <c r="N289" s="46"/>
      <c r="O289" s="46"/>
      <c r="P289" s="49"/>
      <c r="Q289" s="50"/>
      <c r="R289" s="49"/>
      <c r="S289" s="50"/>
      <c r="T289" s="15" t="s">
        <v>66</v>
      </c>
      <c r="U289" s="15" t="s">
        <v>67</v>
      </c>
      <c r="V289" s="46"/>
      <c r="W289" s="15" t="s">
        <v>68</v>
      </c>
      <c r="X289" s="15" t="s">
        <v>69</v>
      </c>
      <c r="Y289" s="46"/>
    </row>
    <row r="290" spans="1:25" ht="15" customHeight="1">
      <c r="A290" s="31" t="s">
        <v>58</v>
      </c>
      <c r="B290" s="31" t="s">
        <v>57</v>
      </c>
      <c r="C290" s="9" t="s">
        <v>5</v>
      </c>
      <c r="D290" s="9">
        <v>344000</v>
      </c>
      <c r="E290" s="9" t="s">
        <v>5</v>
      </c>
      <c r="F290" s="9">
        <v>363000</v>
      </c>
      <c r="G290" s="16">
        <v>9.4262899999999998</v>
      </c>
      <c r="H290" s="16">
        <v>10.368399999999999</v>
      </c>
      <c r="I290" s="40">
        <f>10*LOG((10^(G290/10)+10^(G291/10)+10^(G292/10)+10^(H290/10)+10^(H291/10)+10^(H292/10))/6)</f>
        <v>10.117934230563003</v>
      </c>
      <c r="J290" s="17">
        <v>10.8453</v>
      </c>
      <c r="K290" s="17">
        <v>11.645</v>
      </c>
      <c r="L290" s="40">
        <f>10*LOG((10^(J290/10)+10^(J291/10)+10^(J292/10)+10^(K290/10)+10^(K291/10)+10^(K292/10))/6)</f>
        <v>11.181905998041277</v>
      </c>
      <c r="N290" s="31" t="s">
        <v>58</v>
      </c>
      <c r="O290" s="31" t="s">
        <v>57</v>
      </c>
      <c r="P290" s="9" t="s">
        <v>5</v>
      </c>
      <c r="Q290" s="9">
        <v>344000</v>
      </c>
      <c r="R290" s="9" t="s">
        <v>5</v>
      </c>
      <c r="S290" s="9">
        <v>363000</v>
      </c>
      <c r="T290" s="16">
        <v>-88.095699999999994</v>
      </c>
      <c r="U290" s="16">
        <v>-88.364800000000002</v>
      </c>
      <c r="V290" s="40">
        <f>10*LOG((10^(T290/10)+10^(T291/10)+10^(T292/10)+10^(U290/10)+10^(U291/10)+10^(U292/10))/6)</f>
        <v>-88.023560886820349</v>
      </c>
      <c r="W290" s="21"/>
      <c r="X290" s="22"/>
      <c r="Y290" s="35">
        <v>0</v>
      </c>
    </row>
    <row r="291" spans="1:25" ht="15.5">
      <c r="A291" s="32"/>
      <c r="B291" s="32"/>
      <c r="C291" s="9" t="s">
        <v>6</v>
      </c>
      <c r="D291" s="9">
        <v>349500</v>
      </c>
      <c r="E291" s="9" t="s">
        <v>6</v>
      </c>
      <c r="F291" s="9">
        <v>368500</v>
      </c>
      <c r="G291" s="16">
        <v>9.5869400000000002</v>
      </c>
      <c r="H291" s="16">
        <v>11.061199999999999</v>
      </c>
      <c r="I291" s="41"/>
      <c r="J291" s="17">
        <v>10.742599999999999</v>
      </c>
      <c r="K291" s="17">
        <v>11.5901</v>
      </c>
      <c r="L291" s="41"/>
      <c r="N291" s="32"/>
      <c r="O291" s="32"/>
      <c r="P291" s="9" t="s">
        <v>6</v>
      </c>
      <c r="Q291" s="9">
        <v>349500</v>
      </c>
      <c r="R291" s="9" t="s">
        <v>6</v>
      </c>
      <c r="S291" s="9">
        <v>368500</v>
      </c>
      <c r="T291" s="16">
        <v>-87.583699999999993</v>
      </c>
      <c r="U291" s="16">
        <v>-87.401200000000003</v>
      </c>
      <c r="V291" s="41"/>
      <c r="W291" s="23"/>
      <c r="X291" s="24"/>
      <c r="Y291" s="36"/>
    </row>
    <row r="292" spans="1:25" ht="15.5">
      <c r="A292" s="33"/>
      <c r="B292" s="33"/>
      <c r="C292" s="9" t="s">
        <v>7</v>
      </c>
      <c r="D292" s="9">
        <v>355000</v>
      </c>
      <c r="E292" s="9" t="s">
        <v>7</v>
      </c>
      <c r="F292" s="9">
        <v>374000</v>
      </c>
      <c r="G292" s="16">
        <v>9.6099300000000003</v>
      </c>
      <c r="H292" s="16">
        <v>10.4148</v>
      </c>
      <c r="I292" s="42"/>
      <c r="J292" s="17">
        <v>10.5946</v>
      </c>
      <c r="K292" s="17">
        <v>11.541</v>
      </c>
      <c r="L292" s="42"/>
      <c r="N292" s="33"/>
      <c r="O292" s="33"/>
      <c r="P292" s="9" t="s">
        <v>7</v>
      </c>
      <c r="Q292" s="9">
        <v>355000</v>
      </c>
      <c r="R292" s="9" t="s">
        <v>7</v>
      </c>
      <c r="S292" s="9">
        <v>374000</v>
      </c>
      <c r="T292" s="16">
        <v>-88.243799999999993</v>
      </c>
      <c r="U292" s="16">
        <v>-88.574700000000007</v>
      </c>
      <c r="V292" s="42"/>
      <c r="W292" s="23"/>
      <c r="X292" s="24"/>
      <c r="Y292" s="37"/>
    </row>
    <row r="293" spans="1:25" ht="15" customHeight="1">
      <c r="A293" s="31" t="s">
        <v>59</v>
      </c>
      <c r="B293" s="31" t="s">
        <v>57</v>
      </c>
      <c r="C293" s="9" t="s">
        <v>5</v>
      </c>
      <c r="D293" s="9">
        <v>166300</v>
      </c>
      <c r="E293" s="9" t="s">
        <v>5</v>
      </c>
      <c r="F293" s="9">
        <v>175300</v>
      </c>
      <c r="G293" s="21"/>
      <c r="H293" s="22"/>
      <c r="I293" s="35">
        <v>0</v>
      </c>
      <c r="J293" s="17">
        <v>12.164</v>
      </c>
      <c r="K293" s="17">
        <v>14.1852</v>
      </c>
      <c r="L293" s="40">
        <f>10*LOG((10^(J293/10)+10^(J294/10)+10^(J295/10)+10^(K293/10)+10^(K294/10)+10^(K295/10))/6)</f>
        <v>13.463439570126081</v>
      </c>
      <c r="N293" s="31" t="s">
        <v>59</v>
      </c>
      <c r="O293" s="31" t="s">
        <v>57</v>
      </c>
      <c r="P293" s="9" t="s">
        <v>5</v>
      </c>
      <c r="Q293" s="9">
        <v>166300</v>
      </c>
      <c r="R293" s="9" t="s">
        <v>5</v>
      </c>
      <c r="S293" s="9">
        <v>175300</v>
      </c>
      <c r="T293" s="21"/>
      <c r="U293" s="22"/>
      <c r="V293" s="35">
        <v>0</v>
      </c>
      <c r="W293" s="21"/>
      <c r="X293" s="22"/>
      <c r="Y293" s="35">
        <v>0</v>
      </c>
    </row>
    <row r="294" spans="1:25" ht="15.5">
      <c r="A294" s="32"/>
      <c r="B294" s="32"/>
      <c r="C294" s="9" t="s">
        <v>6</v>
      </c>
      <c r="D294" s="9">
        <v>167300</v>
      </c>
      <c r="E294" s="9" t="s">
        <v>6</v>
      </c>
      <c r="F294" s="9">
        <v>176300</v>
      </c>
      <c r="G294" s="23"/>
      <c r="H294" s="24"/>
      <c r="I294" s="36"/>
      <c r="J294" s="17">
        <v>14.7416</v>
      </c>
      <c r="K294" s="17">
        <v>13.5372</v>
      </c>
      <c r="L294" s="41"/>
      <c r="N294" s="32"/>
      <c r="O294" s="32"/>
      <c r="P294" s="9" t="s">
        <v>6</v>
      </c>
      <c r="Q294" s="9">
        <v>167300</v>
      </c>
      <c r="R294" s="9" t="s">
        <v>6</v>
      </c>
      <c r="S294" s="9">
        <v>176300</v>
      </c>
      <c r="T294" s="23"/>
      <c r="U294" s="24"/>
      <c r="V294" s="36"/>
      <c r="W294" s="23"/>
      <c r="X294" s="24"/>
      <c r="Y294" s="36"/>
    </row>
    <row r="295" spans="1:25" ht="15.5">
      <c r="A295" s="33"/>
      <c r="B295" s="33"/>
      <c r="C295" s="9" t="s">
        <v>7</v>
      </c>
      <c r="D295" s="9">
        <v>168300</v>
      </c>
      <c r="E295" s="9" t="s">
        <v>7</v>
      </c>
      <c r="F295" s="9">
        <v>177300</v>
      </c>
      <c r="G295" s="23"/>
      <c r="H295" s="24"/>
      <c r="I295" s="37"/>
      <c r="J295" s="17">
        <v>11.979100000000001</v>
      </c>
      <c r="K295" s="17">
        <v>13.4979</v>
      </c>
      <c r="L295" s="42"/>
      <c r="N295" s="33"/>
      <c r="O295" s="33"/>
      <c r="P295" s="9" t="s">
        <v>7</v>
      </c>
      <c r="Q295" s="9">
        <v>168300</v>
      </c>
      <c r="R295" s="9" t="s">
        <v>7</v>
      </c>
      <c r="S295" s="9">
        <v>177300</v>
      </c>
      <c r="T295" s="23"/>
      <c r="U295" s="24"/>
      <c r="V295" s="37"/>
      <c r="W295" s="23"/>
      <c r="X295" s="24"/>
      <c r="Y295" s="37"/>
    </row>
    <row r="296" spans="1:25" ht="15" customHeight="1">
      <c r="A296" s="31" t="s">
        <v>91</v>
      </c>
      <c r="B296" s="34" t="s">
        <v>57</v>
      </c>
      <c r="C296" s="9" t="s">
        <v>5</v>
      </c>
      <c r="D296" s="9">
        <v>501500</v>
      </c>
      <c r="E296" s="9" t="s">
        <v>5</v>
      </c>
      <c r="F296" s="9">
        <v>525500</v>
      </c>
      <c r="G296" s="20"/>
      <c r="H296" s="20"/>
      <c r="I296" s="67">
        <f>10*LOG((10^(G296/10)+10^(G297/10)+10^(G298/10)+10^(H296/10)+10^(H297/10)+10^(H298/10))/6)</f>
        <v>0</v>
      </c>
      <c r="J296" s="20"/>
      <c r="K296" s="20"/>
      <c r="L296" s="67">
        <f>10*LOG((10^(J296/10)+10^(J297/10)+10^(J298/10)+10^(K296/10)+10^(K297/10)+10^(K298/10))/6)</f>
        <v>0</v>
      </c>
      <c r="N296" s="31" t="s">
        <v>60</v>
      </c>
      <c r="O296" s="34" t="s">
        <v>57</v>
      </c>
      <c r="P296" s="9" t="s">
        <v>5</v>
      </c>
      <c r="Q296" s="9">
        <v>501500</v>
      </c>
      <c r="R296" s="9" t="s">
        <v>5</v>
      </c>
      <c r="S296" s="9">
        <v>525500</v>
      </c>
      <c r="T296" s="20"/>
      <c r="U296" s="20"/>
      <c r="V296" s="67">
        <f>10*LOG((10^(T296/10)+10^(T297/10)+10^(T298/10)+10^(U296/10)+10^(U297/10)+10^(U298/10))/6)</f>
        <v>0</v>
      </c>
      <c r="W296" s="20"/>
      <c r="X296" s="20"/>
      <c r="Y296" s="67">
        <f>10*LOG((10^(W296/10)+10^(W297/10)+10^(W298/10)+10^(X296/10)+10^(X297/10)+10^(X298/10))/6)</f>
        <v>0</v>
      </c>
    </row>
    <row r="297" spans="1:25" ht="15.5">
      <c r="A297" s="32"/>
      <c r="B297" s="34"/>
      <c r="C297" s="9" t="s">
        <v>6</v>
      </c>
      <c r="D297" s="9">
        <v>507000</v>
      </c>
      <c r="E297" s="9" t="s">
        <v>6</v>
      </c>
      <c r="F297" s="9">
        <v>531000</v>
      </c>
      <c r="G297" s="20"/>
      <c r="H297" s="20"/>
      <c r="I297" s="67"/>
      <c r="J297" s="20"/>
      <c r="K297" s="20"/>
      <c r="L297" s="67"/>
      <c r="N297" s="32"/>
      <c r="O297" s="34"/>
      <c r="P297" s="9" t="s">
        <v>6</v>
      </c>
      <c r="Q297" s="9">
        <v>507000</v>
      </c>
      <c r="R297" s="9" t="s">
        <v>6</v>
      </c>
      <c r="S297" s="9">
        <v>531000</v>
      </c>
      <c r="T297" s="20"/>
      <c r="U297" s="20"/>
      <c r="V297" s="67"/>
      <c r="W297" s="20"/>
      <c r="X297" s="20"/>
      <c r="Y297" s="67"/>
    </row>
    <row r="298" spans="1:25" ht="15.5">
      <c r="A298" s="33"/>
      <c r="B298" s="34"/>
      <c r="C298" s="9" t="s">
        <v>7</v>
      </c>
      <c r="D298" s="9">
        <v>512500</v>
      </c>
      <c r="E298" s="9" t="s">
        <v>7</v>
      </c>
      <c r="F298" s="9">
        <v>536500</v>
      </c>
      <c r="G298" s="20"/>
      <c r="H298" s="20"/>
      <c r="I298" s="67"/>
      <c r="J298" s="20"/>
      <c r="K298" s="20"/>
      <c r="L298" s="67"/>
      <c r="N298" s="33"/>
      <c r="O298" s="34"/>
      <c r="P298" s="9" t="s">
        <v>7</v>
      </c>
      <c r="Q298" s="9">
        <v>512500</v>
      </c>
      <c r="R298" s="9" t="s">
        <v>7</v>
      </c>
      <c r="S298" s="9">
        <v>536500</v>
      </c>
      <c r="T298" s="20"/>
      <c r="U298" s="20"/>
      <c r="V298" s="67"/>
      <c r="W298" s="20"/>
      <c r="X298" s="20"/>
      <c r="Y298" s="67"/>
    </row>
    <row r="299" spans="1:25" ht="15" customHeight="1">
      <c r="A299" s="31" t="s">
        <v>61</v>
      </c>
      <c r="B299" s="31" t="s">
        <v>57</v>
      </c>
      <c r="C299" s="9" t="s">
        <v>5</v>
      </c>
      <c r="D299" s="9">
        <v>177500</v>
      </c>
      <c r="E299" s="9" t="s">
        <v>5</v>
      </c>
      <c r="F299" s="9">
        <v>186500</v>
      </c>
      <c r="G299" s="16">
        <v>10.4246</v>
      </c>
      <c r="H299" s="16">
        <v>8.5267199999999992</v>
      </c>
      <c r="I299" s="40">
        <f>10*LOG((10^(G299/10)+10^(G300/10)+10^(G301/10)+10^(H299/10)+10^(H300/10)+10^(H301/10))/6)</f>
        <v>9.7878910081416226</v>
      </c>
      <c r="J299" s="17">
        <v>11.4307</v>
      </c>
      <c r="K299" s="17">
        <v>12.2422</v>
      </c>
      <c r="L299" s="40">
        <f>10*LOG((10^(J299/10)+10^(J300/10)+10^(J301/10)+10^(K299/10)+10^(K300/10)+10^(K301/10))/6)</f>
        <v>11.816061173437616</v>
      </c>
      <c r="N299" s="31" t="s">
        <v>61</v>
      </c>
      <c r="O299" s="31" t="s">
        <v>57</v>
      </c>
      <c r="P299" s="9" t="s">
        <v>5</v>
      </c>
      <c r="Q299" s="9">
        <v>177500</v>
      </c>
      <c r="R299" s="9" t="s">
        <v>5</v>
      </c>
      <c r="S299" s="9">
        <v>186500</v>
      </c>
      <c r="T299" s="21"/>
      <c r="U299" s="22"/>
      <c r="V299" s="35">
        <v>0</v>
      </c>
      <c r="W299" s="21"/>
      <c r="X299" s="22"/>
      <c r="Y299" s="35">
        <v>0</v>
      </c>
    </row>
    <row r="300" spans="1:25" ht="15.5">
      <c r="A300" s="32"/>
      <c r="B300" s="32"/>
      <c r="C300" s="9" t="s">
        <v>6</v>
      </c>
      <c r="D300" s="9">
        <v>179500</v>
      </c>
      <c r="E300" s="9" t="s">
        <v>6</v>
      </c>
      <c r="F300" s="9">
        <v>188500</v>
      </c>
      <c r="G300" s="16">
        <v>10.4519</v>
      </c>
      <c r="H300" s="16">
        <v>9.1795399999999994</v>
      </c>
      <c r="I300" s="41"/>
      <c r="J300" s="17">
        <v>11.499499999999999</v>
      </c>
      <c r="K300" s="17">
        <v>12.210699999999999</v>
      </c>
      <c r="L300" s="41"/>
      <c r="N300" s="32"/>
      <c r="O300" s="32"/>
      <c r="P300" s="9" t="s">
        <v>6</v>
      </c>
      <c r="Q300" s="9">
        <v>179500</v>
      </c>
      <c r="R300" s="9" t="s">
        <v>6</v>
      </c>
      <c r="S300" s="9">
        <v>188500</v>
      </c>
      <c r="T300" s="23"/>
      <c r="U300" s="24"/>
      <c r="V300" s="36"/>
      <c r="W300" s="23"/>
      <c r="X300" s="24"/>
      <c r="Y300" s="36"/>
    </row>
    <row r="301" spans="1:25" ht="15.5">
      <c r="A301" s="33"/>
      <c r="B301" s="33"/>
      <c r="C301" s="9" t="s">
        <v>7</v>
      </c>
      <c r="D301" s="9">
        <v>181500</v>
      </c>
      <c r="E301" s="9" t="s">
        <v>7</v>
      </c>
      <c r="F301" s="9">
        <v>190500</v>
      </c>
      <c r="G301" s="16">
        <v>10.4528</v>
      </c>
      <c r="H301" s="16">
        <v>9.3022299999999998</v>
      </c>
      <c r="I301" s="42"/>
      <c r="J301" s="17">
        <v>11.557600000000001</v>
      </c>
      <c r="K301" s="17">
        <v>11.8797</v>
      </c>
      <c r="L301" s="42"/>
      <c r="N301" s="33"/>
      <c r="O301" s="33"/>
      <c r="P301" s="9" t="s">
        <v>7</v>
      </c>
      <c r="Q301" s="9">
        <v>181500</v>
      </c>
      <c r="R301" s="9" t="s">
        <v>7</v>
      </c>
      <c r="S301" s="9">
        <v>190500</v>
      </c>
      <c r="T301" s="23"/>
      <c r="U301" s="24"/>
      <c r="V301" s="37"/>
      <c r="W301" s="23"/>
      <c r="X301" s="24"/>
      <c r="Y301" s="37"/>
    </row>
    <row r="304" spans="1:25" ht="16.5" customHeight="1">
      <c r="A304" s="43" t="s">
        <v>90</v>
      </c>
      <c r="B304" s="44"/>
      <c r="C304" s="44"/>
      <c r="D304" s="44"/>
      <c r="E304" s="44"/>
      <c r="F304" s="44"/>
      <c r="G304" s="44"/>
      <c r="H304" s="44"/>
      <c r="N304" s="43"/>
      <c r="O304" s="44"/>
      <c r="P304" s="44"/>
      <c r="Q304" s="44"/>
      <c r="R304" s="44"/>
      <c r="S304" s="44"/>
      <c r="T304" s="44"/>
      <c r="U304" s="44"/>
    </row>
    <row r="305" spans="1:25" ht="24.75" customHeight="1">
      <c r="A305" s="45" t="s">
        <v>4</v>
      </c>
      <c r="B305" s="45" t="s">
        <v>12</v>
      </c>
      <c r="C305" s="47" t="s">
        <v>41</v>
      </c>
      <c r="D305" s="48"/>
      <c r="E305" s="47" t="s">
        <v>42</v>
      </c>
      <c r="F305" s="48"/>
      <c r="G305" s="51" t="s">
        <v>62</v>
      </c>
      <c r="H305" s="52"/>
      <c r="I305" s="45" t="s">
        <v>63</v>
      </c>
      <c r="J305" s="51" t="s">
        <v>64</v>
      </c>
      <c r="K305" s="52"/>
      <c r="L305" s="45" t="s">
        <v>65</v>
      </c>
      <c r="N305" s="45" t="s">
        <v>4</v>
      </c>
      <c r="O305" s="45" t="s">
        <v>12</v>
      </c>
      <c r="P305" s="47" t="s">
        <v>41</v>
      </c>
      <c r="Q305" s="48"/>
      <c r="R305" s="47" t="s">
        <v>42</v>
      </c>
      <c r="S305" s="48"/>
      <c r="T305" s="51" t="s">
        <v>70</v>
      </c>
      <c r="U305" s="52"/>
      <c r="V305" s="45" t="s">
        <v>71</v>
      </c>
      <c r="W305" s="51" t="s">
        <v>72</v>
      </c>
      <c r="X305" s="52"/>
      <c r="Y305" s="45" t="s">
        <v>73</v>
      </c>
    </row>
    <row r="306" spans="1:25">
      <c r="A306" s="46"/>
      <c r="B306" s="46"/>
      <c r="C306" s="49"/>
      <c r="D306" s="50"/>
      <c r="E306" s="49"/>
      <c r="F306" s="50"/>
      <c r="G306" s="15" t="s">
        <v>66</v>
      </c>
      <c r="H306" s="15" t="s">
        <v>67</v>
      </c>
      <c r="I306" s="46"/>
      <c r="J306" s="15" t="s">
        <v>68</v>
      </c>
      <c r="K306" s="15" t="s">
        <v>69</v>
      </c>
      <c r="L306" s="46"/>
      <c r="N306" s="46"/>
      <c r="O306" s="46"/>
      <c r="P306" s="49"/>
      <c r="Q306" s="50"/>
      <c r="R306" s="49"/>
      <c r="S306" s="50"/>
      <c r="T306" s="15" t="s">
        <v>66</v>
      </c>
      <c r="U306" s="15" t="s">
        <v>67</v>
      </c>
      <c r="V306" s="46"/>
      <c r="W306" s="15" t="s">
        <v>68</v>
      </c>
      <c r="X306" s="15" t="s">
        <v>69</v>
      </c>
      <c r="Y306" s="46"/>
    </row>
    <row r="307" spans="1:25" ht="15" customHeight="1">
      <c r="A307" s="31" t="s">
        <v>91</v>
      </c>
      <c r="B307" s="34" t="s">
        <v>57</v>
      </c>
      <c r="C307" s="9" t="s">
        <v>5</v>
      </c>
      <c r="D307" s="9">
        <v>501500</v>
      </c>
      <c r="E307" s="9" t="s">
        <v>5</v>
      </c>
      <c r="F307" s="9">
        <v>525500</v>
      </c>
      <c r="G307" s="21"/>
      <c r="H307" s="22"/>
      <c r="I307" s="35">
        <v>0</v>
      </c>
      <c r="J307" s="21"/>
      <c r="K307" s="22"/>
      <c r="L307" s="35">
        <v>0</v>
      </c>
      <c r="N307" s="31" t="s">
        <v>60</v>
      </c>
      <c r="O307" s="34" t="s">
        <v>57</v>
      </c>
      <c r="P307" s="9" t="s">
        <v>5</v>
      </c>
      <c r="Q307" s="9">
        <v>501500</v>
      </c>
      <c r="R307" s="9" t="s">
        <v>5</v>
      </c>
      <c r="S307" s="9">
        <v>525500</v>
      </c>
      <c r="T307" s="16">
        <v>-87.810299999999998</v>
      </c>
      <c r="U307" s="16">
        <v>-86.148700000000005</v>
      </c>
      <c r="V307" s="38">
        <f>10*LOG((10^(T307/10)+10^(T308/10)+10^(T309/10)+10^(U307/10)+10^(U308/10)+10^(U309/10))/6)</f>
        <v>-87.027390423588628</v>
      </c>
      <c r="W307" s="17">
        <v>-89.9529</v>
      </c>
      <c r="X307" s="17">
        <v>-90.084400000000002</v>
      </c>
      <c r="Y307" s="38">
        <f>10*LOG((10^(W307/10)+10^(W308/10)+10^(W309/10)+10^(X307/10)+10^(X308/10)+10^(X309/10))/6)</f>
        <v>-90.210638300330913</v>
      </c>
    </row>
    <row r="308" spans="1:25" ht="15.5">
      <c r="A308" s="32"/>
      <c r="B308" s="34"/>
      <c r="C308" s="9" t="s">
        <v>6</v>
      </c>
      <c r="D308" s="9">
        <v>507000</v>
      </c>
      <c r="E308" s="9" t="s">
        <v>6</v>
      </c>
      <c r="F308" s="9">
        <v>531000</v>
      </c>
      <c r="G308" s="23"/>
      <c r="H308" s="24"/>
      <c r="I308" s="36"/>
      <c r="J308" s="23"/>
      <c r="K308" s="24"/>
      <c r="L308" s="36"/>
      <c r="N308" s="32"/>
      <c r="O308" s="34"/>
      <c r="P308" s="9" t="s">
        <v>6</v>
      </c>
      <c r="Q308" s="9">
        <v>507000</v>
      </c>
      <c r="R308" s="9" t="s">
        <v>6</v>
      </c>
      <c r="S308" s="9">
        <v>531000</v>
      </c>
      <c r="T308" s="16">
        <v>-89.129499999999993</v>
      </c>
      <c r="U308" s="16">
        <v>-86.802899999999994</v>
      </c>
      <c r="V308" s="38"/>
      <c r="W308" s="17">
        <v>-91.266199999999998</v>
      </c>
      <c r="X308" s="17">
        <v>-91.368399999999994</v>
      </c>
      <c r="Y308" s="38"/>
    </row>
    <row r="309" spans="1:25" ht="15.5">
      <c r="A309" s="33"/>
      <c r="B309" s="34"/>
      <c r="C309" s="9" t="s">
        <v>7</v>
      </c>
      <c r="D309" s="9">
        <v>512500</v>
      </c>
      <c r="E309" s="9" t="s">
        <v>7</v>
      </c>
      <c r="F309" s="9">
        <v>536500</v>
      </c>
      <c r="G309" s="23"/>
      <c r="H309" s="24"/>
      <c r="I309" s="37"/>
      <c r="J309" s="23"/>
      <c r="K309" s="24"/>
      <c r="L309" s="37"/>
      <c r="N309" s="33"/>
      <c r="O309" s="34"/>
      <c r="P309" s="9" t="s">
        <v>7</v>
      </c>
      <c r="Q309" s="9">
        <v>512500</v>
      </c>
      <c r="R309" s="9" t="s">
        <v>7</v>
      </c>
      <c r="S309" s="9">
        <v>536500</v>
      </c>
      <c r="T309" s="16">
        <v>-87.809399999999997</v>
      </c>
      <c r="U309" s="16">
        <v>-85.455399999999997</v>
      </c>
      <c r="V309" s="38"/>
      <c r="W309" s="17">
        <v>-89.5989</v>
      </c>
      <c r="X309" s="17">
        <v>-89.3904</v>
      </c>
      <c r="Y309" s="38"/>
    </row>
  </sheetData>
  <mergeCells count="942">
    <mergeCell ref="O305:O306"/>
    <mergeCell ref="P305:Q306"/>
    <mergeCell ref="R305:S306"/>
    <mergeCell ref="T305:U305"/>
    <mergeCell ref="V305:V306"/>
    <mergeCell ref="W305:X305"/>
    <mergeCell ref="Y305:Y306"/>
    <mergeCell ref="A307:A309"/>
    <mergeCell ref="B307:B309"/>
    <mergeCell ref="I307:I309"/>
    <mergeCell ref="L307:L309"/>
    <mergeCell ref="N307:N309"/>
    <mergeCell ref="O307:O309"/>
    <mergeCell ref="V307:V309"/>
    <mergeCell ref="Y307:Y309"/>
    <mergeCell ref="A305:A306"/>
    <mergeCell ref="B305:B306"/>
    <mergeCell ref="C305:D306"/>
    <mergeCell ref="E305:F306"/>
    <mergeCell ref="G305:H305"/>
    <mergeCell ref="I305:I306"/>
    <mergeCell ref="J305:K305"/>
    <mergeCell ref="L305:L306"/>
    <mergeCell ref="N305:N306"/>
    <mergeCell ref="A299:A301"/>
    <mergeCell ref="B299:B301"/>
    <mergeCell ref="I299:I301"/>
    <mergeCell ref="L299:L301"/>
    <mergeCell ref="N299:N301"/>
    <mergeCell ref="O299:O301"/>
    <mergeCell ref="V299:V301"/>
    <mergeCell ref="Y299:Y301"/>
    <mergeCell ref="A304:H304"/>
    <mergeCell ref="N304:U304"/>
    <mergeCell ref="A293:A295"/>
    <mergeCell ref="B293:B295"/>
    <mergeCell ref="I293:I295"/>
    <mergeCell ref="L293:L295"/>
    <mergeCell ref="N293:N295"/>
    <mergeCell ref="O293:O295"/>
    <mergeCell ref="V293:V295"/>
    <mergeCell ref="Y293:Y295"/>
    <mergeCell ref="A296:A298"/>
    <mergeCell ref="B296:B298"/>
    <mergeCell ref="I296:I298"/>
    <mergeCell ref="L296:L298"/>
    <mergeCell ref="N296:N298"/>
    <mergeCell ref="O296:O298"/>
    <mergeCell ref="V296:V298"/>
    <mergeCell ref="Y296:Y298"/>
    <mergeCell ref="V288:V289"/>
    <mergeCell ref="W288:X288"/>
    <mergeCell ref="Y288:Y289"/>
    <mergeCell ref="A290:A292"/>
    <mergeCell ref="B290:B292"/>
    <mergeCell ref="I290:I292"/>
    <mergeCell ref="L290:L292"/>
    <mergeCell ref="N290:N292"/>
    <mergeCell ref="O290:O292"/>
    <mergeCell ref="V290:V292"/>
    <mergeCell ref="Y290:Y292"/>
    <mergeCell ref="A287:H287"/>
    <mergeCell ref="N287:U287"/>
    <mergeCell ref="A288:A289"/>
    <mergeCell ref="B288:B289"/>
    <mergeCell ref="C288:D289"/>
    <mergeCell ref="E288:F289"/>
    <mergeCell ref="G288:H288"/>
    <mergeCell ref="I288:I289"/>
    <mergeCell ref="J288:K288"/>
    <mergeCell ref="L288:L289"/>
    <mergeCell ref="N288:N289"/>
    <mergeCell ref="O288:O289"/>
    <mergeCell ref="P288:Q289"/>
    <mergeCell ref="R288:S289"/>
    <mergeCell ref="T288:U288"/>
    <mergeCell ref="A279:A281"/>
    <mergeCell ref="B279:B281"/>
    <mergeCell ref="I279:I281"/>
    <mergeCell ref="L279:L281"/>
    <mergeCell ref="N279:N281"/>
    <mergeCell ref="O279:O281"/>
    <mergeCell ref="V279:V281"/>
    <mergeCell ref="Y279:Y281"/>
    <mergeCell ref="A282:A284"/>
    <mergeCell ref="B282:B284"/>
    <mergeCell ref="I282:I284"/>
    <mergeCell ref="L282:L284"/>
    <mergeCell ref="N282:N284"/>
    <mergeCell ref="O282:O284"/>
    <mergeCell ref="V282:V284"/>
    <mergeCell ref="Y282:Y284"/>
    <mergeCell ref="V274:V275"/>
    <mergeCell ref="W274:X274"/>
    <mergeCell ref="Y274:Y275"/>
    <mergeCell ref="A276:A278"/>
    <mergeCell ref="B276:B278"/>
    <mergeCell ref="I276:I278"/>
    <mergeCell ref="L276:L278"/>
    <mergeCell ref="N276:N278"/>
    <mergeCell ref="O276:O278"/>
    <mergeCell ref="V276:V278"/>
    <mergeCell ref="Y276:Y278"/>
    <mergeCell ref="A273:H273"/>
    <mergeCell ref="N273:U273"/>
    <mergeCell ref="A274:A275"/>
    <mergeCell ref="B274:B275"/>
    <mergeCell ref="C274:D275"/>
    <mergeCell ref="E274:F275"/>
    <mergeCell ref="G274:H274"/>
    <mergeCell ref="I274:I275"/>
    <mergeCell ref="J274:K274"/>
    <mergeCell ref="L274:L275"/>
    <mergeCell ref="N274:N275"/>
    <mergeCell ref="O274:O275"/>
    <mergeCell ref="P274:Q275"/>
    <mergeCell ref="R274:S275"/>
    <mergeCell ref="T274:U274"/>
    <mergeCell ref="O266:O267"/>
    <mergeCell ref="P266:Q267"/>
    <mergeCell ref="R266:S267"/>
    <mergeCell ref="T266:U266"/>
    <mergeCell ref="V266:V267"/>
    <mergeCell ref="W266:X266"/>
    <mergeCell ref="Y266:Y267"/>
    <mergeCell ref="A268:A270"/>
    <mergeCell ref="B268:B270"/>
    <mergeCell ref="I268:I270"/>
    <mergeCell ref="L268:L270"/>
    <mergeCell ref="N268:N270"/>
    <mergeCell ref="O268:O270"/>
    <mergeCell ref="V268:V270"/>
    <mergeCell ref="Y268:Y270"/>
    <mergeCell ref="A266:A267"/>
    <mergeCell ref="B266:B267"/>
    <mergeCell ref="C266:D267"/>
    <mergeCell ref="E266:F267"/>
    <mergeCell ref="G266:H266"/>
    <mergeCell ref="I266:I267"/>
    <mergeCell ref="J266:K266"/>
    <mergeCell ref="L266:L267"/>
    <mergeCell ref="N266:N267"/>
    <mergeCell ref="A260:A262"/>
    <mergeCell ref="B260:B262"/>
    <mergeCell ref="I260:I262"/>
    <mergeCell ref="L260:L262"/>
    <mergeCell ref="N260:N262"/>
    <mergeCell ref="O260:O262"/>
    <mergeCell ref="V260:V262"/>
    <mergeCell ref="Y260:Y262"/>
    <mergeCell ref="A265:H265"/>
    <mergeCell ref="N265:U265"/>
    <mergeCell ref="A254:A256"/>
    <mergeCell ref="B254:B256"/>
    <mergeCell ref="I254:I256"/>
    <mergeCell ref="L254:L256"/>
    <mergeCell ref="N254:N256"/>
    <mergeCell ref="O254:O256"/>
    <mergeCell ref="V254:V256"/>
    <mergeCell ref="Y254:Y256"/>
    <mergeCell ref="A257:A259"/>
    <mergeCell ref="B257:B259"/>
    <mergeCell ref="I257:I259"/>
    <mergeCell ref="L257:L259"/>
    <mergeCell ref="N257:N259"/>
    <mergeCell ref="O257:O259"/>
    <mergeCell ref="V257:V259"/>
    <mergeCell ref="Y257:Y259"/>
    <mergeCell ref="O249:O250"/>
    <mergeCell ref="P249:Q250"/>
    <mergeCell ref="R249:S250"/>
    <mergeCell ref="T249:U249"/>
    <mergeCell ref="V249:V250"/>
    <mergeCell ref="W249:X249"/>
    <mergeCell ref="Y249:Y250"/>
    <mergeCell ref="A251:A253"/>
    <mergeCell ref="B251:B253"/>
    <mergeCell ref="I251:I253"/>
    <mergeCell ref="L251:L253"/>
    <mergeCell ref="N251:N253"/>
    <mergeCell ref="O251:O253"/>
    <mergeCell ref="V251:V253"/>
    <mergeCell ref="Y251:Y253"/>
    <mergeCell ref="A249:A250"/>
    <mergeCell ref="B249:B250"/>
    <mergeCell ref="C249:D250"/>
    <mergeCell ref="E249:F250"/>
    <mergeCell ref="G249:H249"/>
    <mergeCell ref="I249:I250"/>
    <mergeCell ref="J249:K249"/>
    <mergeCell ref="L249:L250"/>
    <mergeCell ref="N249:N250"/>
    <mergeCell ref="A243:A245"/>
    <mergeCell ref="B243:B245"/>
    <mergeCell ref="I243:I245"/>
    <mergeCell ref="L243:L245"/>
    <mergeCell ref="N243:N245"/>
    <mergeCell ref="O243:O245"/>
    <mergeCell ref="V243:V245"/>
    <mergeCell ref="Y243:Y245"/>
    <mergeCell ref="A248:H248"/>
    <mergeCell ref="N248:U248"/>
    <mergeCell ref="A237:A239"/>
    <mergeCell ref="B237:B239"/>
    <mergeCell ref="I237:I239"/>
    <mergeCell ref="L237:L239"/>
    <mergeCell ref="N237:N239"/>
    <mergeCell ref="O237:O239"/>
    <mergeCell ref="V237:V239"/>
    <mergeCell ref="Y237:Y239"/>
    <mergeCell ref="A240:A242"/>
    <mergeCell ref="B240:B242"/>
    <mergeCell ref="I240:I242"/>
    <mergeCell ref="L240:L242"/>
    <mergeCell ref="N240:N242"/>
    <mergeCell ref="O240:O242"/>
    <mergeCell ref="V240:V242"/>
    <mergeCell ref="Y240:Y242"/>
    <mergeCell ref="O232:O233"/>
    <mergeCell ref="P232:Q233"/>
    <mergeCell ref="R232:S233"/>
    <mergeCell ref="T232:U232"/>
    <mergeCell ref="V232:V233"/>
    <mergeCell ref="W232:X232"/>
    <mergeCell ref="Y232:Y233"/>
    <mergeCell ref="A234:A236"/>
    <mergeCell ref="B234:B236"/>
    <mergeCell ref="I234:I236"/>
    <mergeCell ref="L234:L236"/>
    <mergeCell ref="N234:N236"/>
    <mergeCell ref="O234:O236"/>
    <mergeCell ref="V234:V236"/>
    <mergeCell ref="Y234:Y236"/>
    <mergeCell ref="A232:A233"/>
    <mergeCell ref="B232:B233"/>
    <mergeCell ref="C232:D233"/>
    <mergeCell ref="E232:F233"/>
    <mergeCell ref="G232:H232"/>
    <mergeCell ref="I232:I233"/>
    <mergeCell ref="J232:K232"/>
    <mergeCell ref="L232:L233"/>
    <mergeCell ref="N232:N233"/>
    <mergeCell ref="A226:A228"/>
    <mergeCell ref="B226:B228"/>
    <mergeCell ref="I226:I228"/>
    <mergeCell ref="L226:L228"/>
    <mergeCell ref="N226:N228"/>
    <mergeCell ref="O226:O228"/>
    <mergeCell ref="V226:V228"/>
    <mergeCell ref="Y226:Y228"/>
    <mergeCell ref="A231:H231"/>
    <mergeCell ref="N231:U231"/>
    <mergeCell ref="A220:A222"/>
    <mergeCell ref="B220:B222"/>
    <mergeCell ref="I220:I222"/>
    <mergeCell ref="L220:L222"/>
    <mergeCell ref="N220:N222"/>
    <mergeCell ref="O220:O222"/>
    <mergeCell ref="V220:V222"/>
    <mergeCell ref="Y220:Y222"/>
    <mergeCell ref="A223:A225"/>
    <mergeCell ref="B223:B225"/>
    <mergeCell ref="I223:I225"/>
    <mergeCell ref="L223:L225"/>
    <mergeCell ref="N223:N225"/>
    <mergeCell ref="O223:O225"/>
    <mergeCell ref="V223:V225"/>
    <mergeCell ref="Y223:Y225"/>
    <mergeCell ref="V215:V216"/>
    <mergeCell ref="W215:X215"/>
    <mergeCell ref="Y215:Y216"/>
    <mergeCell ref="A217:A219"/>
    <mergeCell ref="B217:B219"/>
    <mergeCell ref="I217:I219"/>
    <mergeCell ref="L217:L219"/>
    <mergeCell ref="N217:N219"/>
    <mergeCell ref="O217:O219"/>
    <mergeCell ref="V217:V219"/>
    <mergeCell ref="Y217:Y219"/>
    <mergeCell ref="A214:H214"/>
    <mergeCell ref="N214:U214"/>
    <mergeCell ref="A215:A216"/>
    <mergeCell ref="B215:B216"/>
    <mergeCell ref="C215:D216"/>
    <mergeCell ref="E215:F216"/>
    <mergeCell ref="G215:H215"/>
    <mergeCell ref="I215:I216"/>
    <mergeCell ref="J215:K215"/>
    <mergeCell ref="L215:L216"/>
    <mergeCell ref="N215:N216"/>
    <mergeCell ref="O215:O216"/>
    <mergeCell ref="P215:Q216"/>
    <mergeCell ref="R215:S216"/>
    <mergeCell ref="T215:U215"/>
    <mergeCell ref="V207:V208"/>
    <mergeCell ref="W207:X207"/>
    <mergeCell ref="Y207:Y208"/>
    <mergeCell ref="A209:A211"/>
    <mergeCell ref="B209:B211"/>
    <mergeCell ref="I209:I211"/>
    <mergeCell ref="L209:L211"/>
    <mergeCell ref="N209:N211"/>
    <mergeCell ref="O209:O211"/>
    <mergeCell ref="V209:V211"/>
    <mergeCell ref="Y209:Y211"/>
    <mergeCell ref="A206:H206"/>
    <mergeCell ref="N206:U206"/>
    <mergeCell ref="A207:A208"/>
    <mergeCell ref="B207:B208"/>
    <mergeCell ref="C207:D208"/>
    <mergeCell ref="E207:F208"/>
    <mergeCell ref="G207:H207"/>
    <mergeCell ref="I207:I208"/>
    <mergeCell ref="J207:K207"/>
    <mergeCell ref="L207:L208"/>
    <mergeCell ref="N207:N208"/>
    <mergeCell ref="O207:O208"/>
    <mergeCell ref="P207:Q208"/>
    <mergeCell ref="R207:S208"/>
    <mergeCell ref="T207:U207"/>
    <mergeCell ref="A173:A175"/>
    <mergeCell ref="B173:B175"/>
    <mergeCell ref="I173:I175"/>
    <mergeCell ref="L173:L175"/>
    <mergeCell ref="N173:N175"/>
    <mergeCell ref="O173:O175"/>
    <mergeCell ref="V173:V175"/>
    <mergeCell ref="Y173:Y175"/>
    <mergeCell ref="A167:A169"/>
    <mergeCell ref="B167:B169"/>
    <mergeCell ref="I167:I169"/>
    <mergeCell ref="L167:L169"/>
    <mergeCell ref="N167:N169"/>
    <mergeCell ref="O167:O169"/>
    <mergeCell ref="V167:V169"/>
    <mergeCell ref="Y167:Y169"/>
    <mergeCell ref="A170:A172"/>
    <mergeCell ref="B170:B172"/>
    <mergeCell ref="I170:I172"/>
    <mergeCell ref="L170:L172"/>
    <mergeCell ref="N170:N172"/>
    <mergeCell ref="O170:O172"/>
    <mergeCell ref="Y170:Y172"/>
    <mergeCell ref="Y162:Y163"/>
    <mergeCell ref="A164:A166"/>
    <mergeCell ref="B164:B166"/>
    <mergeCell ref="I164:I166"/>
    <mergeCell ref="L164:L166"/>
    <mergeCell ref="N164:N166"/>
    <mergeCell ref="O164:O166"/>
    <mergeCell ref="V164:V166"/>
    <mergeCell ref="Y164:Y166"/>
    <mergeCell ref="W162:X162"/>
    <mergeCell ref="A153:A155"/>
    <mergeCell ref="B153:B155"/>
    <mergeCell ref="I153:I155"/>
    <mergeCell ref="V170:V172"/>
    <mergeCell ref="A161:H161"/>
    <mergeCell ref="N161:U161"/>
    <mergeCell ref="A162:A163"/>
    <mergeCell ref="B162:B163"/>
    <mergeCell ref="C162:D163"/>
    <mergeCell ref="E162:F163"/>
    <mergeCell ref="G162:H162"/>
    <mergeCell ref="I162:I163"/>
    <mergeCell ref="J162:K162"/>
    <mergeCell ref="L162:L163"/>
    <mergeCell ref="N162:N163"/>
    <mergeCell ref="O162:O163"/>
    <mergeCell ref="P162:Q163"/>
    <mergeCell ref="R162:S163"/>
    <mergeCell ref="T162:U162"/>
    <mergeCell ref="V162:V163"/>
    <mergeCell ref="V145:V146"/>
    <mergeCell ref="W145:X145"/>
    <mergeCell ref="L153:L155"/>
    <mergeCell ref="N153:N155"/>
    <mergeCell ref="O153:O155"/>
    <mergeCell ref="V153:V155"/>
    <mergeCell ref="Y153:Y155"/>
    <mergeCell ref="A156:A158"/>
    <mergeCell ref="B156:B158"/>
    <mergeCell ref="I156:I158"/>
    <mergeCell ref="L156:L158"/>
    <mergeCell ref="N156:N158"/>
    <mergeCell ref="O156:O158"/>
    <mergeCell ref="V156:V158"/>
    <mergeCell ref="Y156:Y158"/>
    <mergeCell ref="Y145:Y146"/>
    <mergeCell ref="A147:A149"/>
    <mergeCell ref="B147:B149"/>
    <mergeCell ref="I147:I149"/>
    <mergeCell ref="L147:L149"/>
    <mergeCell ref="N147:N149"/>
    <mergeCell ref="O147:O149"/>
    <mergeCell ref="V147:V149"/>
    <mergeCell ref="Y147:Y149"/>
    <mergeCell ref="A144:H144"/>
    <mergeCell ref="N144:U144"/>
    <mergeCell ref="A145:A146"/>
    <mergeCell ref="B145:B146"/>
    <mergeCell ref="C145:D146"/>
    <mergeCell ref="E145:F146"/>
    <mergeCell ref="G145:H145"/>
    <mergeCell ref="I145:I146"/>
    <mergeCell ref="J145:K145"/>
    <mergeCell ref="L145:L146"/>
    <mergeCell ref="N145:N146"/>
    <mergeCell ref="O145:O146"/>
    <mergeCell ref="P145:Q146"/>
    <mergeCell ref="R145:S146"/>
    <mergeCell ref="T145:U145"/>
    <mergeCell ref="A150:A152"/>
    <mergeCell ref="B150:B152"/>
    <mergeCell ref="I150:I152"/>
    <mergeCell ref="L150:L152"/>
    <mergeCell ref="N150:N152"/>
    <mergeCell ref="O150:O152"/>
    <mergeCell ref="V150:V152"/>
    <mergeCell ref="Y150:Y152"/>
    <mergeCell ref="V119:V120"/>
    <mergeCell ref="W119:X119"/>
    <mergeCell ref="Y119:Y120"/>
    <mergeCell ref="A121:A123"/>
    <mergeCell ref="B121:B123"/>
    <mergeCell ref="I121:I123"/>
    <mergeCell ref="L121:L123"/>
    <mergeCell ref="N121:N123"/>
    <mergeCell ref="O121:O123"/>
    <mergeCell ref="V121:V123"/>
    <mergeCell ref="Y121:Y123"/>
    <mergeCell ref="V127:V128"/>
    <mergeCell ref="W127:X127"/>
    <mergeCell ref="Y127:Y128"/>
    <mergeCell ref="A129:A131"/>
    <mergeCell ref="B129:B131"/>
    <mergeCell ref="A118:H118"/>
    <mergeCell ref="N118:U118"/>
    <mergeCell ref="A119:A120"/>
    <mergeCell ref="B119:B120"/>
    <mergeCell ref="C119:D120"/>
    <mergeCell ref="E119:F120"/>
    <mergeCell ref="G119:H119"/>
    <mergeCell ref="I119:I120"/>
    <mergeCell ref="J119:K119"/>
    <mergeCell ref="L119:L120"/>
    <mergeCell ref="N119:N120"/>
    <mergeCell ref="O119:O120"/>
    <mergeCell ref="P119:Q120"/>
    <mergeCell ref="R119:S120"/>
    <mergeCell ref="T119:U119"/>
    <mergeCell ref="A107:A109"/>
    <mergeCell ref="B107:B109"/>
    <mergeCell ref="I107:I109"/>
    <mergeCell ref="L107:L109"/>
    <mergeCell ref="N107:N109"/>
    <mergeCell ref="O107:O109"/>
    <mergeCell ref="V107:V109"/>
    <mergeCell ref="Y107:Y109"/>
    <mergeCell ref="A113:A115"/>
    <mergeCell ref="B113:B115"/>
    <mergeCell ref="I113:I115"/>
    <mergeCell ref="L113:L115"/>
    <mergeCell ref="N113:N115"/>
    <mergeCell ref="O113:O115"/>
    <mergeCell ref="V113:V115"/>
    <mergeCell ref="Y113:Y115"/>
    <mergeCell ref="A110:A112"/>
    <mergeCell ref="B110:B112"/>
    <mergeCell ref="I110:I112"/>
    <mergeCell ref="L110:L112"/>
    <mergeCell ref="N110:N112"/>
    <mergeCell ref="O110:O112"/>
    <mergeCell ref="V110:V112"/>
    <mergeCell ref="Y110:Y112"/>
    <mergeCell ref="Y62:Y64"/>
    <mergeCell ref="A104:H104"/>
    <mergeCell ref="N104:U104"/>
    <mergeCell ref="A105:A106"/>
    <mergeCell ref="B105:B106"/>
    <mergeCell ref="C105:D106"/>
    <mergeCell ref="E105:F106"/>
    <mergeCell ref="G105:H105"/>
    <mergeCell ref="I105:I106"/>
    <mergeCell ref="J105:K105"/>
    <mergeCell ref="L105:L106"/>
    <mergeCell ref="N105:N106"/>
    <mergeCell ref="O105:O106"/>
    <mergeCell ref="P105:Q106"/>
    <mergeCell ref="R105:S106"/>
    <mergeCell ref="T105:U105"/>
    <mergeCell ref="V105:V106"/>
    <mergeCell ref="W105:X105"/>
    <mergeCell ref="Y105:Y106"/>
    <mergeCell ref="Y68:Y69"/>
    <mergeCell ref="A70:A72"/>
    <mergeCell ref="B70:B72"/>
    <mergeCell ref="I70:I72"/>
    <mergeCell ref="L70:L72"/>
    <mergeCell ref="O23:O25"/>
    <mergeCell ref="V23:V25"/>
    <mergeCell ref="Y23:Y25"/>
    <mergeCell ref="A42:H42"/>
    <mergeCell ref="N42:U42"/>
    <mergeCell ref="I29:I30"/>
    <mergeCell ref="J29:K29"/>
    <mergeCell ref="L29:L30"/>
    <mergeCell ref="N29:N30"/>
    <mergeCell ref="A28:H28"/>
    <mergeCell ref="N28:U28"/>
    <mergeCell ref="V29:V30"/>
    <mergeCell ref="W29:X29"/>
    <mergeCell ref="Y29:Y30"/>
    <mergeCell ref="A37:A39"/>
    <mergeCell ref="B37:B39"/>
    <mergeCell ref="I37:I39"/>
    <mergeCell ref="L37:L39"/>
    <mergeCell ref="N37:N39"/>
    <mergeCell ref="V17:V19"/>
    <mergeCell ref="Y17:Y19"/>
    <mergeCell ref="A20:A22"/>
    <mergeCell ref="B20:B22"/>
    <mergeCell ref="I20:I22"/>
    <mergeCell ref="L20:L22"/>
    <mergeCell ref="N20:N22"/>
    <mergeCell ref="O20:O22"/>
    <mergeCell ref="V20:V22"/>
    <mergeCell ref="Y20:Y22"/>
    <mergeCell ref="A1:H1"/>
    <mergeCell ref="A2:A3"/>
    <mergeCell ref="V12:V13"/>
    <mergeCell ref="W12:X12"/>
    <mergeCell ref="Y12:Y13"/>
    <mergeCell ref="A14:A16"/>
    <mergeCell ref="B14:B16"/>
    <mergeCell ref="I14:I16"/>
    <mergeCell ref="L14:L16"/>
    <mergeCell ref="N14:N16"/>
    <mergeCell ref="O14:O16"/>
    <mergeCell ref="V14:V16"/>
    <mergeCell ref="Y14:Y16"/>
    <mergeCell ref="A12:A13"/>
    <mergeCell ref="B12:B13"/>
    <mergeCell ref="C12:D13"/>
    <mergeCell ref="E12:F13"/>
    <mergeCell ref="G12:H12"/>
    <mergeCell ref="I12:I13"/>
    <mergeCell ref="J12:K12"/>
    <mergeCell ref="L12:L13"/>
    <mergeCell ref="N12:N13"/>
    <mergeCell ref="N1:U1"/>
    <mergeCell ref="N2:N3"/>
    <mergeCell ref="O2:O3"/>
    <mergeCell ref="P2:Q3"/>
    <mergeCell ref="R2:S3"/>
    <mergeCell ref="T2:U2"/>
    <mergeCell ref="V2:V3"/>
    <mergeCell ref="W2:X2"/>
    <mergeCell ref="Y2:Y3"/>
    <mergeCell ref="Y48:Y50"/>
    <mergeCell ref="B2:B3"/>
    <mergeCell ref="C2:D3"/>
    <mergeCell ref="E2:F3"/>
    <mergeCell ref="G2:H2"/>
    <mergeCell ref="L2:L3"/>
    <mergeCell ref="N4:N6"/>
    <mergeCell ref="O4:O6"/>
    <mergeCell ref="V4:V6"/>
    <mergeCell ref="Y4:Y6"/>
    <mergeCell ref="N7:N9"/>
    <mergeCell ref="O7:O9"/>
    <mergeCell ref="V7:V9"/>
    <mergeCell ref="Y7:Y9"/>
    <mergeCell ref="Y43:Y44"/>
    <mergeCell ref="E29:F30"/>
    <mergeCell ref="G29:H29"/>
    <mergeCell ref="A4:A6"/>
    <mergeCell ref="B4:B6"/>
    <mergeCell ref="L4:L6"/>
    <mergeCell ref="I2:I3"/>
    <mergeCell ref="J2:K2"/>
    <mergeCell ref="I4:I6"/>
    <mergeCell ref="A7:A9"/>
    <mergeCell ref="B7:B9"/>
    <mergeCell ref="L7:L9"/>
    <mergeCell ref="I7:I9"/>
    <mergeCell ref="Y57:Y58"/>
    <mergeCell ref="A59:A61"/>
    <mergeCell ref="B59:B61"/>
    <mergeCell ref="I59:I61"/>
    <mergeCell ref="L59:L61"/>
    <mergeCell ref="N59:N61"/>
    <mergeCell ref="O59:O61"/>
    <mergeCell ref="V59:V61"/>
    <mergeCell ref="Y59:Y61"/>
    <mergeCell ref="O57:O58"/>
    <mergeCell ref="P57:Q58"/>
    <mergeCell ref="R57:S58"/>
    <mergeCell ref="T57:U57"/>
    <mergeCell ref="A57:A58"/>
    <mergeCell ref="B57:B58"/>
    <mergeCell ref="C57:D58"/>
    <mergeCell ref="E57:F58"/>
    <mergeCell ref="G57:H57"/>
    <mergeCell ref="I57:I58"/>
    <mergeCell ref="J57:K57"/>
    <mergeCell ref="L57:L58"/>
    <mergeCell ref="N57:N58"/>
    <mergeCell ref="A45:A47"/>
    <mergeCell ref="B45:B47"/>
    <mergeCell ref="I45:I47"/>
    <mergeCell ref="L45:L47"/>
    <mergeCell ref="N45:N47"/>
    <mergeCell ref="O45:O47"/>
    <mergeCell ref="V45:V47"/>
    <mergeCell ref="Y45:Y47"/>
    <mergeCell ref="A43:A44"/>
    <mergeCell ref="B43:B44"/>
    <mergeCell ref="C43:D44"/>
    <mergeCell ref="E43:F44"/>
    <mergeCell ref="G43:H43"/>
    <mergeCell ref="I43:I44"/>
    <mergeCell ref="J43:K43"/>
    <mergeCell ref="L43:L44"/>
    <mergeCell ref="N43:N44"/>
    <mergeCell ref="O43:O44"/>
    <mergeCell ref="P43:Q44"/>
    <mergeCell ref="R43:S44"/>
    <mergeCell ref="T43:U43"/>
    <mergeCell ref="A48:A50"/>
    <mergeCell ref="B48:B50"/>
    <mergeCell ref="I48:I50"/>
    <mergeCell ref="L48:L50"/>
    <mergeCell ref="N48:N50"/>
    <mergeCell ref="V68:V69"/>
    <mergeCell ref="W68:X68"/>
    <mergeCell ref="V43:V44"/>
    <mergeCell ref="W43:X43"/>
    <mergeCell ref="A56:H56"/>
    <mergeCell ref="N56:U56"/>
    <mergeCell ref="V57:V58"/>
    <mergeCell ref="W57:X57"/>
    <mergeCell ref="V48:V50"/>
    <mergeCell ref="L51:L53"/>
    <mergeCell ref="N51:N53"/>
    <mergeCell ref="O48:O50"/>
    <mergeCell ref="A62:A64"/>
    <mergeCell ref="B62:B64"/>
    <mergeCell ref="I62:I64"/>
    <mergeCell ref="L62:L64"/>
    <mergeCell ref="N62:N64"/>
    <mergeCell ref="O62:O64"/>
    <mergeCell ref="V62:V64"/>
    <mergeCell ref="N70:N72"/>
    <mergeCell ref="O70:O72"/>
    <mergeCell ref="V70:V72"/>
    <mergeCell ref="Y70:Y72"/>
    <mergeCell ref="A67:H67"/>
    <mergeCell ref="N67:U67"/>
    <mergeCell ref="A68:A69"/>
    <mergeCell ref="B68:B69"/>
    <mergeCell ref="C68:D69"/>
    <mergeCell ref="E68:F69"/>
    <mergeCell ref="G68:H68"/>
    <mergeCell ref="I68:I69"/>
    <mergeCell ref="J68:K68"/>
    <mergeCell ref="L68:L69"/>
    <mergeCell ref="N68:N69"/>
    <mergeCell ref="O68:O69"/>
    <mergeCell ref="P68:Q69"/>
    <mergeCell ref="R68:S69"/>
    <mergeCell ref="T68:U68"/>
    <mergeCell ref="A178:H178"/>
    <mergeCell ref="N178:U178"/>
    <mergeCell ref="A179:A180"/>
    <mergeCell ref="B179:B180"/>
    <mergeCell ref="C179:D180"/>
    <mergeCell ref="E179:F180"/>
    <mergeCell ref="G179:H179"/>
    <mergeCell ref="I179:I180"/>
    <mergeCell ref="J179:K179"/>
    <mergeCell ref="L179:L180"/>
    <mergeCell ref="N179:N180"/>
    <mergeCell ref="O179:O180"/>
    <mergeCell ref="P179:Q180"/>
    <mergeCell ref="R179:S180"/>
    <mergeCell ref="T179:U179"/>
    <mergeCell ref="W179:X179"/>
    <mergeCell ref="Y179:Y180"/>
    <mergeCell ref="A181:A183"/>
    <mergeCell ref="B181:B183"/>
    <mergeCell ref="I181:I183"/>
    <mergeCell ref="L181:L183"/>
    <mergeCell ref="N181:N183"/>
    <mergeCell ref="O181:O183"/>
    <mergeCell ref="V181:V183"/>
    <mergeCell ref="Y181:Y183"/>
    <mergeCell ref="V179:V180"/>
    <mergeCell ref="V190:V192"/>
    <mergeCell ref="Y190:Y192"/>
    <mergeCell ref="A184:A186"/>
    <mergeCell ref="B184:B186"/>
    <mergeCell ref="I184:I186"/>
    <mergeCell ref="L184:L186"/>
    <mergeCell ref="N184:N186"/>
    <mergeCell ref="O184:O186"/>
    <mergeCell ref="V184:V186"/>
    <mergeCell ref="Y184:Y186"/>
    <mergeCell ref="A187:A189"/>
    <mergeCell ref="B187:B189"/>
    <mergeCell ref="I187:I189"/>
    <mergeCell ref="L187:L189"/>
    <mergeCell ref="N187:N189"/>
    <mergeCell ref="O187:O189"/>
    <mergeCell ref="V187:V189"/>
    <mergeCell ref="Y187:Y189"/>
    <mergeCell ref="N126:U126"/>
    <mergeCell ref="A127:A128"/>
    <mergeCell ref="B127:B128"/>
    <mergeCell ref="C127:D128"/>
    <mergeCell ref="E127:F128"/>
    <mergeCell ref="G127:H127"/>
    <mergeCell ref="I127:I128"/>
    <mergeCell ref="J127:K127"/>
    <mergeCell ref="L127:L128"/>
    <mergeCell ref="N127:N128"/>
    <mergeCell ref="O127:O128"/>
    <mergeCell ref="P127:Q128"/>
    <mergeCell ref="R127:S128"/>
    <mergeCell ref="T127:U127"/>
    <mergeCell ref="A138:A140"/>
    <mergeCell ref="B138:B140"/>
    <mergeCell ref="I138:I140"/>
    <mergeCell ref="L138:L140"/>
    <mergeCell ref="N138:N140"/>
    <mergeCell ref="A132:A134"/>
    <mergeCell ref="B132:B134"/>
    <mergeCell ref="I132:I134"/>
    <mergeCell ref="L132:L134"/>
    <mergeCell ref="N132:N134"/>
    <mergeCell ref="A135:A137"/>
    <mergeCell ref="B135:B137"/>
    <mergeCell ref="I135:I137"/>
    <mergeCell ref="L135:L137"/>
    <mergeCell ref="N135:N137"/>
    <mergeCell ref="I129:I131"/>
    <mergeCell ref="L129:L131"/>
    <mergeCell ref="N129:N131"/>
    <mergeCell ref="O51:O53"/>
    <mergeCell ref="V51:V53"/>
    <mergeCell ref="Y51:Y53"/>
    <mergeCell ref="A51:A53"/>
    <mergeCell ref="B51:B53"/>
    <mergeCell ref="I51:I53"/>
    <mergeCell ref="Y79:Y81"/>
    <mergeCell ref="A73:A75"/>
    <mergeCell ref="B73:B75"/>
    <mergeCell ref="I73:I75"/>
    <mergeCell ref="L73:L75"/>
    <mergeCell ref="N73:N75"/>
    <mergeCell ref="O73:O75"/>
    <mergeCell ref="V73:V75"/>
    <mergeCell ref="Y73:Y75"/>
    <mergeCell ref="A76:A78"/>
    <mergeCell ref="B76:B78"/>
    <mergeCell ref="I76:I78"/>
    <mergeCell ref="L76:L78"/>
    <mergeCell ref="N76:N78"/>
    <mergeCell ref="O76:O78"/>
    <mergeCell ref="A11:H11"/>
    <mergeCell ref="N11:U11"/>
    <mergeCell ref="O12:O13"/>
    <mergeCell ref="P12:Q13"/>
    <mergeCell ref="R12:S13"/>
    <mergeCell ref="T12:U12"/>
    <mergeCell ref="O29:O30"/>
    <mergeCell ref="P29:Q30"/>
    <mergeCell ref="R29:S30"/>
    <mergeCell ref="T29:U29"/>
    <mergeCell ref="A29:A30"/>
    <mergeCell ref="B29:B30"/>
    <mergeCell ref="C29:D30"/>
    <mergeCell ref="A17:A19"/>
    <mergeCell ref="B17:B19"/>
    <mergeCell ref="I17:I19"/>
    <mergeCell ref="L17:L19"/>
    <mergeCell ref="N17:N19"/>
    <mergeCell ref="O17:O19"/>
    <mergeCell ref="A23:A25"/>
    <mergeCell ref="B23:B25"/>
    <mergeCell ref="I23:I25"/>
    <mergeCell ref="L23:L25"/>
    <mergeCell ref="N23:N25"/>
    <mergeCell ref="O37:O39"/>
    <mergeCell ref="V37:V39"/>
    <mergeCell ref="Y37:Y39"/>
    <mergeCell ref="A31:A33"/>
    <mergeCell ref="B31:B33"/>
    <mergeCell ref="I31:I33"/>
    <mergeCell ref="L31:L33"/>
    <mergeCell ref="N31:N33"/>
    <mergeCell ref="O31:O33"/>
    <mergeCell ref="V31:V33"/>
    <mergeCell ref="Y31:Y33"/>
    <mergeCell ref="A34:A36"/>
    <mergeCell ref="B34:B36"/>
    <mergeCell ref="I34:I36"/>
    <mergeCell ref="L34:L36"/>
    <mergeCell ref="N34:N36"/>
    <mergeCell ref="O34:O36"/>
    <mergeCell ref="V34:V36"/>
    <mergeCell ref="Y34:Y36"/>
    <mergeCell ref="V76:V78"/>
    <mergeCell ref="Y76:Y78"/>
    <mergeCell ref="L83:L84"/>
    <mergeCell ref="N83:N84"/>
    <mergeCell ref="A79:A81"/>
    <mergeCell ref="B79:B81"/>
    <mergeCell ref="I79:I81"/>
    <mergeCell ref="L79:L81"/>
    <mergeCell ref="N79:N81"/>
    <mergeCell ref="O79:O81"/>
    <mergeCell ref="V79:V81"/>
    <mergeCell ref="A85:A87"/>
    <mergeCell ref="B85:B87"/>
    <mergeCell ref="I85:I87"/>
    <mergeCell ref="L85:L87"/>
    <mergeCell ref="N85:N87"/>
    <mergeCell ref="O85:O87"/>
    <mergeCell ref="V85:V87"/>
    <mergeCell ref="Y85:Y87"/>
    <mergeCell ref="A82:H82"/>
    <mergeCell ref="N82:U82"/>
    <mergeCell ref="O83:O84"/>
    <mergeCell ref="P83:Q84"/>
    <mergeCell ref="R83:S84"/>
    <mergeCell ref="T83:U83"/>
    <mergeCell ref="V83:V84"/>
    <mergeCell ref="W83:X83"/>
    <mergeCell ref="Y83:Y84"/>
    <mergeCell ref="A83:A84"/>
    <mergeCell ref="B83:B84"/>
    <mergeCell ref="C83:D84"/>
    <mergeCell ref="E83:F84"/>
    <mergeCell ref="G83:H83"/>
    <mergeCell ref="I83:I84"/>
    <mergeCell ref="J83:K83"/>
    <mergeCell ref="A88:A90"/>
    <mergeCell ref="B88:B90"/>
    <mergeCell ref="I88:I90"/>
    <mergeCell ref="L88:L90"/>
    <mergeCell ref="N88:N90"/>
    <mergeCell ref="O88:O90"/>
    <mergeCell ref="V88:V90"/>
    <mergeCell ref="Y88:Y90"/>
    <mergeCell ref="A93:H93"/>
    <mergeCell ref="N93:U93"/>
    <mergeCell ref="A96:A98"/>
    <mergeCell ref="B96:B98"/>
    <mergeCell ref="I96:I98"/>
    <mergeCell ref="L96:L98"/>
    <mergeCell ref="N96:N98"/>
    <mergeCell ref="O96:O98"/>
    <mergeCell ref="V96:V98"/>
    <mergeCell ref="Y96:Y98"/>
    <mergeCell ref="O94:O95"/>
    <mergeCell ref="P94:Q95"/>
    <mergeCell ref="R94:S95"/>
    <mergeCell ref="T94:U94"/>
    <mergeCell ref="V94:V95"/>
    <mergeCell ref="W94:X94"/>
    <mergeCell ref="Y94:Y95"/>
    <mergeCell ref="A94:A95"/>
    <mergeCell ref="B94:B95"/>
    <mergeCell ref="C94:D95"/>
    <mergeCell ref="E94:F95"/>
    <mergeCell ref="G94:H94"/>
    <mergeCell ref="I94:I95"/>
    <mergeCell ref="J94:K94"/>
    <mergeCell ref="L94:L95"/>
    <mergeCell ref="N94:N95"/>
    <mergeCell ref="V196:V197"/>
    <mergeCell ref="W196:X196"/>
    <mergeCell ref="Y196:Y197"/>
    <mergeCell ref="A99:A101"/>
    <mergeCell ref="B99:B101"/>
    <mergeCell ref="I99:I101"/>
    <mergeCell ref="L99:L101"/>
    <mergeCell ref="N99:N101"/>
    <mergeCell ref="O99:O101"/>
    <mergeCell ref="V99:V101"/>
    <mergeCell ref="Y99:Y101"/>
    <mergeCell ref="O138:O140"/>
    <mergeCell ref="V138:V140"/>
    <mergeCell ref="Y138:Y140"/>
    <mergeCell ref="O132:O134"/>
    <mergeCell ref="V132:V134"/>
    <mergeCell ref="Y132:Y134"/>
    <mergeCell ref="O135:O137"/>
    <mergeCell ref="V135:V137"/>
    <mergeCell ref="Y135:Y137"/>
    <mergeCell ref="O129:O131"/>
    <mergeCell ref="V129:V131"/>
    <mergeCell ref="Y129:Y131"/>
    <mergeCell ref="A126:H126"/>
    <mergeCell ref="A195:H195"/>
    <mergeCell ref="N195:U195"/>
    <mergeCell ref="A190:A192"/>
    <mergeCell ref="B190:B192"/>
    <mergeCell ref="I190:I192"/>
    <mergeCell ref="L190:L192"/>
    <mergeCell ref="N190:N192"/>
    <mergeCell ref="O190:O192"/>
    <mergeCell ref="O196:O197"/>
    <mergeCell ref="P196:Q197"/>
    <mergeCell ref="R196:S197"/>
    <mergeCell ref="T196:U196"/>
    <mergeCell ref="A196:A197"/>
    <mergeCell ref="B196:B197"/>
    <mergeCell ref="C196:D197"/>
    <mergeCell ref="E196:F197"/>
    <mergeCell ref="G196:H196"/>
    <mergeCell ref="I196:I197"/>
    <mergeCell ref="J196:K196"/>
    <mergeCell ref="L196:L197"/>
    <mergeCell ref="N196:N197"/>
    <mergeCell ref="A201:A203"/>
    <mergeCell ref="B201:B203"/>
    <mergeCell ref="I201:I203"/>
    <mergeCell ref="L201:L203"/>
    <mergeCell ref="N201:N203"/>
    <mergeCell ref="O201:O203"/>
    <mergeCell ref="V201:V203"/>
    <mergeCell ref="Y201:Y203"/>
    <mergeCell ref="A198:A200"/>
    <mergeCell ref="B198:B200"/>
    <mergeCell ref="I198:I200"/>
    <mergeCell ref="L198:L200"/>
    <mergeCell ref="N198:N200"/>
    <mergeCell ref="O198:O200"/>
    <mergeCell ref="V198:V200"/>
    <mergeCell ref="Y198:Y200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General Info</vt:lpstr>
      <vt:lpstr>1Tx Meas Campaign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Li, Ervin (Shenzhen)</cp:lastModifiedBy>
  <dcterms:created xsi:type="dcterms:W3CDTF">2014-04-03T16:46:49Z</dcterms:created>
  <dcterms:modified xsi:type="dcterms:W3CDTF">2025-11-16T15:07:36Z</dcterms:modified>
  <cp:category/>
</cp:coreProperties>
</file>