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manasa/Documents/3GPP/RAN4/TSGR4_116/Inbox/Drafts/[116][320] NR_SCM/Simulations/Alignment/"/>
    </mc:Choice>
  </mc:AlternateContent>
  <xr:revisionPtr revIDLastSave="0" documentId="8_{6BCEC43F-E5AF-8243-BA3A-37059C377DDF}" xr6:coauthVersionLast="47" xr6:coauthVersionMax="47" xr10:uidLastSave="{00000000-0000-0000-0000-000000000000}"/>
  <bookViews>
    <workbookView xWindow="680" yWindow="1580" windowWidth="21880" windowHeight="14900" tabRatio="804" xr2:uid="{00000000-000D-0000-FFFF-FFFF00000000}"/>
  </bookViews>
  <sheets>
    <sheet name="Cover" sheetId="6" r:id="rId1"/>
    <sheet name="Channel Models" sheetId="1" r:id="rId2"/>
    <sheet name="PDSCH" sheetId="13" r:id="rId3"/>
    <sheet name="PMI" sheetId="17" r:id="rId4"/>
  </sheets>
  <definedNames>
    <definedName name="ISO__dB">#REF!</definedName>
    <definedName name="Rx_EVM">#REF!</definedName>
    <definedName name="rxEvm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2" i="17" l="1"/>
  <c r="P10" i="17"/>
  <c r="P5" i="17"/>
  <c r="Q5" i="17"/>
  <c r="P6" i="17"/>
  <c r="Q6" i="17"/>
  <c r="P7" i="17"/>
  <c r="Q7" i="17"/>
  <c r="P8" i="17"/>
  <c r="Q8" i="17"/>
  <c r="P9" i="17"/>
  <c r="Q9" i="17"/>
  <c r="Q10" i="17"/>
  <c r="P11" i="17"/>
  <c r="Q11" i="17"/>
  <c r="P12" i="17"/>
  <c r="Q12" i="17"/>
  <c r="P13" i="17"/>
  <c r="Q13" i="17"/>
  <c r="P14" i="17"/>
  <c r="Q14" i="17"/>
  <c r="P15" i="17"/>
  <c r="Q15" i="17"/>
  <c r="P16" i="17"/>
  <c r="Q16" i="17"/>
  <c r="P17" i="17"/>
  <c r="Q17" i="17"/>
  <c r="P18" i="17"/>
  <c r="Q18" i="17"/>
  <c r="P19" i="17"/>
  <c r="Q19" i="17"/>
  <c r="P20" i="17"/>
  <c r="Q20" i="17"/>
  <c r="P21" i="17"/>
  <c r="Q21" i="17"/>
  <c r="Q22" i="17"/>
  <c r="P23" i="17"/>
  <c r="Q23" i="17"/>
  <c r="Q4" i="17"/>
  <c r="P4" i="17"/>
  <c r="AA25" i="13"/>
  <c r="Z25" i="13"/>
  <c r="Y25" i="13"/>
  <c r="X25" i="13"/>
  <c r="AA24" i="13"/>
  <c r="Z24" i="13"/>
  <c r="Y24" i="13"/>
  <c r="X24" i="13"/>
  <c r="AA23" i="13"/>
  <c r="Z23" i="13"/>
  <c r="Y23" i="13"/>
  <c r="X23" i="13"/>
  <c r="AA22" i="13"/>
  <c r="Z22" i="13"/>
  <c r="Y22" i="13"/>
  <c r="X22" i="13"/>
  <c r="AA21" i="13"/>
  <c r="Z21" i="13"/>
  <c r="Y21" i="13"/>
  <c r="X21" i="13"/>
  <c r="AA20" i="13"/>
  <c r="Z20" i="13"/>
  <c r="Y20" i="13"/>
  <c r="X20" i="13"/>
  <c r="AA19" i="13"/>
  <c r="Z19" i="13"/>
  <c r="Y19" i="13"/>
  <c r="X19" i="13"/>
  <c r="AA18" i="13"/>
  <c r="Z18" i="13"/>
  <c r="Y18" i="13"/>
  <c r="X18" i="13"/>
  <c r="AA17" i="13"/>
  <c r="Z17" i="13"/>
  <c r="Y17" i="13"/>
  <c r="X17" i="13"/>
  <c r="AA16" i="13"/>
  <c r="Z16" i="13"/>
  <c r="Y16" i="13"/>
  <c r="X16" i="13"/>
  <c r="Z14" i="13"/>
  <c r="Y14" i="13"/>
  <c r="Z13" i="13"/>
  <c r="Y13" i="13"/>
  <c r="Z12" i="13"/>
  <c r="Y12" i="13"/>
  <c r="Z11" i="13"/>
  <c r="Y11" i="13"/>
  <c r="Z10" i="13"/>
  <c r="Y10" i="13"/>
  <c r="Z9" i="13"/>
  <c r="Y9" i="13"/>
  <c r="Z8" i="13"/>
  <c r="Y8" i="13"/>
  <c r="Z7" i="13"/>
  <c r="Y7" i="13"/>
  <c r="Z6" i="13"/>
  <c r="Y6" i="13"/>
  <c r="Z5" i="13"/>
  <c r="Y5" i="13"/>
</calcChain>
</file>

<file path=xl/sharedStrings.xml><?xml version="1.0" encoding="utf-8"?>
<sst xmlns="http://schemas.openxmlformats.org/spreadsheetml/2006/main" count="115" uniqueCount="55">
  <si>
    <t>Channel Model</t>
  </si>
  <si>
    <t>Description</t>
  </si>
  <si>
    <t>CDL Option 1 (A2 in [1])</t>
  </si>
  <si>
    <t>based on Table 7.7.1-3 in TR 38.901 without truncation</t>
  </si>
  <si>
    <t>CDL Option 2 (A4 in [1])</t>
  </si>
  <si>
    <t xml:space="preserve">based on Table 7.7.1-3 in TR 38.901 with truncation </t>
  </si>
  <si>
    <t>Enh TDL Option 1(B1)</t>
  </si>
  <si>
    <t>Cluster model 1</t>
  </si>
  <si>
    <t>Enh TDL Option 2 (B2)</t>
  </si>
  <si>
    <t>Cluster model 2</t>
  </si>
  <si>
    <t>Enh TDL Option 3 (B3)</t>
  </si>
  <si>
    <t>Cluster model 3</t>
  </si>
  <si>
    <t>AAV (for CDL)</t>
  </si>
  <si>
    <t xml:space="preserve">Option 3 </t>
  </si>
  <si>
    <t>with Antenna Array Virtualisation (AAV) using 1x1 subarray configuration</t>
  </si>
  <si>
    <t>Option 1 (previously 1Y)</t>
  </si>
  <si>
    <t>with Antenna Array Virtualisation (AAV) using 8x1 subarray configuration</t>
  </si>
  <si>
    <t>UE Speed/ Doppler</t>
  </si>
  <si>
    <t>PMI</t>
  </si>
  <si>
    <t>Test point - % of Rel TP</t>
  </si>
  <si>
    <t>Apple</t>
  </si>
  <si>
    <t>BT</t>
  </si>
  <si>
    <t>Ericsson</t>
  </si>
  <si>
    <t>Huawei</t>
  </si>
  <si>
    <t>MTK</t>
  </si>
  <si>
    <t>Nokia</t>
  </si>
  <si>
    <t>Qualcomm</t>
  </si>
  <si>
    <t>Samsung</t>
  </si>
  <si>
    <t>ZTE</t>
  </si>
  <si>
    <t>SPAN</t>
  </si>
  <si>
    <t>AVERAGE</t>
  </si>
  <si>
    <t>Codeword 1</t>
  </si>
  <si>
    <t>Codeword 2</t>
  </si>
  <si>
    <t>4x4 w/ 4 layers</t>
  </si>
  <si>
    <t>CDL Option 1</t>
  </si>
  <si>
    <t>AAV option 3</t>
  </si>
  <si>
    <t>3 kph</t>
  </si>
  <si>
    <t>Random</t>
  </si>
  <si>
    <t>Enh TDL Option 1</t>
  </si>
  <si>
    <t>10 Hz</t>
  </si>
  <si>
    <t>Enh TDL Option 2</t>
  </si>
  <si>
    <t>8x8 w/ 8 layers</t>
  </si>
  <si>
    <t>CW1</t>
  </si>
  <si>
    <t>CW2</t>
  </si>
  <si>
    <t>Fixed</t>
  </si>
  <si>
    <t>Test cases with follow PMI</t>
  </si>
  <si>
    <t>Codebook</t>
  </si>
  <si>
    <t>Metric (% of Max TP)</t>
  </si>
  <si>
    <t xml:space="preserve">8x4 w/ 4 layers </t>
  </si>
  <si>
    <t>Type I</t>
  </si>
  <si>
    <t>eType II</t>
  </si>
  <si>
    <t>Channel model in 38.753 v1.0.0</t>
  </si>
  <si>
    <t>CDL Option 2
Final 38.753</t>
  </si>
  <si>
    <t>Enh TDL Option 3
Final 38.753</t>
  </si>
  <si>
    <t>Orange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</si>
</sst>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_ "/>
    <numFmt numFmtId="165" formatCode="0.0"/>
  </numFmts>
  <fonts count="32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name val="Aptos"/>
      <family val="2"/>
    </font>
    <font>
      <sz val="10"/>
      <name val="Times New Roman"/>
      <family val="1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Aptos"/>
      <family val="2"/>
    </font>
    <font>
      <sz val="11"/>
      <color theme="1"/>
      <name val="Aptos"/>
      <family val="2"/>
    </font>
    <font>
      <sz val="20"/>
      <color theme="1"/>
      <name val="Aptos"/>
      <family val="2"/>
    </font>
    <font>
      <b/>
      <sz val="10"/>
      <name val="Aptos"/>
      <family val="2"/>
    </font>
    <font>
      <b/>
      <sz val="10"/>
      <name val="Aptos"/>
      <family val="2"/>
    </font>
    <font>
      <b/>
      <sz val="11"/>
      <color theme="1"/>
      <name val="Aptos"/>
      <family val="2"/>
    </font>
    <font>
      <sz val="11"/>
      <name val="Aptos"/>
      <family val="2"/>
    </font>
    <font>
      <sz val="11"/>
      <color theme="1"/>
      <name val="Aptos"/>
      <family val="2"/>
    </font>
    <font>
      <b/>
      <sz val="11"/>
      <name val="Aptos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11"/>
      <color theme="9"/>
      <name val="Calibri"/>
      <family val="2"/>
      <scheme val="minor"/>
    </font>
    <font>
      <sz val="11"/>
      <color rgb="FF00B050"/>
      <name val="Aptos"/>
      <family val="2"/>
    </font>
    <font>
      <sz val="11"/>
      <color theme="1"/>
      <name val="Calibri"/>
      <family val="2"/>
      <scheme val="minor"/>
    </font>
    <font>
      <sz val="11"/>
      <color rgb="FF00B050"/>
      <name val="Arial"/>
      <family val="2"/>
    </font>
    <font>
      <sz val="9"/>
      <name val="Calibri"/>
      <family val="3"/>
      <charset val="134"/>
      <scheme val="minor"/>
    </font>
    <font>
      <sz val="11"/>
      <name val="Arial"/>
      <family val="2"/>
    </font>
    <font>
      <sz val="11"/>
      <color rgb="FFFF0000"/>
      <name val="Aptos"/>
      <family val="2"/>
    </font>
    <font>
      <sz val="11"/>
      <color rgb="FF00B0F0"/>
      <name val="Aptos"/>
      <family val="2"/>
    </font>
    <font>
      <sz val="11"/>
      <color rgb="FF00B0F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511703848384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0"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</cellStyleXfs>
  <cellXfs count="9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3" fillId="0" borderId="0" xfId="0" applyNumberFormat="1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6" fillId="2" borderId="1" xfId="6" applyFont="1" applyFill="1" applyBorder="1">
      <alignment vertical="center"/>
    </xf>
    <xf numFmtId="0" fontId="6" fillId="2" borderId="2" xfId="6" applyFont="1" applyFill="1" applyBorder="1">
      <alignment vertical="center"/>
    </xf>
    <xf numFmtId="9" fontId="7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4" fontId="12" fillId="0" borderId="5" xfId="0" applyNumberFormat="1" applyFont="1" applyBorder="1" applyAlignment="1">
      <alignment horizontal="center" vertical="center"/>
    </xf>
    <xf numFmtId="164" fontId="12" fillId="4" borderId="5" xfId="0" applyNumberFormat="1" applyFont="1" applyFill="1" applyBorder="1" applyAlignment="1">
      <alignment horizontal="center" vertical="center"/>
    </xf>
    <xf numFmtId="164" fontId="12" fillId="0" borderId="6" xfId="0" applyNumberFormat="1" applyFont="1" applyBorder="1" applyAlignment="1">
      <alignment horizontal="center" vertical="center"/>
    </xf>
    <xf numFmtId="164" fontId="12" fillId="4" borderId="6" xfId="0" applyNumberFormat="1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6" fillId="5" borderId="1" xfId="6" applyFont="1" applyFill="1" applyBorder="1">
      <alignment vertical="center"/>
    </xf>
    <xf numFmtId="0" fontId="6" fillId="5" borderId="2" xfId="6" applyFont="1" applyFill="1" applyBorder="1">
      <alignment vertical="center"/>
    </xf>
    <xf numFmtId="0" fontId="14" fillId="5" borderId="2" xfId="6" applyFont="1" applyFill="1" applyBorder="1">
      <alignment vertical="center"/>
    </xf>
    <xf numFmtId="164" fontId="12" fillId="3" borderId="6" xfId="0" applyNumberFormat="1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21" fillId="0" borderId="0" xfId="6">
      <alignment vertical="center"/>
    </xf>
    <xf numFmtId="0" fontId="16" fillId="0" borderId="0" xfId="6" applyFont="1">
      <alignment vertical="center"/>
    </xf>
    <xf numFmtId="0" fontId="17" fillId="0" borderId="0" xfId="6" applyFont="1">
      <alignment vertical="center"/>
    </xf>
    <xf numFmtId="0" fontId="3" fillId="0" borderId="0" xfId="5" applyFont="1">
      <alignment vertical="center"/>
    </xf>
    <xf numFmtId="0" fontId="16" fillId="0" borderId="0" xfId="0" applyFont="1"/>
    <xf numFmtId="0" fontId="3" fillId="0" borderId="0" xfId="6" applyFont="1">
      <alignment vertical="center"/>
    </xf>
    <xf numFmtId="0" fontId="18" fillId="0" borderId="0" xfId="6" applyFont="1">
      <alignment vertical="center"/>
    </xf>
    <xf numFmtId="0" fontId="19" fillId="0" borderId="0" xfId="6" applyFont="1">
      <alignment vertical="center"/>
    </xf>
    <xf numFmtId="0" fontId="20" fillId="0" borderId="0" xfId="6" applyFont="1">
      <alignment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3" fillId="0" borderId="16" xfId="0" applyFont="1" applyBorder="1" applyAlignment="1">
      <alignment horizontal="left" vertical="center"/>
    </xf>
    <xf numFmtId="0" fontId="23" fillId="0" borderId="17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15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164" fontId="24" fillId="0" borderId="6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64" fontId="26" fillId="0" borderId="6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164" fontId="2" fillId="4" borderId="6" xfId="0" applyNumberFormat="1" applyFont="1" applyFill="1" applyBorder="1" applyAlignment="1">
      <alignment horizontal="center" vertical="center"/>
    </xf>
    <xf numFmtId="164" fontId="28" fillId="0" borderId="6" xfId="0" applyNumberFormat="1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6" fillId="5" borderId="2" xfId="2" applyFont="1" applyFill="1" applyBorder="1">
      <alignment vertical="center"/>
    </xf>
    <xf numFmtId="9" fontId="2" fillId="0" borderId="6" xfId="0" applyNumberFormat="1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164" fontId="29" fillId="0" borderId="6" xfId="0" applyNumberFormat="1" applyFont="1" applyBorder="1" applyAlignment="1">
      <alignment horizontal="center" vertical="center"/>
    </xf>
    <xf numFmtId="164" fontId="30" fillId="0" borderId="6" xfId="0" applyNumberFormat="1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6" xfId="6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/>
    </xf>
    <xf numFmtId="0" fontId="6" fillId="0" borderId="1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</cellXfs>
  <cellStyles count="30">
    <cellStyle name="Normal" xfId="0" builtinId="0"/>
    <cellStyle name="Normal 2" xfId="3" xr:uid="{00000000-0005-0000-0000-00002C000000}"/>
    <cellStyle name="Normal 2 2" xfId="1" xr:uid="{00000000-0005-0000-0000-00001A000000}"/>
    <cellStyle name="Normal 2 2 2" xfId="9" xr:uid="{B90EA9A0-E002-40E6-8E86-09F14787BC78}"/>
    <cellStyle name="Normal 2 2 2 2" xfId="23" xr:uid="{7D3C4B57-13D7-4505-ABB6-0FA43BC3CAF7}"/>
    <cellStyle name="Normal 2 2 3" xfId="16" xr:uid="{FC517A79-1446-47A5-95C1-F9CA2EDD3BA7}"/>
    <cellStyle name="Normal 2 3" xfId="11" xr:uid="{6F8ACDB4-00DB-43AF-B74B-804E3DB7DE17}"/>
    <cellStyle name="Normal 2 3 2" xfId="25" xr:uid="{DE4D9B76-E5F0-4EF9-88B5-D00415A2BF71}"/>
    <cellStyle name="Normal 2 4" xfId="18" xr:uid="{CFF5DE3A-5553-4728-BC6C-BF67CB4B9256}"/>
    <cellStyle name="표준 2" xfId="4" xr:uid="{00000000-0005-0000-0000-000034000000}"/>
    <cellStyle name="표준 2 2" xfId="12" xr:uid="{AFE2BA74-7618-4F03-9AAE-28A91908CF07}"/>
    <cellStyle name="표준 2 2 2" xfId="26" xr:uid="{7086EA22-7235-4E2F-A7E0-6E03BDABD971}"/>
    <cellStyle name="표준 2 3" xfId="19" xr:uid="{8218E955-36EC-4BBC-B7B2-0442FCBFCD71}"/>
    <cellStyle name="常规 2" xfId="5" xr:uid="{00000000-0005-0000-0000-000035000000}"/>
    <cellStyle name="常规 3" xfId="6" xr:uid="{00000000-0005-0000-0000-000036000000}"/>
    <cellStyle name="常规 3 2" xfId="2" xr:uid="{00000000-0005-0000-0000-000029000000}"/>
    <cellStyle name="常规 3 2 2" xfId="10" xr:uid="{899BD08E-8478-4DD3-9258-F5F57C08EFCA}"/>
    <cellStyle name="常规 3 2 2 2" xfId="24" xr:uid="{84868390-0821-457E-A749-630388E18C79}"/>
    <cellStyle name="常规 3 2 3" xfId="17" xr:uid="{2104F0FA-134A-4810-B52F-9D5089C02BC0}"/>
    <cellStyle name="常规 3 3" xfId="13" xr:uid="{30749606-D227-464E-BB04-EED08263EE57}"/>
    <cellStyle name="常规 3 3 2" xfId="27" xr:uid="{843B9E4D-6114-4832-BB5D-D5B9B614B515}"/>
    <cellStyle name="常规 3 4" xfId="20" xr:uid="{A99C26B1-FE4C-4094-AABD-DFD0DBDDA5C3}"/>
    <cellStyle name="常规 4" xfId="7" xr:uid="{00000000-0005-0000-0000-000037000000}"/>
    <cellStyle name="常规 4 2" xfId="14" xr:uid="{8870376C-A444-48E1-9803-5AC3A63BC2A6}"/>
    <cellStyle name="常规 4 2 2" xfId="28" xr:uid="{8AE1A08B-44B8-49AE-A7B2-977BBBD65B56}"/>
    <cellStyle name="常规 4 3" xfId="21" xr:uid="{DAB15675-1467-4A13-B00D-A9DC0135203C}"/>
    <cellStyle name="常规 5" xfId="8" xr:uid="{00000000-0005-0000-0000-000038000000}"/>
    <cellStyle name="常规 5 2" xfId="15" xr:uid="{626E23B8-14BB-48A5-9315-D20E5D61496E}"/>
    <cellStyle name="常规 5 2 2" xfId="29" xr:uid="{15C1E5C8-2BA6-4A9F-BA0D-4BD43E34D20C}"/>
    <cellStyle name="常规 5 3" xfId="22" xr:uid="{34A8B9B4-F980-49AF-AA03-C73FCA1D03AB}"/>
  </cellStyles>
  <dxfs count="6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8</xdr:col>
      <xdr:colOff>139700</xdr:colOff>
      <xdr:row>30</xdr:row>
      <xdr:rowOff>165100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177800"/>
          <a:ext cx="5118100" cy="5349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116 		R4-25122689  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Apple, Ericsson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imulation summary for Alignment for NR SCM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7.12.3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summarizes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for alignment for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NR SCM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[1],[2],[3],[4].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Detailed Simulation results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 comparison in [5]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R4-2504756, Way Forward for [114bis][320] NR_SCM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Nokia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R4-2504762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>
              <a:effectLst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for SCM,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Huawei, HiSilicon, MediaTek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R4-2502378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Way Forward  [114][322] NR_SCM</a:t>
          </a:r>
          <a:r>
            <a:rPr lang="en-US">
              <a:effectLst/>
            </a:rPr>
            <a:t>  , Nokia</a:t>
          </a:r>
          <a:endParaRPr lang="zh-CN" altLang="zh-CN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[4] R4-2419782, Way Forward for [113][320]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NR_SCM</a:t>
          </a:r>
          <a:r>
            <a:rPr lang="en-US">
              <a:effectLst/>
            </a:rPr>
            <a:t>, Nokia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>
              <a:effectLst/>
            </a:rPr>
            <a:t>[5] R4-2507823,</a:t>
          </a:r>
          <a:r>
            <a:rPr lang="en-US" baseline="0">
              <a:effectLst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Results collection table for NR SCM</a:t>
          </a:r>
          <a:r>
            <a:rPr lang="en-US">
              <a:effectLst/>
            </a:rPr>
            <a:t> , BT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B1:K17"/>
  <sheetViews>
    <sheetView tabSelected="1" zoomScale="130" zoomScaleNormal="130" workbookViewId="0">
      <selection activeCell="A2" sqref="A2"/>
    </sheetView>
  </sheetViews>
  <sheetFormatPr baseColWidth="10" defaultColWidth="8.83203125" defaultRowHeight="15"/>
  <cols>
    <col min="10" max="10" width="11.5" customWidth="1"/>
  </cols>
  <sheetData>
    <row r="1" spans="2:11">
      <c r="B1" s="38"/>
      <c r="C1" s="38"/>
      <c r="D1" s="39"/>
      <c r="E1" s="38"/>
      <c r="F1" s="38"/>
      <c r="G1" s="38"/>
      <c r="H1" s="38"/>
      <c r="I1" s="38"/>
      <c r="J1" s="38"/>
      <c r="K1" s="38"/>
    </row>
    <row r="2" spans="2:11" ht="16.5" customHeight="1">
      <c r="B2" s="40"/>
      <c r="C2" s="40"/>
      <c r="D2" s="40"/>
      <c r="E2" s="40"/>
      <c r="F2" s="40"/>
      <c r="G2" s="41"/>
      <c r="H2" s="40"/>
      <c r="I2" s="40"/>
      <c r="J2" s="40"/>
      <c r="K2" s="46"/>
    </row>
    <row r="3" spans="2:11">
      <c r="B3" s="42"/>
      <c r="C3" s="40"/>
      <c r="D3" s="43"/>
      <c r="E3" s="40"/>
      <c r="F3" s="40"/>
      <c r="G3" s="41"/>
      <c r="H3" s="40"/>
      <c r="I3" s="40"/>
      <c r="J3" s="40"/>
      <c r="K3" s="46"/>
    </row>
    <row r="4" spans="2:11">
      <c r="B4" s="44"/>
      <c r="C4" s="44"/>
      <c r="D4" s="44"/>
      <c r="E4" s="44"/>
      <c r="F4" s="44"/>
      <c r="G4" s="44"/>
      <c r="H4" s="44"/>
      <c r="I4" s="44"/>
      <c r="J4" s="44"/>
      <c r="K4" s="38"/>
    </row>
    <row r="5" spans="2:11">
      <c r="B5" s="45"/>
      <c r="C5" s="44"/>
      <c r="D5" s="44"/>
      <c r="E5" s="44"/>
      <c r="F5" s="44"/>
      <c r="G5" s="44"/>
      <c r="H5" s="44"/>
      <c r="I5" s="44"/>
      <c r="J5" s="44"/>
      <c r="K5" s="38"/>
    </row>
    <row r="6" spans="2:11">
      <c r="B6" s="43"/>
      <c r="C6" s="44"/>
      <c r="D6" s="44"/>
      <c r="E6" s="44"/>
      <c r="F6" s="44"/>
      <c r="G6" s="44"/>
      <c r="H6" s="44"/>
      <c r="I6" s="44"/>
      <c r="J6" s="44"/>
      <c r="K6" s="38"/>
    </row>
    <row r="7" spans="2:11">
      <c r="B7" s="43"/>
      <c r="C7" s="44"/>
      <c r="D7" s="44"/>
      <c r="E7" s="44"/>
      <c r="F7" s="44"/>
      <c r="G7" s="44"/>
      <c r="H7" s="44"/>
      <c r="I7" s="44"/>
      <c r="J7" s="44"/>
      <c r="K7" s="38"/>
    </row>
    <row r="8" spans="2:11">
      <c r="B8" s="43"/>
      <c r="C8" s="44"/>
      <c r="D8" s="44"/>
      <c r="E8" s="44"/>
      <c r="F8" s="44"/>
      <c r="G8" s="44"/>
      <c r="H8" s="44"/>
      <c r="I8" s="44"/>
      <c r="J8" s="44"/>
      <c r="K8" s="38"/>
    </row>
    <row r="9" spans="2:11">
      <c r="B9" s="44"/>
      <c r="C9" s="44"/>
      <c r="D9" s="44"/>
      <c r="E9" s="44"/>
      <c r="F9" s="44"/>
      <c r="G9" s="44"/>
      <c r="H9" s="44"/>
      <c r="I9" s="44"/>
      <c r="J9" s="44"/>
      <c r="K9" s="38"/>
    </row>
    <row r="10" spans="2:11">
      <c r="B10" s="44"/>
      <c r="C10" s="44"/>
      <c r="D10" s="44"/>
      <c r="E10" s="44"/>
      <c r="F10" s="44"/>
      <c r="G10" s="44"/>
      <c r="H10" s="44"/>
      <c r="I10" s="44"/>
      <c r="J10" s="44"/>
      <c r="K10" s="38"/>
    </row>
    <row r="11" spans="2:11">
      <c r="B11" s="39"/>
      <c r="C11" s="44"/>
      <c r="D11" s="44"/>
      <c r="E11" s="44"/>
      <c r="F11" s="44"/>
      <c r="G11" s="44"/>
      <c r="H11" s="44"/>
      <c r="I11" s="44"/>
      <c r="J11" s="44"/>
      <c r="K11" s="38"/>
    </row>
    <row r="12" spans="2:11">
      <c r="B12" s="44"/>
      <c r="C12" s="44"/>
      <c r="D12" s="44"/>
      <c r="E12" s="44"/>
      <c r="F12" s="44"/>
      <c r="G12" s="44"/>
      <c r="H12" s="44"/>
      <c r="I12" s="44"/>
      <c r="J12" s="44"/>
      <c r="K12" s="38"/>
    </row>
    <row r="13" spans="2:11">
      <c r="B13" s="44"/>
      <c r="C13" s="41"/>
      <c r="D13" s="41"/>
      <c r="E13" s="41"/>
      <c r="F13" s="41"/>
      <c r="G13" s="41"/>
      <c r="H13" s="41"/>
      <c r="I13" s="41"/>
      <c r="J13" s="41"/>
      <c r="K13" s="38"/>
    </row>
    <row r="14" spans="2:11">
      <c r="B14" s="44"/>
      <c r="C14" s="38"/>
      <c r="D14" s="38"/>
      <c r="E14" s="38"/>
      <c r="F14" s="38"/>
      <c r="G14" s="38"/>
      <c r="H14" s="38"/>
      <c r="I14" s="38"/>
      <c r="J14" s="38"/>
      <c r="K14" s="38"/>
    </row>
    <row r="15" spans="2:11">
      <c r="B15" s="44"/>
      <c r="C15" s="38"/>
      <c r="D15" s="38"/>
      <c r="E15" s="38"/>
      <c r="F15" s="38"/>
      <c r="G15" s="38"/>
      <c r="H15" s="38"/>
      <c r="I15" s="38"/>
      <c r="J15" s="38"/>
      <c r="K15" s="38"/>
    </row>
    <row r="16" spans="2:11">
      <c r="B16" s="44"/>
      <c r="C16" s="38"/>
      <c r="D16" s="38"/>
      <c r="E16" s="38"/>
      <c r="F16" s="38"/>
      <c r="G16" s="38"/>
      <c r="H16" s="38"/>
      <c r="I16" s="38"/>
      <c r="J16" s="38"/>
      <c r="K16" s="38"/>
    </row>
    <row r="17" spans="2:2">
      <c r="B17" s="44"/>
    </row>
  </sheetData>
  <phoneticPr fontId="27" type="noConversion"/>
  <pageMargins left="0.7" right="0.7" top="0.75" bottom="0.75" header="0.3" footer="0.3"/>
  <pageSetup orientation="portrait"/>
  <headerFooter>
    <oddFooter>&amp;C_x000D_&amp;1#&amp;"Helvetica 75 Bold"&amp;8&amp;KED7D31 Orange Restricted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B2:D12"/>
  <sheetViews>
    <sheetView zoomScale="150" zoomScaleNormal="150" workbookViewId="0">
      <selection activeCell="D7" sqref="D7"/>
    </sheetView>
  </sheetViews>
  <sheetFormatPr baseColWidth="10" defaultColWidth="9.1640625" defaultRowHeight="15"/>
  <cols>
    <col min="1" max="1" width="9.1640625" style="3"/>
    <col min="2" max="2" width="22.1640625" style="3" customWidth="1"/>
    <col min="3" max="3" width="44" style="3" customWidth="1"/>
    <col min="4" max="4" width="11.5" style="3" customWidth="1"/>
    <col min="5" max="5" width="27.83203125" style="3" customWidth="1"/>
    <col min="6" max="16384" width="9.1640625" style="3"/>
  </cols>
  <sheetData>
    <row r="2" spans="2:4">
      <c r="B2" s="28" t="s">
        <v>0</v>
      </c>
      <c r="C2" s="29" t="s">
        <v>1</v>
      </c>
    </row>
    <row r="3" spans="2:4">
      <c r="B3" s="30" t="s">
        <v>2</v>
      </c>
      <c r="C3" s="31" t="s">
        <v>3</v>
      </c>
    </row>
    <row r="4" spans="2:4">
      <c r="B4" s="61" t="s">
        <v>4</v>
      </c>
      <c r="C4" s="62" t="s">
        <v>5</v>
      </c>
      <c r="D4" s="63" t="s">
        <v>51</v>
      </c>
    </row>
    <row r="5" spans="2:4">
      <c r="B5" s="32" t="s">
        <v>6</v>
      </c>
      <c r="C5" s="33" t="s">
        <v>7</v>
      </c>
    </row>
    <row r="6" spans="2:4">
      <c r="B6" s="34" t="s">
        <v>8</v>
      </c>
      <c r="C6" s="35" t="s">
        <v>9</v>
      </c>
    </row>
    <row r="7" spans="2:4">
      <c r="B7" s="59" t="s">
        <v>10</v>
      </c>
      <c r="C7" s="60" t="s">
        <v>11</v>
      </c>
      <c r="D7" s="63" t="s">
        <v>51</v>
      </c>
    </row>
    <row r="10" spans="2:4">
      <c r="B10" s="28" t="s">
        <v>12</v>
      </c>
      <c r="C10" s="29" t="s">
        <v>1</v>
      </c>
    </row>
    <row r="11" spans="2:4" ht="32">
      <c r="B11" s="30" t="s">
        <v>13</v>
      </c>
      <c r="C11" s="36" t="s">
        <v>14</v>
      </c>
    </row>
    <row r="12" spans="2:4" ht="32">
      <c r="B12" s="34" t="s">
        <v>15</v>
      </c>
      <c r="C12" s="37" t="s">
        <v>16</v>
      </c>
    </row>
  </sheetData>
  <phoneticPr fontId="27" type="noConversion"/>
  <pageMargins left="0.7" right="0.7" top="0.75" bottom="0.75" header="0.3" footer="0.3"/>
  <pageSetup paperSize="9" orientation="portrait"/>
  <headerFooter>
    <oddFooter>&amp;C_x000D_&amp;1#&amp;"Helvetica 75 Bold"&amp;8&amp;KED7D31 Orange Restricted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0"/>
  <sheetViews>
    <sheetView zoomScale="88" zoomScaleNormal="70" workbookViewId="0">
      <pane xSplit="5" topLeftCell="F1" activePane="topRight" state="frozen"/>
      <selection pane="topRight" activeCell="L24" sqref="L24"/>
    </sheetView>
  </sheetViews>
  <sheetFormatPr baseColWidth="10" defaultColWidth="10" defaultRowHeight="15"/>
  <cols>
    <col min="1" max="1" width="13.33203125" style="3" customWidth="1"/>
    <col min="2" max="2" width="11.1640625" style="3" customWidth="1"/>
    <col min="3" max="3" width="9.6640625" style="3" customWidth="1"/>
    <col min="4" max="4" width="10.33203125" style="3" customWidth="1"/>
    <col min="5" max="6" width="12" style="3" customWidth="1"/>
    <col min="7" max="14" width="10" style="3"/>
    <col min="15" max="16" width="10" style="3" customWidth="1"/>
    <col min="17" max="24" width="10" style="3"/>
    <col min="25" max="16384" width="10" style="16"/>
  </cols>
  <sheetData>
    <row r="1" spans="1:27" s="2" customFormat="1" ht="39" customHeight="1">
      <c r="A1" s="17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7" s="49" customFormat="1" ht="15" customHeight="1">
      <c r="A2" s="91" t="s">
        <v>0</v>
      </c>
      <c r="B2" s="91"/>
      <c r="C2" s="91" t="s">
        <v>17</v>
      </c>
      <c r="D2" s="91" t="s">
        <v>18</v>
      </c>
      <c r="E2" s="91" t="s">
        <v>19</v>
      </c>
      <c r="F2" s="92" t="s">
        <v>20</v>
      </c>
      <c r="G2" s="92"/>
      <c r="H2" s="92" t="s">
        <v>21</v>
      </c>
      <c r="I2" s="92"/>
      <c r="J2" s="92" t="s">
        <v>22</v>
      </c>
      <c r="K2" s="92"/>
      <c r="L2" s="92" t="s">
        <v>23</v>
      </c>
      <c r="M2" s="92"/>
      <c r="N2" s="92" t="s">
        <v>24</v>
      </c>
      <c r="O2" s="92"/>
      <c r="P2" s="92" t="s">
        <v>25</v>
      </c>
      <c r="Q2" s="92"/>
      <c r="R2" s="92" t="s">
        <v>26</v>
      </c>
      <c r="S2" s="92"/>
      <c r="T2" s="92" t="s">
        <v>27</v>
      </c>
      <c r="U2" s="92"/>
      <c r="V2" s="92" t="s">
        <v>28</v>
      </c>
      <c r="W2" s="92"/>
      <c r="X2" s="47"/>
      <c r="Y2" s="48" t="s">
        <v>29</v>
      </c>
      <c r="Z2" s="47" t="s">
        <v>30</v>
      </c>
    </row>
    <row r="3" spans="1:27" s="49" customFormat="1" ht="15" customHeight="1">
      <c r="A3" s="91"/>
      <c r="B3" s="91"/>
      <c r="C3" s="91"/>
      <c r="D3" s="91"/>
      <c r="E3" s="91"/>
      <c r="F3" s="50" t="s">
        <v>31</v>
      </c>
      <c r="G3" s="50" t="s">
        <v>32</v>
      </c>
      <c r="H3" s="50" t="s">
        <v>31</v>
      </c>
      <c r="I3" s="50" t="s">
        <v>32</v>
      </c>
      <c r="J3" s="50" t="s">
        <v>31</v>
      </c>
      <c r="K3" s="50" t="s">
        <v>32</v>
      </c>
      <c r="L3" s="50" t="s">
        <v>31</v>
      </c>
      <c r="M3" s="50" t="s">
        <v>32</v>
      </c>
      <c r="N3" s="50" t="s">
        <v>31</v>
      </c>
      <c r="O3" s="50" t="s">
        <v>32</v>
      </c>
      <c r="P3" s="50" t="s">
        <v>31</v>
      </c>
      <c r="Q3" s="50" t="s">
        <v>32</v>
      </c>
      <c r="R3" s="50" t="s">
        <v>31</v>
      </c>
      <c r="S3" s="50" t="s">
        <v>32</v>
      </c>
      <c r="T3" s="50" t="s">
        <v>31</v>
      </c>
      <c r="U3" s="50" t="s">
        <v>32</v>
      </c>
      <c r="V3" s="50" t="s">
        <v>31</v>
      </c>
      <c r="W3" s="50" t="s">
        <v>32</v>
      </c>
      <c r="X3" s="51"/>
      <c r="Y3" s="51"/>
      <c r="Z3" s="51"/>
    </row>
    <row r="4" spans="1:27" s="15" customFormat="1" ht="15" customHeight="1">
      <c r="A4" s="93" t="s">
        <v>33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</row>
    <row r="5" spans="1:27" s="2" customFormat="1" ht="15" hidden="1" customHeight="1">
      <c r="A5" s="87" t="s">
        <v>34</v>
      </c>
      <c r="B5" s="90" t="s">
        <v>35</v>
      </c>
      <c r="C5" s="88" t="s">
        <v>36</v>
      </c>
      <c r="D5" s="90" t="s">
        <v>37</v>
      </c>
      <c r="E5" s="11">
        <v>0.3</v>
      </c>
      <c r="F5" s="18"/>
      <c r="G5" s="19"/>
      <c r="H5" s="18"/>
      <c r="I5" s="19"/>
      <c r="J5" s="20">
        <v>6.43</v>
      </c>
      <c r="K5" s="19"/>
      <c r="L5" s="20">
        <v>6.3</v>
      </c>
      <c r="M5" s="19"/>
      <c r="N5" s="20">
        <v>6.1</v>
      </c>
      <c r="O5" s="19"/>
      <c r="P5" s="64">
        <v>7.1</v>
      </c>
      <c r="Q5" s="19"/>
      <c r="R5" s="64">
        <v>5</v>
      </c>
      <c r="S5" s="19"/>
      <c r="T5" s="64">
        <v>6.5</v>
      </c>
      <c r="U5" s="69"/>
      <c r="V5" s="20">
        <v>8.6</v>
      </c>
      <c r="W5" s="19"/>
      <c r="X5" s="20"/>
      <c r="Y5" s="27">
        <f>MAX(F5:X5)-MIN(F5:X5)</f>
        <v>3.5999999999999996</v>
      </c>
      <c r="Z5" s="27">
        <f>AVERAGE(F5:X5)</f>
        <v>6.5757142857142856</v>
      </c>
    </row>
    <row r="6" spans="1:27" s="2" customFormat="1" ht="18" hidden="1" customHeight="1">
      <c r="A6" s="87"/>
      <c r="B6" s="88"/>
      <c r="C6" s="88"/>
      <c r="D6" s="88"/>
      <c r="E6" s="11">
        <v>0.7</v>
      </c>
      <c r="F6" s="20"/>
      <c r="G6" s="21"/>
      <c r="H6" s="20"/>
      <c r="I6" s="21"/>
      <c r="J6" s="20">
        <v>16.48</v>
      </c>
      <c r="K6" s="21"/>
      <c r="L6" s="20">
        <v>15.7</v>
      </c>
      <c r="M6" s="21"/>
      <c r="N6" s="20">
        <v>16.5</v>
      </c>
      <c r="O6" s="21"/>
      <c r="P6" s="64">
        <v>18</v>
      </c>
      <c r="Q6" s="21"/>
      <c r="R6" s="64">
        <v>12.5</v>
      </c>
      <c r="S6" s="21"/>
      <c r="T6" s="64">
        <v>15.4</v>
      </c>
      <c r="U6" s="70"/>
      <c r="V6" s="20">
        <v>17.3</v>
      </c>
      <c r="W6" s="21"/>
      <c r="X6" s="20"/>
      <c r="Y6" s="27">
        <f t="shared" ref="Y6:Y14" si="0">MAX(F6:X6)-MIN(F6:X6)</f>
        <v>5.5</v>
      </c>
      <c r="Z6" s="27">
        <f t="shared" ref="Z6:Z14" si="1">AVERAGE(F6:X6)</f>
        <v>15.982857142857144</v>
      </c>
    </row>
    <row r="7" spans="1:27" s="2" customFormat="1">
      <c r="A7" s="86" t="s">
        <v>52</v>
      </c>
      <c r="B7" s="88"/>
      <c r="C7" s="88"/>
      <c r="D7" s="88"/>
      <c r="E7" s="11">
        <v>0.3</v>
      </c>
      <c r="F7" s="80">
        <v>8.5</v>
      </c>
      <c r="G7" s="77"/>
      <c r="H7" s="73">
        <v>6</v>
      </c>
      <c r="I7" s="77"/>
      <c r="J7" s="84">
        <v>6.36</v>
      </c>
      <c r="K7" s="77"/>
      <c r="L7" s="73">
        <v>6.6</v>
      </c>
      <c r="M7" s="77"/>
      <c r="N7" s="73">
        <v>6.4</v>
      </c>
      <c r="O7" s="77"/>
      <c r="P7" s="73">
        <v>7</v>
      </c>
      <c r="Q7" s="77"/>
      <c r="R7" s="73">
        <v>5.9</v>
      </c>
      <c r="S7" s="77"/>
      <c r="T7" s="73">
        <v>6.7</v>
      </c>
      <c r="U7" s="77"/>
      <c r="V7" s="73"/>
      <c r="W7" s="23"/>
      <c r="X7" s="22"/>
      <c r="Y7" s="27">
        <f t="shared" si="0"/>
        <v>2.5999999999999996</v>
      </c>
      <c r="Z7" s="27">
        <f t="shared" si="1"/>
        <v>6.6825000000000001</v>
      </c>
    </row>
    <row r="8" spans="1:27" s="2" customFormat="1">
      <c r="A8" s="87"/>
      <c r="B8" s="89"/>
      <c r="C8" s="89"/>
      <c r="D8" s="89"/>
      <c r="E8" s="11">
        <v>0.7</v>
      </c>
      <c r="F8" s="73">
        <v>15.5</v>
      </c>
      <c r="G8" s="77"/>
      <c r="H8" s="73">
        <v>14.3</v>
      </c>
      <c r="I8" s="77"/>
      <c r="J8" s="84">
        <v>16.48</v>
      </c>
      <c r="K8" s="77"/>
      <c r="L8" s="73">
        <v>15.6</v>
      </c>
      <c r="M8" s="77"/>
      <c r="N8" s="73">
        <v>15.9</v>
      </c>
      <c r="O8" s="77"/>
      <c r="P8" s="73">
        <v>16.600000000000001</v>
      </c>
      <c r="Q8" s="77"/>
      <c r="R8" s="73">
        <v>14.7</v>
      </c>
      <c r="S8" s="77"/>
      <c r="T8" s="73">
        <v>15.6</v>
      </c>
      <c r="U8" s="77"/>
      <c r="V8" s="73"/>
      <c r="W8" s="23"/>
      <c r="X8" s="22"/>
      <c r="Y8" s="27">
        <f t="shared" si="0"/>
        <v>2.3000000000000007</v>
      </c>
      <c r="Z8" s="27">
        <f t="shared" si="1"/>
        <v>15.584999999999999</v>
      </c>
    </row>
    <row r="9" spans="1:27" s="2" customFormat="1" hidden="1">
      <c r="A9" s="87" t="s">
        <v>38</v>
      </c>
      <c r="B9" s="87"/>
      <c r="C9" s="90" t="s">
        <v>39</v>
      </c>
      <c r="D9" s="90" t="s">
        <v>37</v>
      </c>
      <c r="E9" s="11">
        <v>0.3</v>
      </c>
      <c r="F9" s="73"/>
      <c r="G9" s="77"/>
      <c r="H9" s="73"/>
      <c r="I9" s="77"/>
      <c r="J9" s="73"/>
      <c r="K9" s="77"/>
      <c r="L9" s="73">
        <v>5.9</v>
      </c>
      <c r="M9" s="77"/>
      <c r="N9" s="73">
        <v>5.8</v>
      </c>
      <c r="O9" s="77"/>
      <c r="P9" s="73"/>
      <c r="Q9" s="77"/>
      <c r="R9" s="73"/>
      <c r="S9" s="77"/>
      <c r="T9" s="73"/>
      <c r="U9" s="77"/>
      <c r="V9" s="73"/>
      <c r="W9" s="23"/>
      <c r="X9" s="22"/>
      <c r="Y9" s="27">
        <f t="shared" si="0"/>
        <v>0.10000000000000053</v>
      </c>
      <c r="Z9" s="27">
        <f t="shared" si="1"/>
        <v>5.85</v>
      </c>
    </row>
    <row r="10" spans="1:27" s="2" customFormat="1" hidden="1">
      <c r="A10" s="87"/>
      <c r="B10" s="87"/>
      <c r="C10" s="88"/>
      <c r="D10" s="88"/>
      <c r="E10" s="11">
        <v>0.7</v>
      </c>
      <c r="F10" s="73"/>
      <c r="G10" s="77"/>
      <c r="H10" s="73"/>
      <c r="I10" s="77"/>
      <c r="J10" s="73"/>
      <c r="K10" s="77"/>
      <c r="L10" s="73">
        <v>15.1</v>
      </c>
      <c r="M10" s="77"/>
      <c r="N10" s="73">
        <v>15.8</v>
      </c>
      <c r="O10" s="77"/>
      <c r="P10" s="73"/>
      <c r="Q10" s="77"/>
      <c r="R10" s="73"/>
      <c r="S10" s="77"/>
      <c r="T10" s="73"/>
      <c r="U10" s="77"/>
      <c r="V10" s="73"/>
      <c r="W10" s="23"/>
      <c r="X10" s="22"/>
      <c r="Y10" s="27">
        <f t="shared" si="0"/>
        <v>0.70000000000000107</v>
      </c>
      <c r="Z10" s="27">
        <f t="shared" si="1"/>
        <v>15.45</v>
      </c>
    </row>
    <row r="11" spans="1:27" s="2" customFormat="1" hidden="1">
      <c r="A11" s="87" t="s">
        <v>40</v>
      </c>
      <c r="B11" s="87"/>
      <c r="C11" s="88"/>
      <c r="D11" s="88"/>
      <c r="E11" s="11">
        <v>0.3</v>
      </c>
      <c r="F11" s="73"/>
      <c r="G11" s="77"/>
      <c r="H11" s="73"/>
      <c r="I11" s="77"/>
      <c r="J11" s="73"/>
      <c r="K11" s="77"/>
      <c r="L11" s="73">
        <v>5.9</v>
      </c>
      <c r="M11" s="77"/>
      <c r="N11" s="73">
        <v>6.6</v>
      </c>
      <c r="O11" s="77"/>
      <c r="P11" s="73"/>
      <c r="Q11" s="77"/>
      <c r="R11" s="73">
        <v>6.3</v>
      </c>
      <c r="S11" s="77"/>
      <c r="T11" s="73"/>
      <c r="U11" s="77"/>
      <c r="V11" s="73"/>
      <c r="W11" s="23"/>
      <c r="X11" s="22"/>
      <c r="Y11" s="27">
        <f t="shared" si="0"/>
        <v>0.69999999999999929</v>
      </c>
      <c r="Z11" s="27">
        <f t="shared" si="1"/>
        <v>6.2666666666666666</v>
      </c>
    </row>
    <row r="12" spans="1:27" s="2" customFormat="1" hidden="1">
      <c r="A12" s="87"/>
      <c r="B12" s="87"/>
      <c r="C12" s="88"/>
      <c r="D12" s="88"/>
      <c r="E12" s="11">
        <v>0.7</v>
      </c>
      <c r="F12" s="73"/>
      <c r="G12" s="77"/>
      <c r="H12" s="73"/>
      <c r="I12" s="77"/>
      <c r="J12" s="73"/>
      <c r="K12" s="77"/>
      <c r="L12" s="73">
        <v>14.5</v>
      </c>
      <c r="M12" s="77"/>
      <c r="N12" s="73">
        <v>17.2</v>
      </c>
      <c r="O12" s="77"/>
      <c r="P12" s="73"/>
      <c r="Q12" s="77"/>
      <c r="R12" s="73">
        <v>14.4</v>
      </c>
      <c r="S12" s="77"/>
      <c r="T12" s="73"/>
      <c r="U12" s="77"/>
      <c r="V12" s="73"/>
      <c r="W12" s="23"/>
      <c r="X12" s="22"/>
      <c r="Y12" s="27">
        <f t="shared" si="0"/>
        <v>2.7999999999999989</v>
      </c>
      <c r="Z12" s="27">
        <f t="shared" si="1"/>
        <v>15.366666666666667</v>
      </c>
    </row>
    <row r="13" spans="1:27" s="2" customFormat="1">
      <c r="A13" s="86" t="s">
        <v>53</v>
      </c>
      <c r="B13" s="87"/>
      <c r="C13" s="88"/>
      <c r="D13" s="88"/>
      <c r="E13" s="11">
        <v>0.3</v>
      </c>
      <c r="F13" s="73"/>
      <c r="G13" s="77"/>
      <c r="H13" s="73"/>
      <c r="I13" s="77"/>
      <c r="J13" s="73"/>
      <c r="K13" s="77"/>
      <c r="L13" s="73">
        <v>5.3</v>
      </c>
      <c r="M13" s="77"/>
      <c r="N13" s="73">
        <v>5.8</v>
      </c>
      <c r="O13" s="77"/>
      <c r="P13" s="73"/>
      <c r="Q13" s="77"/>
      <c r="R13" s="85">
        <v>5.7</v>
      </c>
      <c r="S13" s="77"/>
      <c r="T13" s="73">
        <v>6</v>
      </c>
      <c r="U13" s="77"/>
      <c r="V13" s="73">
        <v>6</v>
      </c>
      <c r="W13" s="23"/>
      <c r="X13" s="22"/>
      <c r="Y13" s="27">
        <f t="shared" si="0"/>
        <v>0.70000000000000018</v>
      </c>
      <c r="Z13" s="27">
        <f t="shared" si="1"/>
        <v>5.76</v>
      </c>
    </row>
    <row r="14" spans="1:27" s="2" customFormat="1">
      <c r="A14" s="87"/>
      <c r="B14" s="87"/>
      <c r="C14" s="89"/>
      <c r="D14" s="89"/>
      <c r="E14" s="11">
        <v>0.7</v>
      </c>
      <c r="F14" s="73"/>
      <c r="G14" s="77"/>
      <c r="H14" s="73"/>
      <c r="I14" s="77"/>
      <c r="J14" s="73"/>
      <c r="K14" s="77"/>
      <c r="L14" s="73">
        <v>13.5</v>
      </c>
      <c r="M14" s="77"/>
      <c r="N14" s="73">
        <v>15.9</v>
      </c>
      <c r="O14" s="77"/>
      <c r="P14" s="73"/>
      <c r="Q14" s="77"/>
      <c r="R14" s="85">
        <v>14</v>
      </c>
      <c r="S14" s="77"/>
      <c r="T14" s="73">
        <v>15.4</v>
      </c>
      <c r="U14" s="77"/>
      <c r="V14" s="73">
        <v>15.8</v>
      </c>
      <c r="W14" s="23"/>
      <c r="X14" s="22"/>
      <c r="Y14" s="27">
        <f t="shared" si="0"/>
        <v>2.4000000000000004</v>
      </c>
      <c r="Z14" s="27">
        <f t="shared" si="1"/>
        <v>14.919999999999998</v>
      </c>
    </row>
    <row r="15" spans="1:27" s="2" customFormat="1" ht="15" customHeight="1">
      <c r="A15" s="24" t="s">
        <v>41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78"/>
      <c r="M15" s="78"/>
      <c r="N15" s="78"/>
      <c r="O15" s="78"/>
      <c r="P15" s="25"/>
      <c r="Q15" s="25"/>
      <c r="R15" s="25"/>
      <c r="S15" s="25"/>
      <c r="T15" s="25"/>
      <c r="U15" s="25"/>
      <c r="V15" s="25"/>
      <c r="W15" s="26"/>
      <c r="X15" s="26" t="s">
        <v>42</v>
      </c>
      <c r="Y15" s="26" t="s">
        <v>43</v>
      </c>
      <c r="Z15" s="26" t="s">
        <v>42</v>
      </c>
      <c r="AA15" s="26" t="s">
        <v>43</v>
      </c>
    </row>
    <row r="16" spans="1:27" s="2" customFormat="1" ht="15" hidden="1" customHeight="1">
      <c r="A16" s="87" t="s">
        <v>34</v>
      </c>
      <c r="B16" s="90" t="s">
        <v>35</v>
      </c>
      <c r="C16" s="88" t="s">
        <v>36</v>
      </c>
      <c r="D16" s="90" t="s">
        <v>37</v>
      </c>
      <c r="E16" s="11">
        <v>0.3</v>
      </c>
      <c r="F16" s="79"/>
      <c r="G16" s="73"/>
      <c r="H16" s="73"/>
      <c r="I16" s="12"/>
      <c r="J16" s="12">
        <v>4.9000000000000004</v>
      </c>
      <c r="K16" s="12">
        <v>15.7</v>
      </c>
      <c r="L16" s="12">
        <v>5.5</v>
      </c>
      <c r="M16" s="12">
        <v>9.4</v>
      </c>
      <c r="N16" s="12">
        <v>5.6</v>
      </c>
      <c r="O16" s="12">
        <v>9.6999999999999993</v>
      </c>
      <c r="P16" s="12">
        <v>6.4</v>
      </c>
      <c r="Q16" s="12">
        <v>11.9</v>
      </c>
      <c r="R16" s="12">
        <v>6.7</v>
      </c>
      <c r="S16" s="12">
        <v>8.8000000000000007</v>
      </c>
      <c r="T16" s="12">
        <v>6.5</v>
      </c>
      <c r="U16" s="12">
        <v>11.5</v>
      </c>
      <c r="V16" s="12"/>
      <c r="W16" s="20"/>
      <c r="X16" s="27">
        <f>MAX(F16,H16,J16,L16,N16,P16,R16,T16,V16)-MIN(F16,H16,J16,L16,N16,P16,R16,T16,V16)</f>
        <v>1.7999999999999998</v>
      </c>
      <c r="Y16" s="27">
        <f>MAX(G16,I16,K16,M16,O16,Q16,S16,U16,W16)-MIN(G16,I16,K16,M16,O16,Q16,S16,U16,W16)</f>
        <v>6.8999999999999986</v>
      </c>
      <c r="Z16" s="27">
        <f>AVERAGE(F16,H16,J16,L16,N16,P16,R16,T16,V16)</f>
        <v>5.9333333333333327</v>
      </c>
      <c r="AA16" s="27">
        <f>AVERAGE(G16,I16,K16,M16,O16,Q16,S16,U16,W16)</f>
        <v>11.166666666666666</v>
      </c>
    </row>
    <row r="17" spans="1:27" s="2" customFormat="1" ht="18" hidden="1" customHeight="1">
      <c r="A17" s="87"/>
      <c r="B17" s="88"/>
      <c r="C17" s="88"/>
      <c r="D17" s="88"/>
      <c r="E17" s="11">
        <v>0.7</v>
      </c>
      <c r="F17" s="79"/>
      <c r="G17" s="73"/>
      <c r="H17" s="73"/>
      <c r="I17" s="12"/>
      <c r="J17" s="12">
        <v>14.2</v>
      </c>
      <c r="K17" s="12">
        <v>26.5</v>
      </c>
      <c r="L17" s="12">
        <v>18.2</v>
      </c>
      <c r="M17" s="12">
        <v>26.8</v>
      </c>
      <c r="N17" s="12">
        <v>17</v>
      </c>
      <c r="O17" s="12">
        <v>24.3</v>
      </c>
      <c r="P17" s="12">
        <v>17.100000000000001</v>
      </c>
      <c r="Q17" s="12">
        <v>24.6</v>
      </c>
      <c r="R17" s="12">
        <v>16.399999999999999</v>
      </c>
      <c r="S17" s="12">
        <v>23.2</v>
      </c>
      <c r="T17" s="12">
        <v>17.100000000000001</v>
      </c>
      <c r="U17" s="12">
        <v>24.8</v>
      </c>
      <c r="V17" s="12"/>
      <c r="W17" s="20"/>
      <c r="X17" s="27">
        <f t="shared" ref="X17:Y25" si="2">MAX(F17,H17,J17,L17,N17,P17,R17,T17,V17)-MIN(F17,H17,J17,L17,N17,P17,R17,T17,V17)</f>
        <v>4</v>
      </c>
      <c r="Y17" s="27">
        <f t="shared" si="2"/>
        <v>3.6000000000000014</v>
      </c>
      <c r="Z17" s="27">
        <f t="shared" ref="Z17:Z25" si="3">AVERAGE(F17,H17,J17,L17,N17,P17,R17,T17,V17)</f>
        <v>16.666666666666668</v>
      </c>
      <c r="AA17" s="27">
        <f t="shared" ref="AA17:AA25" si="4">AVERAGE(G17,I17,K17,M17,O17,Q17,S17,U17,W17)</f>
        <v>25.033333333333331</v>
      </c>
    </row>
    <row r="18" spans="1:27" s="2" customFormat="1">
      <c r="A18" s="86" t="s">
        <v>52</v>
      </c>
      <c r="B18" s="88"/>
      <c r="C18" s="88"/>
      <c r="D18" s="88"/>
      <c r="E18" s="11">
        <v>0.3</v>
      </c>
      <c r="F18" s="79"/>
      <c r="G18" s="73"/>
      <c r="H18" s="73">
        <v>6.4</v>
      </c>
      <c r="I18" s="73">
        <v>10.1</v>
      </c>
      <c r="J18" s="73">
        <v>4.9000000000000004</v>
      </c>
      <c r="K18" s="80">
        <v>15.7</v>
      </c>
      <c r="L18" s="73">
        <v>4.8</v>
      </c>
      <c r="M18" s="73">
        <v>10</v>
      </c>
      <c r="N18" s="73">
        <v>6.1</v>
      </c>
      <c r="O18" s="73">
        <v>9.9</v>
      </c>
      <c r="P18" s="73">
        <v>6.8</v>
      </c>
      <c r="Q18" s="73">
        <v>11.6</v>
      </c>
      <c r="R18" s="73">
        <v>6.9</v>
      </c>
      <c r="S18" s="73">
        <v>12.3</v>
      </c>
      <c r="T18" s="73">
        <v>6.3</v>
      </c>
      <c r="U18" s="73">
        <v>12.4</v>
      </c>
      <c r="V18" s="73"/>
      <c r="W18" s="22"/>
      <c r="X18" s="27">
        <f t="shared" si="2"/>
        <v>2.1000000000000005</v>
      </c>
      <c r="Y18" s="27">
        <f t="shared" si="2"/>
        <v>5.7999999999999989</v>
      </c>
      <c r="Z18" s="27">
        <f t="shared" si="3"/>
        <v>6.0285714285714294</v>
      </c>
      <c r="AA18" s="27">
        <f t="shared" si="4"/>
        <v>11.714285714285714</v>
      </c>
    </row>
    <row r="19" spans="1:27" s="2" customFormat="1">
      <c r="A19" s="87"/>
      <c r="B19" s="89"/>
      <c r="C19" s="89"/>
      <c r="D19" s="89"/>
      <c r="E19" s="11">
        <v>0.7</v>
      </c>
      <c r="F19" s="79"/>
      <c r="G19" s="73"/>
      <c r="H19" s="73">
        <v>16.899999999999999</v>
      </c>
      <c r="I19" s="73">
        <v>23.7</v>
      </c>
      <c r="J19" s="80">
        <v>14.2</v>
      </c>
      <c r="K19" s="80">
        <v>26</v>
      </c>
      <c r="L19" s="73">
        <v>16.5</v>
      </c>
      <c r="M19" s="73">
        <v>24.4</v>
      </c>
      <c r="N19" s="73">
        <v>16.7</v>
      </c>
      <c r="O19" s="73">
        <v>24</v>
      </c>
      <c r="P19" s="73">
        <v>17.5</v>
      </c>
      <c r="Q19" s="73">
        <v>24.7</v>
      </c>
      <c r="R19" s="73">
        <v>17.2</v>
      </c>
      <c r="S19" s="73">
        <v>23.4</v>
      </c>
      <c r="T19" s="73">
        <v>18.5</v>
      </c>
      <c r="U19" s="73">
        <v>24.4</v>
      </c>
      <c r="V19" s="73"/>
      <c r="W19" s="22"/>
      <c r="X19" s="27">
        <f t="shared" si="2"/>
        <v>4.3000000000000007</v>
      </c>
      <c r="Y19" s="27">
        <f t="shared" si="2"/>
        <v>2.6000000000000014</v>
      </c>
      <c r="Z19" s="27">
        <f t="shared" si="3"/>
        <v>16.785714285714285</v>
      </c>
      <c r="AA19" s="27">
        <f t="shared" si="4"/>
        <v>24.37142857142857</v>
      </c>
    </row>
    <row r="20" spans="1:27" s="2" customFormat="1" hidden="1">
      <c r="A20" s="87" t="s">
        <v>38</v>
      </c>
      <c r="B20" s="87"/>
      <c r="C20" s="90" t="s">
        <v>39</v>
      </c>
      <c r="D20" s="90" t="s">
        <v>44</v>
      </c>
      <c r="E20" s="11">
        <v>0.3</v>
      </c>
      <c r="F20" s="79"/>
      <c r="G20" s="73"/>
      <c r="H20" s="73"/>
      <c r="I20" s="73"/>
      <c r="J20" s="73"/>
      <c r="K20" s="73"/>
      <c r="L20" s="73">
        <v>1.4</v>
      </c>
      <c r="M20" s="73">
        <v>10.4</v>
      </c>
      <c r="N20" s="73">
        <v>2</v>
      </c>
      <c r="O20" s="73">
        <v>10.9</v>
      </c>
      <c r="P20" s="73"/>
      <c r="Q20" s="73"/>
      <c r="R20" s="73"/>
      <c r="S20" s="73"/>
      <c r="T20" s="73"/>
      <c r="U20" s="73"/>
      <c r="V20" s="73"/>
      <c r="W20" s="22"/>
      <c r="X20" s="27">
        <f t="shared" si="2"/>
        <v>0.60000000000000009</v>
      </c>
      <c r="Y20" s="27">
        <f t="shared" si="2"/>
        <v>0.5</v>
      </c>
      <c r="Z20" s="27">
        <f t="shared" si="3"/>
        <v>1.7</v>
      </c>
      <c r="AA20" s="27">
        <f t="shared" si="4"/>
        <v>10.65</v>
      </c>
    </row>
    <row r="21" spans="1:27" s="2" customFormat="1" hidden="1">
      <c r="A21" s="87"/>
      <c r="B21" s="87"/>
      <c r="C21" s="88"/>
      <c r="D21" s="88"/>
      <c r="E21" s="11">
        <v>0.7</v>
      </c>
      <c r="F21" s="79"/>
      <c r="G21" s="73"/>
      <c r="H21" s="73"/>
      <c r="I21" s="73"/>
      <c r="J21" s="73"/>
      <c r="K21" s="73"/>
      <c r="L21" s="73">
        <v>9.6999999999999993</v>
      </c>
      <c r="M21" s="73">
        <v>18.7</v>
      </c>
      <c r="N21" s="73">
        <v>11</v>
      </c>
      <c r="O21" s="73">
        <v>19.7</v>
      </c>
      <c r="P21" s="73"/>
      <c r="Q21" s="73"/>
      <c r="R21" s="73"/>
      <c r="S21" s="73"/>
      <c r="T21" s="73"/>
      <c r="U21" s="73"/>
      <c r="V21" s="73"/>
      <c r="W21" s="22"/>
      <c r="X21" s="27">
        <f t="shared" si="2"/>
        <v>1.3000000000000007</v>
      </c>
      <c r="Y21" s="27">
        <f t="shared" si="2"/>
        <v>1</v>
      </c>
      <c r="Z21" s="27">
        <f t="shared" si="3"/>
        <v>10.35</v>
      </c>
      <c r="AA21" s="27">
        <f t="shared" si="4"/>
        <v>19.2</v>
      </c>
    </row>
    <row r="22" spans="1:27" s="2" customFormat="1" hidden="1">
      <c r="A22" s="87" t="s">
        <v>40</v>
      </c>
      <c r="B22" s="87"/>
      <c r="C22" s="88"/>
      <c r="D22" s="88"/>
      <c r="E22" s="11">
        <v>0.3</v>
      </c>
      <c r="F22" s="79"/>
      <c r="G22" s="73"/>
      <c r="H22" s="73"/>
      <c r="I22" s="73"/>
      <c r="J22" s="73"/>
      <c r="K22" s="73"/>
      <c r="L22" s="73">
        <v>4.3</v>
      </c>
      <c r="M22" s="73">
        <v>9.9</v>
      </c>
      <c r="N22" s="73">
        <v>1.7</v>
      </c>
      <c r="O22" s="73">
        <v>17.5</v>
      </c>
      <c r="P22" s="73"/>
      <c r="Q22" s="73"/>
      <c r="R22" s="73">
        <v>6</v>
      </c>
      <c r="S22" s="73">
        <v>10.3</v>
      </c>
      <c r="T22" s="73"/>
      <c r="U22" s="73"/>
      <c r="V22" s="73"/>
      <c r="W22" s="22"/>
      <c r="X22" s="27">
        <f t="shared" ref="X22:X23" si="5">MAX(F22,H22,J22,L22,N22,P22,R22,T22,V22)-MIN(F22,H22,J22,L22,N22,P22,R22,T22,V22)</f>
        <v>4.3</v>
      </c>
      <c r="Y22" s="27">
        <f t="shared" ref="Y22:Y23" si="6">MAX(G22,I22,K22,M22,O22,Q22,S22,U22,W22)-MIN(G22,I22,K22,M22,O22,Q22,S22,U22,W22)</f>
        <v>7.6</v>
      </c>
      <c r="Z22" s="27">
        <f t="shared" ref="Z22:Z23" si="7">AVERAGE(F22,H22,J22,L22,N22,P22,R22,T22,V22)</f>
        <v>4</v>
      </c>
      <c r="AA22" s="27">
        <f t="shared" ref="AA22:AA23" si="8">AVERAGE(G22,I22,K22,M22,O22,Q22,S22,U22,W22)</f>
        <v>12.566666666666668</v>
      </c>
    </row>
    <row r="23" spans="1:27" s="2" customFormat="1" hidden="1">
      <c r="A23" s="87"/>
      <c r="B23" s="87"/>
      <c r="C23" s="88"/>
      <c r="D23" s="88"/>
      <c r="E23" s="11">
        <v>0.7</v>
      </c>
      <c r="F23" s="79"/>
      <c r="G23" s="73"/>
      <c r="H23" s="73"/>
      <c r="I23" s="73"/>
      <c r="J23" s="73"/>
      <c r="K23" s="73"/>
      <c r="L23" s="73">
        <v>14.2</v>
      </c>
      <c r="M23" s="73">
        <v>20.100000000000001</v>
      </c>
      <c r="N23" s="73">
        <v>9.5</v>
      </c>
      <c r="O23" s="73">
        <v>23.9</v>
      </c>
      <c r="P23" s="73"/>
      <c r="Q23" s="73"/>
      <c r="R23" s="73">
        <v>13.6</v>
      </c>
      <c r="S23" s="73">
        <v>17.8</v>
      </c>
      <c r="T23" s="73"/>
      <c r="U23" s="73"/>
      <c r="V23" s="73"/>
      <c r="W23" s="22"/>
      <c r="X23" s="27">
        <f t="shared" si="5"/>
        <v>4.6999999999999993</v>
      </c>
      <c r="Y23" s="27">
        <f t="shared" si="6"/>
        <v>6.0999999999999979</v>
      </c>
      <c r="Z23" s="27">
        <f t="shared" si="7"/>
        <v>12.433333333333332</v>
      </c>
      <c r="AA23" s="27">
        <f t="shared" si="8"/>
        <v>20.599999999999998</v>
      </c>
    </row>
    <row r="24" spans="1:27" s="2" customFormat="1">
      <c r="A24" s="86" t="s">
        <v>53</v>
      </c>
      <c r="B24" s="87"/>
      <c r="C24" s="88"/>
      <c r="D24" s="88"/>
      <c r="E24" s="11">
        <v>0.3</v>
      </c>
      <c r="F24" s="79"/>
      <c r="G24" s="73"/>
      <c r="H24" s="73"/>
      <c r="I24" s="73"/>
      <c r="J24" s="73"/>
      <c r="K24" s="73"/>
      <c r="L24" s="73">
        <v>4</v>
      </c>
      <c r="M24" s="73">
        <v>10.8</v>
      </c>
      <c r="N24" s="80">
        <v>2.2999999999999998</v>
      </c>
      <c r="O24" s="73">
        <v>11</v>
      </c>
      <c r="P24" s="73"/>
      <c r="Q24" s="73"/>
      <c r="R24" s="73">
        <v>7.1</v>
      </c>
      <c r="S24" s="73">
        <v>8.4</v>
      </c>
      <c r="T24" s="73">
        <v>5.7</v>
      </c>
      <c r="U24" s="73">
        <v>11</v>
      </c>
      <c r="V24" s="73"/>
      <c r="W24" s="22"/>
      <c r="X24" s="27">
        <f t="shared" si="2"/>
        <v>4.8</v>
      </c>
      <c r="Y24" s="27">
        <f t="shared" si="2"/>
        <v>2.5999999999999996</v>
      </c>
      <c r="Z24" s="27">
        <f t="shared" si="3"/>
        <v>4.7749999999999995</v>
      </c>
      <c r="AA24" s="27">
        <f t="shared" si="4"/>
        <v>10.3</v>
      </c>
    </row>
    <row r="25" spans="1:27" s="2" customFormat="1">
      <c r="A25" s="87"/>
      <c r="B25" s="87"/>
      <c r="C25" s="89"/>
      <c r="D25" s="89"/>
      <c r="E25" s="11">
        <v>0.7</v>
      </c>
      <c r="F25" s="79"/>
      <c r="G25" s="73"/>
      <c r="H25" s="73"/>
      <c r="I25" s="73"/>
      <c r="J25" s="73"/>
      <c r="K25" s="73"/>
      <c r="L25" s="73">
        <v>14.5</v>
      </c>
      <c r="M25" s="73">
        <v>21.2</v>
      </c>
      <c r="N25" s="80">
        <v>11.1</v>
      </c>
      <c r="O25" s="73">
        <v>19.7</v>
      </c>
      <c r="P25" s="73"/>
      <c r="Q25" s="73"/>
      <c r="R25" s="73">
        <v>15.4</v>
      </c>
      <c r="S25" s="73">
        <v>16.600000000000001</v>
      </c>
      <c r="T25" s="73">
        <v>14.8</v>
      </c>
      <c r="U25" s="73">
        <v>20.399999999999999</v>
      </c>
      <c r="V25" s="73"/>
      <c r="W25" s="22"/>
      <c r="X25" s="27">
        <f t="shared" si="2"/>
        <v>4.3000000000000007</v>
      </c>
      <c r="Y25" s="27">
        <f t="shared" si="2"/>
        <v>4.5999999999999979</v>
      </c>
      <c r="Z25" s="27">
        <f t="shared" si="3"/>
        <v>13.95</v>
      </c>
      <c r="AA25" s="27">
        <f t="shared" si="4"/>
        <v>19.475000000000001</v>
      </c>
    </row>
    <row r="26" spans="1:27" ht="15" customHeight="1"/>
    <row r="27" spans="1:27" ht="15" customHeight="1"/>
    <row r="28" spans="1:27" ht="15" customHeight="1"/>
    <row r="29" spans="1:27" ht="15" customHeight="1"/>
    <row r="30" spans="1:27" ht="15" customHeight="1"/>
  </sheetData>
  <mergeCells count="34">
    <mergeCell ref="P2:Q2"/>
    <mergeCell ref="R2:S2"/>
    <mergeCell ref="T2:U2"/>
    <mergeCell ref="V2:W2"/>
    <mergeCell ref="A4:Z4"/>
    <mergeCell ref="C2:C3"/>
    <mergeCell ref="E2:E3"/>
    <mergeCell ref="A2:B3"/>
    <mergeCell ref="F2:G2"/>
    <mergeCell ref="H2:I2"/>
    <mergeCell ref="J2:K2"/>
    <mergeCell ref="L2:M2"/>
    <mergeCell ref="N2:O2"/>
    <mergeCell ref="A5:A6"/>
    <mergeCell ref="A7:A8"/>
    <mergeCell ref="A16:A17"/>
    <mergeCell ref="A18:A19"/>
    <mergeCell ref="B5:B8"/>
    <mergeCell ref="B16:B19"/>
    <mergeCell ref="A9:B10"/>
    <mergeCell ref="C5:C8"/>
    <mergeCell ref="C9:C14"/>
    <mergeCell ref="C16:C19"/>
    <mergeCell ref="C20:C25"/>
    <mergeCell ref="D2:D3"/>
    <mergeCell ref="D5:D8"/>
    <mergeCell ref="D9:D14"/>
    <mergeCell ref="D16:D19"/>
    <mergeCell ref="D20:D25"/>
    <mergeCell ref="A24:B25"/>
    <mergeCell ref="A13:B14"/>
    <mergeCell ref="A20:B21"/>
    <mergeCell ref="A11:B12"/>
    <mergeCell ref="A22:B23"/>
  </mergeCells>
  <phoneticPr fontId="27" type="noConversion"/>
  <conditionalFormatting sqref="X16:Y25">
    <cfRule type="cellIs" dxfId="5" priority="1" operator="greaterThan">
      <formula>2.5</formula>
    </cfRule>
    <cfRule type="expression" dxfId="4" priority="2">
      <formula>"&gt;=2.5"</formula>
    </cfRule>
  </conditionalFormatting>
  <conditionalFormatting sqref="Y2:Y14 Y26:Y1048576">
    <cfRule type="expression" dxfId="3" priority="6">
      <formula>"&gt;=2.5"</formula>
    </cfRule>
  </conditionalFormatting>
  <conditionalFormatting sqref="Y5:Y14">
    <cfRule type="cellIs" dxfId="2" priority="5" operator="greaterThan">
      <formula>2.5</formula>
    </cfRule>
  </conditionalFormatting>
  <pageMargins left="0.7" right="0.7" top="0.75" bottom="0.75" header="0.3" footer="0.3"/>
  <pageSetup orientation="portrait" horizontalDpi="300" verticalDpi="300"/>
  <headerFooter>
    <oddFooter>&amp;C_x000D_&amp;1#&amp;"Helvetica 75 Bold"&amp;8&amp;KED7D31 Orange Restricted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3"/>
  <sheetViews>
    <sheetView zoomScale="85" zoomScaleNormal="85" workbookViewId="0">
      <pane xSplit="5" topLeftCell="F1" activePane="topRight" state="frozen"/>
      <selection pane="topRight" activeCell="M26" sqref="M26"/>
    </sheetView>
  </sheetViews>
  <sheetFormatPr baseColWidth="10" defaultColWidth="10" defaultRowHeight="15" customHeight="1"/>
  <cols>
    <col min="1" max="1" width="11.83203125" style="1" customWidth="1"/>
    <col min="2" max="2" width="13.83203125" style="1" customWidth="1"/>
    <col min="3" max="3" width="9.6640625" style="1" customWidth="1"/>
    <col min="4" max="4" width="11.33203125" style="1" customWidth="1"/>
    <col min="5" max="5" width="10.6640625" style="1" customWidth="1"/>
    <col min="6" max="6" width="10" style="3"/>
    <col min="7" max="8" width="10" style="1"/>
    <col min="9" max="9" width="10" style="4"/>
    <col min="10" max="10" width="10" style="5"/>
    <col min="11" max="24" width="10" style="1"/>
    <col min="25" max="28" width="10" style="6"/>
    <col min="29" max="29" width="10" style="7"/>
    <col min="30" max="16384" width="10" style="6"/>
  </cols>
  <sheetData>
    <row r="1" spans="1:29" s="1" customFormat="1" ht="29.25" customHeight="1">
      <c r="A1" s="8" t="s">
        <v>45</v>
      </c>
      <c r="F1" s="3"/>
      <c r="I1" s="4"/>
      <c r="J1" s="5"/>
      <c r="U1" s="14"/>
      <c r="Y1" s="6"/>
      <c r="Z1" s="6"/>
      <c r="AA1" s="6"/>
      <c r="AB1" s="6"/>
      <c r="AC1" s="7"/>
    </row>
    <row r="2" spans="1:29" s="58" customFormat="1" ht="33" customHeight="1">
      <c r="A2" s="94" t="s">
        <v>0</v>
      </c>
      <c r="B2" s="95"/>
      <c r="C2" s="52" t="s">
        <v>17</v>
      </c>
      <c r="D2" s="52" t="s">
        <v>46</v>
      </c>
      <c r="E2" s="53" t="s">
        <v>47</v>
      </c>
      <c r="F2" s="54" t="s">
        <v>20</v>
      </c>
      <c r="G2" s="55" t="s">
        <v>21</v>
      </c>
      <c r="H2" s="54" t="s">
        <v>22</v>
      </c>
      <c r="I2" s="54" t="s">
        <v>23</v>
      </c>
      <c r="J2" s="54" t="s">
        <v>24</v>
      </c>
      <c r="K2" s="54" t="s">
        <v>25</v>
      </c>
      <c r="L2" s="54" t="s">
        <v>26</v>
      </c>
      <c r="M2" s="55" t="s">
        <v>27</v>
      </c>
      <c r="N2" s="54" t="s">
        <v>28</v>
      </c>
      <c r="O2" s="66" t="s">
        <v>54</v>
      </c>
      <c r="P2" s="56" t="s">
        <v>29</v>
      </c>
      <c r="Q2" s="57" t="s">
        <v>30</v>
      </c>
    </row>
    <row r="3" spans="1:29" s="2" customFormat="1" ht="15" customHeight="1">
      <c r="A3" s="9" t="s">
        <v>48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29" s="2" customFormat="1" ht="15" hidden="1" customHeight="1">
      <c r="A4" s="87" t="s">
        <v>34</v>
      </c>
      <c r="B4" s="87" t="s">
        <v>35</v>
      </c>
      <c r="C4" s="87" t="s">
        <v>36</v>
      </c>
      <c r="D4" s="87" t="s">
        <v>49</v>
      </c>
      <c r="E4" s="11">
        <v>0.7</v>
      </c>
      <c r="F4" s="12"/>
      <c r="G4" s="12"/>
      <c r="H4" s="12">
        <v>10.44</v>
      </c>
      <c r="I4" s="12">
        <v>10.1</v>
      </c>
      <c r="J4" s="12">
        <v>10.8</v>
      </c>
      <c r="K4" s="64">
        <v>9.4</v>
      </c>
      <c r="L4" s="64">
        <v>7.8</v>
      </c>
      <c r="M4" s="67">
        <v>9.4</v>
      </c>
      <c r="N4" s="12"/>
      <c r="O4" s="12"/>
      <c r="P4" s="13">
        <f t="shared" ref="P4:P23" si="0">MAX(F4:O4)-MIN(F4:O4)</f>
        <v>3.0000000000000009</v>
      </c>
      <c r="Q4" s="13">
        <f>AVERAGE(F4:O4)</f>
        <v>9.6566666666666663</v>
      </c>
    </row>
    <row r="5" spans="1:29" s="2" customFormat="1" ht="15" hidden="1" customHeight="1">
      <c r="A5" s="87"/>
      <c r="B5" s="87"/>
      <c r="C5" s="87"/>
      <c r="D5" s="87"/>
      <c r="E5" s="11">
        <v>0.9</v>
      </c>
      <c r="F5" s="12"/>
      <c r="G5" s="12"/>
      <c r="H5" s="12">
        <v>13.21</v>
      </c>
      <c r="I5" s="12">
        <v>13</v>
      </c>
      <c r="J5" s="12">
        <v>12.8</v>
      </c>
      <c r="K5" s="64">
        <v>12.5</v>
      </c>
      <c r="L5" s="64">
        <v>10.4</v>
      </c>
      <c r="M5" s="67">
        <v>12</v>
      </c>
      <c r="N5" s="12"/>
      <c r="O5" s="12"/>
      <c r="P5" s="13">
        <f t="shared" si="0"/>
        <v>2.8100000000000005</v>
      </c>
      <c r="Q5" s="13">
        <f t="shared" ref="Q5:Q23" si="1">AVERAGE(F5:O5)</f>
        <v>12.318333333333333</v>
      </c>
    </row>
    <row r="6" spans="1:29" s="2" customFormat="1" ht="15" hidden="1" customHeight="1">
      <c r="A6" s="87"/>
      <c r="B6" s="87"/>
      <c r="C6" s="87"/>
      <c r="D6" s="87" t="s">
        <v>50</v>
      </c>
      <c r="E6" s="11">
        <v>0.7</v>
      </c>
      <c r="F6" s="12"/>
      <c r="G6" s="12"/>
      <c r="H6" s="12">
        <v>9.1999999999999993</v>
      </c>
      <c r="I6" s="12">
        <v>10.3</v>
      </c>
      <c r="J6" s="12">
        <v>11.3</v>
      </c>
      <c r="K6" s="64">
        <v>13</v>
      </c>
      <c r="L6" s="65">
        <v>6.7</v>
      </c>
      <c r="M6" s="68">
        <v>13.2</v>
      </c>
      <c r="N6" s="12"/>
      <c r="O6" s="12"/>
      <c r="P6" s="13">
        <f t="shared" si="0"/>
        <v>6.4999999999999991</v>
      </c>
      <c r="Q6" s="13">
        <f t="shared" si="1"/>
        <v>10.616666666666667</v>
      </c>
    </row>
    <row r="7" spans="1:29" s="2" customFormat="1" ht="18" hidden="1" customHeight="1">
      <c r="A7" s="87"/>
      <c r="B7" s="87"/>
      <c r="C7" s="87"/>
      <c r="D7" s="87"/>
      <c r="E7" s="11">
        <v>0.9</v>
      </c>
      <c r="F7" s="12"/>
      <c r="G7" s="12"/>
      <c r="H7" s="12">
        <v>12.2</v>
      </c>
      <c r="I7" s="12">
        <v>14</v>
      </c>
      <c r="J7" s="12">
        <v>13.6</v>
      </c>
      <c r="K7" s="64">
        <v>16</v>
      </c>
      <c r="L7" s="64">
        <v>8.9</v>
      </c>
      <c r="M7" s="68">
        <v>15.6</v>
      </c>
      <c r="N7" s="12"/>
      <c r="O7" s="12"/>
      <c r="P7" s="13">
        <f t="shared" si="0"/>
        <v>7.1</v>
      </c>
      <c r="Q7" s="13">
        <f t="shared" si="1"/>
        <v>13.383333333333333</v>
      </c>
    </row>
    <row r="8" spans="1:29" s="2" customFormat="1" ht="15" customHeight="1">
      <c r="A8" s="86" t="s">
        <v>52</v>
      </c>
      <c r="B8" s="87"/>
      <c r="C8" s="87"/>
      <c r="D8" s="87" t="s">
        <v>49</v>
      </c>
      <c r="E8" s="11">
        <v>0.7</v>
      </c>
      <c r="F8" s="81">
        <v>12.4</v>
      </c>
      <c r="G8" s="12">
        <v>11</v>
      </c>
      <c r="H8" s="64">
        <v>9.65</v>
      </c>
      <c r="I8" s="12">
        <v>10.3</v>
      </c>
      <c r="J8" s="12">
        <v>10.199999999999999</v>
      </c>
      <c r="K8" s="12">
        <v>9.6999999999999993</v>
      </c>
      <c r="L8" s="12">
        <v>9.5</v>
      </c>
      <c r="M8" s="71">
        <v>10.199999999999999</v>
      </c>
      <c r="N8" s="12"/>
      <c r="O8" s="12">
        <v>9.8000000000000007</v>
      </c>
      <c r="P8" s="13">
        <f t="shared" si="0"/>
        <v>2.9000000000000004</v>
      </c>
      <c r="Q8" s="13">
        <f t="shared" si="1"/>
        <v>10.305555555555555</v>
      </c>
    </row>
    <row r="9" spans="1:29" s="2" customFormat="1" ht="15" customHeight="1">
      <c r="A9" s="87"/>
      <c r="B9" s="87"/>
      <c r="C9" s="87"/>
      <c r="D9" s="87"/>
      <c r="E9" s="11">
        <v>0.9</v>
      </c>
      <c r="F9" s="12">
        <v>14.4</v>
      </c>
      <c r="G9" s="12">
        <v>13.1</v>
      </c>
      <c r="H9" s="64">
        <v>12.49</v>
      </c>
      <c r="I9" s="12">
        <v>12.8</v>
      </c>
      <c r="J9" s="12">
        <v>12.6</v>
      </c>
      <c r="K9" s="12">
        <v>12.6</v>
      </c>
      <c r="L9" s="12">
        <v>12</v>
      </c>
      <c r="M9" s="71">
        <v>12.5</v>
      </c>
      <c r="N9" s="12"/>
      <c r="O9" s="12">
        <v>12.25</v>
      </c>
      <c r="P9" s="13">
        <f t="shared" si="0"/>
        <v>2.4000000000000004</v>
      </c>
      <c r="Q9" s="13">
        <f t="shared" si="1"/>
        <v>12.748888888888889</v>
      </c>
    </row>
    <row r="10" spans="1:29" s="2" customFormat="1" ht="15" customHeight="1">
      <c r="A10" s="87"/>
      <c r="B10" s="87"/>
      <c r="C10" s="87"/>
      <c r="D10" s="87" t="s">
        <v>50</v>
      </c>
      <c r="E10" s="11">
        <v>0.7</v>
      </c>
      <c r="F10" s="82">
        <v>14</v>
      </c>
      <c r="G10" s="82">
        <v>14.3</v>
      </c>
      <c r="H10" s="12">
        <v>8.3800000000000008</v>
      </c>
      <c r="I10" s="12">
        <v>11.6</v>
      </c>
      <c r="J10" s="12">
        <v>10.1</v>
      </c>
      <c r="K10" s="12">
        <v>10.8</v>
      </c>
      <c r="L10" s="12">
        <v>8.1999999999999993</v>
      </c>
      <c r="M10" s="83">
        <v>13.8</v>
      </c>
      <c r="N10" s="12"/>
      <c r="O10" s="12">
        <v>10.8</v>
      </c>
      <c r="P10" s="13">
        <f t="shared" si="0"/>
        <v>6.1000000000000014</v>
      </c>
      <c r="Q10" s="13">
        <f t="shared" si="1"/>
        <v>11.331111111111111</v>
      </c>
    </row>
    <row r="11" spans="1:29" s="2" customFormat="1" ht="18" customHeight="1">
      <c r="A11" s="87"/>
      <c r="B11" s="87"/>
      <c r="C11" s="87"/>
      <c r="D11" s="87"/>
      <c r="E11" s="11">
        <v>0.9</v>
      </c>
      <c r="F11" s="82">
        <v>15.9</v>
      </c>
      <c r="G11" s="82">
        <v>17.100000000000001</v>
      </c>
      <c r="H11" s="12">
        <v>12.33</v>
      </c>
      <c r="I11" s="12">
        <v>14</v>
      </c>
      <c r="J11" s="12">
        <v>12.6</v>
      </c>
      <c r="K11" s="12">
        <v>13.9</v>
      </c>
      <c r="L11" s="12">
        <v>10.6</v>
      </c>
      <c r="M11" s="83">
        <v>16.8</v>
      </c>
      <c r="N11" s="12"/>
      <c r="O11" s="12">
        <v>12.9</v>
      </c>
      <c r="P11" s="13">
        <f t="shared" si="0"/>
        <v>6.5000000000000018</v>
      </c>
      <c r="Q11" s="13">
        <f t="shared" si="1"/>
        <v>14.014444444444443</v>
      </c>
    </row>
    <row r="12" spans="1:29" s="2" customFormat="1" hidden="1">
      <c r="A12" s="87" t="s">
        <v>38</v>
      </c>
      <c r="B12" s="87"/>
      <c r="C12" s="87" t="s">
        <v>39</v>
      </c>
      <c r="D12" s="87" t="s">
        <v>49</v>
      </c>
      <c r="E12" s="11">
        <v>0.7</v>
      </c>
      <c r="F12" s="73"/>
      <c r="G12" s="73"/>
      <c r="H12" s="73"/>
      <c r="I12" s="73">
        <v>12.1</v>
      </c>
      <c r="J12" s="73">
        <v>12.7</v>
      </c>
      <c r="K12" s="73"/>
      <c r="L12" s="73"/>
      <c r="M12" s="72"/>
      <c r="N12" s="73"/>
      <c r="O12" s="73"/>
      <c r="P12" s="13">
        <f t="shared" si="0"/>
        <v>0.59999999999999964</v>
      </c>
      <c r="Q12" s="13">
        <f t="shared" si="1"/>
        <v>12.399999999999999</v>
      </c>
    </row>
    <row r="13" spans="1:29" s="2" customFormat="1" hidden="1">
      <c r="A13" s="87"/>
      <c r="B13" s="87"/>
      <c r="C13" s="87"/>
      <c r="D13" s="87"/>
      <c r="E13" s="11">
        <v>0.9</v>
      </c>
      <c r="F13" s="73"/>
      <c r="G13" s="73"/>
      <c r="H13" s="73"/>
      <c r="I13" s="73">
        <v>13.5</v>
      </c>
      <c r="J13" s="73">
        <v>14.4</v>
      </c>
      <c r="K13" s="73"/>
      <c r="L13" s="73"/>
      <c r="M13" s="72"/>
      <c r="N13" s="73"/>
      <c r="O13" s="73"/>
      <c r="P13" s="13">
        <f t="shared" si="0"/>
        <v>0.90000000000000036</v>
      </c>
      <c r="Q13" s="13">
        <f t="shared" si="1"/>
        <v>13.95</v>
      </c>
    </row>
    <row r="14" spans="1:29" s="2" customFormat="1" hidden="1">
      <c r="A14" s="87"/>
      <c r="B14" s="87"/>
      <c r="C14" s="87"/>
      <c r="D14" s="87" t="s">
        <v>50</v>
      </c>
      <c r="E14" s="11">
        <v>0.7</v>
      </c>
      <c r="F14" s="73"/>
      <c r="G14" s="73"/>
      <c r="H14" s="73"/>
      <c r="I14" s="73">
        <v>13.6</v>
      </c>
      <c r="J14" s="73">
        <v>14.7</v>
      </c>
      <c r="K14" s="73"/>
      <c r="L14" s="73"/>
      <c r="M14" s="72"/>
      <c r="N14" s="73"/>
      <c r="O14" s="73"/>
      <c r="P14" s="13">
        <f t="shared" si="0"/>
        <v>1.0999999999999996</v>
      </c>
      <c r="Q14" s="13">
        <f t="shared" si="1"/>
        <v>14.149999999999999</v>
      </c>
    </row>
    <row r="15" spans="1:29" s="2" customFormat="1" hidden="1">
      <c r="A15" s="87"/>
      <c r="B15" s="87"/>
      <c r="C15" s="87"/>
      <c r="D15" s="87"/>
      <c r="E15" s="11">
        <v>0.9</v>
      </c>
      <c r="F15" s="73"/>
      <c r="G15" s="73"/>
      <c r="H15" s="73"/>
      <c r="I15" s="73">
        <v>15.1</v>
      </c>
      <c r="J15" s="12">
        <v>16.600000000000001</v>
      </c>
      <c r="K15" s="73"/>
      <c r="L15" s="73"/>
      <c r="M15" s="72"/>
      <c r="N15" s="73"/>
      <c r="O15" s="73"/>
      <c r="P15" s="13">
        <f t="shared" si="0"/>
        <v>1.5000000000000018</v>
      </c>
      <c r="Q15" s="13">
        <f t="shared" si="1"/>
        <v>15.850000000000001</v>
      </c>
    </row>
    <row r="16" spans="1:29" ht="15" hidden="1" customHeight="1">
      <c r="A16" s="87" t="s">
        <v>40</v>
      </c>
      <c r="B16" s="87"/>
      <c r="C16" s="87"/>
      <c r="D16" s="87" t="s">
        <v>49</v>
      </c>
      <c r="E16" s="11">
        <v>0.7</v>
      </c>
      <c r="F16" s="74"/>
      <c r="G16" s="75"/>
      <c r="H16" s="75"/>
      <c r="I16" s="12">
        <v>12.4</v>
      </c>
      <c r="J16" s="12">
        <v>11.9</v>
      </c>
      <c r="K16" s="75"/>
      <c r="L16" s="74">
        <v>11.4</v>
      </c>
      <c r="M16" s="72"/>
      <c r="N16" s="75"/>
      <c r="O16" s="75"/>
      <c r="P16" s="13">
        <f t="shared" si="0"/>
        <v>1</v>
      </c>
      <c r="Q16" s="13">
        <f t="shared" si="1"/>
        <v>11.9</v>
      </c>
    </row>
    <row r="17" spans="1:17" ht="15" hidden="1" customHeight="1">
      <c r="A17" s="87"/>
      <c r="B17" s="87"/>
      <c r="C17" s="87"/>
      <c r="D17" s="87"/>
      <c r="E17" s="11">
        <v>0.9</v>
      </c>
      <c r="F17" s="74"/>
      <c r="G17" s="75"/>
      <c r="H17" s="75"/>
      <c r="I17" s="12">
        <v>14.7</v>
      </c>
      <c r="J17" s="12">
        <v>14</v>
      </c>
      <c r="K17" s="75"/>
      <c r="L17" s="74">
        <v>13.4</v>
      </c>
      <c r="M17" s="72"/>
      <c r="N17" s="75"/>
      <c r="O17" s="75"/>
      <c r="P17" s="13">
        <f t="shared" si="0"/>
        <v>1.2999999999999989</v>
      </c>
      <c r="Q17" s="13">
        <f t="shared" si="1"/>
        <v>14.033333333333333</v>
      </c>
    </row>
    <row r="18" spans="1:17" ht="15" hidden="1" customHeight="1">
      <c r="A18" s="87"/>
      <c r="B18" s="87"/>
      <c r="C18" s="87"/>
      <c r="D18" s="87" t="s">
        <v>50</v>
      </c>
      <c r="E18" s="11">
        <v>0.7</v>
      </c>
      <c r="F18" s="74"/>
      <c r="G18" s="75"/>
      <c r="H18" s="75"/>
      <c r="I18" s="12">
        <v>12.6</v>
      </c>
      <c r="J18" s="12">
        <v>13.3</v>
      </c>
      <c r="K18" s="75"/>
      <c r="L18" s="74">
        <v>10.9</v>
      </c>
      <c r="M18" s="76"/>
      <c r="N18" s="75"/>
      <c r="O18" s="75"/>
      <c r="P18" s="13">
        <f t="shared" si="0"/>
        <v>2.4000000000000004</v>
      </c>
      <c r="Q18" s="13">
        <f t="shared" si="1"/>
        <v>12.266666666666666</v>
      </c>
    </row>
    <row r="19" spans="1:17" ht="15" hidden="1" customHeight="1">
      <c r="A19" s="87"/>
      <c r="B19" s="87"/>
      <c r="C19" s="87"/>
      <c r="D19" s="87"/>
      <c r="E19" s="11">
        <v>0.9</v>
      </c>
      <c r="F19" s="74"/>
      <c r="G19" s="75"/>
      <c r="H19" s="75"/>
      <c r="I19" s="12">
        <v>15.2</v>
      </c>
      <c r="J19" s="12">
        <v>15.7</v>
      </c>
      <c r="K19" s="75"/>
      <c r="L19" s="74">
        <v>12.8</v>
      </c>
      <c r="M19" s="76"/>
      <c r="N19" s="75"/>
      <c r="O19" s="75"/>
      <c r="P19" s="13">
        <f t="shared" si="0"/>
        <v>2.8999999999999986</v>
      </c>
      <c r="Q19" s="13">
        <f t="shared" si="1"/>
        <v>14.566666666666668</v>
      </c>
    </row>
    <row r="20" spans="1:17" ht="15" customHeight="1">
      <c r="A20" s="86" t="s">
        <v>53</v>
      </c>
      <c r="B20" s="87"/>
      <c r="C20" s="87"/>
      <c r="D20" s="87" t="s">
        <v>49</v>
      </c>
      <c r="E20" s="11">
        <v>0.7</v>
      </c>
      <c r="F20" s="74"/>
      <c r="G20" s="75"/>
      <c r="H20" s="75"/>
      <c r="I20" s="73">
        <v>12.3</v>
      </c>
      <c r="J20" s="12">
        <v>13</v>
      </c>
      <c r="K20" s="75"/>
      <c r="L20" s="12">
        <v>11.3</v>
      </c>
      <c r="M20" s="72">
        <v>10.8</v>
      </c>
      <c r="N20" s="75"/>
      <c r="O20" s="75"/>
      <c r="P20" s="13">
        <f t="shared" si="0"/>
        <v>2.1999999999999993</v>
      </c>
      <c r="Q20" s="13">
        <f t="shared" si="1"/>
        <v>11.850000000000001</v>
      </c>
    </row>
    <row r="21" spans="1:17" ht="15" customHeight="1">
      <c r="A21" s="87"/>
      <c r="B21" s="87"/>
      <c r="C21" s="87"/>
      <c r="D21" s="87"/>
      <c r="E21" s="11">
        <v>0.9</v>
      </c>
      <c r="F21" s="74"/>
      <c r="G21" s="75"/>
      <c r="H21" s="75"/>
      <c r="I21" s="12">
        <v>14</v>
      </c>
      <c r="J21" s="12">
        <v>15</v>
      </c>
      <c r="K21" s="75"/>
      <c r="L21" s="12">
        <v>12.8</v>
      </c>
      <c r="M21" s="72">
        <v>13.6</v>
      </c>
      <c r="N21" s="75"/>
      <c r="O21" s="75"/>
      <c r="P21" s="13">
        <f t="shared" si="0"/>
        <v>2.1999999999999993</v>
      </c>
      <c r="Q21" s="13">
        <f t="shared" si="1"/>
        <v>13.85</v>
      </c>
    </row>
    <row r="22" spans="1:17" ht="15" customHeight="1">
      <c r="A22" s="87"/>
      <c r="B22" s="87"/>
      <c r="C22" s="87"/>
      <c r="D22" s="87" t="s">
        <v>50</v>
      </c>
      <c r="E22" s="11">
        <v>0.7</v>
      </c>
      <c r="F22" s="74"/>
      <c r="G22" s="75"/>
      <c r="H22" s="75"/>
      <c r="I22" s="12">
        <v>13.5</v>
      </c>
      <c r="J22" s="12">
        <v>14.7</v>
      </c>
      <c r="K22" s="75"/>
      <c r="L22" s="81">
        <v>10.9</v>
      </c>
      <c r="M22" s="72">
        <v>11.6</v>
      </c>
      <c r="N22" s="75"/>
      <c r="O22" s="75"/>
      <c r="P22" s="13">
        <f>MAX(F22:O22)-MIN(F22:O22)</f>
        <v>3.7999999999999989</v>
      </c>
      <c r="Q22" s="13">
        <f t="shared" si="1"/>
        <v>12.675000000000001</v>
      </c>
    </row>
    <row r="23" spans="1:17" ht="15" customHeight="1">
      <c r="A23" s="87"/>
      <c r="B23" s="87"/>
      <c r="C23" s="87"/>
      <c r="D23" s="87"/>
      <c r="E23" s="11">
        <v>0.9</v>
      </c>
      <c r="F23" s="74"/>
      <c r="G23" s="75"/>
      <c r="H23" s="75"/>
      <c r="I23" s="12">
        <v>17</v>
      </c>
      <c r="J23" s="12">
        <v>16.8</v>
      </c>
      <c r="K23" s="75"/>
      <c r="L23" s="12">
        <v>12.4</v>
      </c>
      <c r="M23" s="72">
        <v>17.3</v>
      </c>
      <c r="N23" s="75"/>
      <c r="O23" s="75"/>
      <c r="P23" s="13">
        <f t="shared" si="0"/>
        <v>4.9000000000000004</v>
      </c>
      <c r="Q23" s="13">
        <f t="shared" si="1"/>
        <v>15.875</v>
      </c>
    </row>
  </sheetData>
  <mergeCells count="19">
    <mergeCell ref="A2:B2"/>
    <mergeCell ref="A4:A7"/>
    <mergeCell ref="A8:A11"/>
    <mergeCell ref="B4:B11"/>
    <mergeCell ref="C4:C11"/>
    <mergeCell ref="A20:B23"/>
    <mergeCell ref="A12:B15"/>
    <mergeCell ref="A16:B19"/>
    <mergeCell ref="C12:C23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</mergeCells>
  <phoneticPr fontId="27" type="noConversion"/>
  <conditionalFormatting sqref="P4:P23 P2">
    <cfRule type="expression" dxfId="1" priority="4">
      <formula>"&gt;=2.5"</formula>
    </cfRule>
  </conditionalFormatting>
  <conditionalFormatting sqref="P4:P23">
    <cfRule type="cellIs" dxfId="0" priority="3" operator="greaterThan">
      <formula>2.5</formula>
    </cfRule>
  </conditionalFormatting>
  <pageMargins left="0.7" right="0.7" top="0.75" bottom="0.75" header="0.3" footer="0.3"/>
  <pageSetup paperSize="9" orientation="portrait" horizontalDpi="180" verticalDpi="180" r:id="rId1"/>
  <headerFooter>
    <oddFooter>&amp;C_x000D_&amp;1#&amp;"Helvetica 75 Bold"&amp;8&amp;KED7D31 Orange Restricted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1c5aaf6-e6ce-465b-b873-5148d2a4c105" xsi:nil="true"/>
    <Information xmlns="3b34c8f0-1ef5-4d1e-bb66-517ce7fe7356" xsi:nil="true"/>
    <HideFromDelve xmlns="71c5aaf6-e6ce-465b-b873-5148d2a4c105">false</HideFromDelve>
    <Associated_x0020_Task xmlns="3b34c8f0-1ef5-4d1e-bb66-517ce7fe7356" xsi:nil="true"/>
    <lcf76f155ced4ddcb4097134ff3c332f xmlns="0b6aed8e-0313-4d17-80ff-d0e5da4931c5">
      <Terms xmlns="http://schemas.microsoft.com/office/infopath/2007/PartnerControls"/>
    </lcf76f155ced4ddcb4097134ff3c332f>
    <_dlc_DocId xmlns="71c5aaf6-e6ce-465b-b873-5148d2a4c105">5AIRPNAIUNRU-1328258698-27769</_dlc_DocId>
    <_dlc_DocIdUrl xmlns="71c5aaf6-e6ce-465b-b873-5148d2a4c105">
      <Url>https://nokia.sharepoint.com/sites/c5g/5gradio/_layouts/15/DocIdRedir.aspx?ID=5AIRPNAIUNRU-1328258698-27769</Url>
      <Description>5AIRPNAIUNRU-1328258698-27769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3" ma:contentTypeDescription="Create a new document." ma:contentTypeScope="" ma:versionID="bb31f2aeffd767ae60b1dba84ef94a6f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054bf35a05ef194a6d33a89ec81c7f6a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7C282D16-FF97-4D41-8947-6D792C54F6B2}">
  <ds:schemaRefs/>
</ds:datastoreItem>
</file>

<file path=customXml/itemProps2.xml><?xml version="1.0" encoding="utf-8"?>
<ds:datastoreItem xmlns:ds="http://schemas.openxmlformats.org/officeDocument/2006/customXml" ds:itemID="{C96968C1-634E-49B5-9FF1-EFC70C0F01B2}">
  <ds:schemaRefs/>
</ds:datastoreItem>
</file>

<file path=customXml/itemProps3.xml><?xml version="1.0" encoding="utf-8"?>
<ds:datastoreItem xmlns:ds="http://schemas.openxmlformats.org/officeDocument/2006/customXml" ds:itemID="{5997B99D-9266-4DDB-8F8D-C6D51923D910}">
  <ds:schemaRefs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3b34c8f0-1ef5-4d1e-bb66-517ce7fe7356"/>
    <ds:schemaRef ds:uri="http://schemas.microsoft.com/office/2006/documentManagement/types"/>
    <ds:schemaRef ds:uri="0b6aed8e-0313-4d17-80ff-d0e5da4931c5"/>
    <ds:schemaRef ds:uri="http://schemas.microsoft.com/office/2006/metadata/properties"/>
    <ds:schemaRef ds:uri="71c5aaf6-e6ce-465b-b873-5148d2a4c105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7E05F0A-5B87-4100-9BA5-6685D22CED81}">
  <ds:schemaRefs/>
</ds:datastoreItem>
</file>

<file path=customXml/itemProps5.xml><?xml version="1.0" encoding="utf-8"?>
<ds:datastoreItem xmlns:ds="http://schemas.openxmlformats.org/officeDocument/2006/customXml" ds:itemID="{198C44F5-0C3A-4BD2-973B-7E1DD8FC3442}">
  <ds:schemaRefs/>
</ds:datastoreItem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  <clbl:label id="{e6c818a6-e1a0-4a6e-a969-20d857c5dc62}" enabled="1" method="Standard" siteId="{90c7a20a-f34b-40bf-bc48-b9253b6f5d2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Channel Models</vt:lpstr>
      <vt:lpstr>PDSCH</vt:lpstr>
      <vt:lpstr>PMI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Hamilton Alexander J</dc:creator>
  <cp:lastModifiedBy>Apple_116 (Manasa)</cp:lastModifiedBy>
  <dcterms:created xsi:type="dcterms:W3CDTF">2019-02-06T14:51:00Z</dcterms:created>
  <dcterms:modified xsi:type="dcterms:W3CDTF">2025-08-29T07:11:09Z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NSCPROP_SA">
    <vt:lpwstr>D:\work\3GPP\RAN4#90b\R4-190xxxx_ideal_impairment_summary_NR_PUSCH_PUCCH_PRACH_r1_CTC_NOK.xlsm</vt:lpwstr>
  </property>
  <property fmtid="{D5CDD505-2E9C-101B-9397-08002B2CF9AE}" pid="4" name="_2015_ms_pID_725343">
    <vt:lpwstr>(3)BeUsNjuHRXNuLSD9wi8d7LYX4PrZ+ySd0jfqcpl0LAEIi9jF5qiziGW6Xi9y9+7IkPsOSvra_x000d_
MxnegjdAFnXsNZFVI4v916Y3tLReQuEghkrOlq7h7CepTnWze1sQvAt66ztq0drd8R3HCHgK_x000d_
kLAAOsBiOVZrFXpznPg7EXS13QfqRJSRSDACq6Y4cU1oeT/QGMcmkMkJso1ih0ZnF1CWZ/w2_x000d_
CmiShCJ/hxoaotKVbu</vt:lpwstr>
  </property>
  <property fmtid="{D5CDD505-2E9C-101B-9397-08002B2CF9AE}" pid="5" name="_2015_ms_pID_7253431">
    <vt:lpwstr>VfBDlGulsXbGuO81hLqn/Lgewy5atZ6SnVQLgqj/d+sJEGl3Z5Jn8g_x000d_
/giQk/sW56CttkQrPoeFTQRlL5HhP3+YPHQn7VV7tKHl7t9Mlrmq6ME0r8YBTAlsFd2d7HKl_x000d_
EFgUbP/Ie4SwvOJnY16LbPY7GCvWff+SLpeeyFoB1R2TxaQiIKJieHOnXcpKil1d11aJqN4w_x000d_
+DKobzHCnSUsXrOh1Jmv754vM6XTVMTCd2/q</vt:lpwstr>
  </property>
  <property fmtid="{D5CDD505-2E9C-101B-9397-08002B2CF9AE}" pid="6" name="_2015_ms_pID_7253432">
    <vt:lpwstr>s07SNfmj+7GxHh7nMunpmmM=</vt:lpwstr>
  </property>
  <property fmtid="{D5CDD505-2E9C-101B-9397-08002B2CF9AE}" pid="7" name="ContentTypeId">
    <vt:lpwstr>0x01010000E5007003D3004E92B8EDD86D20E8CD</vt:lpwstr>
  </property>
  <property fmtid="{D5CDD505-2E9C-101B-9397-08002B2CF9AE}" pid="8" name="_dlc_DocIdItemGuid">
    <vt:lpwstr>30325f01-ddd4-4cd6-9a13-97820343f7d5</vt:lpwstr>
  </property>
  <property fmtid="{D5CDD505-2E9C-101B-9397-08002B2CF9AE}" pid="9" name="MediaServiceImageTags">
    <vt:lpwstr/>
  </property>
  <property fmtid="{D5CDD505-2E9C-101B-9397-08002B2CF9AE}" pid="10" name="MSIP_Label_55818d02-8d25-4bb9-b27c-e4db64670887_Enabled">
    <vt:lpwstr>true</vt:lpwstr>
  </property>
  <property fmtid="{D5CDD505-2E9C-101B-9397-08002B2CF9AE}" pid="11" name="MSIP_Label_55818d02-8d25-4bb9-b27c-e4db64670887_SetDate">
    <vt:lpwstr>2025-05-20T09:21:33Z</vt:lpwstr>
  </property>
  <property fmtid="{D5CDD505-2E9C-101B-9397-08002B2CF9AE}" pid="12" name="MSIP_Label_55818d02-8d25-4bb9-b27c-e4db64670887_Method">
    <vt:lpwstr>Standard</vt:lpwstr>
  </property>
  <property fmtid="{D5CDD505-2E9C-101B-9397-08002B2CF9AE}" pid="13" name="MSIP_Label_55818d02-8d25-4bb9-b27c-e4db64670887_Name">
    <vt:lpwstr>55818d02-8d25-4bb9-b27c-e4db64670887</vt:lpwstr>
  </property>
  <property fmtid="{D5CDD505-2E9C-101B-9397-08002B2CF9AE}" pid="14" name="MSIP_Label_55818d02-8d25-4bb9-b27c-e4db64670887_SiteId">
    <vt:lpwstr>a7f35688-9c00-4d5e-ba41-29f146377ab0</vt:lpwstr>
  </property>
  <property fmtid="{D5CDD505-2E9C-101B-9397-08002B2CF9AE}" pid="15" name="MSIP_Label_55818d02-8d25-4bb9-b27c-e4db64670887_ActionId">
    <vt:lpwstr>b530c49e-5344-41bd-ac8d-c7ec58319c98</vt:lpwstr>
  </property>
  <property fmtid="{D5CDD505-2E9C-101B-9397-08002B2CF9AE}" pid="16" name="MSIP_Label_55818d02-8d25-4bb9-b27c-e4db64670887_ContentBits">
    <vt:lpwstr>0</vt:lpwstr>
  </property>
  <property fmtid="{D5CDD505-2E9C-101B-9397-08002B2CF9AE}" pid="17" name="MSIP_Label_55818d02-8d25-4bb9-b27c-e4db64670887_Tag">
    <vt:lpwstr>10, 3, 0, 1</vt:lpwstr>
  </property>
  <property fmtid="{D5CDD505-2E9C-101B-9397-08002B2CF9AE}" pid="18" name="KSOProductBuildVer">
    <vt:lpwstr>2052-11.8.2.10393</vt:lpwstr>
  </property>
  <property fmtid="{D5CDD505-2E9C-101B-9397-08002B2CF9AE}" pid="19" name="_readonly">
    <vt:lpwstr/>
  </property>
  <property fmtid="{D5CDD505-2E9C-101B-9397-08002B2CF9AE}" pid="20" name="_change">
    <vt:lpwstr/>
  </property>
  <property fmtid="{D5CDD505-2E9C-101B-9397-08002B2CF9AE}" pid="21" name="_full-control">
    <vt:lpwstr/>
  </property>
  <property fmtid="{D5CDD505-2E9C-101B-9397-08002B2CF9AE}" pid="22" name="sflag">
    <vt:lpwstr>1756181996</vt:lpwstr>
  </property>
</Properties>
</file>