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6/Prep/"/>
    </mc:Choice>
  </mc:AlternateContent>
  <xr:revisionPtr revIDLastSave="0" documentId="8_{72464806-CD57-F941-A506-2D0F6B38609C}" xr6:coauthVersionLast="47" xr6:coauthVersionMax="47" xr10:uidLastSave="{00000000-0000-0000-0000-000000000000}"/>
  <bookViews>
    <workbookView xWindow="-120" yWindow="760" windowWidth="24300" windowHeight="17620" tabRatio="894" activeTab="1" xr2:uid="{00000000-000D-0000-FFFF-FFFF00000000}"/>
  </bookViews>
  <sheets>
    <sheet name="Cover Page" sheetId="282" r:id="rId1"/>
    <sheet name="ICI-PDSCH" sheetId="289" r:id="rId2"/>
    <sheet name="MU-MIMO" sheetId="288" r:id="rId3"/>
    <sheet name="ICI-CQI" sheetId="287" r:id="rId4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289" l="1"/>
  <c r="Y31" i="289"/>
  <c r="Z31" i="289" s="1"/>
  <c r="AQ5" i="287"/>
  <c r="AP67" i="287"/>
  <c r="AP66" i="287"/>
  <c r="AP65" i="287"/>
  <c r="AP64" i="287"/>
  <c r="AP63" i="287"/>
  <c r="AP62" i="287"/>
  <c r="AP61" i="287"/>
  <c r="AP60" i="287"/>
  <c r="AP59" i="287"/>
  <c r="AP58" i="287"/>
  <c r="AP57" i="287"/>
  <c r="AP56" i="287"/>
  <c r="AP55" i="287"/>
  <c r="AP54" i="287"/>
  <c r="AP53" i="287"/>
  <c r="AP51" i="287"/>
  <c r="AP50" i="287"/>
  <c r="AP49" i="287"/>
  <c r="AP48" i="287"/>
  <c r="AP47" i="287"/>
  <c r="AP46" i="287"/>
  <c r="AP45" i="287"/>
  <c r="AP44" i="287"/>
  <c r="AP43" i="287"/>
  <c r="AP42" i="287"/>
  <c r="AP41" i="287"/>
  <c r="AP40" i="287"/>
  <c r="AP39" i="287"/>
  <c r="AP38" i="287"/>
  <c r="AP37" i="287"/>
  <c r="AP35" i="287"/>
  <c r="AP34" i="287"/>
  <c r="AP33" i="287"/>
  <c r="AP32" i="287"/>
  <c r="AP31" i="287"/>
  <c r="AP30" i="287"/>
  <c r="AP29" i="287"/>
  <c r="AP28" i="287"/>
  <c r="AP27" i="287"/>
  <c r="AP26" i="287"/>
  <c r="AP25" i="287"/>
  <c r="AP24" i="287"/>
  <c r="AP23" i="287"/>
  <c r="AP22" i="287"/>
  <c r="AP21" i="287"/>
  <c r="AP6" i="287"/>
  <c r="AP7" i="287"/>
  <c r="AP8" i="287"/>
  <c r="AP9" i="287"/>
  <c r="AP10" i="287"/>
  <c r="AP11" i="287"/>
  <c r="AP12" i="287"/>
  <c r="AP13" i="287"/>
  <c r="AP14" i="287"/>
  <c r="AP15" i="287"/>
  <c r="AP16" i="287"/>
  <c r="AP17" i="287"/>
  <c r="AP18" i="287"/>
  <c r="AP19" i="287"/>
  <c r="AP5" i="287"/>
  <c r="AN63" i="287"/>
  <c r="AN67" i="287"/>
  <c r="AN66" i="287"/>
  <c r="AN65" i="287"/>
  <c r="AN64" i="287"/>
  <c r="AN62" i="287"/>
  <c r="AN61" i="287"/>
  <c r="AN60" i="287"/>
  <c r="AN59" i="287"/>
  <c r="AN58" i="287"/>
  <c r="AN57" i="287"/>
  <c r="AN56" i="287"/>
  <c r="AN55" i="287"/>
  <c r="AN54" i="287"/>
  <c r="AN53" i="287"/>
  <c r="AO67" i="287"/>
  <c r="AO66" i="287"/>
  <c r="AO65" i="287"/>
  <c r="AO64" i="287"/>
  <c r="AO63" i="287"/>
  <c r="AO62" i="287"/>
  <c r="AO61" i="287"/>
  <c r="AO60" i="287"/>
  <c r="AO59" i="287"/>
  <c r="AO58" i="287"/>
  <c r="AO57" i="287"/>
  <c r="AO56" i="287"/>
  <c r="AO55" i="287"/>
  <c r="AO54" i="287"/>
  <c r="AO53" i="287"/>
  <c r="AO51" i="287"/>
  <c r="AO50" i="287"/>
  <c r="AO49" i="287"/>
  <c r="AO48" i="287"/>
  <c r="AO47" i="287"/>
  <c r="AO46" i="287"/>
  <c r="AO45" i="287"/>
  <c r="AO44" i="287"/>
  <c r="AO43" i="287"/>
  <c r="AO42" i="287"/>
  <c r="AO41" i="287"/>
  <c r="AO40" i="287"/>
  <c r="AO39" i="287"/>
  <c r="AO38" i="287"/>
  <c r="AO37" i="287"/>
  <c r="AO35" i="287"/>
  <c r="AO34" i="287"/>
  <c r="AO33" i="287"/>
  <c r="AO32" i="287"/>
  <c r="AO31" i="287"/>
  <c r="AO30" i="287"/>
  <c r="AO29" i="287"/>
  <c r="AO28" i="287"/>
  <c r="AO27" i="287"/>
  <c r="AO26" i="287"/>
  <c r="AO25" i="287"/>
  <c r="AR9" i="287" s="1"/>
  <c r="AO24" i="287"/>
  <c r="AO23" i="287"/>
  <c r="AO22" i="287"/>
  <c r="AO21" i="287"/>
  <c r="AO6" i="287"/>
  <c r="AO7" i="287"/>
  <c r="AO8" i="287"/>
  <c r="AO9" i="287"/>
  <c r="AO10" i="287"/>
  <c r="AO11" i="287"/>
  <c r="AO12" i="287"/>
  <c r="AO13" i="287"/>
  <c r="AO14" i="287"/>
  <c r="AO15" i="287"/>
  <c r="AO16" i="287"/>
  <c r="AO17" i="287"/>
  <c r="AO18" i="287"/>
  <c r="AO19" i="287"/>
  <c r="AO5" i="287"/>
  <c r="AN22" i="287"/>
  <c r="AN23" i="287"/>
  <c r="AN24" i="287"/>
  <c r="AN25" i="287"/>
  <c r="AN26" i="287"/>
  <c r="AN27" i="287"/>
  <c r="AN28" i="287"/>
  <c r="AN29" i="287"/>
  <c r="AN30" i="287"/>
  <c r="AN31" i="287"/>
  <c r="AN32" i="287"/>
  <c r="AN33" i="287"/>
  <c r="AN34" i="287"/>
  <c r="AN35" i="287"/>
  <c r="AN21" i="287"/>
  <c r="AN6" i="287"/>
  <c r="AN7" i="287"/>
  <c r="AN8" i="287"/>
  <c r="AN9" i="287"/>
  <c r="AN10" i="287"/>
  <c r="AN11" i="287"/>
  <c r="AN12" i="287"/>
  <c r="AN13" i="287"/>
  <c r="AN14" i="287"/>
  <c r="AN15" i="287"/>
  <c r="AN16" i="287"/>
  <c r="AN17" i="287"/>
  <c r="AN18" i="287"/>
  <c r="AN19" i="287"/>
  <c r="AN5" i="287"/>
  <c r="X19" i="288"/>
  <c r="Z19" i="288" s="1"/>
  <c r="X18" i="288"/>
  <c r="X20" i="288"/>
  <c r="X17" i="288"/>
  <c r="W18" i="288"/>
  <c r="W19" i="288"/>
  <c r="W20" i="288"/>
  <c r="W17" i="288"/>
  <c r="M10" i="288"/>
  <c r="M12" i="288"/>
  <c r="X4" i="288"/>
  <c r="X5" i="288"/>
  <c r="P11" i="288" s="1"/>
  <c r="X6" i="288"/>
  <c r="X3" i="288"/>
  <c r="P9" i="288" s="1"/>
  <c r="W4" i="288"/>
  <c r="W5" i="288"/>
  <c r="W6" i="288"/>
  <c r="W3" i="288"/>
  <c r="Y25" i="289"/>
  <c r="AB25" i="289" s="1"/>
  <c r="Y26" i="289"/>
  <c r="AB26" i="289" s="1"/>
  <c r="Y27" i="289"/>
  <c r="Y28" i="289"/>
  <c r="AB28" i="289" s="1"/>
  <c r="AB29" i="289"/>
  <c r="Y30" i="289"/>
  <c r="Y24" i="289"/>
  <c r="X25" i="289"/>
  <c r="X26" i="289"/>
  <c r="X27" i="289"/>
  <c r="X28" i="289"/>
  <c r="X29" i="289"/>
  <c r="X30" i="289"/>
  <c r="X31" i="289"/>
  <c r="X24" i="289"/>
  <c r="N13" i="289"/>
  <c r="N14" i="289"/>
  <c r="N15" i="289"/>
  <c r="N16" i="289"/>
  <c r="N17" i="289"/>
  <c r="N18" i="289"/>
  <c r="N12" i="289"/>
  <c r="Y4" i="289"/>
  <c r="Y5" i="289"/>
  <c r="Y6" i="289"/>
  <c r="P15" i="289" s="1"/>
  <c r="Y7" i="289"/>
  <c r="Y8" i="289"/>
  <c r="Y9" i="289"/>
  <c r="Y10" i="289"/>
  <c r="Z10" i="289" s="1"/>
  <c r="Y3" i="289"/>
  <c r="T12" i="289" s="1"/>
  <c r="X4" i="289"/>
  <c r="X5" i="289"/>
  <c r="X6" i="289"/>
  <c r="X7" i="289"/>
  <c r="X8" i="289"/>
  <c r="X9" i="289"/>
  <c r="X10" i="289"/>
  <c r="X3" i="289"/>
  <c r="AN51" i="287"/>
  <c r="AQ51" i="287" s="1"/>
  <c r="AN50" i="287"/>
  <c r="AN49" i="287"/>
  <c r="AN48" i="287"/>
  <c r="AN47" i="287"/>
  <c r="AQ47" i="287" s="1"/>
  <c r="AN46" i="287"/>
  <c r="AN45" i="287"/>
  <c r="AN44" i="287"/>
  <c r="AN43" i="287"/>
  <c r="AN42" i="287"/>
  <c r="AN41" i="287"/>
  <c r="AN40" i="287"/>
  <c r="AN39" i="287"/>
  <c r="AQ39" i="287" s="1"/>
  <c r="AN38" i="287"/>
  <c r="AN37" i="287"/>
  <c r="AR5" i="287"/>
  <c r="Z20" i="288"/>
  <c r="Z18" i="288"/>
  <c r="Z17" i="288"/>
  <c r="R12" i="288"/>
  <c r="Q10" i="288"/>
  <c r="AB30" i="289"/>
  <c r="Z27" i="289"/>
  <c r="AB24" i="289"/>
  <c r="U18" i="289"/>
  <c r="M17" i="289"/>
  <c r="T16" i="289"/>
  <c r="Q14" i="289"/>
  <c r="T13" i="289"/>
  <c r="M11" i="288" l="1"/>
  <c r="R11" i="288"/>
  <c r="S11" i="288"/>
  <c r="O11" i="288"/>
  <c r="T11" i="288"/>
  <c r="M9" i="288"/>
  <c r="AQ43" i="287"/>
  <c r="AQ10" i="287"/>
  <c r="N19" i="289"/>
  <c r="L11" i="288"/>
  <c r="N11" i="288"/>
  <c r="R10" i="288"/>
  <c r="S13" i="289"/>
  <c r="R13" i="289"/>
  <c r="O13" i="289"/>
  <c r="P13" i="289"/>
  <c r="Q13" i="289"/>
  <c r="M16" i="289"/>
  <c r="R14" i="289"/>
  <c r="O16" i="289"/>
  <c r="AQ16" i="287"/>
  <c r="AQ40" i="287"/>
  <c r="AQ37" i="287"/>
  <c r="AQ41" i="287"/>
  <c r="AQ38" i="287"/>
  <c r="AQ42" i="287"/>
  <c r="AQ46" i="287"/>
  <c r="AQ50" i="287"/>
  <c r="AQ44" i="287"/>
  <c r="AQ49" i="287"/>
  <c r="AQ48" i="287"/>
  <c r="AQ45" i="287"/>
  <c r="AR14" i="287"/>
  <c r="AQ7" i="287"/>
  <c r="AQ19" i="287"/>
  <c r="AR15" i="287"/>
  <c r="AQ13" i="287"/>
  <c r="AR17" i="287"/>
  <c r="AR7" i="287"/>
  <c r="AR6" i="287"/>
  <c r="AR10" i="287"/>
  <c r="AR18" i="287"/>
  <c r="AQ6" i="287"/>
  <c r="AQ14" i="287"/>
  <c r="AQ18" i="287"/>
  <c r="AQ8" i="287"/>
  <c r="AR8" i="287"/>
  <c r="AQ9" i="287"/>
  <c r="AR19" i="287"/>
  <c r="AQ12" i="287"/>
  <c r="AR16" i="287"/>
  <c r="AR13" i="287"/>
  <c r="AQ11" i="287"/>
  <c r="AQ15" i="287"/>
  <c r="AR12" i="287"/>
  <c r="AQ17" i="287"/>
  <c r="AR11" i="287"/>
  <c r="M12" i="289"/>
  <c r="O12" i="289"/>
  <c r="P12" i="289"/>
  <c r="P16" i="289"/>
  <c r="U12" i="289"/>
  <c r="O17" i="289"/>
  <c r="U13" i="289"/>
  <c r="Z4" i="289"/>
  <c r="M13" i="289"/>
  <c r="P17" i="289"/>
  <c r="S14" i="289"/>
  <c r="Q17" i="289"/>
  <c r="S17" i="289"/>
  <c r="T17" i="289"/>
  <c r="U17" i="289"/>
  <c r="Z9" i="289"/>
  <c r="T14" i="289"/>
  <c r="Z5" i="289"/>
  <c r="U14" i="289"/>
  <c r="M18" i="289"/>
  <c r="Q16" i="289"/>
  <c r="P18" i="289"/>
  <c r="Z7" i="289"/>
  <c r="S16" i="289"/>
  <c r="Q18" i="289"/>
  <c r="Z3" i="289"/>
  <c r="S12" i="289"/>
  <c r="P14" i="289"/>
  <c r="U16" i="289"/>
  <c r="T18" i="289"/>
  <c r="Q12" i="289"/>
  <c r="R12" i="289"/>
  <c r="M14" i="289"/>
  <c r="S18" i="289"/>
  <c r="Z8" i="289"/>
  <c r="R15" i="289"/>
  <c r="M15" i="289"/>
  <c r="Q15" i="289"/>
  <c r="T15" i="289"/>
  <c r="S15" i="289"/>
  <c r="Z6" i="289"/>
  <c r="U15" i="289"/>
  <c r="S10" i="288"/>
  <c r="T10" i="288"/>
  <c r="Z30" i="289"/>
  <c r="AB31" i="289"/>
  <c r="Z29" i="289"/>
  <c r="Z28" i="289"/>
  <c r="AB27" i="289"/>
  <c r="Z26" i="289"/>
  <c r="Z25" i="289"/>
  <c r="Z24" i="289"/>
  <c r="M19" i="289"/>
  <c r="Q19" i="289"/>
  <c r="S19" i="289"/>
  <c r="P19" i="289"/>
  <c r="T19" i="289"/>
  <c r="U19" i="289"/>
  <c r="S9" i="288"/>
  <c r="T9" i="288"/>
  <c r="Q9" i="288"/>
  <c r="R9" i="288"/>
  <c r="L9" i="288"/>
  <c r="N9" i="288"/>
  <c r="O9" i="288"/>
  <c r="L10" i="288"/>
  <c r="O10" i="288"/>
  <c r="P10" i="288"/>
  <c r="T12" i="288"/>
  <c r="S12" i="288"/>
  <c r="L12" i="288"/>
  <c r="O12" i="288"/>
  <c r="P12" i="288"/>
</calcChain>
</file>

<file path=xl/sharedStrings.xml><?xml version="1.0" encoding="utf-8"?>
<sst xmlns="http://schemas.openxmlformats.org/spreadsheetml/2006/main" count="349" uniqueCount="127">
  <si>
    <t>Alignment results (SNR [dB] @ 70% Max TP)</t>
  </si>
  <si>
    <t>TC#</t>
  </si>
  <si>
    <t>Receiver</t>
  </si>
  <si>
    <t>Duplex Mode and SCS</t>
  </si>
  <si>
    <t>CHBW</t>
  </si>
  <si>
    <t>Scenario</t>
  </si>
  <si>
    <t>MIMO</t>
  </si>
  <si>
    <t>Rank (target UE)</t>
  </si>
  <si>
    <t>MCS (target UE)</t>
  </si>
  <si>
    <t>INR1</t>
  </si>
  <si>
    <t>INR2</t>
  </si>
  <si>
    <t>Channel Model</t>
  </si>
  <si>
    <t>Antenna correlation</t>
  </si>
  <si>
    <t xml:space="preserve">Apple
 (R4-2505905)		</t>
  </si>
  <si>
    <t>CMCC
 (R4-2506418)</t>
  </si>
  <si>
    <t>Nokia
 (R4-2503926)</t>
  </si>
  <si>
    <t>Huawei
 (R4-2507034)</t>
  </si>
  <si>
    <t>Company 9</t>
  </si>
  <si>
    <t>Company 10</t>
  </si>
  <si>
    <t>SPAN</t>
  </si>
  <si>
    <t>AVE SNR</t>
  </si>
  <si>
    <t>AVE SINR</t>
  </si>
  <si>
    <t>Baseline</t>
  </si>
  <si>
    <t>FDD 15KHz SCS</t>
  </si>
  <si>
    <t>10 MHz</t>
  </si>
  <si>
    <t>HomNet</t>
  </si>
  <si>
    <t>2T8R</t>
  </si>
  <si>
    <t>TDLA30-10</t>
  </si>
  <si>
    <t>ULA Low</t>
  </si>
  <si>
    <t>HetNet</t>
  </si>
  <si>
    <t>4T8R</t>
  </si>
  <si>
    <t>N/A</t>
  </si>
  <si>
    <t xml:space="preserve">Simplified </t>
  </si>
  <si>
    <t>TDD 30KHz SCS</t>
  </si>
  <si>
    <t>40 MHz</t>
  </si>
  <si>
    <t>Impairment results (SNR [dB] @ 70% Max TP)</t>
  </si>
  <si>
    <t>CMCC</t>
  </si>
  <si>
    <t>Ericsson</t>
  </si>
  <si>
    <t>Huawei</t>
  </si>
  <si>
    <t>Company 8</t>
  </si>
  <si>
    <t>Margin</t>
  </si>
  <si>
    <t>Reqt</t>
  </si>
  <si>
    <t xml:space="preserve">TC Number </t>
  </si>
  <si>
    <t>Rank for target + Co-UE</t>
  </si>
  <si>
    <t>Precoder selection</t>
  </si>
  <si>
    <t>Modulation order for the co-scheduled UE</t>
  </si>
  <si>
    <t>AVE</t>
  </si>
  <si>
    <t>2+2</t>
  </si>
  <si>
    <t>MCS 17</t>
  </si>
  <si>
    <t>Orthogonal</t>
  </si>
  <si>
    <t>16QAM</t>
  </si>
  <si>
    <t>Simplified</t>
  </si>
  <si>
    <t>MIMO (Serving Cell)</t>
  </si>
  <si>
    <t xml:space="preserve">Rank </t>
  </si>
  <si>
    <t>INR (dB)</t>
  </si>
  <si>
    <t>SINR (dB)</t>
  </si>
  <si>
    <t>Company 5</t>
  </si>
  <si>
    <t>Company 6</t>
  </si>
  <si>
    <t>Company 7</t>
  </si>
  <si>
    <t>TP Gain</t>
  </si>
  <si>
    <t>Avg Gain over Simplified</t>
  </si>
  <si>
    <t>TP Gain (MMSE-IRC)</t>
  </si>
  <si>
    <t>BLER 
(MMSE-IRC)</t>
  </si>
  <si>
    <t>TP Gain
 (CSI MMSE)</t>
  </si>
  <si>
    <t>Average</t>
  </si>
  <si>
    <t>Min</t>
  </si>
  <si>
    <t>Span</t>
  </si>
  <si>
    <t>Baseline Receiver</t>
  </si>
  <si>
    <t>FDD; 15KHz</t>
  </si>
  <si>
    <t>10MHz</t>
  </si>
  <si>
    <t>2x8</t>
  </si>
  <si>
    <t>Simplified Receiver</t>
  </si>
  <si>
    <t>　3.22</t>
  </si>
  <si>
    <t>　0.07</t>
  </si>
  <si>
    <t>　2.71</t>
  </si>
  <si>
    <t>　0.06</t>
  </si>
  <si>
    <t>　2.55</t>
  </si>
  <si>
    <t>　2.45</t>
  </si>
  <si>
    <t>　2.28</t>
  </si>
  <si>
    <t>　0.08</t>
  </si>
  <si>
    <t>　2.02</t>
  </si>
  <si>
    <t>　1.90</t>
  </si>
  <si>
    <t>　1.83</t>
  </si>
  <si>
    <t>　1.77</t>
  </si>
  <si>
    <t>　1.70</t>
  </si>
  <si>
    <t>　0.09</t>
  </si>
  <si>
    <t>　1.60</t>
  </si>
  <si>
    <t>　0.10</t>
  </si>
  <si>
    <t>　1.54</t>
  </si>
  <si>
    <t>　0.11</t>
  </si>
  <si>
    <t>　1.50</t>
  </si>
  <si>
    <t>　0.12</t>
  </si>
  <si>
    <t>　1.38</t>
  </si>
  <si>
    <t>　0.13</t>
  </si>
  <si>
    <t>　1.27</t>
  </si>
  <si>
    <t>　0.14</t>
  </si>
  <si>
    <t>TDD; 30KHz</t>
  </si>
  <si>
    <t>40MHz</t>
  </si>
  <si>
    <t>　3.06</t>
  </si>
  <si>
    <t>　2.31</t>
  </si>
  <si>
    <t>　2.43</t>
  </si>
  <si>
    <t>　2.46</t>
  </si>
  <si>
    <t>　2.18</t>
  </si>
  <si>
    <t>　1.87</t>
  </si>
  <si>
    <t>　1.79</t>
  </si>
  <si>
    <t>　1.73</t>
  </si>
  <si>
    <t>　1.62</t>
  </si>
  <si>
    <t>　1.49</t>
  </si>
  <si>
    <t>　1.45</t>
  </si>
  <si>
    <t>　1.42</t>
  </si>
  <si>
    <t>　1.39</t>
  </si>
  <si>
    <t>　1.31</t>
  </si>
  <si>
    <t>　1.21</t>
  </si>
  <si>
    <t>　0.15</t>
  </si>
  <si>
    <t>Qualcomm</t>
  </si>
  <si>
    <t>TP Gain-Avg</t>
  </si>
  <si>
    <t>TP Gain-Min</t>
  </si>
  <si>
    <t>China Telecom
(R4-2509136)</t>
  </si>
  <si>
    <t xml:space="preserve">MediaTek
 (R4-2509166)		</t>
  </si>
  <si>
    <t xml:space="preserve">    MediaTek (R4-2509166)</t>
  </si>
  <si>
    <t>Nokia (R4-2510423)</t>
  </si>
  <si>
    <t>ZTE
 (R4-2510978)</t>
  </si>
  <si>
    <t>Qualcomm (R4-2511067)</t>
  </si>
  <si>
    <t>Qualcomm 
(R4-2511067)</t>
  </si>
  <si>
    <t>Qualcomm
 (R4-2511067)</t>
  </si>
  <si>
    <t>Ericsson (R4-2511230)</t>
  </si>
  <si>
    <t>Ericsson
 (R4-2506475, R4-2511230)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</si>
</sst>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color theme="1"/>
      <name val="Calibri (Body)"/>
      <charset val="134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 (Body)"/>
      <charset val="134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DCC2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0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>
      <alignment vertical="center"/>
    </xf>
  </cellStyleXfs>
  <cellXfs count="56">
    <xf numFmtId="0" fontId="0" fillId="0" borderId="0" xfId="0"/>
    <xf numFmtId="0" fontId="1" fillId="0" borderId="0" xfId="18"/>
    <xf numFmtId="0" fontId="1" fillId="0" borderId="0" xfId="18" applyAlignment="1">
      <alignment horizontal="center"/>
    </xf>
    <xf numFmtId="0" fontId="2" fillId="0" borderId="0" xfId="18" applyFont="1" applyAlignment="1">
      <alignment horizontal="center" vertical="center" wrapText="1"/>
    </xf>
    <xf numFmtId="0" fontId="3" fillId="2" borderId="1" xfId="18" applyFont="1" applyFill="1" applyBorder="1" applyAlignment="1">
      <alignment horizontal="center" vertical="center" wrapText="1"/>
    </xf>
    <xf numFmtId="0" fontId="3" fillId="2" borderId="2" xfId="18" applyFont="1" applyFill="1" applyBorder="1" applyAlignment="1">
      <alignment horizontal="center" vertical="center" wrapText="1"/>
    </xf>
    <xf numFmtId="0" fontId="4" fillId="4" borderId="1" xfId="18" applyFont="1" applyFill="1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1" fillId="0" borderId="1" xfId="18" applyBorder="1" applyAlignment="1">
      <alignment horizontal="center"/>
    </xf>
    <xf numFmtId="2" fontId="1" fillId="0" borderId="1" xfId="18" applyNumberFormat="1" applyBorder="1" applyAlignment="1">
      <alignment horizontal="center" vertical="center"/>
    </xf>
    <xf numFmtId="2" fontId="1" fillId="0" borderId="0" xfId="18" applyNumberFormat="1" applyAlignment="1">
      <alignment horizontal="center" vertical="center"/>
    </xf>
    <xf numFmtId="164" fontId="1" fillId="0" borderId="0" xfId="18" applyNumberFormat="1"/>
    <xf numFmtId="0" fontId="5" fillId="0" borderId="1" xfId="0" applyFont="1" applyBorder="1"/>
    <xf numFmtId="2" fontId="5" fillId="0" borderId="4" xfId="0" applyNumberFormat="1" applyFont="1" applyBorder="1"/>
    <xf numFmtId="2" fontId="5" fillId="0" borderId="1" xfId="0" applyNumberFormat="1" applyFont="1" applyBorder="1"/>
    <xf numFmtId="0" fontId="5" fillId="0" borderId="5" xfId="0" applyFont="1" applyBorder="1"/>
    <xf numFmtId="0" fontId="1" fillId="0" borderId="1" xfId="18" applyBorder="1"/>
    <xf numFmtId="0" fontId="4" fillId="6" borderId="0" xfId="18" applyFont="1" applyFill="1" applyAlignment="1">
      <alignment horizontal="center" vertical="center" wrapText="1"/>
    </xf>
    <xf numFmtId="0" fontId="4" fillId="7" borderId="1" xfId="18" applyFont="1" applyFill="1" applyBorder="1" applyAlignment="1">
      <alignment horizontal="center" vertical="center"/>
    </xf>
    <xf numFmtId="0" fontId="4" fillId="6" borderId="0" xfId="18" applyFont="1" applyFill="1" applyAlignment="1">
      <alignment horizontal="center" vertical="center"/>
    </xf>
    <xf numFmtId="0" fontId="1" fillId="0" borderId="2" xfId="18" applyBorder="1"/>
    <xf numFmtId="2" fontId="1" fillId="0" borderId="1" xfId="18" applyNumberFormat="1" applyBorder="1"/>
    <xf numFmtId="2" fontId="1" fillId="0" borderId="0" xfId="18" applyNumberFormat="1"/>
    <xf numFmtId="2" fontId="1" fillId="0" borderId="2" xfId="18" applyNumberForma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0" fontId="3" fillId="7" borderId="1" xfId="18" applyFont="1" applyFill="1" applyBorder="1" applyAlignment="1">
      <alignment horizontal="center" vertical="center" wrapText="1"/>
    </xf>
    <xf numFmtId="0" fontId="3" fillId="7" borderId="2" xfId="18" applyFont="1" applyFill="1" applyBorder="1" applyAlignment="1">
      <alignment horizontal="center" vertical="center" wrapText="1"/>
    </xf>
    <xf numFmtId="164" fontId="1" fillId="0" borderId="1" xfId="18" applyNumberFormat="1" applyBorder="1" applyAlignment="1">
      <alignment horizontal="center"/>
    </xf>
    <xf numFmtId="164" fontId="7" fillId="0" borderId="1" xfId="18" applyNumberFormat="1" applyFont="1" applyBorder="1" applyAlignment="1">
      <alignment horizontal="center"/>
    </xf>
    <xf numFmtId="164" fontId="1" fillId="0" borderId="0" xfId="18" applyNumberFormat="1" applyAlignment="1">
      <alignment horizontal="center"/>
    </xf>
    <xf numFmtId="0" fontId="3" fillId="8" borderId="1" xfId="18" applyFont="1" applyFill="1" applyBorder="1" applyAlignment="1">
      <alignment horizontal="center" vertical="center" wrapText="1"/>
    </xf>
    <xf numFmtId="164" fontId="8" fillId="0" borderId="1" xfId="18" applyNumberFormat="1" applyFont="1" applyBorder="1" applyAlignment="1">
      <alignment horizontal="center"/>
    </xf>
    <xf numFmtId="164" fontId="9" fillId="0" borderId="1" xfId="18" applyNumberFormat="1" applyFont="1" applyBorder="1" applyAlignment="1">
      <alignment horizontal="center"/>
    </xf>
    <xf numFmtId="0" fontId="3" fillId="9" borderId="1" xfId="18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/>
    </xf>
    <xf numFmtId="164" fontId="6" fillId="0" borderId="1" xfId="18" applyNumberFormat="1" applyFont="1" applyBorder="1" applyAlignment="1">
      <alignment horizontal="center" wrapText="1"/>
    </xf>
    <xf numFmtId="0" fontId="7" fillId="0" borderId="1" xfId="18" applyFont="1" applyBorder="1" applyAlignment="1">
      <alignment horizontal="center"/>
    </xf>
    <xf numFmtId="164" fontId="12" fillId="0" borderId="1" xfId="18" applyNumberFormat="1" applyFont="1" applyBorder="1" applyAlignment="1">
      <alignment horizontal="center"/>
    </xf>
    <xf numFmtId="2" fontId="1" fillId="10" borderId="1" xfId="18" applyNumberFormat="1" applyFill="1" applyBorder="1"/>
    <xf numFmtId="2" fontId="1" fillId="10" borderId="0" xfId="18" applyNumberFormat="1" applyFill="1"/>
    <xf numFmtId="0" fontId="1" fillId="0" borderId="7" xfId="18" applyBorder="1" applyAlignment="1">
      <alignment horizontal="center"/>
    </xf>
    <xf numFmtId="0" fontId="5" fillId="0" borderId="4" xfId="0" applyFont="1" applyBorder="1"/>
    <xf numFmtId="0" fontId="5" fillId="0" borderId="2" xfId="0" applyFont="1" applyBorder="1"/>
    <xf numFmtId="0" fontId="6" fillId="0" borderId="1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3" fillId="0" borderId="5" xfId="18" applyFont="1" applyBorder="1" applyAlignment="1">
      <alignment horizontal="center" vertical="center" wrapText="1"/>
    </xf>
    <xf numFmtId="0" fontId="6" fillId="0" borderId="6" xfId="18" applyFont="1" applyBorder="1" applyAlignment="1">
      <alignment horizontal="center" vertical="center" wrapText="1"/>
    </xf>
    <xf numFmtId="0" fontId="6" fillId="0" borderId="7" xfId="18" applyFont="1" applyBorder="1" applyAlignment="1">
      <alignment horizontal="center" vertical="center" wrapText="1"/>
    </xf>
    <xf numFmtId="0" fontId="1" fillId="0" borderId="1" xfId="18" applyBorder="1" applyAlignment="1">
      <alignment horizontal="center" vertical="center"/>
    </xf>
    <xf numFmtId="0" fontId="3" fillId="0" borderId="4" xfId="18" applyFont="1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4" fillId="5" borderId="1" xfId="18" applyFont="1" applyFill="1" applyBorder="1" applyAlignment="1">
      <alignment horizontal="center" vertical="center"/>
    </xf>
    <xf numFmtId="0" fontId="3" fillId="0" borderId="3" xfId="18" applyFont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center" vertical="center"/>
    </xf>
    <xf numFmtId="0" fontId="4" fillId="3" borderId="1" xfId="18" applyFont="1" applyFill="1" applyBorder="1" applyAlignment="1">
      <alignment horizontal="center" vertical="center" wrapText="1"/>
    </xf>
  </cellXfs>
  <cellStyles count="20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116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R4-2509483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ICI and MU-MIMO with 8RX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and MU-MIMO with 8RX in Rel-19 Demodulation performance phase 5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R4-2416555, WF for [112bis][320] NR_demod_Ph5_Part2_UE</a:t>
          </a:r>
          <a:r>
            <a:rPr lang="en-US">
              <a:effectLst/>
            </a:rPr>
            <a:t>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R4-2419784, Way Forward for [113][322] NR_demod_Ph5_Part2_UE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[3] R4-2502275,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for [114][324] NR_demod_Ph5_Part2_UE,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[4]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R4-2504694	Way Forward for [114bis][322] NR_demod_Ph5_Part2_UE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Nokia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R4-2418553, Simulation result summary for ICI and MU-MIMO with 8RX,</a:t>
          </a:r>
          <a:r>
            <a:rPr lang="en-US" baseline="0">
              <a:effectLst/>
            </a:rPr>
            <a:t> Apple, RAN4#113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baseline="0">
              <a:effectLst/>
            </a:rPr>
            <a:t>[6] </a:t>
          </a:r>
          <a:r>
            <a:rPr lang="en-US">
              <a:effectLst/>
            </a:rPr>
            <a:t>R4-2500267, Simulation result summary for ICI and MU-MIMO with 8RX,</a:t>
          </a:r>
          <a:r>
            <a:rPr lang="en-US" baseline="0">
              <a:effectLst/>
            </a:rPr>
            <a:t> Apple, RAN4#114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baseline="0">
              <a:effectLst/>
            </a:rPr>
            <a:t>[7] </a:t>
          </a:r>
          <a:r>
            <a:rPr lang="en-US">
              <a:effectLst/>
            </a:rPr>
            <a:t>R4-2503545, Simulation result summary for ICI and MU-MIMO with 8RX,</a:t>
          </a:r>
          <a:r>
            <a:rPr lang="en-US" baseline="0">
              <a:effectLst/>
            </a:rPr>
            <a:t> Apple,  RAN4#114bis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baseline="0">
              <a:effectLst/>
            </a:rPr>
            <a:t>[8] R4-2505906, </a:t>
          </a:r>
          <a:r>
            <a:rPr lang="en-US">
              <a:effectLst/>
            </a:rPr>
            <a:t>Simulation result summary for ICI and MU-MIMO with 8RX,</a:t>
          </a:r>
          <a:r>
            <a:rPr lang="en-US" baseline="0">
              <a:effectLst/>
            </a:rPr>
            <a:t> Apple,  RAN4#115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O23" sqref="O23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tabSelected="1" zoomScale="112" zoomScaleNormal="70" workbookViewId="0">
      <pane xSplit="12" ySplit="2" topLeftCell="U3" activePane="bottomRight" state="frozen"/>
      <selection pane="topRight"/>
      <selection pane="bottomLeft"/>
      <selection pane="bottomRight" activeCell="Y30" sqref="Y30"/>
    </sheetView>
  </sheetViews>
  <sheetFormatPr baseColWidth="10" defaultColWidth="9.6640625" defaultRowHeight="15"/>
  <cols>
    <col min="1" max="2" width="9.83203125" style="1" customWidth="1"/>
    <col min="3" max="3" width="6.83203125" style="1" customWidth="1"/>
    <col min="4" max="4" width="6.1640625" style="1" customWidth="1"/>
    <col min="5" max="5" width="7.33203125" style="1" customWidth="1"/>
    <col min="6" max="6" width="6" style="1" customWidth="1"/>
    <col min="7" max="7" width="5.6640625" style="1" customWidth="1"/>
    <col min="8" max="8" width="6" style="1" customWidth="1"/>
    <col min="9" max="9" width="8.6640625" style="1" customWidth="1"/>
    <col min="10" max="10" width="6.1640625" style="1" customWidth="1"/>
    <col min="11" max="12" width="10.33203125" style="1" customWidth="1"/>
    <col min="13" max="14" width="13.5" style="2" customWidth="1"/>
    <col min="15" max="15" width="12.83203125" style="2" customWidth="1"/>
    <col min="16" max="16" width="11.6640625" style="2" customWidth="1"/>
    <col min="17" max="17" width="12.1640625" style="2" customWidth="1"/>
    <col min="18" max="18" width="11.83203125" style="2" customWidth="1"/>
    <col min="19" max="19" width="11.6640625" style="2" customWidth="1"/>
    <col min="20" max="20" width="11.33203125" style="2" customWidth="1"/>
    <col min="21" max="21" width="11.1640625" style="2" customWidth="1"/>
    <col min="22" max="23" width="9.6640625" style="1" hidden="1" customWidth="1"/>
    <col min="24" max="16384" width="9.6640625" style="1"/>
  </cols>
  <sheetData>
    <row r="1" spans="1:26" ht="23.5" customHeight="1">
      <c r="C1" s="44"/>
      <c r="D1" s="44"/>
      <c r="E1" s="44"/>
      <c r="F1" s="44"/>
      <c r="G1" s="44"/>
      <c r="H1" s="44"/>
      <c r="I1" s="44"/>
      <c r="J1" s="44"/>
      <c r="K1" s="44"/>
      <c r="L1" s="44"/>
      <c r="M1" s="45" t="s">
        <v>0</v>
      </c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6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5" t="s">
        <v>118</v>
      </c>
      <c r="N2" s="25" t="s">
        <v>117</v>
      </c>
      <c r="O2" s="25" t="s">
        <v>13</v>
      </c>
      <c r="P2" s="25" t="s">
        <v>14</v>
      </c>
      <c r="Q2" s="25" t="s">
        <v>15</v>
      </c>
      <c r="R2" s="26" t="s">
        <v>126</v>
      </c>
      <c r="S2" s="25" t="s">
        <v>121</v>
      </c>
      <c r="T2" s="26" t="s">
        <v>16</v>
      </c>
      <c r="U2" s="26" t="s">
        <v>122</v>
      </c>
      <c r="V2" s="26" t="s">
        <v>17</v>
      </c>
      <c r="W2" s="26" t="s">
        <v>18</v>
      </c>
      <c r="X2" s="30" t="s">
        <v>19</v>
      </c>
      <c r="Y2" s="30" t="s">
        <v>20</v>
      </c>
      <c r="Z2" s="30" t="s">
        <v>21</v>
      </c>
    </row>
    <row r="3" spans="1:26" s="2" customFormat="1" ht="20.25" customHeight="1">
      <c r="A3" s="24">
        <v>1</v>
      </c>
      <c r="B3" s="43" t="s">
        <v>22</v>
      </c>
      <c r="C3" s="43" t="s">
        <v>23</v>
      </c>
      <c r="D3" s="43" t="s">
        <v>24</v>
      </c>
      <c r="E3" s="24" t="s">
        <v>25</v>
      </c>
      <c r="F3" s="24" t="s">
        <v>26</v>
      </c>
      <c r="G3" s="24">
        <v>2</v>
      </c>
      <c r="H3" s="24">
        <v>17</v>
      </c>
      <c r="I3" s="24">
        <v>7.77</v>
      </c>
      <c r="J3" s="24">
        <v>2.29</v>
      </c>
      <c r="K3" s="43" t="s">
        <v>27</v>
      </c>
      <c r="L3" s="43" t="s">
        <v>28</v>
      </c>
      <c r="M3" s="8">
        <v>8.1999999999999993</v>
      </c>
      <c r="N3" s="40">
        <v>8</v>
      </c>
      <c r="O3" s="34">
        <v>8.4</v>
      </c>
      <c r="P3" s="27">
        <v>8.4</v>
      </c>
      <c r="Q3" s="27">
        <v>6.7</v>
      </c>
      <c r="R3" s="35">
        <v>7.3</v>
      </c>
      <c r="S3" s="8">
        <v>7.3</v>
      </c>
      <c r="T3" s="27">
        <v>7.3</v>
      </c>
      <c r="U3" s="27">
        <v>8.6999999999999993</v>
      </c>
      <c r="V3" s="8"/>
      <c r="W3" s="8"/>
      <c r="X3" s="31">
        <f>MAX(M3,N3,O3,P3,Q3,S3,T3,R3,U3,V3,W3)-MIN(M3,N3,O3,P3,Q3,S3,T3,R3,U3,V3,W3)</f>
        <v>1.9999999999999991</v>
      </c>
      <c r="Y3" s="31">
        <f>AVERAGE(M3,N3,O3,P3,Q3,S3,T3,R3,U3,V3,W3)</f>
        <v>7.8111111111111109</v>
      </c>
      <c r="Z3" s="31">
        <f>Y3-10*LOG10(1+(10^(0.1*I3))+(10^(0.1*J3)))</f>
        <v>-1.5733124226743014</v>
      </c>
    </row>
    <row r="4" spans="1:26" s="2" customFormat="1" ht="20.25" customHeight="1">
      <c r="A4" s="24">
        <v>2</v>
      </c>
      <c r="B4" s="43"/>
      <c r="C4" s="43"/>
      <c r="D4" s="43"/>
      <c r="E4" s="24" t="s">
        <v>29</v>
      </c>
      <c r="F4" s="24" t="s">
        <v>30</v>
      </c>
      <c r="G4" s="24">
        <v>4</v>
      </c>
      <c r="H4" s="24">
        <v>13</v>
      </c>
      <c r="I4" s="24">
        <v>7.58</v>
      </c>
      <c r="J4" s="24" t="s">
        <v>31</v>
      </c>
      <c r="K4" s="43"/>
      <c r="L4" s="43"/>
      <c r="M4" s="8">
        <v>8.3000000000000007</v>
      </c>
      <c r="N4" s="40">
        <v>8.1999999999999993</v>
      </c>
      <c r="O4" s="34">
        <v>7.2</v>
      </c>
      <c r="P4" s="27">
        <v>9.1</v>
      </c>
      <c r="Q4" s="27">
        <v>8.3000000000000007</v>
      </c>
      <c r="R4" s="32">
        <v>7.3</v>
      </c>
      <c r="S4" s="8">
        <v>8.4</v>
      </c>
      <c r="T4" s="27">
        <v>7.8</v>
      </c>
      <c r="U4" s="27">
        <v>8.3000000000000007</v>
      </c>
      <c r="V4" s="8"/>
      <c r="W4" s="8"/>
      <c r="X4" s="31">
        <f t="shared" ref="X4:X10" si="0">MAX(M4,N4,O4,P4,Q4,S4,T4,R4,U4,V4,W4)-MIN(M4,N4,O4,P4,Q4,S4,T4,R4,U4,V4,W4)</f>
        <v>1.8999999999999995</v>
      </c>
      <c r="Y4" s="31">
        <f t="shared" ref="Y4:Y10" si="1">AVERAGE(M4,N4,O4,P4,Q4,S4,T4,R4,U4,V4,W4)</f>
        <v>8.1</v>
      </c>
      <c r="Z4" s="31">
        <f>Y4-10*LOG10(1+(10^(0.1*I4)))</f>
        <v>-0.17883420771369885</v>
      </c>
    </row>
    <row r="5" spans="1:26" s="2" customFormat="1" ht="20.25" customHeight="1">
      <c r="A5" s="24">
        <v>3</v>
      </c>
      <c r="B5" s="43" t="s">
        <v>32</v>
      </c>
      <c r="C5" s="43"/>
      <c r="D5" s="43"/>
      <c r="E5" s="24" t="s">
        <v>25</v>
      </c>
      <c r="F5" s="24" t="s">
        <v>26</v>
      </c>
      <c r="G5" s="24">
        <v>2</v>
      </c>
      <c r="H5" s="24">
        <v>17</v>
      </c>
      <c r="I5" s="24">
        <v>7.77</v>
      </c>
      <c r="J5" s="24">
        <v>2.29</v>
      </c>
      <c r="K5" s="43"/>
      <c r="L5" s="43"/>
      <c r="M5" s="8">
        <v>10.8</v>
      </c>
      <c r="N5" s="8">
        <v>10.6</v>
      </c>
      <c r="O5" s="8"/>
      <c r="P5" s="8">
        <v>10.8</v>
      </c>
      <c r="Q5" s="8">
        <v>10.7</v>
      </c>
      <c r="R5" s="32">
        <v>9.07</v>
      </c>
      <c r="S5" s="8">
        <v>10.9</v>
      </c>
      <c r="T5" s="27">
        <v>10.8</v>
      </c>
      <c r="U5" s="27">
        <v>11.1</v>
      </c>
      <c r="V5" s="8"/>
      <c r="W5" s="8"/>
      <c r="X5" s="31">
        <f t="shared" si="0"/>
        <v>2.0299999999999994</v>
      </c>
      <c r="Y5" s="31">
        <f t="shared" si="1"/>
        <v>10.596250000000001</v>
      </c>
      <c r="Z5" s="31">
        <f>Y5-10*LOG10(1+(10^(0.1*I5))+(10^(0.1*J5)))</f>
        <v>1.211826466214589</v>
      </c>
    </row>
    <row r="6" spans="1:26" s="2" customFormat="1" ht="20.25" customHeight="1">
      <c r="A6" s="24">
        <v>4</v>
      </c>
      <c r="B6" s="43"/>
      <c r="C6" s="43"/>
      <c r="D6" s="43"/>
      <c r="E6" s="24" t="s">
        <v>29</v>
      </c>
      <c r="F6" s="24" t="s">
        <v>30</v>
      </c>
      <c r="G6" s="24">
        <v>4</v>
      </c>
      <c r="H6" s="24">
        <v>13</v>
      </c>
      <c r="I6" s="24">
        <v>7.58</v>
      </c>
      <c r="J6" s="24" t="s">
        <v>31</v>
      </c>
      <c r="K6" s="43"/>
      <c r="L6" s="43"/>
      <c r="M6" s="8">
        <v>14.4</v>
      </c>
      <c r="N6" s="8">
        <v>12.7</v>
      </c>
      <c r="O6" s="8"/>
      <c r="P6" s="8">
        <v>13.4</v>
      </c>
      <c r="Q6" s="8">
        <v>14.8</v>
      </c>
      <c r="R6" s="37">
        <v>12.6</v>
      </c>
      <c r="S6" s="8">
        <v>14.1</v>
      </c>
      <c r="T6" s="27">
        <v>12.4</v>
      </c>
      <c r="U6" s="27">
        <v>12.3</v>
      </c>
      <c r="V6" s="8"/>
      <c r="W6" s="8"/>
      <c r="X6" s="31">
        <f t="shared" si="0"/>
        <v>2.5</v>
      </c>
      <c r="Y6" s="31">
        <f t="shared" si="1"/>
        <v>13.337499999999999</v>
      </c>
      <c r="Z6" s="31">
        <f>Y6-10*LOG10(1+(10^(0.1*I6)))</f>
        <v>5.0586657922863001</v>
      </c>
    </row>
    <row r="7" spans="1:26" s="2" customFormat="1" ht="20.25" customHeight="1">
      <c r="A7" s="24">
        <v>5</v>
      </c>
      <c r="B7" s="43" t="s">
        <v>22</v>
      </c>
      <c r="C7" s="43" t="s">
        <v>33</v>
      </c>
      <c r="D7" s="43" t="s">
        <v>34</v>
      </c>
      <c r="E7" s="24" t="s">
        <v>25</v>
      </c>
      <c r="F7" s="24" t="s">
        <v>26</v>
      </c>
      <c r="G7" s="24">
        <v>2</v>
      </c>
      <c r="H7" s="24">
        <v>17</v>
      </c>
      <c r="I7" s="24">
        <v>7.77</v>
      </c>
      <c r="J7" s="24">
        <v>2.29</v>
      </c>
      <c r="K7" s="43" t="s">
        <v>27</v>
      </c>
      <c r="L7" s="43" t="s">
        <v>28</v>
      </c>
      <c r="M7" s="8">
        <v>8.6999999999999993</v>
      </c>
      <c r="N7" s="8">
        <v>8.1</v>
      </c>
      <c r="O7" s="8">
        <v>8.6999999999999993</v>
      </c>
      <c r="P7" s="27">
        <v>8.99</v>
      </c>
      <c r="Q7" s="8">
        <v>6.9</v>
      </c>
      <c r="R7" s="8">
        <v>7.8</v>
      </c>
      <c r="S7" s="8">
        <v>8.1</v>
      </c>
      <c r="T7" s="8">
        <v>7.7</v>
      </c>
      <c r="U7" s="27">
        <v>9.1999999999999993</v>
      </c>
      <c r="V7" s="8"/>
      <c r="W7" s="8"/>
      <c r="X7" s="31">
        <f t="shared" si="0"/>
        <v>2.2999999999999989</v>
      </c>
      <c r="Y7" s="31">
        <f t="shared" si="1"/>
        <v>8.2433333333333323</v>
      </c>
      <c r="Z7" s="31">
        <f>Y7-10*LOG10(1+(10^(0.1*I7))+(10^(0.1*J7)))</f>
        <v>-1.14109020045208</v>
      </c>
    </row>
    <row r="8" spans="1:26" s="2" customFormat="1" ht="20.25" customHeight="1">
      <c r="A8" s="24">
        <v>6</v>
      </c>
      <c r="B8" s="43"/>
      <c r="C8" s="43"/>
      <c r="D8" s="43"/>
      <c r="E8" s="24" t="s">
        <v>29</v>
      </c>
      <c r="F8" s="24" t="s">
        <v>30</v>
      </c>
      <c r="G8" s="24">
        <v>4</v>
      </c>
      <c r="H8" s="24">
        <v>13</v>
      </c>
      <c r="I8" s="24">
        <v>7.58</v>
      </c>
      <c r="J8" s="24" t="s">
        <v>31</v>
      </c>
      <c r="K8" s="43"/>
      <c r="L8" s="43"/>
      <c r="M8" s="8">
        <v>8.6</v>
      </c>
      <c r="N8" s="8">
        <v>8.3000000000000007</v>
      </c>
      <c r="O8" s="8">
        <v>7.5</v>
      </c>
      <c r="P8" s="27">
        <v>9.16</v>
      </c>
      <c r="Q8" s="8">
        <v>8.5</v>
      </c>
      <c r="R8" s="8">
        <v>7.5</v>
      </c>
      <c r="S8" s="8">
        <v>8.9</v>
      </c>
      <c r="T8" s="8">
        <v>7.9</v>
      </c>
      <c r="U8" s="27">
        <v>8.6999999999999993</v>
      </c>
      <c r="V8" s="8"/>
      <c r="W8" s="8"/>
      <c r="X8" s="31">
        <f t="shared" si="0"/>
        <v>1.6600000000000001</v>
      </c>
      <c r="Y8" s="31">
        <f t="shared" si="1"/>
        <v>8.34</v>
      </c>
      <c r="Z8" s="31">
        <f>Y8-10*LOG10(1+(10^(0.1*I8)))</f>
        <v>6.1165792286301368E-2</v>
      </c>
    </row>
    <row r="9" spans="1:26" s="2" customFormat="1" ht="20.25" customHeight="1">
      <c r="A9" s="24">
        <v>7</v>
      </c>
      <c r="B9" s="43" t="s">
        <v>32</v>
      </c>
      <c r="C9" s="43"/>
      <c r="D9" s="43"/>
      <c r="E9" s="24" t="s">
        <v>25</v>
      </c>
      <c r="F9" s="24" t="s">
        <v>26</v>
      </c>
      <c r="G9" s="24">
        <v>2</v>
      </c>
      <c r="H9" s="24">
        <v>17</v>
      </c>
      <c r="I9" s="24">
        <v>7.77</v>
      </c>
      <c r="J9" s="24">
        <v>2.29</v>
      </c>
      <c r="K9" s="43"/>
      <c r="L9" s="43"/>
      <c r="M9" s="8">
        <v>11.1</v>
      </c>
      <c r="N9" s="8">
        <v>10.9</v>
      </c>
      <c r="O9" s="8"/>
      <c r="P9" s="27">
        <v>11.07</v>
      </c>
      <c r="Q9" s="8">
        <v>10.7</v>
      </c>
      <c r="R9" s="8">
        <v>9.6</v>
      </c>
      <c r="S9" s="8">
        <v>11.5</v>
      </c>
      <c r="T9" s="8">
        <v>10.3</v>
      </c>
      <c r="U9" s="27">
        <v>11.2</v>
      </c>
      <c r="V9" s="8"/>
      <c r="W9" s="8"/>
      <c r="X9" s="31">
        <f t="shared" si="0"/>
        <v>1.9000000000000004</v>
      </c>
      <c r="Y9" s="31">
        <f t="shared" si="1"/>
        <v>10.796249999999999</v>
      </c>
      <c r="Z9" s="31">
        <f>Y9-10*LOG10(1+(10^(0.1*I9))+(10^(0.1*J9)))</f>
        <v>1.4118264662145865</v>
      </c>
    </row>
    <row r="10" spans="1:26" s="2" customFormat="1" ht="20.25" customHeight="1">
      <c r="A10" s="24">
        <v>8</v>
      </c>
      <c r="B10" s="43"/>
      <c r="C10" s="43"/>
      <c r="D10" s="43"/>
      <c r="E10" s="24" t="s">
        <v>29</v>
      </c>
      <c r="F10" s="24" t="s">
        <v>30</v>
      </c>
      <c r="G10" s="24">
        <v>4</v>
      </c>
      <c r="H10" s="24">
        <v>13</v>
      </c>
      <c r="I10" s="24">
        <v>7.58</v>
      </c>
      <c r="J10" s="24" t="s">
        <v>31</v>
      </c>
      <c r="K10" s="43"/>
      <c r="L10" s="43"/>
      <c r="M10" s="8">
        <v>14.9</v>
      </c>
      <c r="N10" s="8">
        <v>12.9</v>
      </c>
      <c r="O10" s="8"/>
      <c r="P10" s="27">
        <v>13.48</v>
      </c>
      <c r="Q10" s="36">
        <v>15.3</v>
      </c>
      <c r="R10" s="8">
        <v>12.5</v>
      </c>
      <c r="S10" s="8">
        <v>14.6</v>
      </c>
      <c r="T10" s="36">
        <v>12</v>
      </c>
      <c r="U10" s="27">
        <v>12.9</v>
      </c>
      <c r="V10" s="8"/>
      <c r="W10" s="8"/>
      <c r="X10" s="31">
        <f t="shared" si="0"/>
        <v>3.3000000000000007</v>
      </c>
      <c r="Y10" s="31">
        <f t="shared" si="1"/>
        <v>13.5725</v>
      </c>
      <c r="Z10" s="31">
        <f>Y10-10*LOG10(1+(10^(0.1*I10)))</f>
        <v>5.2936657922863013</v>
      </c>
    </row>
    <row r="12" spans="1:26" hidden="1">
      <c r="M12" s="29">
        <f>M3-$Y3</f>
        <v>0.3888888888888884</v>
      </c>
      <c r="N12" s="29">
        <f>N3-$Y3</f>
        <v>0.18888888888888911</v>
      </c>
      <c r="O12" s="29">
        <f t="shared" ref="O12:U12" si="2">O3-$Y3</f>
        <v>0.58888888888888946</v>
      </c>
      <c r="P12" s="29">
        <f t="shared" si="2"/>
        <v>0.58888888888888946</v>
      </c>
      <c r="Q12" s="29">
        <f t="shared" si="2"/>
        <v>-1.1111111111111107</v>
      </c>
      <c r="R12" s="29">
        <f t="shared" si="2"/>
        <v>-0.51111111111111107</v>
      </c>
      <c r="S12" s="29">
        <f t="shared" si="2"/>
        <v>-0.51111111111111107</v>
      </c>
      <c r="T12" s="29">
        <f t="shared" si="2"/>
        <v>-0.51111111111111107</v>
      </c>
      <c r="U12" s="29">
        <f t="shared" si="2"/>
        <v>0.8888888888888884</v>
      </c>
    </row>
    <row r="13" spans="1:26" hidden="1">
      <c r="M13" s="29">
        <f t="shared" ref="M13:M19" si="3">M4-$Y4</f>
        <v>0.20000000000000107</v>
      </c>
      <c r="N13" s="29">
        <f t="shared" ref="N13:N19" si="4">N4-$Y4</f>
        <v>9.9999999999999645E-2</v>
      </c>
      <c r="O13" s="29">
        <f t="shared" ref="O13:U13" si="5">O4-$Y4</f>
        <v>-0.89999999999999947</v>
      </c>
      <c r="P13" s="29">
        <f t="shared" si="5"/>
        <v>1</v>
      </c>
      <c r="Q13" s="29">
        <f t="shared" si="5"/>
        <v>0.20000000000000107</v>
      </c>
      <c r="R13" s="29">
        <f t="shared" si="5"/>
        <v>-0.79999999999999982</v>
      </c>
      <c r="S13" s="29">
        <f t="shared" si="5"/>
        <v>0.30000000000000071</v>
      </c>
      <c r="T13" s="29">
        <f t="shared" si="5"/>
        <v>-0.29999999999999982</v>
      </c>
      <c r="U13" s="29">
        <f t="shared" si="5"/>
        <v>0.20000000000000107</v>
      </c>
    </row>
    <row r="14" spans="1:26" hidden="1">
      <c r="M14" s="29">
        <f t="shared" si="3"/>
        <v>0.20374999999999943</v>
      </c>
      <c r="N14" s="29">
        <f t="shared" si="4"/>
        <v>3.7499999999983658E-3</v>
      </c>
      <c r="O14" s="29"/>
      <c r="P14" s="29">
        <f t="shared" ref="P14:U15" si="6">P5-$Y5</f>
        <v>0.20374999999999943</v>
      </c>
      <c r="Q14" s="29">
        <f t="shared" si="6"/>
        <v>0.10374999999999801</v>
      </c>
      <c r="R14" s="29">
        <f t="shared" si="6"/>
        <v>-1.526250000000001</v>
      </c>
      <c r="S14" s="29">
        <f t="shared" si="6"/>
        <v>0.30374999999999908</v>
      </c>
      <c r="T14" s="29">
        <f t="shared" si="6"/>
        <v>0.20374999999999943</v>
      </c>
      <c r="U14" s="29">
        <f t="shared" si="6"/>
        <v>0.50374999999999837</v>
      </c>
    </row>
    <row r="15" spans="1:26" hidden="1">
      <c r="M15" s="29">
        <f t="shared" si="3"/>
        <v>1.0625000000000018</v>
      </c>
      <c r="N15" s="29">
        <f t="shared" si="4"/>
        <v>-0.63749999999999929</v>
      </c>
      <c r="O15" s="29"/>
      <c r="P15" s="29">
        <f t="shared" si="6"/>
        <v>6.2500000000001776E-2</v>
      </c>
      <c r="Q15" s="29">
        <f t="shared" si="6"/>
        <v>1.4625000000000021</v>
      </c>
      <c r="R15" s="29">
        <f t="shared" si="6"/>
        <v>-0.73749999999999893</v>
      </c>
      <c r="S15" s="29">
        <f t="shared" si="6"/>
        <v>0.76250000000000107</v>
      </c>
      <c r="T15" s="29">
        <f t="shared" si="6"/>
        <v>-0.93749999999999822</v>
      </c>
      <c r="U15" s="29">
        <f t="shared" si="6"/>
        <v>-1.0374999999999979</v>
      </c>
    </row>
    <row r="16" spans="1:26" hidden="1">
      <c r="M16" s="29">
        <f t="shared" si="3"/>
        <v>0.456666666666667</v>
      </c>
      <c r="N16" s="29">
        <f t="shared" si="4"/>
        <v>-0.14333333333333265</v>
      </c>
      <c r="O16" s="29">
        <f t="shared" ref="O16:Q17" si="7">O7-$Y7</f>
        <v>0.456666666666667</v>
      </c>
      <c r="P16" s="29">
        <f t="shared" si="7"/>
        <v>0.74666666666666792</v>
      </c>
      <c r="Q16" s="29">
        <f t="shared" si="7"/>
        <v>-1.3433333333333319</v>
      </c>
      <c r="R16" s="29"/>
      <c r="S16" s="29">
        <f t="shared" ref="S16:U19" si="8">S7-$Y7</f>
        <v>-0.14333333333333265</v>
      </c>
      <c r="T16" s="29">
        <f t="shared" si="8"/>
        <v>-0.54333333333333211</v>
      </c>
      <c r="U16" s="29">
        <f t="shared" si="8"/>
        <v>0.956666666666667</v>
      </c>
    </row>
    <row r="17" spans="1:28" hidden="1">
      <c r="M17" s="29">
        <f t="shared" si="3"/>
        <v>0.25999999999999979</v>
      </c>
      <c r="N17" s="29">
        <f t="shared" si="4"/>
        <v>-3.9999999999999147E-2</v>
      </c>
      <c r="O17" s="29">
        <f t="shared" si="7"/>
        <v>-0.83999999999999986</v>
      </c>
      <c r="P17" s="29">
        <f t="shared" si="7"/>
        <v>0.82000000000000028</v>
      </c>
      <c r="Q17" s="29">
        <f t="shared" si="7"/>
        <v>0.16000000000000014</v>
      </c>
      <c r="R17" s="29"/>
      <c r="S17" s="29">
        <f t="shared" si="8"/>
        <v>0.5600000000000005</v>
      </c>
      <c r="T17" s="29">
        <f t="shared" si="8"/>
        <v>-0.4399999999999995</v>
      </c>
      <c r="U17" s="29">
        <f t="shared" si="8"/>
        <v>0.35999999999999943</v>
      </c>
    </row>
    <row r="18" spans="1:28" hidden="1">
      <c r="M18" s="29">
        <f t="shared" si="3"/>
        <v>0.30375000000000085</v>
      </c>
      <c r="N18" s="29">
        <f t="shared" si="4"/>
        <v>0.10375000000000156</v>
      </c>
      <c r="O18" s="29"/>
      <c r="P18" s="29">
        <f>P9-$Y9</f>
        <v>0.27375000000000149</v>
      </c>
      <c r="Q18" s="29">
        <f>Q9-$Y9</f>
        <v>-9.6249999999999503E-2</v>
      </c>
      <c r="R18" s="29"/>
      <c r="S18" s="29">
        <f t="shared" si="8"/>
        <v>0.70375000000000121</v>
      </c>
      <c r="T18" s="29">
        <f t="shared" si="8"/>
        <v>-0.49624999999999808</v>
      </c>
      <c r="U18" s="29">
        <f t="shared" si="8"/>
        <v>0.4037500000000005</v>
      </c>
    </row>
    <row r="19" spans="1:28" hidden="1">
      <c r="M19" s="29">
        <f t="shared" si="3"/>
        <v>1.3275000000000006</v>
      </c>
      <c r="N19" s="29">
        <f t="shared" si="4"/>
        <v>-0.67249999999999943</v>
      </c>
      <c r="O19" s="29"/>
      <c r="P19" s="29">
        <f>P10-$Y10</f>
        <v>-9.2499999999999361E-2</v>
      </c>
      <c r="Q19" s="29">
        <f>Q10-$Y10</f>
        <v>1.7275000000000009</v>
      </c>
      <c r="R19" s="29"/>
      <c r="S19" s="29">
        <f t="shared" si="8"/>
        <v>1.0274999999999999</v>
      </c>
      <c r="T19" s="29">
        <f t="shared" si="8"/>
        <v>-1.5724999999999998</v>
      </c>
      <c r="U19" s="29">
        <f t="shared" si="8"/>
        <v>-0.67249999999999943</v>
      </c>
    </row>
    <row r="20" spans="1:28" hidden="1">
      <c r="M20" s="29"/>
      <c r="N20" s="29"/>
      <c r="O20" s="29"/>
      <c r="P20" s="29"/>
      <c r="Q20" s="29"/>
      <c r="R20" s="29"/>
      <c r="S20" s="29"/>
      <c r="T20" s="29"/>
      <c r="U20" s="29"/>
    </row>
    <row r="21" spans="1:28">
      <c r="M21" s="29"/>
      <c r="N21" s="29"/>
      <c r="O21" s="29"/>
      <c r="P21" s="29"/>
      <c r="Q21" s="29"/>
      <c r="R21" s="29"/>
      <c r="S21" s="29"/>
      <c r="T21" s="29"/>
      <c r="U21" s="29"/>
    </row>
    <row r="22" spans="1:28">
      <c r="M22" s="45" t="s">
        <v>35</v>
      </c>
      <c r="N22" s="46"/>
      <c r="O22" s="46"/>
      <c r="P22" s="46"/>
      <c r="Q22" s="46"/>
      <c r="R22" s="46"/>
      <c r="S22" s="46"/>
      <c r="T22" s="46"/>
      <c r="U22" s="46"/>
      <c r="V22" s="46"/>
      <c r="W22" s="46"/>
    </row>
    <row r="23" spans="1:28" ht="45">
      <c r="A23" s="4" t="s">
        <v>1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6</v>
      </c>
      <c r="G23" s="4" t="s">
        <v>7</v>
      </c>
      <c r="H23" s="4" t="s">
        <v>8</v>
      </c>
      <c r="I23" s="4" t="s">
        <v>9</v>
      </c>
      <c r="J23" s="4" t="s">
        <v>10</v>
      </c>
      <c r="K23" s="4" t="s">
        <v>11</v>
      </c>
      <c r="L23" s="4" t="s">
        <v>12</v>
      </c>
      <c r="M23" s="25" t="s">
        <v>118</v>
      </c>
      <c r="N23" s="25" t="s">
        <v>117</v>
      </c>
      <c r="O23" s="25" t="s">
        <v>13</v>
      </c>
      <c r="P23" s="26" t="s">
        <v>36</v>
      </c>
      <c r="Q23" s="25" t="s">
        <v>15</v>
      </c>
      <c r="R23" s="26" t="s">
        <v>37</v>
      </c>
      <c r="S23" s="25" t="s">
        <v>121</v>
      </c>
      <c r="T23" s="26" t="s">
        <v>38</v>
      </c>
      <c r="U23" s="26" t="s">
        <v>114</v>
      </c>
      <c r="V23" s="26" t="s">
        <v>17</v>
      </c>
      <c r="W23" s="26" t="s">
        <v>18</v>
      </c>
      <c r="X23" s="30" t="s">
        <v>19</v>
      </c>
      <c r="Y23" s="30" t="s">
        <v>20</v>
      </c>
      <c r="Z23" s="30" t="s">
        <v>21</v>
      </c>
      <c r="AA23" s="33" t="s">
        <v>40</v>
      </c>
      <c r="AB23" s="33" t="s">
        <v>41</v>
      </c>
    </row>
    <row r="24" spans="1:28" ht="18" customHeight="1">
      <c r="A24" s="24">
        <v>1</v>
      </c>
      <c r="B24" s="43" t="s">
        <v>22</v>
      </c>
      <c r="C24" s="43" t="s">
        <v>23</v>
      </c>
      <c r="D24" s="43" t="s">
        <v>24</v>
      </c>
      <c r="E24" s="24" t="s">
        <v>25</v>
      </c>
      <c r="F24" s="24" t="s">
        <v>26</v>
      </c>
      <c r="G24" s="24">
        <v>2</v>
      </c>
      <c r="H24" s="24">
        <v>17</v>
      </c>
      <c r="I24" s="24">
        <v>7.77</v>
      </c>
      <c r="J24" s="24">
        <v>2.29</v>
      </c>
      <c r="K24" s="43" t="s">
        <v>27</v>
      </c>
      <c r="L24" s="43" t="s">
        <v>28</v>
      </c>
      <c r="M24" s="8">
        <v>10.7</v>
      </c>
      <c r="N24" s="8">
        <v>10.5</v>
      </c>
      <c r="O24" s="8">
        <v>10.7</v>
      </c>
      <c r="P24" s="8">
        <v>10.9</v>
      </c>
      <c r="Q24" s="8">
        <v>9.1999999999999993</v>
      </c>
      <c r="R24" s="8">
        <v>9.3000000000000007</v>
      </c>
      <c r="S24" s="8">
        <v>9.8000000000000007</v>
      </c>
      <c r="T24" s="8">
        <v>9.8000000000000007</v>
      </c>
      <c r="U24" s="8">
        <v>11.2</v>
      </c>
      <c r="V24" s="16"/>
      <c r="W24" s="16"/>
      <c r="X24" s="31">
        <f>MAX(M24,N24,O24,P24,Q24,S24,T24,R24,U24,V24,W24)-MIN(M24,N24,O24,P24,Q24,S24,T24,R24,U24,V24,W24)</f>
        <v>2</v>
      </c>
      <c r="Y24" s="31">
        <f>AVERAGE(M24,N24,P24,O24,Q24,S24,R24,T24,U24,V24,W24)</f>
        <v>10.233333333333333</v>
      </c>
      <c r="Z24" s="31">
        <f>Y24-10*LOG10(1+(10^(0.1*I24))+(10^(0.1*J24)))</f>
        <v>0.84890979954792023</v>
      </c>
      <c r="AA24" s="8">
        <v>0.8</v>
      </c>
      <c r="AB24" s="27">
        <f>Y24+AA24</f>
        <v>11.033333333333333</v>
      </c>
    </row>
    <row r="25" spans="1:28" ht="18" customHeight="1">
      <c r="A25" s="24">
        <v>2</v>
      </c>
      <c r="B25" s="43"/>
      <c r="C25" s="43"/>
      <c r="D25" s="43"/>
      <c r="E25" s="24" t="s">
        <v>29</v>
      </c>
      <c r="F25" s="24" t="s">
        <v>30</v>
      </c>
      <c r="G25" s="24">
        <v>4</v>
      </c>
      <c r="H25" s="24">
        <v>13</v>
      </c>
      <c r="I25" s="24">
        <v>7.58</v>
      </c>
      <c r="J25" s="24" t="s">
        <v>31</v>
      </c>
      <c r="K25" s="43"/>
      <c r="L25" s="43"/>
      <c r="M25" s="8">
        <v>10.8</v>
      </c>
      <c r="N25" s="8">
        <v>10.7</v>
      </c>
      <c r="O25" s="8">
        <v>9.3000000000000007</v>
      </c>
      <c r="P25" s="8">
        <v>11.6</v>
      </c>
      <c r="Q25" s="8">
        <v>10.8</v>
      </c>
      <c r="R25" s="8">
        <v>9.3000000000000007</v>
      </c>
      <c r="S25" s="8">
        <v>10.9</v>
      </c>
      <c r="T25" s="8">
        <v>10.3</v>
      </c>
      <c r="U25" s="2">
        <v>10.8</v>
      </c>
      <c r="V25" s="16"/>
      <c r="W25" s="16"/>
      <c r="X25" s="31">
        <f t="shared" ref="X25:X31" si="9">MAX(M25,N25,O25,P25,Q25,S25,T25,R25,U25,V25,W25)-MIN(M25,N25,O25,P25,Q25,S25,T25,R25,U25,V25,W25)</f>
        <v>2.2999999999999989</v>
      </c>
      <c r="Y25" s="31">
        <f t="shared" ref="Y25:Y30" si="10">AVERAGE(M25,N25,P25,O25,Q25,S25,R25,T25,U25,V25,W25)</f>
        <v>10.5</v>
      </c>
      <c r="Z25" s="31">
        <f>Y25-10*LOG10(1+(10^(0.1*I25)))</f>
        <v>2.2211657922863015</v>
      </c>
      <c r="AA25" s="8">
        <v>0.5</v>
      </c>
      <c r="AB25" s="27">
        <f t="shared" ref="AB25:AB31" si="11">Y25+AA25</f>
        <v>11</v>
      </c>
    </row>
    <row r="26" spans="1:28" ht="18" customHeight="1">
      <c r="A26" s="24">
        <v>3</v>
      </c>
      <c r="B26" s="43" t="s">
        <v>32</v>
      </c>
      <c r="C26" s="43"/>
      <c r="D26" s="43"/>
      <c r="E26" s="24" t="s">
        <v>25</v>
      </c>
      <c r="F26" s="24" t="s">
        <v>26</v>
      </c>
      <c r="G26" s="24">
        <v>2</v>
      </c>
      <c r="H26" s="24">
        <v>17</v>
      </c>
      <c r="I26" s="24">
        <v>7.77</v>
      </c>
      <c r="J26" s="24">
        <v>2.29</v>
      </c>
      <c r="K26" s="43"/>
      <c r="L26" s="43"/>
      <c r="M26" s="8">
        <v>13.3</v>
      </c>
      <c r="N26" s="8">
        <v>13.1</v>
      </c>
      <c r="O26" s="8"/>
      <c r="P26" s="8">
        <v>13.3</v>
      </c>
      <c r="Q26" s="8">
        <v>13.2</v>
      </c>
      <c r="R26" s="8">
        <v>11.1</v>
      </c>
      <c r="S26" s="8">
        <v>13.4</v>
      </c>
      <c r="T26" s="8">
        <v>13.3</v>
      </c>
      <c r="U26" s="8">
        <v>13.6</v>
      </c>
      <c r="V26" s="16"/>
      <c r="W26" s="16"/>
      <c r="X26" s="31">
        <f t="shared" si="9"/>
        <v>2.5</v>
      </c>
      <c r="Y26" s="31">
        <f t="shared" si="10"/>
        <v>13.0375</v>
      </c>
      <c r="Z26" s="31">
        <f>Y26-10*LOG10(1+(10^(0.1*I26))+(10^(0.1*J26)))</f>
        <v>3.6530764662145874</v>
      </c>
      <c r="AA26" s="8">
        <v>0.8</v>
      </c>
      <c r="AB26" s="27">
        <f t="shared" si="11"/>
        <v>13.8375</v>
      </c>
    </row>
    <row r="27" spans="1:28" ht="18" customHeight="1">
      <c r="A27" s="24">
        <v>4</v>
      </c>
      <c r="B27" s="43"/>
      <c r="C27" s="43"/>
      <c r="D27" s="43"/>
      <c r="E27" s="24" t="s">
        <v>29</v>
      </c>
      <c r="F27" s="24" t="s">
        <v>30</v>
      </c>
      <c r="G27" s="24">
        <v>4</v>
      </c>
      <c r="H27" s="24">
        <v>13</v>
      </c>
      <c r="I27" s="24">
        <v>7.58</v>
      </c>
      <c r="J27" s="24" t="s">
        <v>31</v>
      </c>
      <c r="K27" s="43"/>
      <c r="L27" s="43"/>
      <c r="M27" s="8">
        <v>16.899999999999999</v>
      </c>
      <c r="N27" s="8">
        <v>15.2</v>
      </c>
      <c r="O27" s="8"/>
      <c r="P27" s="8">
        <v>15.9</v>
      </c>
      <c r="Q27" s="8">
        <v>17.3</v>
      </c>
      <c r="R27" s="8">
        <v>14.6</v>
      </c>
      <c r="S27" s="8">
        <v>16.600000000000001</v>
      </c>
      <c r="T27" s="8">
        <v>14.9</v>
      </c>
      <c r="U27" s="8">
        <v>14.8</v>
      </c>
      <c r="V27" s="16"/>
      <c r="W27" s="16"/>
      <c r="X27" s="31">
        <f t="shared" si="9"/>
        <v>2.7000000000000011</v>
      </c>
      <c r="Y27" s="31">
        <f t="shared" si="10"/>
        <v>15.775</v>
      </c>
      <c r="Z27" s="31">
        <f>Y27-10*LOG10(1+(10^(0.1*I27)))</f>
        <v>7.4961657922863019</v>
      </c>
      <c r="AA27" s="8">
        <v>0.5</v>
      </c>
      <c r="AB27" s="27">
        <f t="shared" si="11"/>
        <v>16.274999999999999</v>
      </c>
    </row>
    <row r="28" spans="1:28" ht="18" customHeight="1">
      <c r="A28" s="24">
        <v>5</v>
      </c>
      <c r="B28" s="43" t="s">
        <v>22</v>
      </c>
      <c r="C28" s="43" t="s">
        <v>33</v>
      </c>
      <c r="D28" s="43" t="s">
        <v>34</v>
      </c>
      <c r="E28" s="24" t="s">
        <v>25</v>
      </c>
      <c r="F28" s="24" t="s">
        <v>26</v>
      </c>
      <c r="G28" s="24">
        <v>2</v>
      </c>
      <c r="H28" s="24">
        <v>17</v>
      </c>
      <c r="I28" s="24">
        <v>7.77</v>
      </c>
      <c r="J28" s="24">
        <v>2.29</v>
      </c>
      <c r="K28" s="43" t="s">
        <v>27</v>
      </c>
      <c r="L28" s="43" t="s">
        <v>28</v>
      </c>
      <c r="M28" s="8">
        <v>11.2</v>
      </c>
      <c r="N28" s="8">
        <v>10.6</v>
      </c>
      <c r="O28" s="8">
        <v>11</v>
      </c>
      <c r="P28" s="8">
        <v>11.5</v>
      </c>
      <c r="Q28" s="8">
        <v>9.4</v>
      </c>
      <c r="R28" s="8">
        <v>9.8000000000000007</v>
      </c>
      <c r="S28" s="8">
        <v>10.6</v>
      </c>
      <c r="T28" s="8">
        <v>10.199999999999999</v>
      </c>
      <c r="U28" s="8">
        <v>11.7</v>
      </c>
      <c r="V28" s="16"/>
      <c r="W28" s="16"/>
      <c r="X28" s="31">
        <f t="shared" si="9"/>
        <v>2.2999999999999989</v>
      </c>
      <c r="Y28" s="31">
        <f t="shared" si="10"/>
        <v>10.666666666666666</v>
      </c>
      <c r="Z28" s="31">
        <f>Y28-10*LOG10(1+(10^(0.1*I28))+(10^(0.1*J28)))</f>
        <v>1.2822431328812538</v>
      </c>
      <c r="AA28" s="8">
        <v>0.8</v>
      </c>
      <c r="AB28" s="27">
        <f t="shared" si="11"/>
        <v>11.466666666666667</v>
      </c>
    </row>
    <row r="29" spans="1:28" ht="18" customHeight="1">
      <c r="A29" s="24">
        <v>6</v>
      </c>
      <c r="B29" s="43"/>
      <c r="C29" s="43"/>
      <c r="D29" s="43"/>
      <c r="E29" s="24" t="s">
        <v>29</v>
      </c>
      <c r="F29" s="24" t="s">
        <v>30</v>
      </c>
      <c r="G29" s="24">
        <v>4</v>
      </c>
      <c r="H29" s="24">
        <v>13</v>
      </c>
      <c r="I29" s="24">
        <v>7.58</v>
      </c>
      <c r="J29" s="24" t="s">
        <v>31</v>
      </c>
      <c r="K29" s="43"/>
      <c r="L29" s="43"/>
      <c r="M29" s="8">
        <v>11.1</v>
      </c>
      <c r="N29" s="8">
        <v>10.8</v>
      </c>
      <c r="O29" s="8">
        <v>9.5</v>
      </c>
      <c r="P29" s="8">
        <v>11.7</v>
      </c>
      <c r="Q29" s="8">
        <v>11</v>
      </c>
      <c r="R29" s="8">
        <v>9.5</v>
      </c>
      <c r="S29" s="8">
        <v>11.4</v>
      </c>
      <c r="T29" s="8">
        <v>10.4</v>
      </c>
      <c r="U29" s="8">
        <v>11.2</v>
      </c>
      <c r="V29" s="16"/>
      <c r="W29" s="16"/>
      <c r="X29" s="31">
        <f t="shared" si="9"/>
        <v>2.1999999999999993</v>
      </c>
      <c r="Y29" s="31">
        <f>AVERAGE(M29,N29,P29,O29,Q29,S29,R29,T29,U29,V29,W29)</f>
        <v>10.733333333333334</v>
      </c>
      <c r="Z29" s="31">
        <f>Y29-10*LOG10(1+(10^(0.1*I29)))</f>
        <v>2.4544991256196358</v>
      </c>
      <c r="AA29" s="8">
        <v>0.5</v>
      </c>
      <c r="AB29" s="27">
        <f t="shared" si="11"/>
        <v>11.233333333333334</v>
      </c>
    </row>
    <row r="30" spans="1:28" ht="18" customHeight="1">
      <c r="A30" s="24">
        <v>7</v>
      </c>
      <c r="B30" s="43" t="s">
        <v>32</v>
      </c>
      <c r="C30" s="43"/>
      <c r="D30" s="43"/>
      <c r="E30" s="24" t="s">
        <v>25</v>
      </c>
      <c r="F30" s="24" t="s">
        <v>26</v>
      </c>
      <c r="G30" s="24">
        <v>2</v>
      </c>
      <c r="H30" s="24">
        <v>17</v>
      </c>
      <c r="I30" s="24">
        <v>7.77</v>
      </c>
      <c r="J30" s="24">
        <v>2.29</v>
      </c>
      <c r="K30" s="43"/>
      <c r="L30" s="43"/>
      <c r="M30" s="8">
        <v>13.6</v>
      </c>
      <c r="N30" s="8">
        <v>13.4</v>
      </c>
      <c r="O30" s="8"/>
      <c r="P30" s="8">
        <v>13.6</v>
      </c>
      <c r="Q30" s="8">
        <v>13.2</v>
      </c>
      <c r="R30" s="8">
        <v>11.6</v>
      </c>
      <c r="S30" s="8">
        <v>14</v>
      </c>
      <c r="T30" s="8">
        <v>12.8</v>
      </c>
      <c r="U30" s="8">
        <v>13.7</v>
      </c>
      <c r="V30" s="16"/>
      <c r="W30" s="16"/>
      <c r="X30" s="31">
        <f t="shared" si="9"/>
        <v>2.4000000000000004</v>
      </c>
      <c r="Y30" s="31">
        <f t="shared" si="10"/>
        <v>13.237499999999999</v>
      </c>
      <c r="Z30" s="31">
        <f>Y30-10*LOG10(1+(10^(0.1*I30))+(10^(0.1*J30)))</f>
        <v>3.8530764662145867</v>
      </c>
      <c r="AA30" s="8">
        <v>0.8</v>
      </c>
      <c r="AB30" s="27">
        <f t="shared" si="11"/>
        <v>14.0375</v>
      </c>
    </row>
    <row r="31" spans="1:28" ht="18" customHeight="1">
      <c r="A31" s="24">
        <v>8</v>
      </c>
      <c r="B31" s="43"/>
      <c r="C31" s="43"/>
      <c r="D31" s="43"/>
      <c r="E31" s="24" t="s">
        <v>29</v>
      </c>
      <c r="F31" s="24" t="s">
        <v>30</v>
      </c>
      <c r="G31" s="24">
        <v>4</v>
      </c>
      <c r="H31" s="24">
        <v>13</v>
      </c>
      <c r="I31" s="24">
        <v>7.58</v>
      </c>
      <c r="J31" s="24" t="s">
        <v>31</v>
      </c>
      <c r="K31" s="43"/>
      <c r="L31" s="43"/>
      <c r="M31" s="8">
        <v>17.399999999999999</v>
      </c>
      <c r="N31" s="8">
        <v>15.4</v>
      </c>
      <c r="O31" s="8"/>
      <c r="P31" s="8">
        <v>16</v>
      </c>
      <c r="Q31" s="36">
        <v>17.8</v>
      </c>
      <c r="R31" s="8">
        <v>14.5</v>
      </c>
      <c r="S31" s="8">
        <v>17.100000000000001</v>
      </c>
      <c r="T31" s="36">
        <v>14.5</v>
      </c>
      <c r="U31" s="8">
        <v>15.4</v>
      </c>
      <c r="V31" s="16"/>
      <c r="W31" s="16"/>
      <c r="X31" s="31">
        <f t="shared" si="9"/>
        <v>3.3000000000000007</v>
      </c>
      <c r="Y31" s="31">
        <f>AVERAGE(M31,N31,P31,O31,S31,R31,U31,V31,W31)</f>
        <v>15.966666666666669</v>
      </c>
      <c r="Z31" s="31">
        <f>Y31-10*LOG10(1+(10^(0.1*I31)))</f>
        <v>7.6878324589529701</v>
      </c>
      <c r="AA31" s="8">
        <v>0.5</v>
      </c>
      <c r="AB31" s="27">
        <f t="shared" si="11"/>
        <v>16.466666666666669</v>
      </c>
    </row>
  </sheetData>
  <mergeCells count="27">
    <mergeCell ref="C1:L1"/>
    <mergeCell ref="M1:W1"/>
    <mergeCell ref="M22:W22"/>
    <mergeCell ref="B3:B4"/>
    <mergeCell ref="B5:B6"/>
    <mergeCell ref="B7:B8"/>
    <mergeCell ref="B9:B10"/>
    <mergeCell ref="D3:D6"/>
    <mergeCell ref="D7:D10"/>
    <mergeCell ref="L3:L6"/>
    <mergeCell ref="L7:L10"/>
    <mergeCell ref="B24:B25"/>
    <mergeCell ref="B26:B27"/>
    <mergeCell ref="B28:B29"/>
    <mergeCell ref="B30:B31"/>
    <mergeCell ref="C3:C6"/>
    <mergeCell ref="C7:C10"/>
    <mergeCell ref="C24:C27"/>
    <mergeCell ref="C28:C31"/>
    <mergeCell ref="L24:L27"/>
    <mergeCell ref="L28:L31"/>
    <mergeCell ref="D24:D27"/>
    <mergeCell ref="D28:D31"/>
    <mergeCell ref="K3:K6"/>
    <mergeCell ref="K7:K10"/>
    <mergeCell ref="K24:K27"/>
    <mergeCell ref="K28:K31"/>
  </mergeCells>
  <conditionalFormatting sqref="X3:X10">
    <cfRule type="cellIs" dxfId="2" priority="18" operator="greaterThan">
      <formula>2.55</formula>
    </cfRule>
  </conditionalFormatting>
  <conditionalFormatting sqref="X24:X31">
    <cfRule type="cellIs" dxfId="1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0"/>
  <sheetViews>
    <sheetView zoomScale="91" zoomScaleNormal="70" workbookViewId="0">
      <pane xSplit="11" ySplit="2" topLeftCell="R3" activePane="bottomRight" state="frozen"/>
      <selection pane="topRight"/>
      <selection pane="bottomLeft"/>
      <selection pane="bottomRight" activeCell="R22" sqref="R22"/>
    </sheetView>
  </sheetViews>
  <sheetFormatPr baseColWidth="10" defaultColWidth="9.6640625" defaultRowHeight="15"/>
  <cols>
    <col min="1" max="1" width="6.83203125" style="1" customWidth="1"/>
    <col min="2" max="2" width="9.6640625" style="1"/>
    <col min="3" max="3" width="6.83203125" style="1" customWidth="1"/>
    <col min="4" max="5" width="6" style="1" customWidth="1"/>
    <col min="6" max="6" width="5.6640625" style="1" customWidth="1"/>
    <col min="7" max="7" width="6.1640625" style="1" customWidth="1"/>
    <col min="8" max="8" width="8.6640625" style="1" customWidth="1"/>
    <col min="9" max="10" width="10.33203125" style="1" customWidth="1"/>
    <col min="11" max="11" width="7.33203125" style="1" customWidth="1"/>
    <col min="12" max="13" width="13" style="2" customWidth="1"/>
    <col min="14" max="14" width="12.5" style="2" customWidth="1"/>
    <col min="15" max="15" width="12.6640625" style="2" customWidth="1"/>
    <col min="16" max="16" width="13.33203125" style="2" customWidth="1"/>
    <col min="17" max="17" width="12.5" style="2" customWidth="1"/>
    <col min="18" max="18" width="13.1640625" style="2" customWidth="1"/>
    <col min="19" max="19" width="13.33203125" style="2" customWidth="1"/>
    <col min="20" max="20" width="12.83203125" style="2" customWidth="1"/>
    <col min="21" max="22" width="9.6640625" style="1" hidden="1" customWidth="1"/>
    <col min="23" max="16384" width="9.6640625" style="1"/>
  </cols>
  <sheetData>
    <row r="1" spans="1:26" ht="23.5" customHeight="1">
      <c r="C1" s="44"/>
      <c r="D1" s="44"/>
      <c r="E1" s="44"/>
      <c r="F1" s="44"/>
      <c r="G1" s="44"/>
      <c r="H1" s="44"/>
      <c r="I1" s="44"/>
      <c r="J1" s="44"/>
      <c r="K1" s="44"/>
      <c r="L1" s="45" t="s">
        <v>0</v>
      </c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6" ht="90">
      <c r="A2" s="4" t="s">
        <v>42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43</v>
      </c>
      <c r="G2" s="4" t="s">
        <v>8</v>
      </c>
      <c r="H2" s="4" t="s">
        <v>44</v>
      </c>
      <c r="I2" s="4" t="s">
        <v>11</v>
      </c>
      <c r="J2" s="4" t="s">
        <v>12</v>
      </c>
      <c r="K2" s="4" t="s">
        <v>45</v>
      </c>
      <c r="L2" s="25" t="s">
        <v>118</v>
      </c>
      <c r="M2" s="25" t="s">
        <v>117</v>
      </c>
      <c r="N2" s="25" t="s">
        <v>13</v>
      </c>
      <c r="O2" s="25" t="s">
        <v>14</v>
      </c>
      <c r="P2" s="25" t="s">
        <v>15</v>
      </c>
      <c r="Q2" s="26" t="s">
        <v>126</v>
      </c>
      <c r="R2" s="25" t="s">
        <v>121</v>
      </c>
      <c r="S2" s="26" t="s">
        <v>16</v>
      </c>
      <c r="T2" s="26" t="s">
        <v>123</v>
      </c>
      <c r="U2" s="25" t="s">
        <v>17</v>
      </c>
      <c r="V2" s="26" t="s">
        <v>18</v>
      </c>
      <c r="W2" s="30" t="s">
        <v>19</v>
      </c>
      <c r="X2" s="30" t="s">
        <v>46</v>
      </c>
    </row>
    <row r="3" spans="1:26" s="2" customFormat="1" ht="20.25" customHeight="1">
      <c r="A3" s="24">
        <v>1</v>
      </c>
      <c r="B3" s="7" t="s">
        <v>22</v>
      </c>
      <c r="C3" s="43" t="s">
        <v>23</v>
      </c>
      <c r="D3" s="43" t="s">
        <v>24</v>
      </c>
      <c r="E3" s="47" t="s">
        <v>30</v>
      </c>
      <c r="F3" s="47" t="s">
        <v>47</v>
      </c>
      <c r="G3" s="47" t="s">
        <v>48</v>
      </c>
      <c r="H3" s="47" t="s">
        <v>49</v>
      </c>
      <c r="I3" s="47" t="s">
        <v>27</v>
      </c>
      <c r="J3" s="47" t="s">
        <v>28</v>
      </c>
      <c r="K3" s="47" t="s">
        <v>50</v>
      </c>
      <c r="L3" s="8">
        <v>11.2</v>
      </c>
      <c r="M3" s="8">
        <v>10.1</v>
      </c>
      <c r="N3" s="8">
        <v>9.5</v>
      </c>
      <c r="O3" s="27">
        <v>10.6</v>
      </c>
      <c r="P3" s="8">
        <v>10.3</v>
      </c>
      <c r="Q3" s="27">
        <v>9.23</v>
      </c>
      <c r="R3" s="8">
        <v>9.6999999999999993</v>
      </c>
      <c r="S3" s="27">
        <v>9.3000000000000007</v>
      </c>
      <c r="T3" s="27">
        <v>10.8</v>
      </c>
      <c r="U3" s="8"/>
      <c r="V3" s="8"/>
      <c r="W3" s="31">
        <f>MAX(L3,M3,N3,O3,P3,R3,S3,Q3,T3,U3,V3)-MIN(L3,M3,N3,O3,P3,R3,S3,Q3,T3,U3,V3)</f>
        <v>1.9699999999999989</v>
      </c>
      <c r="X3" s="31">
        <f>AVERAGE(L3,M3,N3,O3,P3,R3,S3,Q3,T3,U3,V3)</f>
        <v>10.081111111111111</v>
      </c>
    </row>
    <row r="4" spans="1:26" s="2" customFormat="1" ht="20.25" customHeight="1">
      <c r="A4" s="24">
        <v>2</v>
      </c>
      <c r="B4" s="7" t="s">
        <v>51</v>
      </c>
      <c r="C4" s="43"/>
      <c r="D4" s="43"/>
      <c r="E4" s="48"/>
      <c r="F4" s="48"/>
      <c r="G4" s="48"/>
      <c r="H4" s="48"/>
      <c r="I4" s="48"/>
      <c r="J4" s="48"/>
      <c r="K4" s="48"/>
      <c r="L4" s="8">
        <v>13.5</v>
      </c>
      <c r="M4" s="8">
        <v>13.3</v>
      </c>
      <c r="N4" s="8"/>
      <c r="O4" s="8">
        <v>13.8</v>
      </c>
      <c r="P4" s="8">
        <v>13.5</v>
      </c>
      <c r="Q4" s="37">
        <v>13.1</v>
      </c>
      <c r="R4" s="8">
        <v>14.1</v>
      </c>
      <c r="S4" s="27">
        <v>12.3</v>
      </c>
      <c r="T4" s="27">
        <v>13.7</v>
      </c>
      <c r="U4" s="8"/>
      <c r="V4" s="8"/>
      <c r="W4" s="31">
        <f t="shared" ref="W4:W6" si="0">MAX(L4,M4,N4,O4,P4,R4,S4,Q4,T4,U4,V4)-MIN(L4,M4,N4,O4,P4,R4,S4,Q4,T4,U4,V4)</f>
        <v>1.7999999999999989</v>
      </c>
      <c r="X4" s="31">
        <f t="shared" ref="X4:X6" si="1">AVERAGE(L4,M4,N4,O4,P4,R4,S4,Q4,T4,U4,V4)</f>
        <v>13.4125</v>
      </c>
    </row>
    <row r="5" spans="1:26" ht="20.25" customHeight="1">
      <c r="A5" s="24">
        <v>3</v>
      </c>
      <c r="B5" s="7" t="s">
        <v>22</v>
      </c>
      <c r="C5" s="43" t="s">
        <v>33</v>
      </c>
      <c r="D5" s="43" t="s">
        <v>34</v>
      </c>
      <c r="E5" s="47" t="s">
        <v>30</v>
      </c>
      <c r="F5" s="47" t="s">
        <v>47</v>
      </c>
      <c r="G5" s="47" t="s">
        <v>48</v>
      </c>
      <c r="H5" s="47" t="s">
        <v>49</v>
      </c>
      <c r="I5" s="47" t="s">
        <v>27</v>
      </c>
      <c r="J5" s="47" t="s">
        <v>28</v>
      </c>
      <c r="K5" s="47" t="s">
        <v>50</v>
      </c>
      <c r="L5" s="8">
        <v>11.2</v>
      </c>
      <c r="M5" s="8">
        <v>10.199999999999999</v>
      </c>
      <c r="N5" s="8">
        <v>9.4</v>
      </c>
      <c r="O5" s="8">
        <v>10.7</v>
      </c>
      <c r="P5" s="8">
        <v>10.5</v>
      </c>
      <c r="Q5" s="8">
        <v>9.3000000000000007</v>
      </c>
      <c r="R5" s="8">
        <v>10.199999999999999</v>
      </c>
      <c r="S5" s="8">
        <v>9.4</v>
      </c>
      <c r="T5" s="27">
        <v>10.8</v>
      </c>
      <c r="U5" s="8"/>
      <c r="V5" s="8"/>
      <c r="W5" s="31">
        <f t="shared" si="0"/>
        <v>1.8999999999999986</v>
      </c>
      <c r="X5" s="31">
        <f t="shared" si="1"/>
        <v>10.18888888888889</v>
      </c>
    </row>
    <row r="6" spans="1:26" ht="20.25" customHeight="1">
      <c r="A6" s="24">
        <v>4</v>
      </c>
      <c r="B6" s="7" t="s">
        <v>51</v>
      </c>
      <c r="C6" s="43"/>
      <c r="D6" s="43"/>
      <c r="E6" s="48"/>
      <c r="F6" s="48"/>
      <c r="G6" s="48"/>
      <c r="H6" s="48"/>
      <c r="I6" s="48"/>
      <c r="J6" s="48"/>
      <c r="K6" s="48"/>
      <c r="L6" s="8">
        <v>13.6</v>
      </c>
      <c r="M6" s="8">
        <v>13.1</v>
      </c>
      <c r="N6" s="8"/>
      <c r="O6" s="8">
        <v>13.7</v>
      </c>
      <c r="P6" s="8">
        <v>13.7</v>
      </c>
      <c r="Q6" s="8">
        <v>13.3</v>
      </c>
      <c r="R6" s="8">
        <v>14.6</v>
      </c>
      <c r="S6" s="8">
        <v>12.3</v>
      </c>
      <c r="T6" s="32">
        <v>13.7</v>
      </c>
      <c r="U6" s="8"/>
      <c r="V6" s="8"/>
      <c r="W6" s="31">
        <f t="shared" si="0"/>
        <v>2.2999999999999989</v>
      </c>
      <c r="X6" s="31">
        <f t="shared" si="1"/>
        <v>13.499999999999998</v>
      </c>
    </row>
    <row r="8" spans="1:26" hidden="1"/>
    <row r="9" spans="1:26" hidden="1">
      <c r="L9" s="29">
        <f>L3-$X3</f>
        <v>1.1188888888888879</v>
      </c>
      <c r="M9" s="29">
        <f>M3-$X3</f>
        <v>1.8888888888888289E-2</v>
      </c>
      <c r="N9" s="29">
        <f t="shared" ref="N9:T9" si="2">N3-$X3</f>
        <v>-0.58111111111111136</v>
      </c>
      <c r="O9" s="29">
        <f t="shared" si="2"/>
        <v>0.51888888888888829</v>
      </c>
      <c r="P9" s="29">
        <f t="shared" si="2"/>
        <v>0.21888888888888935</v>
      </c>
      <c r="Q9" s="29">
        <f t="shared" si="2"/>
        <v>-0.85111111111111093</v>
      </c>
      <c r="R9" s="29">
        <f t="shared" si="2"/>
        <v>-0.38111111111111207</v>
      </c>
      <c r="S9" s="29">
        <f t="shared" si="2"/>
        <v>-0.78111111111111065</v>
      </c>
      <c r="T9" s="29">
        <f t="shared" si="2"/>
        <v>0.71888888888888935</v>
      </c>
    </row>
    <row r="10" spans="1:26" hidden="1">
      <c r="L10" s="29">
        <f>L4-$X4</f>
        <v>8.7500000000000355E-2</v>
      </c>
      <c r="M10" s="29">
        <f t="shared" ref="M10:M12" si="3">M4-$X4</f>
        <v>-0.11249999999999893</v>
      </c>
      <c r="N10" s="29"/>
      <c r="O10" s="29">
        <f t="shared" ref="O10:T10" si="4">O4-$X4</f>
        <v>0.38750000000000107</v>
      </c>
      <c r="P10" s="29">
        <f t="shared" si="4"/>
        <v>8.7500000000000355E-2</v>
      </c>
      <c r="Q10" s="29">
        <f t="shared" si="4"/>
        <v>-0.3125</v>
      </c>
      <c r="R10" s="29">
        <f t="shared" si="4"/>
        <v>0.6875</v>
      </c>
      <c r="S10" s="29">
        <f t="shared" si="4"/>
        <v>-1.1124999999999989</v>
      </c>
      <c r="T10" s="29">
        <f t="shared" si="4"/>
        <v>0.28749999999999964</v>
      </c>
    </row>
    <row r="11" spans="1:26" hidden="1">
      <c r="L11" s="29">
        <f>L5-$X5</f>
        <v>1.0111111111111093</v>
      </c>
      <c r="M11" s="29">
        <f t="shared" si="3"/>
        <v>1.1111111111109295E-2</v>
      </c>
      <c r="N11" s="29">
        <f>N5-$X5</f>
        <v>-0.78888888888888964</v>
      </c>
      <c r="O11" s="29">
        <f>O5-$X5</f>
        <v>0.5111111111111093</v>
      </c>
      <c r="P11" s="29">
        <f>P5-$X5</f>
        <v>0.31111111111111001</v>
      </c>
      <c r="Q11" s="29"/>
      <c r="R11" s="29">
        <f t="shared" ref="R11:T12" si="5">R5-$X5</f>
        <v>1.1111111111109295E-2</v>
      </c>
      <c r="S11" s="29">
        <f t="shared" si="5"/>
        <v>-0.78888888888888964</v>
      </c>
      <c r="T11" s="29">
        <f t="shared" si="5"/>
        <v>0.61111111111111072</v>
      </c>
    </row>
    <row r="12" spans="1:26" hidden="1">
      <c r="L12" s="29">
        <f>L6-$X6</f>
        <v>0.10000000000000142</v>
      </c>
      <c r="M12" s="29">
        <f t="shared" si="3"/>
        <v>-0.39999999999999858</v>
      </c>
      <c r="N12" s="29"/>
      <c r="O12" s="29">
        <f>O6-$X6</f>
        <v>0.20000000000000107</v>
      </c>
      <c r="P12" s="29">
        <f>P6-$X6</f>
        <v>0.20000000000000107</v>
      </c>
      <c r="Q12" s="29"/>
      <c r="R12" s="29">
        <f t="shared" si="5"/>
        <v>1.1000000000000014</v>
      </c>
      <c r="S12" s="29">
        <f t="shared" si="5"/>
        <v>-1.1999999999999975</v>
      </c>
      <c r="T12" s="29">
        <f t="shared" si="5"/>
        <v>0.20000000000000107</v>
      </c>
    </row>
    <row r="13" spans="1:26" hidden="1"/>
    <row r="15" spans="1:26" ht="23.5" customHeight="1">
      <c r="C15" s="44"/>
      <c r="D15" s="44"/>
      <c r="E15" s="44"/>
      <c r="F15" s="44"/>
      <c r="G15" s="44"/>
      <c r="H15" s="44"/>
      <c r="I15" s="44"/>
      <c r="J15" s="44"/>
      <c r="K15" s="44"/>
      <c r="L15" s="45" t="s">
        <v>35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6" ht="90">
      <c r="A16" s="4" t="s">
        <v>42</v>
      </c>
      <c r="B16" s="4" t="s">
        <v>2</v>
      </c>
      <c r="C16" s="4" t="s">
        <v>3</v>
      </c>
      <c r="D16" s="4" t="s">
        <v>4</v>
      </c>
      <c r="E16" s="4" t="s">
        <v>6</v>
      </c>
      <c r="F16" s="4" t="s">
        <v>43</v>
      </c>
      <c r="G16" s="4" t="s">
        <v>8</v>
      </c>
      <c r="H16" s="4" t="s">
        <v>44</v>
      </c>
      <c r="I16" s="4" t="s">
        <v>11</v>
      </c>
      <c r="J16" s="4" t="s">
        <v>12</v>
      </c>
      <c r="K16" s="4" t="s">
        <v>45</v>
      </c>
      <c r="L16" s="25" t="s">
        <v>118</v>
      </c>
      <c r="M16" s="25" t="s">
        <v>117</v>
      </c>
      <c r="N16" s="25" t="s">
        <v>13</v>
      </c>
      <c r="O16" s="25" t="s">
        <v>36</v>
      </c>
      <c r="P16" s="25" t="s">
        <v>15</v>
      </c>
      <c r="Q16" s="25" t="s">
        <v>37</v>
      </c>
      <c r="R16" s="25" t="s">
        <v>121</v>
      </c>
      <c r="S16" s="25" t="s">
        <v>38</v>
      </c>
      <c r="T16" s="25" t="s">
        <v>114</v>
      </c>
      <c r="U16" s="25" t="s">
        <v>17</v>
      </c>
      <c r="V16" s="26" t="s">
        <v>18</v>
      </c>
      <c r="W16" s="30" t="s">
        <v>19</v>
      </c>
      <c r="X16" s="30" t="s">
        <v>46</v>
      </c>
      <c r="Y16" s="33" t="s">
        <v>40</v>
      </c>
      <c r="Z16" s="33" t="s">
        <v>41</v>
      </c>
    </row>
    <row r="17" spans="1:26" s="2" customFormat="1" ht="20.25" customHeight="1">
      <c r="A17" s="24">
        <v>1</v>
      </c>
      <c r="B17" s="7" t="s">
        <v>22</v>
      </c>
      <c r="C17" s="43" t="s">
        <v>23</v>
      </c>
      <c r="D17" s="43" t="s">
        <v>24</v>
      </c>
      <c r="E17" s="47" t="s">
        <v>30</v>
      </c>
      <c r="F17" s="47" t="s">
        <v>47</v>
      </c>
      <c r="G17" s="47" t="s">
        <v>48</v>
      </c>
      <c r="H17" s="47" t="s">
        <v>49</v>
      </c>
      <c r="I17" s="47" t="s">
        <v>27</v>
      </c>
      <c r="J17" s="47" t="s">
        <v>28</v>
      </c>
      <c r="K17" s="47" t="s">
        <v>50</v>
      </c>
      <c r="L17" s="8">
        <v>13.7</v>
      </c>
      <c r="M17" s="8">
        <v>12.6</v>
      </c>
      <c r="N17" s="27">
        <v>11.8</v>
      </c>
      <c r="O17" s="8">
        <v>13.1</v>
      </c>
      <c r="P17" s="8">
        <v>12.8</v>
      </c>
      <c r="Q17" s="27">
        <v>11.2</v>
      </c>
      <c r="R17" s="8">
        <v>12.2</v>
      </c>
      <c r="S17" s="27">
        <v>11.8</v>
      </c>
      <c r="T17" s="27">
        <v>13.3</v>
      </c>
      <c r="U17" s="8"/>
      <c r="V17" s="8"/>
      <c r="W17" s="31">
        <f>MAX(L17,M17,N17,O17,P17,R17,S17,Q17,T17,U17,V17)-MIN(L17,M17,N17,O17,P17,R17,S17,Q17,T17,U17,V17)</f>
        <v>2.5</v>
      </c>
      <c r="X17" s="31">
        <f>AVERAGE(L17,M17,N17,O17,P17,R17,S17,Q17,T17,U17,V17)</f>
        <v>12.5</v>
      </c>
      <c r="Y17" s="31">
        <v>0.8</v>
      </c>
      <c r="Z17" s="31">
        <f>X17+Y17</f>
        <v>13.3</v>
      </c>
    </row>
    <row r="18" spans="1:26" s="2" customFormat="1" ht="20.25" customHeight="1">
      <c r="A18" s="24">
        <v>2</v>
      </c>
      <c r="B18" s="7" t="s">
        <v>51</v>
      </c>
      <c r="C18" s="43"/>
      <c r="D18" s="43"/>
      <c r="E18" s="48"/>
      <c r="F18" s="48"/>
      <c r="G18" s="48"/>
      <c r="H18" s="48"/>
      <c r="I18" s="48"/>
      <c r="J18" s="48"/>
      <c r="K18" s="48"/>
      <c r="L18" s="8">
        <v>16</v>
      </c>
      <c r="M18" s="8">
        <v>15.8</v>
      </c>
      <c r="N18" s="8"/>
      <c r="O18" s="8">
        <v>16.3</v>
      </c>
      <c r="P18" s="8">
        <v>16</v>
      </c>
      <c r="Q18" s="27">
        <v>15.1</v>
      </c>
      <c r="R18" s="8">
        <v>16.600000000000001</v>
      </c>
      <c r="S18" s="28">
        <v>14.8</v>
      </c>
      <c r="T18" s="37">
        <v>16.100000000000001</v>
      </c>
      <c r="U18" s="8"/>
      <c r="V18" s="8"/>
      <c r="W18" s="31">
        <f t="shared" ref="W18:W20" si="6">MAX(L18,M18,N18,O18,P18,R18,S18,Q18,T18,U18,V18)-MIN(L18,M18,N18,O18,P18,R18,S18,Q18,T18,U18,V18)</f>
        <v>1.8000000000000007</v>
      </c>
      <c r="X18" s="31">
        <f t="shared" ref="X18:X20" si="7">AVERAGE(L18,M18,N18,O18,P18,R18,S18,Q18,T18,U18,V18)</f>
        <v>15.837499999999999</v>
      </c>
      <c r="Y18" s="31">
        <v>0.8</v>
      </c>
      <c r="Z18" s="31">
        <f t="shared" ref="Z18:Z20" si="8">X18+Y18</f>
        <v>16.637499999999999</v>
      </c>
    </row>
    <row r="19" spans="1:26" ht="20.25" customHeight="1">
      <c r="A19" s="24">
        <v>3</v>
      </c>
      <c r="B19" s="7" t="s">
        <v>22</v>
      </c>
      <c r="C19" s="43" t="s">
        <v>33</v>
      </c>
      <c r="D19" s="43" t="s">
        <v>34</v>
      </c>
      <c r="E19" s="47" t="s">
        <v>30</v>
      </c>
      <c r="F19" s="47" t="s">
        <v>47</v>
      </c>
      <c r="G19" s="47" t="s">
        <v>48</v>
      </c>
      <c r="H19" s="47" t="s">
        <v>49</v>
      </c>
      <c r="I19" s="47" t="s">
        <v>27</v>
      </c>
      <c r="J19" s="47" t="s">
        <v>28</v>
      </c>
      <c r="K19" s="47" t="s">
        <v>50</v>
      </c>
      <c r="L19" s="8">
        <v>13.7</v>
      </c>
      <c r="M19" s="8">
        <v>12.7</v>
      </c>
      <c r="N19" s="8">
        <v>11.7</v>
      </c>
      <c r="O19" s="8">
        <v>13.2</v>
      </c>
      <c r="P19" s="8">
        <v>13</v>
      </c>
      <c r="Q19" s="8">
        <v>11.3</v>
      </c>
      <c r="R19" s="8">
        <v>12.7</v>
      </c>
      <c r="S19" s="8">
        <v>11.9</v>
      </c>
      <c r="T19" s="27">
        <v>13.3</v>
      </c>
      <c r="U19" s="8"/>
      <c r="V19" s="8"/>
      <c r="W19" s="31">
        <f t="shared" si="6"/>
        <v>2.3999999999999986</v>
      </c>
      <c r="X19" s="31">
        <f>AVERAGE(L19,M19,N19,O19,P19,R19,S19,Q19,T19,U19,V19)</f>
        <v>12.611111111111111</v>
      </c>
      <c r="Y19" s="31">
        <v>0.8</v>
      </c>
      <c r="Z19" s="31">
        <f t="shared" si="8"/>
        <v>13.411111111111111</v>
      </c>
    </row>
    <row r="20" spans="1:26" ht="20.25" customHeight="1">
      <c r="A20" s="24">
        <v>4</v>
      </c>
      <c r="B20" s="7" t="s">
        <v>51</v>
      </c>
      <c r="C20" s="43"/>
      <c r="D20" s="43"/>
      <c r="E20" s="48"/>
      <c r="F20" s="48"/>
      <c r="G20" s="48"/>
      <c r="H20" s="48"/>
      <c r="I20" s="48"/>
      <c r="J20" s="48"/>
      <c r="K20" s="48"/>
      <c r="L20" s="8">
        <v>16.100000000000001</v>
      </c>
      <c r="M20" s="8">
        <v>15.6</v>
      </c>
      <c r="N20" s="8"/>
      <c r="O20" s="8">
        <v>16.2</v>
      </c>
      <c r="P20" s="8">
        <v>16.2</v>
      </c>
      <c r="Q20" s="8">
        <v>15.3</v>
      </c>
      <c r="R20" s="8">
        <v>17.100000000000001</v>
      </c>
      <c r="S20" s="8">
        <v>14.8</v>
      </c>
      <c r="T20" s="27">
        <v>16.100000000000001</v>
      </c>
      <c r="U20" s="8"/>
      <c r="V20" s="8"/>
      <c r="W20" s="31">
        <f t="shared" si="6"/>
        <v>2.3000000000000007</v>
      </c>
      <c r="X20" s="31">
        <f t="shared" si="7"/>
        <v>15.925000000000001</v>
      </c>
      <c r="Y20" s="31">
        <v>0.8</v>
      </c>
      <c r="Z20" s="31">
        <f t="shared" si="8"/>
        <v>16.725000000000001</v>
      </c>
    </row>
  </sheetData>
  <mergeCells count="40">
    <mergeCell ref="C1:K1"/>
    <mergeCell ref="L1:V1"/>
    <mergeCell ref="C15:K15"/>
    <mergeCell ref="L15:V15"/>
    <mergeCell ref="C3:C4"/>
    <mergeCell ref="C5:C6"/>
    <mergeCell ref="E3:E4"/>
    <mergeCell ref="E5:E6"/>
    <mergeCell ref="G3:G4"/>
    <mergeCell ref="G5:G6"/>
    <mergeCell ref="I3:I4"/>
    <mergeCell ref="I5:I6"/>
    <mergeCell ref="K3:K4"/>
    <mergeCell ref="K5:K6"/>
    <mergeCell ref="C17:C18"/>
    <mergeCell ref="C19:C20"/>
    <mergeCell ref="D3:D4"/>
    <mergeCell ref="D5:D6"/>
    <mergeCell ref="D17:D18"/>
    <mergeCell ref="D19:D20"/>
    <mergeCell ref="E17:E18"/>
    <mergeCell ref="E19:E20"/>
    <mergeCell ref="F3:F4"/>
    <mergeCell ref="F5:F6"/>
    <mergeCell ref="F17:F18"/>
    <mergeCell ref="F19:F20"/>
    <mergeCell ref="G17:G18"/>
    <mergeCell ref="G19:G20"/>
    <mergeCell ref="H3:H4"/>
    <mergeCell ref="H5:H6"/>
    <mergeCell ref="H17:H18"/>
    <mergeCell ref="H19:H20"/>
    <mergeCell ref="K17:K18"/>
    <mergeCell ref="K19:K20"/>
    <mergeCell ref="I17:I18"/>
    <mergeCell ref="I19:I20"/>
    <mergeCell ref="J3:J4"/>
    <mergeCell ref="J5:J6"/>
    <mergeCell ref="J17:J18"/>
    <mergeCell ref="J19:J20"/>
  </mergeCells>
  <conditionalFormatting sqref="W3:W6 W17:W20">
    <cfRule type="cellIs" dxfId="0" priority="5" operator="greaterThan">
      <formula>2.55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7"/>
  <sheetViews>
    <sheetView zoomScale="62" zoomScaleNormal="60" workbookViewId="0">
      <pane xSplit="6" ySplit="3" topLeftCell="G30" activePane="bottomRight" state="frozen"/>
      <selection pane="topRight"/>
      <selection pane="bottomLeft"/>
      <selection pane="bottomRight" activeCell="O49" sqref="O49"/>
    </sheetView>
  </sheetViews>
  <sheetFormatPr baseColWidth="10" defaultColWidth="9.6640625" defaultRowHeight="15"/>
  <cols>
    <col min="1" max="1" width="6.6640625" style="1" customWidth="1"/>
    <col min="2" max="5" width="8.33203125" style="1" customWidth="1"/>
    <col min="6" max="6" width="9.6640625" style="1"/>
    <col min="7" max="8" width="11" style="1" customWidth="1"/>
    <col min="9" max="9" width="11.33203125" style="1" customWidth="1"/>
    <col min="10" max="15" width="10.83203125" style="2" customWidth="1"/>
    <col min="16" max="17" width="10.83203125" style="1" customWidth="1"/>
    <col min="18" max="22" width="10.83203125" style="2" customWidth="1"/>
    <col min="23" max="27" width="10.83203125" style="1" customWidth="1"/>
    <col min="28" max="39" width="10.83203125" style="1" hidden="1" customWidth="1"/>
    <col min="40" max="42" width="10.83203125" style="1" customWidth="1"/>
    <col min="43" max="43" width="13.1640625" style="1" customWidth="1"/>
    <col min="44" max="46" width="10.83203125" style="1" customWidth="1"/>
    <col min="47" max="51" width="10" style="1" customWidth="1"/>
    <col min="52" max="16384" width="9.6640625" style="1"/>
  </cols>
  <sheetData>
    <row r="1" spans="1:44">
      <c r="A1" s="3"/>
      <c r="Q1" s="11"/>
    </row>
    <row r="2" spans="1:44" ht="45">
      <c r="A2" s="4" t="s">
        <v>3</v>
      </c>
      <c r="B2" s="4" t="s">
        <v>4</v>
      </c>
      <c r="C2" s="4" t="s">
        <v>52</v>
      </c>
      <c r="D2" s="4" t="s">
        <v>53</v>
      </c>
      <c r="E2" s="4" t="s">
        <v>54</v>
      </c>
      <c r="F2" s="5" t="s">
        <v>55</v>
      </c>
      <c r="G2" s="54" t="s">
        <v>119</v>
      </c>
      <c r="H2" s="54"/>
      <c r="I2" s="54"/>
      <c r="J2" s="55" t="s">
        <v>120</v>
      </c>
      <c r="K2" s="54"/>
      <c r="L2" s="54"/>
      <c r="M2" s="55" t="s">
        <v>125</v>
      </c>
      <c r="N2" s="54"/>
      <c r="O2" s="54"/>
      <c r="P2" s="55" t="s">
        <v>16</v>
      </c>
      <c r="Q2" s="54"/>
      <c r="R2" s="54"/>
      <c r="S2" s="55" t="s">
        <v>124</v>
      </c>
      <c r="T2" s="54"/>
      <c r="U2" s="54"/>
      <c r="V2" s="54" t="s">
        <v>56</v>
      </c>
      <c r="W2" s="54"/>
      <c r="X2" s="54"/>
      <c r="Y2" s="54" t="s">
        <v>57</v>
      </c>
      <c r="Z2" s="54"/>
      <c r="AA2" s="54"/>
      <c r="AB2" s="54" t="s">
        <v>58</v>
      </c>
      <c r="AC2" s="54"/>
      <c r="AD2" s="54"/>
      <c r="AE2" s="54" t="s">
        <v>39</v>
      </c>
      <c r="AF2" s="54"/>
      <c r="AG2" s="54"/>
      <c r="AH2" s="54" t="s">
        <v>17</v>
      </c>
      <c r="AI2" s="54"/>
      <c r="AJ2" s="54"/>
      <c r="AK2" s="54" t="s">
        <v>18</v>
      </c>
      <c r="AL2" s="54"/>
      <c r="AM2" s="54"/>
      <c r="AN2" s="52" t="s">
        <v>59</v>
      </c>
      <c r="AO2" s="52"/>
      <c r="AP2" s="52"/>
      <c r="AQ2" s="17" t="s">
        <v>60</v>
      </c>
    </row>
    <row r="3" spans="1:44" ht="29.25" customHeight="1">
      <c r="A3" s="53"/>
      <c r="B3" s="53"/>
      <c r="C3" s="53"/>
      <c r="D3" s="53"/>
      <c r="E3" s="53"/>
      <c r="F3" s="53"/>
      <c r="G3" s="6" t="s">
        <v>61</v>
      </c>
      <c r="H3" s="6" t="s">
        <v>62</v>
      </c>
      <c r="I3" s="6" t="s">
        <v>63</v>
      </c>
      <c r="J3" s="6" t="s">
        <v>61</v>
      </c>
      <c r="K3" s="6" t="s">
        <v>62</v>
      </c>
      <c r="L3" s="6" t="s">
        <v>63</v>
      </c>
      <c r="M3" s="6" t="s">
        <v>61</v>
      </c>
      <c r="N3" s="6" t="s">
        <v>62</v>
      </c>
      <c r="O3" s="6" t="s">
        <v>63</v>
      </c>
      <c r="P3" s="6" t="s">
        <v>61</v>
      </c>
      <c r="Q3" s="6" t="s">
        <v>62</v>
      </c>
      <c r="R3" s="6" t="s">
        <v>63</v>
      </c>
      <c r="S3" s="6" t="s">
        <v>61</v>
      </c>
      <c r="T3" s="6" t="s">
        <v>62</v>
      </c>
      <c r="U3" s="6" t="s">
        <v>63</v>
      </c>
      <c r="V3" s="6" t="s">
        <v>61</v>
      </c>
      <c r="W3" s="6" t="s">
        <v>62</v>
      </c>
      <c r="X3" s="6" t="s">
        <v>63</v>
      </c>
      <c r="Y3" s="6" t="s">
        <v>61</v>
      </c>
      <c r="Z3" s="6" t="s">
        <v>62</v>
      </c>
      <c r="AA3" s="6" t="s">
        <v>63</v>
      </c>
      <c r="AB3" s="6" t="s">
        <v>61</v>
      </c>
      <c r="AC3" s="6" t="s">
        <v>62</v>
      </c>
      <c r="AD3" s="6" t="s">
        <v>63</v>
      </c>
      <c r="AE3" s="6" t="s">
        <v>61</v>
      </c>
      <c r="AF3" s="6" t="s">
        <v>62</v>
      </c>
      <c r="AG3" s="6" t="s">
        <v>63</v>
      </c>
      <c r="AH3" s="6" t="s">
        <v>61</v>
      </c>
      <c r="AI3" s="6" t="s">
        <v>62</v>
      </c>
      <c r="AJ3" s="6" t="s">
        <v>63</v>
      </c>
      <c r="AK3" s="6" t="s">
        <v>61</v>
      </c>
      <c r="AL3" s="6" t="s">
        <v>62</v>
      </c>
      <c r="AM3" s="6" t="s">
        <v>63</v>
      </c>
      <c r="AN3" s="18" t="s">
        <v>64</v>
      </c>
      <c r="AO3" s="18" t="s">
        <v>65</v>
      </c>
      <c r="AP3" s="18" t="s">
        <v>66</v>
      </c>
      <c r="AQ3" s="19" t="s">
        <v>115</v>
      </c>
      <c r="AR3" s="19" t="s">
        <v>116</v>
      </c>
    </row>
    <row r="4" spans="1:44" ht="15" customHeight="1">
      <c r="A4" s="50" t="s">
        <v>67</v>
      </c>
      <c r="B4" s="50"/>
      <c r="C4" s="50"/>
      <c r="D4" s="50"/>
      <c r="E4" s="50"/>
      <c r="F4" s="50"/>
      <c r="Q4" s="11"/>
    </row>
    <row r="5" spans="1:44" ht="15" customHeight="1">
      <c r="A5" s="51" t="s">
        <v>68</v>
      </c>
      <c r="B5" s="49" t="s">
        <v>69</v>
      </c>
      <c r="C5" s="49" t="s">
        <v>70</v>
      </c>
      <c r="D5" s="49">
        <v>2</v>
      </c>
      <c r="E5" s="49">
        <v>10.039999999999999</v>
      </c>
      <c r="F5" s="8">
        <v>-4</v>
      </c>
      <c r="G5" s="9">
        <v>3.27</v>
      </c>
      <c r="H5" s="9">
        <v>0.08</v>
      </c>
      <c r="I5" s="9"/>
      <c r="J5" s="12">
        <v>4.5</v>
      </c>
      <c r="K5" s="13">
        <v>0.05</v>
      </c>
      <c r="L5" s="9"/>
      <c r="M5" s="12">
        <v>3.15</v>
      </c>
      <c r="N5" s="13">
        <v>8.3684210999999994E-2</v>
      </c>
      <c r="O5" s="9"/>
      <c r="P5" s="9">
        <v>4.41</v>
      </c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6"/>
      <c r="AJ5" s="16"/>
      <c r="AK5" s="16"/>
      <c r="AL5" s="16"/>
      <c r="AM5" s="20"/>
      <c r="AN5" s="21">
        <f>AVERAGE($G5,$P5,$M5,$S5,$J5)</f>
        <v>3.8325</v>
      </c>
      <c r="AO5" s="21">
        <f>MIN($G5,$P5,$M5,$S5,$J5)</f>
        <v>3.15</v>
      </c>
      <c r="AP5" s="21">
        <f>MAX($G5,$P5,$M5,$S5,$J5)-MIN($G5,$P5,$M5,$S5,$J5)</f>
        <v>1.35</v>
      </c>
      <c r="AQ5" s="22">
        <f>AN5-AN21</f>
        <v>0.69249999999999989</v>
      </c>
      <c r="AR5" s="22">
        <f>AO5-AO21</f>
        <v>0.17999999999999972</v>
      </c>
    </row>
    <row r="6" spans="1:44">
      <c r="A6" s="51"/>
      <c r="B6" s="49"/>
      <c r="C6" s="49"/>
      <c r="D6" s="49"/>
      <c r="E6" s="49"/>
      <c r="F6" s="8">
        <v>-3</v>
      </c>
      <c r="G6" s="9">
        <v>2.89</v>
      </c>
      <c r="H6" s="9">
        <v>0.08</v>
      </c>
      <c r="I6" s="9"/>
      <c r="J6" s="12">
        <v>3.72</v>
      </c>
      <c r="K6" s="13">
        <v>0.04</v>
      </c>
      <c r="L6" s="9"/>
      <c r="M6" s="12">
        <v>2.5099999999999998</v>
      </c>
      <c r="N6" s="13">
        <v>8.2631578999999997E-2</v>
      </c>
      <c r="O6" s="9"/>
      <c r="P6" s="9">
        <v>3.55</v>
      </c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16"/>
      <c r="AJ6" s="16"/>
      <c r="AK6" s="16"/>
      <c r="AL6" s="16"/>
      <c r="AM6" s="20"/>
      <c r="AN6" s="21">
        <f t="shared" ref="AN6:AN19" si="0">AVERAGE($G6,$P6,$M6,$S6,$J6)</f>
        <v>3.1675</v>
      </c>
      <c r="AO6" s="21">
        <f t="shared" ref="AO6:AO19" si="1">MIN($G6,$P6,$M6,$S6,$J6)</f>
        <v>2.5099999999999998</v>
      </c>
      <c r="AP6" s="21">
        <f t="shared" ref="AP6:AP19" si="2">MAX($G6,$P6,$M6,$S6,$J6)-MIN($G6,$P6,$M6,$S6,$J6)</f>
        <v>1.2100000000000004</v>
      </c>
      <c r="AQ6" s="22">
        <f t="shared" ref="AQ6:AQ19" si="3">AN6-AN22</f>
        <v>0.67749999999999977</v>
      </c>
      <c r="AR6" s="22">
        <f t="shared" ref="AR6:AR19" si="4">AO6-AO22</f>
        <v>0.19999999999999973</v>
      </c>
    </row>
    <row r="7" spans="1:44">
      <c r="A7" s="51"/>
      <c r="B7" s="49"/>
      <c r="C7" s="49"/>
      <c r="D7" s="49"/>
      <c r="E7" s="49"/>
      <c r="F7" s="8">
        <v>-2</v>
      </c>
      <c r="G7" s="9">
        <v>2.82</v>
      </c>
      <c r="H7" s="9">
        <v>0.08</v>
      </c>
      <c r="I7" s="9"/>
      <c r="J7" s="12">
        <v>2.83</v>
      </c>
      <c r="K7" s="13">
        <v>0.04</v>
      </c>
      <c r="L7" s="9"/>
      <c r="M7" s="12">
        <v>2.73</v>
      </c>
      <c r="N7" s="13">
        <v>8.1578946999999999E-2</v>
      </c>
      <c r="O7" s="9"/>
      <c r="P7" s="9">
        <v>3</v>
      </c>
      <c r="Q7" s="9"/>
      <c r="R7" s="9"/>
      <c r="S7" s="9">
        <v>2.7</v>
      </c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16"/>
      <c r="AJ7" s="16"/>
      <c r="AK7" s="16"/>
      <c r="AL7" s="16"/>
      <c r="AM7" s="20"/>
      <c r="AN7" s="39">
        <f t="shared" si="0"/>
        <v>2.8159999999999998</v>
      </c>
      <c r="AO7" s="39">
        <f t="shared" si="1"/>
        <v>2.7</v>
      </c>
      <c r="AP7" s="39">
        <f t="shared" si="2"/>
        <v>0.29999999999999982</v>
      </c>
      <c r="AQ7" s="39">
        <f t="shared" si="3"/>
        <v>0.15266666666666628</v>
      </c>
      <c r="AR7" s="39">
        <f t="shared" si="4"/>
        <v>0.20000000000000018</v>
      </c>
    </row>
    <row r="8" spans="1:44">
      <c r="A8" s="51"/>
      <c r="B8" s="49"/>
      <c r="C8" s="49"/>
      <c r="D8" s="49"/>
      <c r="E8" s="49"/>
      <c r="F8" s="8">
        <v>-1</v>
      </c>
      <c r="G8" s="9">
        <v>2.57</v>
      </c>
      <c r="H8" s="9">
        <v>0.08</v>
      </c>
      <c r="I8" s="9"/>
      <c r="J8" s="12">
        <v>2.7</v>
      </c>
      <c r="K8" s="13">
        <v>0.06</v>
      </c>
      <c r="L8" s="9"/>
      <c r="M8" s="12">
        <v>2.61</v>
      </c>
      <c r="N8" s="13">
        <v>8.2105262999999998E-2</v>
      </c>
      <c r="O8" s="9"/>
      <c r="P8" s="9">
        <v>2.85</v>
      </c>
      <c r="Q8" s="9"/>
      <c r="R8" s="9"/>
      <c r="S8" s="9">
        <v>3</v>
      </c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6"/>
      <c r="AJ8" s="16"/>
      <c r="AK8" s="16"/>
      <c r="AL8" s="16"/>
      <c r="AM8" s="20"/>
      <c r="AN8" s="39">
        <f t="shared" si="0"/>
        <v>2.746</v>
      </c>
      <c r="AO8" s="39">
        <f t="shared" si="1"/>
        <v>2.57</v>
      </c>
      <c r="AP8" s="39">
        <f t="shared" si="2"/>
        <v>0.43000000000000016</v>
      </c>
      <c r="AQ8" s="39">
        <f t="shared" si="3"/>
        <v>2.5999999999999801E-2</v>
      </c>
      <c r="AR8" s="39">
        <f t="shared" si="4"/>
        <v>0.16999999999999993</v>
      </c>
    </row>
    <row r="9" spans="1:44">
      <c r="A9" s="51"/>
      <c r="B9" s="49"/>
      <c r="C9" s="49"/>
      <c r="D9" s="49"/>
      <c r="E9" s="49"/>
      <c r="F9" s="8">
        <v>0</v>
      </c>
      <c r="G9" s="9">
        <v>2.2000000000000002</v>
      </c>
      <c r="H9" s="9">
        <v>0.08</v>
      </c>
      <c r="I9" s="9"/>
      <c r="J9" s="12">
        <v>2.5299999999999998</v>
      </c>
      <c r="K9" s="13">
        <v>0.05</v>
      </c>
      <c r="L9" s="9"/>
      <c r="M9" s="12">
        <v>2.31</v>
      </c>
      <c r="N9" s="13">
        <v>8.2631578999999997E-2</v>
      </c>
      <c r="O9" s="9"/>
      <c r="P9" s="9">
        <v>3.04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16"/>
      <c r="AJ9" s="16"/>
      <c r="AK9" s="16"/>
      <c r="AL9" s="16"/>
      <c r="AM9" s="20"/>
      <c r="AN9" s="39">
        <f t="shared" si="0"/>
        <v>2.52</v>
      </c>
      <c r="AO9" s="39">
        <f t="shared" si="1"/>
        <v>2.2000000000000002</v>
      </c>
      <c r="AP9" s="39">
        <f t="shared" si="2"/>
        <v>0.83999999999999986</v>
      </c>
      <c r="AQ9" s="39">
        <f t="shared" si="3"/>
        <v>-0.11499999999999977</v>
      </c>
      <c r="AR9" s="39">
        <f t="shared" si="4"/>
        <v>5.0000000000000266E-2</v>
      </c>
    </row>
    <row r="10" spans="1:44">
      <c r="A10" s="51"/>
      <c r="B10" s="49"/>
      <c r="C10" s="49"/>
      <c r="D10" s="49"/>
      <c r="E10" s="49"/>
      <c r="F10" s="8">
        <v>1</v>
      </c>
      <c r="G10" s="9">
        <v>1.99</v>
      </c>
      <c r="H10" s="9">
        <v>0.08</v>
      </c>
      <c r="I10" s="9"/>
      <c r="J10" s="12">
        <v>2.2599999999999998</v>
      </c>
      <c r="K10" s="13">
        <v>0.05</v>
      </c>
      <c r="L10" s="9"/>
      <c r="M10" s="12">
        <v>2.1800000000000002</v>
      </c>
      <c r="N10" s="13">
        <v>8.2631578999999997E-2</v>
      </c>
      <c r="O10" s="9"/>
      <c r="P10" s="9">
        <v>3.42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16"/>
      <c r="AJ10" s="16"/>
      <c r="AK10" s="16"/>
      <c r="AL10" s="16"/>
      <c r="AM10" s="20"/>
      <c r="AN10" s="21">
        <f t="shared" si="0"/>
        <v>2.4624999999999999</v>
      </c>
      <c r="AO10" s="21">
        <f t="shared" si="1"/>
        <v>1.99</v>
      </c>
      <c r="AP10" s="21">
        <f t="shared" si="2"/>
        <v>1.43</v>
      </c>
      <c r="AQ10" s="22">
        <f t="shared" si="3"/>
        <v>9.7499999999999698E-2</v>
      </c>
      <c r="AR10" s="22">
        <f t="shared" si="4"/>
        <v>-7.0000000000000062E-2</v>
      </c>
    </row>
    <row r="11" spans="1:44">
      <c r="A11" s="51"/>
      <c r="B11" s="49"/>
      <c r="C11" s="49"/>
      <c r="D11" s="49"/>
      <c r="E11" s="49"/>
      <c r="F11" s="8">
        <v>2</v>
      </c>
      <c r="G11" s="9">
        <v>1.83</v>
      </c>
      <c r="H11" s="9">
        <v>0.08</v>
      </c>
      <c r="I11" s="9"/>
      <c r="J11" s="12">
        <v>2.0499999999999998</v>
      </c>
      <c r="K11" s="13">
        <v>0.04</v>
      </c>
      <c r="L11" s="9"/>
      <c r="M11" s="12">
        <v>2.04</v>
      </c>
      <c r="N11" s="13">
        <v>8.1052631999999999E-2</v>
      </c>
      <c r="O11" s="9"/>
      <c r="P11" s="9">
        <v>3.89</v>
      </c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6"/>
      <c r="AJ11" s="16"/>
      <c r="AK11" s="16"/>
      <c r="AL11" s="16"/>
      <c r="AM11" s="20"/>
      <c r="AN11" s="21">
        <f t="shared" si="0"/>
        <v>2.4525000000000001</v>
      </c>
      <c r="AO11" s="21">
        <f t="shared" si="1"/>
        <v>1.83</v>
      </c>
      <c r="AP11" s="21">
        <f t="shared" si="2"/>
        <v>2.06</v>
      </c>
      <c r="AQ11" s="22">
        <f t="shared" si="3"/>
        <v>0.29249999999999998</v>
      </c>
      <c r="AR11" s="22">
        <f t="shared" si="4"/>
        <v>-8.9999999999999858E-2</v>
      </c>
    </row>
    <row r="12" spans="1:44">
      <c r="A12" s="51"/>
      <c r="B12" s="49"/>
      <c r="C12" s="49"/>
      <c r="D12" s="49"/>
      <c r="E12" s="49"/>
      <c r="F12" s="8">
        <v>3</v>
      </c>
      <c r="G12" s="9">
        <v>1.75</v>
      </c>
      <c r="H12" s="9">
        <v>0.08</v>
      </c>
      <c r="I12" s="9"/>
      <c r="J12" s="12">
        <v>1.93</v>
      </c>
      <c r="K12" s="13">
        <v>0.06</v>
      </c>
      <c r="L12" s="9"/>
      <c r="M12" s="12">
        <v>1.89</v>
      </c>
      <c r="N12" s="13">
        <v>8.2631578999999997E-2</v>
      </c>
      <c r="O12" s="9"/>
      <c r="P12" s="9">
        <v>3.99</v>
      </c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16"/>
      <c r="AJ12" s="16"/>
      <c r="AK12" s="16"/>
      <c r="AL12" s="16"/>
      <c r="AM12" s="20"/>
      <c r="AN12" s="21">
        <f t="shared" si="0"/>
        <v>2.39</v>
      </c>
      <c r="AO12" s="21">
        <f t="shared" si="1"/>
        <v>1.75</v>
      </c>
      <c r="AP12" s="21">
        <f t="shared" si="2"/>
        <v>2.2400000000000002</v>
      </c>
      <c r="AQ12" s="22">
        <f t="shared" si="3"/>
        <v>0.22999999999999998</v>
      </c>
      <c r="AR12" s="22">
        <f t="shared" si="4"/>
        <v>-6.0000000000000053E-2</v>
      </c>
    </row>
    <row r="13" spans="1:44">
      <c r="A13" s="51"/>
      <c r="B13" s="49"/>
      <c r="C13" s="49"/>
      <c r="D13" s="49"/>
      <c r="E13" s="49"/>
      <c r="F13" s="8">
        <v>4</v>
      </c>
      <c r="G13" s="9">
        <v>1.65</v>
      </c>
      <c r="H13" s="9">
        <v>0.08</v>
      </c>
      <c r="I13" s="9"/>
      <c r="J13" s="12">
        <v>1.72</v>
      </c>
      <c r="K13" s="13">
        <v>0.04</v>
      </c>
      <c r="L13" s="9"/>
      <c r="M13" s="12">
        <v>1.97</v>
      </c>
      <c r="N13" s="13">
        <v>8.1052631999999999E-2</v>
      </c>
      <c r="O13" s="9"/>
      <c r="P13" s="9">
        <v>3.42</v>
      </c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16"/>
      <c r="AJ13" s="16"/>
      <c r="AK13" s="16"/>
      <c r="AL13" s="16"/>
      <c r="AM13" s="20"/>
      <c r="AN13" s="21">
        <f t="shared" si="0"/>
        <v>2.19</v>
      </c>
      <c r="AO13" s="21">
        <f t="shared" si="1"/>
        <v>1.65</v>
      </c>
      <c r="AP13" s="21">
        <f t="shared" si="2"/>
        <v>1.77</v>
      </c>
      <c r="AQ13" s="22">
        <f t="shared" si="3"/>
        <v>-7.5000000000000178E-2</v>
      </c>
      <c r="AR13" s="22">
        <f t="shared" si="4"/>
        <v>-0.2200000000000002</v>
      </c>
    </row>
    <row r="14" spans="1:44">
      <c r="A14" s="51"/>
      <c r="B14" s="49"/>
      <c r="C14" s="49"/>
      <c r="D14" s="49"/>
      <c r="E14" s="49"/>
      <c r="F14" s="8">
        <v>5</v>
      </c>
      <c r="G14" s="9">
        <v>1.59</v>
      </c>
      <c r="H14" s="9">
        <v>0.08</v>
      </c>
      <c r="I14" s="9"/>
      <c r="J14" s="12">
        <v>1.63</v>
      </c>
      <c r="K14" s="13">
        <v>0.06</v>
      </c>
      <c r="L14" s="9"/>
      <c r="M14" s="12">
        <v>1.93</v>
      </c>
      <c r="N14" s="13">
        <v>8.2105262999999998E-2</v>
      </c>
      <c r="O14" s="9"/>
      <c r="P14" s="9">
        <v>2.59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16"/>
      <c r="AJ14" s="16"/>
      <c r="AK14" s="16"/>
      <c r="AL14" s="16"/>
      <c r="AM14" s="20"/>
      <c r="AN14" s="21">
        <f t="shared" si="0"/>
        <v>1.9349999999999998</v>
      </c>
      <c r="AO14" s="21">
        <f t="shared" si="1"/>
        <v>1.59</v>
      </c>
      <c r="AP14" s="21">
        <f t="shared" si="2"/>
        <v>0.99999999999999978</v>
      </c>
      <c r="AQ14" s="22">
        <f t="shared" si="3"/>
        <v>-0.29000000000000026</v>
      </c>
      <c r="AR14" s="22">
        <f t="shared" si="4"/>
        <v>-0.21999999999999997</v>
      </c>
    </row>
    <row r="15" spans="1:44">
      <c r="A15" s="51"/>
      <c r="B15" s="49"/>
      <c r="C15" s="49"/>
      <c r="D15" s="49"/>
      <c r="E15" s="49"/>
      <c r="F15" s="8">
        <v>6</v>
      </c>
      <c r="G15" s="9">
        <v>1.52</v>
      </c>
      <c r="H15" s="9">
        <v>0.08</v>
      </c>
      <c r="I15" s="9"/>
      <c r="J15" s="12">
        <v>1.58</v>
      </c>
      <c r="K15" s="13">
        <v>0.05</v>
      </c>
      <c r="L15" s="9"/>
      <c r="M15" s="12">
        <v>1.75</v>
      </c>
      <c r="N15" s="13">
        <v>8.2105262999999998E-2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6"/>
      <c r="AJ15" s="16"/>
      <c r="AK15" s="16"/>
      <c r="AL15" s="16"/>
      <c r="AM15" s="20"/>
      <c r="AN15" s="21">
        <f t="shared" si="0"/>
        <v>1.6166666666666665</v>
      </c>
      <c r="AO15" s="21">
        <f t="shared" si="1"/>
        <v>1.52</v>
      </c>
      <c r="AP15" s="21">
        <f t="shared" si="2"/>
        <v>0.22999999999999998</v>
      </c>
      <c r="AQ15" s="22">
        <f t="shared" si="3"/>
        <v>-4.3333333333333446E-2</v>
      </c>
      <c r="AR15" s="22">
        <f t="shared" si="4"/>
        <v>-0.1399999999999999</v>
      </c>
    </row>
    <row r="16" spans="1:44">
      <c r="A16" s="51"/>
      <c r="B16" s="49"/>
      <c r="C16" s="49"/>
      <c r="D16" s="49"/>
      <c r="E16" s="49"/>
      <c r="F16" s="8">
        <v>7</v>
      </c>
      <c r="G16" s="9">
        <v>1.45</v>
      </c>
      <c r="H16" s="9">
        <v>0.08</v>
      </c>
      <c r="I16" s="9"/>
      <c r="J16" s="12">
        <v>1.57</v>
      </c>
      <c r="K16" s="13">
        <v>0.05</v>
      </c>
      <c r="L16" s="9"/>
      <c r="M16" s="12">
        <v>1.65</v>
      </c>
      <c r="N16" s="13">
        <v>8.2631578999999997E-2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16"/>
      <c r="AJ16" s="16"/>
      <c r="AK16" s="16"/>
      <c r="AL16" s="16"/>
      <c r="AM16" s="20"/>
      <c r="AN16" s="21">
        <f t="shared" si="0"/>
        <v>1.5566666666666666</v>
      </c>
      <c r="AO16" s="21">
        <f t="shared" si="1"/>
        <v>1.45</v>
      </c>
      <c r="AP16" s="21">
        <f t="shared" si="2"/>
        <v>0.19999999999999996</v>
      </c>
      <c r="AQ16" s="22">
        <f t="shared" si="3"/>
        <v>-3.3333333333334103E-3</v>
      </c>
      <c r="AR16" s="22">
        <f t="shared" si="4"/>
        <v>-0.1100000000000001</v>
      </c>
    </row>
    <row r="17" spans="1:44">
      <c r="A17" s="51"/>
      <c r="B17" s="49"/>
      <c r="C17" s="49"/>
      <c r="D17" s="49"/>
      <c r="E17" s="49"/>
      <c r="F17" s="8">
        <v>8</v>
      </c>
      <c r="G17" s="9">
        <v>1.35</v>
      </c>
      <c r="H17" s="9">
        <v>0.08</v>
      </c>
      <c r="I17" s="9"/>
      <c r="J17" s="12">
        <v>1.46</v>
      </c>
      <c r="K17" s="13">
        <v>0.04</v>
      </c>
      <c r="L17" s="9"/>
      <c r="M17" s="12">
        <v>1.64</v>
      </c>
      <c r="N17" s="13">
        <v>8.2631578999999997E-2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16"/>
      <c r="AJ17" s="16"/>
      <c r="AK17" s="16"/>
      <c r="AL17" s="16"/>
      <c r="AM17" s="20"/>
      <c r="AN17" s="21">
        <f t="shared" si="0"/>
        <v>1.4833333333333334</v>
      </c>
      <c r="AO17" s="21">
        <f t="shared" si="1"/>
        <v>1.35</v>
      </c>
      <c r="AP17" s="21">
        <f t="shared" si="2"/>
        <v>0.28999999999999981</v>
      </c>
      <c r="AQ17" s="22">
        <f t="shared" si="3"/>
        <v>-6.6666666666666652E-2</v>
      </c>
      <c r="AR17" s="22">
        <f t="shared" si="4"/>
        <v>-0.19999999999999996</v>
      </c>
    </row>
    <row r="18" spans="1:44">
      <c r="A18" s="51"/>
      <c r="B18" s="49"/>
      <c r="C18" s="49"/>
      <c r="D18" s="49"/>
      <c r="E18" s="49"/>
      <c r="F18" s="8">
        <v>9</v>
      </c>
      <c r="G18" s="9">
        <v>1.28</v>
      </c>
      <c r="H18" s="9">
        <v>0.08</v>
      </c>
      <c r="I18" s="9"/>
      <c r="J18" s="12">
        <v>1.38</v>
      </c>
      <c r="K18" s="13">
        <v>0.05</v>
      </c>
      <c r="L18" s="9"/>
      <c r="M18" s="12">
        <v>1.55</v>
      </c>
      <c r="N18" s="13">
        <v>8.1578946999999999E-2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16"/>
      <c r="AJ18" s="16"/>
      <c r="AK18" s="16"/>
      <c r="AL18" s="16"/>
      <c r="AM18" s="20"/>
      <c r="AN18" s="21">
        <f t="shared" si="0"/>
        <v>1.4033333333333333</v>
      </c>
      <c r="AO18" s="21">
        <f t="shared" si="1"/>
        <v>1.28</v>
      </c>
      <c r="AP18" s="21">
        <f t="shared" si="2"/>
        <v>0.27</v>
      </c>
      <c r="AQ18" s="22">
        <f t="shared" si="3"/>
        <v>-8.666666666666667E-2</v>
      </c>
      <c r="AR18" s="22">
        <f t="shared" si="4"/>
        <v>-0.20999999999999996</v>
      </c>
    </row>
    <row r="19" spans="1:44">
      <c r="A19" s="51"/>
      <c r="B19" s="49"/>
      <c r="C19" s="49"/>
      <c r="D19" s="49"/>
      <c r="E19" s="49"/>
      <c r="F19" s="8">
        <v>10</v>
      </c>
      <c r="G19" s="9">
        <v>1.21</v>
      </c>
      <c r="H19" s="9">
        <v>0.08</v>
      </c>
      <c r="I19" s="9"/>
      <c r="J19" s="12">
        <v>1.35</v>
      </c>
      <c r="K19" s="14">
        <v>0.05</v>
      </c>
      <c r="L19" s="9"/>
      <c r="M19" s="12">
        <v>1.53</v>
      </c>
      <c r="N19" s="14">
        <v>8.2105262999999998E-2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6"/>
      <c r="AJ19" s="16"/>
      <c r="AK19" s="16"/>
      <c r="AL19" s="16"/>
      <c r="AM19" s="20"/>
      <c r="AN19" s="21">
        <f t="shared" si="0"/>
        <v>1.3633333333333333</v>
      </c>
      <c r="AO19" s="21">
        <f t="shared" si="1"/>
        <v>1.21</v>
      </c>
      <c r="AP19" s="21">
        <f t="shared" si="2"/>
        <v>0.32000000000000006</v>
      </c>
      <c r="AQ19" s="22">
        <f t="shared" si="3"/>
        <v>-0.12666666666666671</v>
      </c>
      <c r="AR19" s="22">
        <f t="shared" si="4"/>
        <v>-0.28000000000000003</v>
      </c>
    </row>
    <row r="20" spans="1:44">
      <c r="A20" s="50" t="s">
        <v>71</v>
      </c>
      <c r="B20" s="50"/>
      <c r="C20" s="50"/>
      <c r="D20" s="50"/>
      <c r="E20" s="50"/>
      <c r="F20" s="50"/>
      <c r="AN20" s="16"/>
      <c r="AO20" s="16"/>
      <c r="AP20" s="16"/>
    </row>
    <row r="21" spans="1:44">
      <c r="A21" s="51" t="s">
        <v>68</v>
      </c>
      <c r="B21" s="49" t="s">
        <v>69</v>
      </c>
      <c r="C21" s="49" t="s">
        <v>70</v>
      </c>
      <c r="D21" s="49">
        <v>2</v>
      </c>
      <c r="E21" s="49">
        <v>10.039999999999999</v>
      </c>
      <c r="F21" s="8">
        <v>-4</v>
      </c>
      <c r="G21" s="9" t="s">
        <v>72</v>
      </c>
      <c r="H21" s="9" t="s">
        <v>73</v>
      </c>
      <c r="I21" s="9"/>
      <c r="J21" s="15"/>
      <c r="K21" s="14"/>
      <c r="L21" s="9"/>
      <c r="M21" s="15">
        <v>2.97</v>
      </c>
      <c r="N21" s="14">
        <v>8.4736842000000007E-2</v>
      </c>
      <c r="O21" s="9"/>
      <c r="P21" s="9">
        <v>3.31</v>
      </c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23"/>
      <c r="AN21" s="21">
        <f>AVERAGE($G21,$P21,$M21,$S21,$J21)</f>
        <v>3.14</v>
      </c>
      <c r="AO21" s="21">
        <f>MIN($G21,$P21,$M21,$S21,$J21)</f>
        <v>2.97</v>
      </c>
      <c r="AP21" s="21">
        <f>MAX($G21,$P21,$M21,$S21,$J21)-MIN($G21,$P21,$M21,$S21,$J21)</f>
        <v>0.33999999999999986</v>
      </c>
    </row>
    <row r="22" spans="1:44">
      <c r="A22" s="51"/>
      <c r="B22" s="49"/>
      <c r="C22" s="49"/>
      <c r="D22" s="49"/>
      <c r="E22" s="49"/>
      <c r="F22" s="8">
        <v>-3</v>
      </c>
      <c r="G22" s="9" t="s">
        <v>74</v>
      </c>
      <c r="H22" s="9" t="s">
        <v>75</v>
      </c>
      <c r="I22" s="9"/>
      <c r="J22" s="15"/>
      <c r="K22" s="14"/>
      <c r="L22" s="9"/>
      <c r="M22" s="15">
        <v>2.31</v>
      </c>
      <c r="N22" s="14">
        <v>8.2105262999999998E-2</v>
      </c>
      <c r="O22" s="9"/>
      <c r="P22" s="9">
        <v>2.67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23"/>
      <c r="AN22" s="21">
        <f t="shared" ref="AN22:AN35" si="5">AVERAGE($G22,$P22,$M22,$S22,$J22)</f>
        <v>2.4900000000000002</v>
      </c>
      <c r="AO22" s="21">
        <f t="shared" ref="AO22:AO35" si="6">MIN($G22,$P22,$M22,$S22,$J22)</f>
        <v>2.31</v>
      </c>
      <c r="AP22" s="21">
        <f t="shared" ref="AP22:AP35" si="7">MAX($G22,$P22,$M22,$S22,$J22)-MIN($G22,$P22,$M22,$S22,$J22)</f>
        <v>0.35999999999999988</v>
      </c>
    </row>
    <row r="23" spans="1:44">
      <c r="A23" s="51"/>
      <c r="B23" s="49"/>
      <c r="C23" s="49"/>
      <c r="D23" s="49"/>
      <c r="E23" s="49"/>
      <c r="F23" s="8">
        <v>-2</v>
      </c>
      <c r="G23" s="9" t="s">
        <v>76</v>
      </c>
      <c r="H23" s="9" t="s">
        <v>75</v>
      </c>
      <c r="I23" s="9"/>
      <c r="J23" s="15"/>
      <c r="K23" s="14"/>
      <c r="L23" s="9"/>
      <c r="M23" s="15">
        <v>2.58</v>
      </c>
      <c r="N23" s="14">
        <v>8.2105262999999998E-2</v>
      </c>
      <c r="O23" s="9"/>
      <c r="P23" s="9">
        <v>2.91</v>
      </c>
      <c r="Q23" s="9"/>
      <c r="R23" s="9"/>
      <c r="S23" s="9">
        <v>2.5</v>
      </c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23"/>
      <c r="AN23" s="39">
        <f t="shared" si="5"/>
        <v>2.6633333333333336</v>
      </c>
      <c r="AO23" s="39">
        <f t="shared" si="6"/>
        <v>2.5</v>
      </c>
      <c r="AP23" s="39">
        <f t="shared" si="7"/>
        <v>0.41000000000000014</v>
      </c>
    </row>
    <row r="24" spans="1:44">
      <c r="A24" s="51"/>
      <c r="B24" s="49"/>
      <c r="C24" s="49"/>
      <c r="D24" s="49"/>
      <c r="E24" s="49"/>
      <c r="F24" s="8">
        <v>-1</v>
      </c>
      <c r="G24" s="9" t="s">
        <v>77</v>
      </c>
      <c r="H24" s="9" t="s">
        <v>73</v>
      </c>
      <c r="I24" s="9"/>
      <c r="J24" s="15"/>
      <c r="K24" s="14"/>
      <c r="L24" s="9"/>
      <c r="M24" s="15">
        <v>2.4300000000000002</v>
      </c>
      <c r="N24" s="14">
        <v>8.2631578999999997E-2</v>
      </c>
      <c r="O24" s="9"/>
      <c r="P24" s="9">
        <v>3.33</v>
      </c>
      <c r="Q24" s="9"/>
      <c r="R24" s="9"/>
      <c r="S24" s="9">
        <v>2.4</v>
      </c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23"/>
      <c r="AN24" s="39">
        <f t="shared" si="5"/>
        <v>2.72</v>
      </c>
      <c r="AO24" s="39">
        <f t="shared" si="6"/>
        <v>2.4</v>
      </c>
      <c r="AP24" s="39">
        <f t="shared" si="7"/>
        <v>0.93000000000000016</v>
      </c>
    </row>
    <row r="25" spans="1:44">
      <c r="A25" s="51"/>
      <c r="B25" s="49"/>
      <c r="C25" s="49"/>
      <c r="D25" s="49"/>
      <c r="E25" s="49"/>
      <c r="F25" s="8">
        <v>0</v>
      </c>
      <c r="G25" s="9" t="s">
        <v>78</v>
      </c>
      <c r="H25" s="9" t="s">
        <v>79</v>
      </c>
      <c r="I25" s="9"/>
      <c r="J25" s="15"/>
      <c r="K25" s="14"/>
      <c r="L25" s="9"/>
      <c r="M25" s="15">
        <v>2.15</v>
      </c>
      <c r="N25" s="14">
        <v>8.1578946999999999E-2</v>
      </c>
      <c r="O25" s="9"/>
      <c r="P25" s="9">
        <v>3.12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23"/>
      <c r="AN25" s="39">
        <f t="shared" si="5"/>
        <v>2.6349999999999998</v>
      </c>
      <c r="AO25" s="39">
        <f t="shared" si="6"/>
        <v>2.15</v>
      </c>
      <c r="AP25" s="39">
        <f t="shared" si="7"/>
        <v>0.9700000000000002</v>
      </c>
    </row>
    <row r="26" spans="1:44">
      <c r="A26" s="51"/>
      <c r="B26" s="49"/>
      <c r="C26" s="49"/>
      <c r="D26" s="49"/>
      <c r="E26" s="49"/>
      <c r="F26" s="8">
        <v>1</v>
      </c>
      <c r="G26" s="9" t="s">
        <v>80</v>
      </c>
      <c r="H26" s="9" t="s">
        <v>79</v>
      </c>
      <c r="I26" s="9"/>
      <c r="J26" s="15"/>
      <c r="K26" s="14"/>
      <c r="L26" s="9"/>
      <c r="M26" s="15">
        <v>2.06</v>
      </c>
      <c r="N26" s="14">
        <v>8.2105262999999998E-2</v>
      </c>
      <c r="O26" s="9"/>
      <c r="P26" s="9">
        <v>2.67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23"/>
      <c r="AN26" s="21">
        <f t="shared" si="5"/>
        <v>2.3650000000000002</v>
      </c>
      <c r="AO26" s="21">
        <f t="shared" si="6"/>
        <v>2.06</v>
      </c>
      <c r="AP26" s="21">
        <f t="shared" si="7"/>
        <v>0.60999999999999988</v>
      </c>
    </row>
    <row r="27" spans="1:44">
      <c r="A27" s="51"/>
      <c r="B27" s="49"/>
      <c r="C27" s="49"/>
      <c r="D27" s="49"/>
      <c r="E27" s="49"/>
      <c r="F27" s="8">
        <v>2</v>
      </c>
      <c r="G27" s="9" t="s">
        <v>81</v>
      </c>
      <c r="H27" s="9" t="s">
        <v>79</v>
      </c>
      <c r="I27" s="9"/>
      <c r="J27" s="15"/>
      <c r="K27" s="14"/>
      <c r="L27" s="9"/>
      <c r="M27" s="15">
        <v>1.92</v>
      </c>
      <c r="N27" s="14">
        <v>8.2105262999999998E-2</v>
      </c>
      <c r="O27" s="9"/>
      <c r="P27" s="9">
        <v>2.4</v>
      </c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23"/>
      <c r="AN27" s="21">
        <f t="shared" si="5"/>
        <v>2.16</v>
      </c>
      <c r="AO27" s="21">
        <f t="shared" si="6"/>
        <v>1.92</v>
      </c>
      <c r="AP27" s="21">
        <f t="shared" si="7"/>
        <v>0.48</v>
      </c>
    </row>
    <row r="28" spans="1:44">
      <c r="A28" s="51"/>
      <c r="B28" s="49"/>
      <c r="C28" s="49"/>
      <c r="D28" s="49"/>
      <c r="E28" s="49"/>
      <c r="F28" s="8">
        <v>3</v>
      </c>
      <c r="G28" s="9" t="s">
        <v>82</v>
      </c>
      <c r="H28" s="9" t="s">
        <v>79</v>
      </c>
      <c r="I28" s="9"/>
      <c r="J28" s="15"/>
      <c r="K28" s="14"/>
      <c r="L28" s="9"/>
      <c r="M28" s="15">
        <v>1.81</v>
      </c>
      <c r="N28" s="14">
        <v>8.2105262999999998E-2</v>
      </c>
      <c r="O28" s="9"/>
      <c r="P28" s="9">
        <v>2.5099999999999998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23"/>
      <c r="AN28" s="21">
        <f t="shared" si="5"/>
        <v>2.16</v>
      </c>
      <c r="AO28" s="21">
        <f t="shared" si="6"/>
        <v>1.81</v>
      </c>
      <c r="AP28" s="21">
        <f t="shared" si="7"/>
        <v>0.69999999999999973</v>
      </c>
    </row>
    <row r="29" spans="1:44">
      <c r="A29" s="51"/>
      <c r="B29" s="49"/>
      <c r="C29" s="49"/>
      <c r="D29" s="49"/>
      <c r="E29" s="49"/>
      <c r="F29" s="8">
        <v>4</v>
      </c>
      <c r="G29" s="9" t="s">
        <v>83</v>
      </c>
      <c r="H29" s="9" t="s">
        <v>79</v>
      </c>
      <c r="I29" s="9"/>
      <c r="J29" s="15"/>
      <c r="K29" s="14"/>
      <c r="L29" s="9"/>
      <c r="M29" s="15">
        <v>1.87</v>
      </c>
      <c r="N29" s="14">
        <v>8.2105262999999998E-2</v>
      </c>
      <c r="O29" s="9"/>
      <c r="P29" s="9">
        <v>2.66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23"/>
      <c r="AN29" s="21">
        <f t="shared" si="5"/>
        <v>2.2650000000000001</v>
      </c>
      <c r="AO29" s="21">
        <f t="shared" si="6"/>
        <v>1.87</v>
      </c>
      <c r="AP29" s="21">
        <f t="shared" si="7"/>
        <v>0.79</v>
      </c>
    </row>
    <row r="30" spans="1:44">
      <c r="A30" s="51"/>
      <c r="B30" s="49"/>
      <c r="C30" s="49"/>
      <c r="D30" s="49"/>
      <c r="E30" s="49"/>
      <c r="F30" s="8">
        <v>5</v>
      </c>
      <c r="G30" s="9" t="s">
        <v>84</v>
      </c>
      <c r="H30" s="9" t="s">
        <v>85</v>
      </c>
      <c r="I30" s="9"/>
      <c r="J30" s="15"/>
      <c r="K30" s="14"/>
      <c r="L30" s="9"/>
      <c r="M30" s="15">
        <v>1.81</v>
      </c>
      <c r="N30" s="14">
        <v>8.2631578999999997E-2</v>
      </c>
      <c r="O30" s="9"/>
      <c r="P30" s="9">
        <v>2.64</v>
      </c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23"/>
      <c r="AN30" s="21">
        <f t="shared" si="5"/>
        <v>2.2250000000000001</v>
      </c>
      <c r="AO30" s="21">
        <f t="shared" si="6"/>
        <v>1.81</v>
      </c>
      <c r="AP30" s="21">
        <f t="shared" si="7"/>
        <v>0.83000000000000007</v>
      </c>
    </row>
    <row r="31" spans="1:44">
      <c r="A31" s="51"/>
      <c r="B31" s="49"/>
      <c r="C31" s="49"/>
      <c r="D31" s="49"/>
      <c r="E31" s="49"/>
      <c r="F31" s="8">
        <v>6</v>
      </c>
      <c r="G31" s="9" t="s">
        <v>86</v>
      </c>
      <c r="H31" s="9" t="s">
        <v>87</v>
      </c>
      <c r="I31" s="9"/>
      <c r="J31" s="15"/>
      <c r="K31" s="14"/>
      <c r="L31" s="9"/>
      <c r="M31" s="15">
        <v>1.66</v>
      </c>
      <c r="N31" s="14">
        <v>8.2631578999999997E-2</v>
      </c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23"/>
      <c r="AN31" s="21">
        <f t="shared" si="5"/>
        <v>1.66</v>
      </c>
      <c r="AO31" s="21">
        <f t="shared" si="6"/>
        <v>1.66</v>
      </c>
      <c r="AP31" s="21">
        <f t="shared" si="7"/>
        <v>0</v>
      </c>
    </row>
    <row r="32" spans="1:44">
      <c r="A32" s="51"/>
      <c r="B32" s="49"/>
      <c r="C32" s="49"/>
      <c r="D32" s="49"/>
      <c r="E32" s="49"/>
      <c r="F32" s="8">
        <v>7</v>
      </c>
      <c r="G32" s="9" t="s">
        <v>88</v>
      </c>
      <c r="H32" s="9" t="s">
        <v>89</v>
      </c>
      <c r="I32" s="9"/>
      <c r="J32" s="15"/>
      <c r="K32" s="14"/>
      <c r="L32" s="9"/>
      <c r="M32" s="15">
        <v>1.56</v>
      </c>
      <c r="N32" s="14">
        <v>8.2105262999999998E-2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23"/>
      <c r="AN32" s="21">
        <f t="shared" si="5"/>
        <v>1.56</v>
      </c>
      <c r="AO32" s="21">
        <f t="shared" si="6"/>
        <v>1.56</v>
      </c>
      <c r="AP32" s="21">
        <f t="shared" si="7"/>
        <v>0</v>
      </c>
    </row>
    <row r="33" spans="1:43">
      <c r="A33" s="51"/>
      <c r="B33" s="49"/>
      <c r="C33" s="49"/>
      <c r="D33" s="49"/>
      <c r="E33" s="49"/>
      <c r="F33" s="8">
        <v>8</v>
      </c>
      <c r="G33" s="9" t="s">
        <v>90</v>
      </c>
      <c r="H33" s="9" t="s">
        <v>91</v>
      </c>
      <c r="I33" s="9"/>
      <c r="J33" s="15"/>
      <c r="K33" s="14"/>
      <c r="L33" s="9"/>
      <c r="M33" s="15">
        <v>1.55</v>
      </c>
      <c r="N33" s="14">
        <v>8.1052631999999999E-2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23"/>
      <c r="AN33" s="21">
        <f t="shared" si="5"/>
        <v>1.55</v>
      </c>
      <c r="AO33" s="21">
        <f t="shared" si="6"/>
        <v>1.55</v>
      </c>
      <c r="AP33" s="21">
        <f t="shared" si="7"/>
        <v>0</v>
      </c>
    </row>
    <row r="34" spans="1:43">
      <c r="A34" s="51"/>
      <c r="B34" s="49"/>
      <c r="C34" s="49"/>
      <c r="D34" s="49"/>
      <c r="E34" s="49"/>
      <c r="F34" s="8">
        <v>9</v>
      </c>
      <c r="G34" s="9" t="s">
        <v>92</v>
      </c>
      <c r="H34" s="9" t="s">
        <v>93</v>
      </c>
      <c r="I34" s="9"/>
      <c r="J34" s="15"/>
      <c r="K34" s="14"/>
      <c r="L34" s="9"/>
      <c r="M34" s="15">
        <v>1.49</v>
      </c>
      <c r="N34" s="14">
        <v>8.1052631999999999E-2</v>
      </c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23"/>
      <c r="AN34" s="21">
        <f t="shared" si="5"/>
        <v>1.49</v>
      </c>
      <c r="AO34" s="21">
        <f t="shared" si="6"/>
        <v>1.49</v>
      </c>
      <c r="AP34" s="21">
        <f t="shared" si="7"/>
        <v>0</v>
      </c>
    </row>
    <row r="35" spans="1:43">
      <c r="A35" s="51"/>
      <c r="B35" s="49"/>
      <c r="C35" s="49"/>
      <c r="D35" s="49"/>
      <c r="E35" s="49"/>
      <c r="F35" s="8">
        <v>10</v>
      </c>
      <c r="G35" s="9" t="s">
        <v>94</v>
      </c>
      <c r="H35" s="9" t="s">
        <v>95</v>
      </c>
      <c r="I35" s="9"/>
      <c r="J35" s="15"/>
      <c r="K35" s="14"/>
      <c r="L35" s="9"/>
      <c r="M35" s="15">
        <v>1.49</v>
      </c>
      <c r="N35" s="14">
        <v>8.1052631999999999E-2</v>
      </c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23"/>
      <c r="AN35" s="21">
        <f t="shared" si="5"/>
        <v>1.49</v>
      </c>
      <c r="AO35" s="21">
        <f t="shared" si="6"/>
        <v>1.49</v>
      </c>
      <c r="AP35" s="21">
        <f t="shared" si="7"/>
        <v>0</v>
      </c>
    </row>
    <row r="36" spans="1:43" ht="15" customHeight="1">
      <c r="A36" s="50" t="s">
        <v>67</v>
      </c>
      <c r="B36" s="50"/>
      <c r="C36" s="50"/>
      <c r="D36" s="50"/>
      <c r="E36" s="50"/>
      <c r="F36" s="5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43" ht="15" customHeight="1">
      <c r="A37" s="51" t="s">
        <v>96</v>
      </c>
      <c r="B37" s="49" t="s">
        <v>97</v>
      </c>
      <c r="C37" s="49" t="s">
        <v>70</v>
      </c>
      <c r="D37" s="49">
        <v>2</v>
      </c>
      <c r="E37" s="49">
        <v>10.039999999999999</v>
      </c>
      <c r="F37" s="8">
        <v>-4</v>
      </c>
      <c r="G37" s="9">
        <v>3.28</v>
      </c>
      <c r="H37" s="9">
        <v>0.08</v>
      </c>
      <c r="I37" s="9"/>
      <c r="J37" s="9"/>
      <c r="K37" s="9"/>
      <c r="L37" s="9"/>
      <c r="M37" s="41">
        <v>2.69</v>
      </c>
      <c r="N37" s="12">
        <v>0.08</v>
      </c>
      <c r="O37" s="9"/>
      <c r="P37" s="9">
        <v>3.31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23"/>
      <c r="AN37" s="21">
        <f t="shared" ref="AN37:AN67" si="8">AVERAGE($G37,$P37,$M37,$S37,$Y37)</f>
        <v>3.0933333333333333</v>
      </c>
      <c r="AO37" s="21">
        <f>MIN($G37,$P37,$M37,$S37,$J37)</f>
        <v>2.69</v>
      </c>
      <c r="AP37" s="21">
        <f>MAX($G37,$P37,$M37,$S37,$J37)-MIN($G37,$P37,$M37,$S37,$J37)</f>
        <v>0.62000000000000011</v>
      </c>
      <c r="AQ37" s="22">
        <f>AN37-AN53</f>
        <v>4.3333333333333446E-2</v>
      </c>
    </row>
    <row r="38" spans="1:43">
      <c r="A38" s="51"/>
      <c r="B38" s="49"/>
      <c r="C38" s="49"/>
      <c r="D38" s="49"/>
      <c r="E38" s="49"/>
      <c r="F38" s="8">
        <v>-3</v>
      </c>
      <c r="G38" s="9">
        <v>2.87</v>
      </c>
      <c r="H38" s="9">
        <v>0.08</v>
      </c>
      <c r="I38" s="9"/>
      <c r="J38" s="9"/>
      <c r="K38" s="9"/>
      <c r="L38" s="9"/>
      <c r="M38" s="41">
        <v>2.29</v>
      </c>
      <c r="N38" s="12">
        <v>0.08</v>
      </c>
      <c r="O38" s="9"/>
      <c r="P38" s="9">
        <v>2.67</v>
      </c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23"/>
      <c r="AN38" s="21">
        <f t="shared" si="8"/>
        <v>2.61</v>
      </c>
      <c r="AO38" s="21">
        <f t="shared" ref="AO38:AO51" si="9">MIN($G38,$P38,$M38,$S38,$J38)</f>
        <v>2.29</v>
      </c>
      <c r="AP38" s="21">
        <f t="shared" ref="AP38:AP51" si="10">MAX($G38,$P38,$M38,$S38,$J38)-MIN($G38,$P38,$M38,$S38,$J38)</f>
        <v>0.58000000000000007</v>
      </c>
      <c r="AQ38" s="22">
        <f t="shared" ref="AQ38:AQ51" si="11">AN38-AN54</f>
        <v>0.10000000000000009</v>
      </c>
    </row>
    <row r="39" spans="1:43">
      <c r="A39" s="51"/>
      <c r="B39" s="49"/>
      <c r="C39" s="49"/>
      <c r="D39" s="49"/>
      <c r="E39" s="49"/>
      <c r="F39" s="8">
        <v>-2</v>
      </c>
      <c r="G39" s="9">
        <v>2.87</v>
      </c>
      <c r="H39" s="9">
        <v>0.08</v>
      </c>
      <c r="I39" s="9"/>
      <c r="J39" s="9"/>
      <c r="K39" s="9"/>
      <c r="L39" s="9"/>
      <c r="M39" s="41">
        <v>2.48</v>
      </c>
      <c r="N39" s="12">
        <v>7.0000000000000007E-2</v>
      </c>
      <c r="O39" s="9"/>
      <c r="P39" s="9">
        <v>2.91</v>
      </c>
      <c r="Q39" s="9"/>
      <c r="R39" s="9"/>
      <c r="S39" s="9">
        <v>2.9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23"/>
      <c r="AN39" s="38">
        <f t="shared" si="8"/>
        <v>2.79</v>
      </c>
      <c r="AO39" s="38">
        <f t="shared" si="9"/>
        <v>2.48</v>
      </c>
      <c r="AP39" s="38">
        <f t="shared" si="10"/>
        <v>0.43000000000000016</v>
      </c>
      <c r="AQ39" s="22">
        <f t="shared" si="11"/>
        <v>0.14999999999999991</v>
      </c>
    </row>
    <row r="40" spans="1:43">
      <c r="A40" s="51"/>
      <c r="B40" s="49"/>
      <c r="C40" s="49"/>
      <c r="D40" s="49"/>
      <c r="E40" s="49"/>
      <c r="F40" s="8">
        <v>-1</v>
      </c>
      <c r="G40" s="9">
        <v>2.63</v>
      </c>
      <c r="H40" s="9">
        <v>0.08</v>
      </c>
      <c r="I40" s="9"/>
      <c r="J40" s="9"/>
      <c r="K40" s="9"/>
      <c r="L40" s="9"/>
      <c r="M40" s="41">
        <v>2.2599999999999998</v>
      </c>
      <c r="N40" s="12">
        <v>7.0000000000000007E-2</v>
      </c>
      <c r="O40" s="9"/>
      <c r="P40" s="9">
        <v>3.33</v>
      </c>
      <c r="Q40" s="9"/>
      <c r="R40" s="9"/>
      <c r="S40" s="9">
        <v>3.2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23"/>
      <c r="AN40" s="38">
        <f t="shared" si="8"/>
        <v>2.8549999999999995</v>
      </c>
      <c r="AO40" s="38">
        <f t="shared" si="9"/>
        <v>2.2599999999999998</v>
      </c>
      <c r="AP40" s="38">
        <f t="shared" si="10"/>
        <v>1.0700000000000003</v>
      </c>
      <c r="AQ40" s="22">
        <f t="shared" si="11"/>
        <v>-1.0000000000000675E-2</v>
      </c>
    </row>
    <row r="41" spans="1:43">
      <c r="A41" s="51"/>
      <c r="B41" s="49"/>
      <c r="C41" s="49"/>
      <c r="D41" s="49"/>
      <c r="E41" s="49"/>
      <c r="F41" s="8">
        <v>0</v>
      </c>
      <c r="G41" s="9">
        <v>2.2599999999999998</v>
      </c>
      <c r="H41" s="9">
        <v>0.08</v>
      </c>
      <c r="I41" s="9"/>
      <c r="J41" s="9"/>
      <c r="K41" s="9"/>
      <c r="L41" s="9"/>
      <c r="M41" s="41">
        <v>2.12</v>
      </c>
      <c r="N41" s="12">
        <v>7.0000000000000007E-2</v>
      </c>
      <c r="O41" s="9"/>
      <c r="P41" s="9">
        <v>3.12</v>
      </c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23"/>
      <c r="AN41" s="38">
        <f t="shared" si="8"/>
        <v>2.5</v>
      </c>
      <c r="AO41" s="38">
        <f t="shared" si="9"/>
        <v>2.12</v>
      </c>
      <c r="AP41" s="38">
        <f t="shared" si="10"/>
        <v>1</v>
      </c>
      <c r="AQ41" s="22">
        <f t="shared" si="11"/>
        <v>-0.27</v>
      </c>
    </row>
    <row r="42" spans="1:43">
      <c r="A42" s="51"/>
      <c r="B42" s="49"/>
      <c r="C42" s="49"/>
      <c r="D42" s="49"/>
      <c r="E42" s="49"/>
      <c r="F42" s="8">
        <v>1</v>
      </c>
      <c r="G42" s="9">
        <v>2.0499999999999998</v>
      </c>
      <c r="H42" s="9">
        <v>0.08</v>
      </c>
      <c r="I42" s="9"/>
      <c r="J42" s="9"/>
      <c r="K42" s="9"/>
      <c r="L42" s="9"/>
      <c r="M42" s="41">
        <v>1.95</v>
      </c>
      <c r="N42" s="12">
        <v>7.0000000000000007E-2</v>
      </c>
      <c r="O42" s="9"/>
      <c r="P42" s="9">
        <v>2.67</v>
      </c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23"/>
      <c r="AN42" s="21">
        <f t="shared" si="8"/>
        <v>2.2233333333333332</v>
      </c>
      <c r="AO42" s="21">
        <f t="shared" si="9"/>
        <v>1.95</v>
      </c>
      <c r="AP42" s="21">
        <f t="shared" si="10"/>
        <v>0.72</v>
      </c>
      <c r="AQ42" s="22">
        <f t="shared" si="11"/>
        <v>-0.14666666666666694</v>
      </c>
    </row>
    <row r="43" spans="1:43">
      <c r="A43" s="51"/>
      <c r="B43" s="49"/>
      <c r="C43" s="49"/>
      <c r="D43" s="49"/>
      <c r="E43" s="49"/>
      <c r="F43" s="8">
        <v>2</v>
      </c>
      <c r="G43" s="9">
        <v>1.85</v>
      </c>
      <c r="H43" s="9">
        <v>0.08</v>
      </c>
      <c r="I43" s="9"/>
      <c r="J43" s="9"/>
      <c r="K43" s="9"/>
      <c r="L43" s="9"/>
      <c r="M43" s="41">
        <v>1.9</v>
      </c>
      <c r="N43" s="12">
        <v>7.0000000000000007E-2</v>
      </c>
      <c r="O43" s="9"/>
      <c r="P43" s="9">
        <v>2.4</v>
      </c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23"/>
      <c r="AN43" s="21">
        <f t="shared" si="8"/>
        <v>2.0500000000000003</v>
      </c>
      <c r="AO43" s="21">
        <f t="shared" si="9"/>
        <v>1.85</v>
      </c>
      <c r="AP43" s="21">
        <f t="shared" si="10"/>
        <v>0.54999999999999982</v>
      </c>
      <c r="AQ43" s="22">
        <f t="shared" si="11"/>
        <v>-0.24999999999999956</v>
      </c>
    </row>
    <row r="44" spans="1:43">
      <c r="A44" s="51"/>
      <c r="B44" s="49"/>
      <c r="C44" s="49"/>
      <c r="D44" s="49"/>
      <c r="E44" s="49"/>
      <c r="F44" s="8">
        <v>3</v>
      </c>
      <c r="G44" s="9">
        <v>1.79</v>
      </c>
      <c r="H44" s="9">
        <v>0.08</v>
      </c>
      <c r="I44" s="9"/>
      <c r="J44" s="9"/>
      <c r="K44" s="9"/>
      <c r="L44" s="9"/>
      <c r="M44" s="41">
        <v>1.72</v>
      </c>
      <c r="N44" s="12">
        <v>7.0000000000000007E-2</v>
      </c>
      <c r="O44" s="9"/>
      <c r="P44" s="9">
        <v>2.5099999999999998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23"/>
      <c r="AN44" s="21">
        <f t="shared" si="8"/>
        <v>2.0066666666666664</v>
      </c>
      <c r="AO44" s="21">
        <f t="shared" si="9"/>
        <v>1.72</v>
      </c>
      <c r="AP44" s="21">
        <f t="shared" si="10"/>
        <v>0.78999999999999981</v>
      </c>
      <c r="AQ44" s="22">
        <f t="shared" si="11"/>
        <v>-0.55333333333333368</v>
      </c>
    </row>
    <row r="45" spans="1:43">
      <c r="A45" s="51"/>
      <c r="B45" s="49"/>
      <c r="C45" s="49"/>
      <c r="D45" s="49"/>
      <c r="E45" s="49"/>
      <c r="F45" s="8">
        <v>4</v>
      </c>
      <c r="G45" s="9">
        <v>1.66</v>
      </c>
      <c r="H45" s="9">
        <v>0.08</v>
      </c>
      <c r="I45" s="9"/>
      <c r="J45" s="9"/>
      <c r="K45" s="9"/>
      <c r="L45" s="9"/>
      <c r="M45" s="41">
        <v>1.83</v>
      </c>
      <c r="N45" s="12">
        <v>7.0000000000000007E-2</v>
      </c>
      <c r="O45" s="9"/>
      <c r="P45" s="9">
        <v>2.66</v>
      </c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23"/>
      <c r="AN45" s="21">
        <f t="shared" si="8"/>
        <v>2.0500000000000003</v>
      </c>
      <c r="AO45" s="21">
        <f t="shared" si="9"/>
        <v>1.66</v>
      </c>
      <c r="AP45" s="21">
        <f t="shared" si="10"/>
        <v>1.0000000000000002</v>
      </c>
      <c r="AQ45" s="22">
        <f t="shared" si="11"/>
        <v>-0.64999999999999991</v>
      </c>
    </row>
    <row r="46" spans="1:43">
      <c r="A46" s="51"/>
      <c r="B46" s="49"/>
      <c r="C46" s="49"/>
      <c r="D46" s="49"/>
      <c r="E46" s="49"/>
      <c r="F46" s="8">
        <v>5</v>
      </c>
      <c r="G46" s="9">
        <v>1.58</v>
      </c>
      <c r="H46" s="9">
        <v>0.08</v>
      </c>
      <c r="I46" s="9"/>
      <c r="J46" s="9"/>
      <c r="K46" s="9"/>
      <c r="L46" s="9"/>
      <c r="M46" s="41">
        <v>1.77</v>
      </c>
      <c r="N46" s="12">
        <v>7.0000000000000007E-2</v>
      </c>
      <c r="O46" s="9"/>
      <c r="P46" s="9">
        <v>2.64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23"/>
      <c r="AN46" s="21">
        <f t="shared" si="8"/>
        <v>1.9966666666666668</v>
      </c>
      <c r="AO46" s="21">
        <f t="shared" si="9"/>
        <v>1.58</v>
      </c>
      <c r="AP46" s="21">
        <f t="shared" si="10"/>
        <v>1.06</v>
      </c>
      <c r="AQ46" s="22">
        <f t="shared" si="11"/>
        <v>-0.84333333333333305</v>
      </c>
    </row>
    <row r="47" spans="1:43">
      <c r="A47" s="51"/>
      <c r="B47" s="49"/>
      <c r="C47" s="49"/>
      <c r="D47" s="49"/>
      <c r="E47" s="49"/>
      <c r="F47" s="8">
        <v>6</v>
      </c>
      <c r="G47" s="9">
        <v>1.54</v>
      </c>
      <c r="H47" s="9">
        <v>0.08</v>
      </c>
      <c r="I47" s="9"/>
      <c r="J47" s="9"/>
      <c r="K47" s="9"/>
      <c r="L47" s="9"/>
      <c r="M47" s="41">
        <v>1.64</v>
      </c>
      <c r="N47" s="12">
        <v>7.0000000000000007E-2</v>
      </c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23"/>
      <c r="AN47" s="21">
        <f t="shared" si="8"/>
        <v>1.5899999999999999</v>
      </c>
      <c r="AO47" s="21">
        <f t="shared" si="9"/>
        <v>1.54</v>
      </c>
      <c r="AP47" s="21">
        <f t="shared" si="10"/>
        <v>9.9999999999999867E-2</v>
      </c>
      <c r="AQ47" s="22" t="e">
        <f t="shared" si="11"/>
        <v>#DIV/0!</v>
      </c>
    </row>
    <row r="48" spans="1:43">
      <c r="A48" s="51"/>
      <c r="B48" s="49"/>
      <c r="C48" s="49"/>
      <c r="D48" s="49"/>
      <c r="E48" s="49"/>
      <c r="F48" s="8">
        <v>7</v>
      </c>
      <c r="G48" s="9">
        <v>1.47</v>
      </c>
      <c r="H48" s="9">
        <v>0.08</v>
      </c>
      <c r="I48" s="9"/>
      <c r="J48" s="9"/>
      <c r="K48" s="9"/>
      <c r="L48" s="9"/>
      <c r="M48" s="41">
        <v>1.54</v>
      </c>
      <c r="N48" s="12">
        <v>7.0000000000000007E-2</v>
      </c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23"/>
      <c r="AN48" s="21">
        <f t="shared" si="8"/>
        <v>1.5049999999999999</v>
      </c>
      <c r="AO48" s="21">
        <f t="shared" si="9"/>
        <v>1.47</v>
      </c>
      <c r="AP48" s="21">
        <f t="shared" si="10"/>
        <v>7.0000000000000062E-2</v>
      </c>
      <c r="AQ48" s="22" t="e">
        <f t="shared" si="11"/>
        <v>#DIV/0!</v>
      </c>
    </row>
    <row r="49" spans="1:43">
      <c r="A49" s="51"/>
      <c r="B49" s="49"/>
      <c r="C49" s="49"/>
      <c r="D49" s="49"/>
      <c r="E49" s="49"/>
      <c r="F49" s="8">
        <v>8</v>
      </c>
      <c r="G49" s="9">
        <v>1.37</v>
      </c>
      <c r="H49" s="9">
        <v>0.08</v>
      </c>
      <c r="I49" s="9"/>
      <c r="J49" s="9"/>
      <c r="K49" s="9"/>
      <c r="L49" s="9"/>
      <c r="M49" s="41">
        <v>1.53</v>
      </c>
      <c r="N49" s="12">
        <v>7.0000000000000007E-2</v>
      </c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23"/>
      <c r="AN49" s="21">
        <f t="shared" si="8"/>
        <v>1.4500000000000002</v>
      </c>
      <c r="AO49" s="21">
        <f t="shared" si="9"/>
        <v>1.37</v>
      </c>
      <c r="AP49" s="21">
        <f t="shared" si="10"/>
        <v>0.15999999999999992</v>
      </c>
      <c r="AQ49" s="22" t="e">
        <f t="shared" si="11"/>
        <v>#DIV/0!</v>
      </c>
    </row>
    <row r="50" spans="1:43">
      <c r="A50" s="51"/>
      <c r="B50" s="49"/>
      <c r="C50" s="49"/>
      <c r="D50" s="49"/>
      <c r="E50" s="49"/>
      <c r="F50" s="8">
        <v>9</v>
      </c>
      <c r="G50" s="9">
        <v>1.33</v>
      </c>
      <c r="H50" s="9">
        <v>0.08</v>
      </c>
      <c r="I50" s="9"/>
      <c r="J50" s="9"/>
      <c r="K50" s="9"/>
      <c r="L50" s="9"/>
      <c r="M50" s="41">
        <v>1.47</v>
      </c>
      <c r="N50" s="12">
        <v>7.0000000000000007E-2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23"/>
      <c r="AN50" s="21">
        <f t="shared" si="8"/>
        <v>1.4</v>
      </c>
      <c r="AO50" s="21">
        <f t="shared" si="9"/>
        <v>1.33</v>
      </c>
      <c r="AP50" s="21">
        <f t="shared" si="10"/>
        <v>0.1399999999999999</v>
      </c>
      <c r="AQ50" s="22" t="e">
        <f t="shared" si="11"/>
        <v>#DIV/0!</v>
      </c>
    </row>
    <row r="51" spans="1:43">
      <c r="A51" s="51"/>
      <c r="B51" s="49"/>
      <c r="C51" s="49"/>
      <c r="D51" s="49"/>
      <c r="E51" s="49"/>
      <c r="F51" s="8">
        <v>10</v>
      </c>
      <c r="G51" s="9">
        <v>1.23</v>
      </c>
      <c r="H51" s="9">
        <v>0.08</v>
      </c>
      <c r="I51" s="9"/>
      <c r="J51" s="9"/>
      <c r="K51" s="9"/>
      <c r="L51" s="9"/>
      <c r="M51" s="42">
        <v>1.46</v>
      </c>
      <c r="N51" s="12">
        <v>7.0000000000000007E-2</v>
      </c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23"/>
      <c r="AN51" s="21">
        <f t="shared" si="8"/>
        <v>1.345</v>
      </c>
      <c r="AO51" s="21">
        <f t="shared" si="9"/>
        <v>1.23</v>
      </c>
      <c r="AP51" s="21">
        <f t="shared" si="10"/>
        <v>0.22999999999999998</v>
      </c>
      <c r="AQ51" s="22" t="e">
        <f t="shared" si="11"/>
        <v>#DIV/0!</v>
      </c>
    </row>
    <row r="52" spans="1:43">
      <c r="A52" s="50" t="s">
        <v>71</v>
      </c>
      <c r="B52" s="50"/>
      <c r="C52" s="50"/>
      <c r="D52" s="50"/>
      <c r="E52" s="50"/>
      <c r="F52" s="5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6"/>
      <c r="AO52" s="16"/>
      <c r="AP52" s="16"/>
    </row>
    <row r="53" spans="1:43" ht="15" customHeight="1">
      <c r="A53" s="51" t="s">
        <v>96</v>
      </c>
      <c r="B53" s="49" t="s">
        <v>97</v>
      </c>
      <c r="C53" s="49" t="s">
        <v>70</v>
      </c>
      <c r="D53" s="49">
        <v>2</v>
      </c>
      <c r="E53" s="49">
        <v>10.039999999999999</v>
      </c>
      <c r="F53" s="8">
        <v>-4</v>
      </c>
      <c r="G53" s="9" t="s">
        <v>98</v>
      </c>
      <c r="H53" s="9" t="s">
        <v>85</v>
      </c>
      <c r="I53" s="9"/>
      <c r="J53" s="9"/>
      <c r="K53" s="9"/>
      <c r="L53" s="9"/>
      <c r="M53" s="9"/>
      <c r="N53" s="9"/>
      <c r="O53" s="9"/>
      <c r="P53" s="9">
        <v>3.05</v>
      </c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23"/>
      <c r="AN53" s="21">
        <f t="shared" si="8"/>
        <v>3.05</v>
      </c>
      <c r="AO53" s="21">
        <f>MIN($G53,$P53,$M53,$S53,$J53)</f>
        <v>3.05</v>
      </c>
      <c r="AP53" s="21">
        <f>MAX($G53,$P53,$M53,$S53,$J53)-MIN($G53,$P53,$M53,$S53,$J53)</f>
        <v>0</v>
      </c>
    </row>
    <row r="54" spans="1:43">
      <c r="A54" s="51"/>
      <c r="B54" s="49"/>
      <c r="C54" s="49"/>
      <c r="D54" s="49"/>
      <c r="E54" s="49"/>
      <c r="F54" s="8">
        <v>-3</v>
      </c>
      <c r="G54" s="9" t="s">
        <v>99</v>
      </c>
      <c r="H54" s="9" t="s">
        <v>79</v>
      </c>
      <c r="I54" s="9"/>
      <c r="J54" s="9"/>
      <c r="K54" s="9"/>
      <c r="L54" s="9"/>
      <c r="M54" s="9"/>
      <c r="N54" s="9"/>
      <c r="O54" s="9"/>
      <c r="P54" s="9">
        <v>2.5099999999999998</v>
      </c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23"/>
      <c r="AN54" s="21">
        <f t="shared" si="8"/>
        <v>2.5099999999999998</v>
      </c>
      <c r="AO54" s="21">
        <f t="shared" ref="AO54:AO67" si="12">MIN($G54,$P54,$M54,$S54,$J54)</f>
        <v>2.5099999999999998</v>
      </c>
      <c r="AP54" s="21">
        <f t="shared" ref="AP54:AP67" si="13">MAX($G54,$P54,$M54,$S54,$J54)-MIN($G54,$P54,$M54,$S54,$J54)</f>
        <v>0</v>
      </c>
    </row>
    <row r="55" spans="1:43">
      <c r="A55" s="51"/>
      <c r="B55" s="49"/>
      <c r="C55" s="49"/>
      <c r="D55" s="49"/>
      <c r="E55" s="49"/>
      <c r="F55" s="8">
        <v>-2</v>
      </c>
      <c r="G55" s="9" t="s">
        <v>100</v>
      </c>
      <c r="H55" s="9" t="s">
        <v>79</v>
      </c>
      <c r="I55" s="9"/>
      <c r="J55" s="9"/>
      <c r="K55" s="9"/>
      <c r="L55" s="9"/>
      <c r="M55" s="9"/>
      <c r="N55" s="9"/>
      <c r="O55" s="9"/>
      <c r="P55" s="9">
        <v>2.68</v>
      </c>
      <c r="Q55" s="9"/>
      <c r="R55" s="9"/>
      <c r="S55" s="9">
        <v>2.6</v>
      </c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23"/>
      <c r="AN55" s="38">
        <f t="shared" si="8"/>
        <v>2.64</v>
      </c>
      <c r="AO55" s="38">
        <f t="shared" si="12"/>
        <v>2.6</v>
      </c>
      <c r="AP55" s="38">
        <f t="shared" si="13"/>
        <v>8.0000000000000071E-2</v>
      </c>
    </row>
    <row r="56" spans="1:43">
      <c r="A56" s="51"/>
      <c r="B56" s="49"/>
      <c r="C56" s="49"/>
      <c r="D56" s="49"/>
      <c r="E56" s="49"/>
      <c r="F56" s="8">
        <v>-1</v>
      </c>
      <c r="G56" s="9" t="s">
        <v>101</v>
      </c>
      <c r="H56" s="9" t="s">
        <v>85</v>
      </c>
      <c r="I56" s="9"/>
      <c r="J56" s="9"/>
      <c r="K56" s="9"/>
      <c r="L56" s="9"/>
      <c r="M56" s="9"/>
      <c r="N56" s="9"/>
      <c r="O56" s="9"/>
      <c r="P56" s="9">
        <v>3.03</v>
      </c>
      <c r="Q56" s="9"/>
      <c r="R56" s="9"/>
      <c r="S56" s="9">
        <v>2.7</v>
      </c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23"/>
      <c r="AN56" s="38">
        <f t="shared" si="8"/>
        <v>2.8650000000000002</v>
      </c>
      <c r="AO56" s="38">
        <f t="shared" si="12"/>
        <v>2.7</v>
      </c>
      <c r="AP56" s="38">
        <f t="shared" si="13"/>
        <v>0.32999999999999963</v>
      </c>
    </row>
    <row r="57" spans="1:43">
      <c r="A57" s="51"/>
      <c r="B57" s="49"/>
      <c r="C57" s="49"/>
      <c r="D57" s="49"/>
      <c r="E57" s="49"/>
      <c r="F57" s="8">
        <v>0</v>
      </c>
      <c r="G57" s="9" t="s">
        <v>102</v>
      </c>
      <c r="H57" s="9" t="s">
        <v>87</v>
      </c>
      <c r="I57" s="9"/>
      <c r="J57" s="9"/>
      <c r="K57" s="9"/>
      <c r="L57" s="9"/>
      <c r="M57" s="9"/>
      <c r="N57" s="9"/>
      <c r="O57" s="9"/>
      <c r="P57" s="9">
        <v>2.77</v>
      </c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23"/>
      <c r="AN57" s="38">
        <f t="shared" si="8"/>
        <v>2.77</v>
      </c>
      <c r="AO57" s="38">
        <f t="shared" si="12"/>
        <v>2.77</v>
      </c>
      <c r="AP57" s="38">
        <f t="shared" si="13"/>
        <v>0</v>
      </c>
    </row>
    <row r="58" spans="1:43">
      <c r="A58" s="51"/>
      <c r="B58" s="49"/>
      <c r="C58" s="49"/>
      <c r="D58" s="49"/>
      <c r="E58" s="49"/>
      <c r="F58" s="8">
        <v>1</v>
      </c>
      <c r="G58" s="9" t="s">
        <v>103</v>
      </c>
      <c r="H58" s="9" t="s">
        <v>87</v>
      </c>
      <c r="I58" s="9"/>
      <c r="J58" s="9"/>
      <c r="K58" s="9"/>
      <c r="L58" s="9"/>
      <c r="M58" s="9"/>
      <c r="N58" s="9"/>
      <c r="O58" s="9"/>
      <c r="P58" s="9">
        <v>2.37</v>
      </c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23"/>
      <c r="AN58" s="21">
        <f t="shared" si="8"/>
        <v>2.37</v>
      </c>
      <c r="AO58" s="21">
        <f t="shared" si="12"/>
        <v>2.37</v>
      </c>
      <c r="AP58" s="21">
        <f t="shared" si="13"/>
        <v>0</v>
      </c>
    </row>
    <row r="59" spans="1:43">
      <c r="A59" s="51"/>
      <c r="B59" s="49"/>
      <c r="C59" s="49"/>
      <c r="D59" s="49"/>
      <c r="E59" s="49"/>
      <c r="F59" s="8">
        <v>2</v>
      </c>
      <c r="G59" s="9" t="s">
        <v>104</v>
      </c>
      <c r="H59" s="9" t="s">
        <v>87</v>
      </c>
      <c r="I59" s="9"/>
      <c r="J59" s="9"/>
      <c r="K59" s="9"/>
      <c r="L59" s="9"/>
      <c r="M59" s="9"/>
      <c r="N59" s="9"/>
      <c r="O59" s="9"/>
      <c r="P59" s="9">
        <v>2.2999999999999998</v>
      </c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23"/>
      <c r="AN59" s="21">
        <f t="shared" si="8"/>
        <v>2.2999999999999998</v>
      </c>
      <c r="AO59" s="21">
        <f t="shared" si="12"/>
        <v>2.2999999999999998</v>
      </c>
      <c r="AP59" s="21">
        <f t="shared" si="13"/>
        <v>0</v>
      </c>
    </row>
    <row r="60" spans="1:43">
      <c r="A60" s="51"/>
      <c r="B60" s="49"/>
      <c r="C60" s="49"/>
      <c r="D60" s="49"/>
      <c r="E60" s="49"/>
      <c r="F60" s="8">
        <v>3</v>
      </c>
      <c r="G60" s="9" t="s">
        <v>105</v>
      </c>
      <c r="H60" s="9" t="s">
        <v>87</v>
      </c>
      <c r="I60" s="9"/>
      <c r="J60" s="9"/>
      <c r="K60" s="9"/>
      <c r="L60" s="9"/>
      <c r="M60" s="9"/>
      <c r="N60" s="9"/>
      <c r="O60" s="9"/>
      <c r="P60" s="9">
        <v>2.56</v>
      </c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23"/>
      <c r="AN60" s="21">
        <f t="shared" si="8"/>
        <v>2.56</v>
      </c>
      <c r="AO60" s="21">
        <f t="shared" si="12"/>
        <v>2.56</v>
      </c>
      <c r="AP60" s="21">
        <f t="shared" si="13"/>
        <v>0</v>
      </c>
    </row>
    <row r="61" spans="1:43">
      <c r="A61" s="51"/>
      <c r="B61" s="49"/>
      <c r="C61" s="49"/>
      <c r="D61" s="49"/>
      <c r="E61" s="49"/>
      <c r="F61" s="8">
        <v>4</v>
      </c>
      <c r="G61" s="9" t="s">
        <v>106</v>
      </c>
      <c r="H61" s="9" t="s">
        <v>89</v>
      </c>
      <c r="I61" s="9"/>
      <c r="J61" s="9"/>
      <c r="K61" s="9"/>
      <c r="L61" s="9"/>
      <c r="M61" s="9"/>
      <c r="N61" s="9"/>
      <c r="O61" s="9"/>
      <c r="P61" s="9">
        <v>2.7</v>
      </c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23"/>
      <c r="AN61" s="21">
        <f t="shared" si="8"/>
        <v>2.7</v>
      </c>
      <c r="AO61" s="21">
        <f t="shared" si="12"/>
        <v>2.7</v>
      </c>
      <c r="AP61" s="21">
        <f t="shared" si="13"/>
        <v>0</v>
      </c>
    </row>
    <row r="62" spans="1:43">
      <c r="A62" s="51"/>
      <c r="B62" s="49"/>
      <c r="C62" s="49"/>
      <c r="D62" s="49"/>
      <c r="E62" s="49"/>
      <c r="F62" s="8">
        <v>5</v>
      </c>
      <c r="G62" s="9" t="s">
        <v>107</v>
      </c>
      <c r="H62" s="9" t="s">
        <v>89</v>
      </c>
      <c r="I62" s="9"/>
      <c r="J62" s="9"/>
      <c r="K62" s="9"/>
      <c r="L62" s="9"/>
      <c r="M62" s="9"/>
      <c r="N62" s="9"/>
      <c r="O62" s="9"/>
      <c r="P62" s="9">
        <v>2.84</v>
      </c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23"/>
      <c r="AN62" s="21">
        <f t="shared" si="8"/>
        <v>2.84</v>
      </c>
      <c r="AO62" s="21">
        <f t="shared" si="12"/>
        <v>2.84</v>
      </c>
      <c r="AP62" s="21">
        <f t="shared" si="13"/>
        <v>0</v>
      </c>
    </row>
    <row r="63" spans="1:43">
      <c r="A63" s="51"/>
      <c r="B63" s="49"/>
      <c r="C63" s="49"/>
      <c r="D63" s="49"/>
      <c r="E63" s="49"/>
      <c r="F63" s="8">
        <v>6</v>
      </c>
      <c r="G63" s="9" t="s">
        <v>108</v>
      </c>
      <c r="H63" s="9" t="s">
        <v>91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23"/>
      <c r="AN63" s="21" t="e">
        <f>AVERAGE($G63,$P63,$M63,$S63,$Y63)</f>
        <v>#DIV/0!</v>
      </c>
      <c r="AO63" s="21">
        <f t="shared" si="12"/>
        <v>0</v>
      </c>
      <c r="AP63" s="21">
        <f t="shared" si="13"/>
        <v>0</v>
      </c>
    </row>
    <row r="64" spans="1:43">
      <c r="A64" s="51"/>
      <c r="B64" s="49"/>
      <c r="C64" s="49"/>
      <c r="D64" s="49"/>
      <c r="E64" s="49"/>
      <c r="F64" s="8">
        <v>7</v>
      </c>
      <c r="G64" s="9" t="s">
        <v>109</v>
      </c>
      <c r="H64" s="9" t="s">
        <v>93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23"/>
      <c r="AN64" s="21" t="e">
        <f t="shared" si="8"/>
        <v>#DIV/0!</v>
      </c>
      <c r="AO64" s="21">
        <f t="shared" si="12"/>
        <v>0</v>
      </c>
      <c r="AP64" s="21">
        <f t="shared" si="13"/>
        <v>0</v>
      </c>
    </row>
    <row r="65" spans="1:42">
      <c r="A65" s="51"/>
      <c r="B65" s="49"/>
      <c r="C65" s="49"/>
      <c r="D65" s="49"/>
      <c r="E65" s="49"/>
      <c r="F65" s="8">
        <v>8</v>
      </c>
      <c r="G65" s="9" t="s">
        <v>110</v>
      </c>
      <c r="H65" s="9" t="s">
        <v>93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23"/>
      <c r="AN65" s="21" t="e">
        <f t="shared" si="8"/>
        <v>#DIV/0!</v>
      </c>
      <c r="AO65" s="21">
        <f t="shared" si="12"/>
        <v>0</v>
      </c>
      <c r="AP65" s="21">
        <f t="shared" si="13"/>
        <v>0</v>
      </c>
    </row>
    <row r="66" spans="1:42">
      <c r="A66" s="51"/>
      <c r="B66" s="49"/>
      <c r="C66" s="49"/>
      <c r="D66" s="49"/>
      <c r="E66" s="49"/>
      <c r="F66" s="8">
        <v>9</v>
      </c>
      <c r="G66" s="9" t="s">
        <v>111</v>
      </c>
      <c r="H66" s="9" t="s">
        <v>95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23"/>
      <c r="AN66" s="21" t="e">
        <f t="shared" si="8"/>
        <v>#DIV/0!</v>
      </c>
      <c r="AO66" s="21">
        <f t="shared" si="12"/>
        <v>0</v>
      </c>
      <c r="AP66" s="21">
        <f t="shared" si="13"/>
        <v>0</v>
      </c>
    </row>
    <row r="67" spans="1:42">
      <c r="A67" s="51"/>
      <c r="B67" s="49"/>
      <c r="C67" s="49"/>
      <c r="D67" s="49"/>
      <c r="E67" s="49"/>
      <c r="F67" s="8">
        <v>10</v>
      </c>
      <c r="G67" s="9" t="s">
        <v>112</v>
      </c>
      <c r="H67" s="9" t="s">
        <v>113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23"/>
      <c r="AN67" s="21" t="e">
        <f t="shared" si="8"/>
        <v>#DIV/0!</v>
      </c>
      <c r="AO67" s="21">
        <f t="shared" si="12"/>
        <v>0</v>
      </c>
      <c r="AP67" s="21">
        <f t="shared" si="13"/>
        <v>0</v>
      </c>
    </row>
  </sheetData>
  <mergeCells count="37">
    <mergeCell ref="S2:U2"/>
    <mergeCell ref="V2:X2"/>
    <mergeCell ref="E5:E19"/>
    <mergeCell ref="D5:D19"/>
    <mergeCell ref="J2:L2"/>
    <mergeCell ref="D37:D51"/>
    <mergeCell ref="D53:D67"/>
    <mergeCell ref="AN2:AP2"/>
    <mergeCell ref="A3:F3"/>
    <mergeCell ref="A4:F4"/>
    <mergeCell ref="A20:F20"/>
    <mergeCell ref="A36:F36"/>
    <mergeCell ref="Y2:AA2"/>
    <mergeCell ref="AB2:AD2"/>
    <mergeCell ref="AE2:AG2"/>
    <mergeCell ref="AH2:AJ2"/>
    <mergeCell ref="AK2:AM2"/>
    <mergeCell ref="G2:I2"/>
    <mergeCell ref="M2:O2"/>
    <mergeCell ref="E21:E35"/>
    <mergeCell ref="P2:R2"/>
    <mergeCell ref="E37:E51"/>
    <mergeCell ref="E53:E67"/>
    <mergeCell ref="A52:F52"/>
    <mergeCell ref="A5:A19"/>
    <mergeCell ref="A21:A35"/>
    <mergeCell ref="A37:A51"/>
    <mergeCell ref="A53:A67"/>
    <mergeCell ref="B5:B19"/>
    <mergeCell ref="B21:B35"/>
    <mergeCell ref="B37:B51"/>
    <mergeCell ref="B53:B67"/>
    <mergeCell ref="C5:C19"/>
    <mergeCell ref="C21:C35"/>
    <mergeCell ref="C37:C51"/>
    <mergeCell ref="C53:C67"/>
    <mergeCell ref="D21:D35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E35375B-1D28-4D0B-8912-FD4B10ECDF14}">
  <ds:schemaRefs/>
</ds:datastoreItem>
</file>

<file path=customXml/itemProps4.xml><?xml version="1.0" encoding="utf-8"?>
<ds:datastoreItem xmlns:ds="http://schemas.openxmlformats.org/officeDocument/2006/customXml" ds:itemID="{7403ED27-3488-4A16-87C2-D8DD80179A74}">
  <ds:schemaRefs/>
</ds:datastoreItem>
</file>

<file path=customXml/itemProps5.xml><?xml version="1.0" encoding="utf-8"?>
<ds:datastoreItem xmlns:ds="http://schemas.openxmlformats.org/officeDocument/2006/customXml" ds:itemID="{BB0B9012-4DFE-4BDF-8559-6B3228D0F26B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ICI-PDSCH</vt:lpstr>
      <vt:lpstr>MU-MIMO</vt:lpstr>
      <vt:lpstr>ICI-CQI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Apple_116 (Manasa)</cp:lastModifiedBy>
  <dcterms:created xsi:type="dcterms:W3CDTF">2007-12-10T15:13:00Z</dcterms:created>
  <dcterms:modified xsi:type="dcterms:W3CDTF">2025-08-29T04:13:17Z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