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Documents\11136464\Desktop\114bis文稿\"/>
    </mc:Choice>
  </mc:AlternateContent>
  <xr:revisionPtr revIDLastSave="0" documentId="13_ncr:1_{F35C7172-F142-4C05-9460-BF80F818AF2E}" xr6:coauthVersionLast="47" xr6:coauthVersionMax="47" xr10:uidLastSave="{00000000-0000-0000-0000-000000000000}"/>
  <bookViews>
    <workbookView xWindow="-110" yWindow="-110" windowWidth="19420" windowHeight="11500" xr2:uid="{24C09400-63CE-495C-AC0A-B2F6315207D4}"/>
  </bookViews>
  <sheets>
    <sheet name="Cover Sheet" sheetId="1" r:id="rId1"/>
    <sheet name="Simulation assumptions" sheetId="3" r:id="rId2"/>
    <sheet name="No error" sheetId="8" r:id="rId3"/>
    <sheet name="BB errors" sheetId="9" r:id="rId4"/>
    <sheet name="RF errors" sheetId="10" r:id="rId5"/>
    <sheet name="BB+RF errors" sheetId="11" r:id="rId6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" i="9" l="1"/>
  <c r="M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N4" i="8"/>
  <c r="N5" i="8"/>
  <c r="N6" i="8"/>
  <c r="N7" i="8"/>
  <c r="N8" i="8"/>
  <c r="N9" i="8"/>
  <c r="N10" i="8"/>
  <c r="N11" i="8"/>
  <c r="N12" i="8"/>
  <c r="N13" i="8"/>
  <c r="N14" i="8"/>
  <c r="N15" i="8"/>
  <c r="N16" i="8"/>
  <c r="N17" i="8"/>
  <c r="N18" i="8"/>
  <c r="N19" i="8"/>
  <c r="N20" i="8"/>
  <c r="N21" i="8"/>
  <c r="N22" i="8"/>
  <c r="N23" i="8"/>
  <c r="N24" i="8"/>
  <c r="N26" i="8"/>
  <c r="N27" i="8"/>
  <c r="N28" i="8"/>
  <c r="N29" i="8"/>
  <c r="N30" i="8"/>
  <c r="N31" i="8"/>
  <c r="N32" i="8"/>
  <c r="N33" i="8"/>
  <c r="N34" i="8"/>
  <c r="N3" i="8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6" i="8"/>
  <c r="M27" i="8"/>
  <c r="M28" i="8"/>
  <c r="M29" i="8"/>
  <c r="M30" i="8"/>
  <c r="M31" i="8"/>
  <c r="M32" i="8"/>
  <c r="M33" i="8"/>
  <c r="M34" i="8"/>
  <c r="M3" i="8"/>
  <c r="M4" i="9"/>
  <c r="M5" i="9"/>
  <c r="M6" i="9"/>
  <c r="M7" i="9"/>
  <c r="M8" i="9"/>
  <c r="M9" i="9"/>
  <c r="M10" i="9"/>
  <c r="M11" i="9"/>
  <c r="M12" i="9"/>
  <c r="M13" i="9"/>
  <c r="M14" i="9"/>
  <c r="M15" i="9"/>
  <c r="M16" i="9"/>
  <c r="M17" i="9"/>
  <c r="M18" i="9"/>
  <c r="M19" i="9"/>
  <c r="M20" i="9"/>
  <c r="M21" i="9"/>
  <c r="M22" i="9"/>
  <c r="M23" i="9"/>
  <c r="M24" i="9"/>
  <c r="M26" i="9"/>
  <c r="M27" i="9"/>
  <c r="M28" i="9"/>
  <c r="M29" i="9"/>
  <c r="M30" i="9"/>
  <c r="M31" i="9"/>
  <c r="M32" i="9"/>
  <c r="M33" i="9"/>
  <c r="M34" i="9"/>
  <c r="M35" i="9"/>
  <c r="M36" i="9"/>
  <c r="M37" i="9"/>
  <c r="M38" i="9"/>
  <c r="M39" i="9"/>
  <c r="M4" i="10"/>
  <c r="M5" i="10"/>
  <c r="M6" i="10"/>
  <c r="M7" i="10"/>
  <c r="M8" i="10"/>
  <c r="M9" i="10"/>
  <c r="M10" i="10"/>
  <c r="M11" i="10"/>
  <c r="M12" i="10"/>
  <c r="M13" i="10"/>
  <c r="M14" i="10"/>
  <c r="M15" i="10"/>
  <c r="M16" i="10"/>
  <c r="M17" i="10"/>
  <c r="M18" i="10"/>
  <c r="M19" i="10"/>
  <c r="M20" i="10"/>
  <c r="M21" i="10"/>
  <c r="M22" i="10"/>
  <c r="M23" i="10"/>
  <c r="M24" i="10"/>
  <c r="M26" i="10"/>
  <c r="M27" i="10"/>
  <c r="M28" i="10"/>
  <c r="M29" i="10"/>
  <c r="M30" i="10"/>
  <c r="M31" i="10"/>
  <c r="M32" i="10"/>
  <c r="M33" i="10"/>
  <c r="M34" i="10"/>
  <c r="M3" i="10"/>
  <c r="L21" i="10"/>
  <c r="L22" i="10"/>
  <c r="L23" i="10"/>
  <c r="L24" i="10"/>
  <c r="L26" i="10"/>
  <c r="L27" i="10"/>
  <c r="L28" i="10"/>
  <c r="L29" i="10"/>
  <c r="L30" i="10"/>
  <c r="L31" i="10"/>
  <c r="L32" i="10"/>
  <c r="L33" i="10"/>
  <c r="L34" i="10"/>
  <c r="L20" i="10"/>
  <c r="L4" i="10"/>
  <c r="L5" i="10"/>
  <c r="L6" i="10"/>
  <c r="L7" i="10"/>
  <c r="L8" i="10"/>
  <c r="L9" i="10"/>
  <c r="L10" i="10"/>
  <c r="L11" i="10"/>
  <c r="L12" i="10"/>
  <c r="L13" i="10"/>
  <c r="L14" i="10"/>
  <c r="L15" i="10"/>
  <c r="L16" i="10"/>
  <c r="L17" i="10"/>
  <c r="L18" i="10"/>
  <c r="L19" i="10"/>
  <c r="L3" i="10"/>
  <c r="N6" i="11"/>
  <c r="N7" i="11"/>
  <c r="N8" i="11"/>
  <c r="N9" i="11"/>
  <c r="N10" i="11"/>
  <c r="N11" i="11"/>
  <c r="N12" i="11"/>
  <c r="N13" i="11"/>
  <c r="N14" i="11"/>
  <c r="N15" i="11"/>
  <c r="N16" i="11"/>
  <c r="N17" i="11"/>
  <c r="N18" i="11"/>
  <c r="N19" i="11"/>
  <c r="N20" i="11"/>
  <c r="N21" i="11"/>
  <c r="N22" i="11"/>
  <c r="N23" i="11"/>
  <c r="N24" i="11"/>
  <c r="N25" i="11"/>
  <c r="N26" i="11"/>
  <c r="N28" i="11"/>
  <c r="N29" i="11"/>
  <c r="N30" i="11"/>
  <c r="N31" i="11"/>
  <c r="N32" i="11"/>
  <c r="N33" i="11"/>
  <c r="N34" i="11"/>
  <c r="N35" i="11"/>
  <c r="N36" i="11"/>
  <c r="N5" i="11"/>
  <c r="M6" i="11"/>
  <c r="M7" i="11"/>
  <c r="M8" i="11"/>
  <c r="M9" i="11"/>
  <c r="M10" i="11"/>
  <c r="M11" i="11"/>
  <c r="M12" i="11"/>
  <c r="M13" i="11"/>
  <c r="M14" i="11"/>
  <c r="M15" i="11"/>
  <c r="M16" i="11"/>
  <c r="M17" i="11"/>
  <c r="M18" i="11"/>
  <c r="M19" i="11"/>
  <c r="M20" i="11"/>
  <c r="M21" i="11"/>
  <c r="M22" i="11"/>
  <c r="M23" i="11"/>
  <c r="M24" i="11"/>
  <c r="M25" i="11"/>
  <c r="M26" i="11"/>
  <c r="M28" i="11"/>
  <c r="M29" i="11"/>
  <c r="M30" i="11"/>
  <c r="M31" i="11"/>
  <c r="M32" i="11"/>
  <c r="M33" i="11"/>
  <c r="M34" i="11"/>
  <c r="M35" i="11"/>
  <c r="M36" i="11"/>
  <c r="M5" i="11"/>
</calcChain>
</file>

<file path=xl/sharedStrings.xml><?xml version="1.0" encoding="utf-8"?>
<sst xmlns="http://schemas.openxmlformats.org/spreadsheetml/2006/main" count="266" uniqueCount="105">
  <si>
    <t>Simulation assumptions for error modelling (R4-2502969)</t>
    <phoneticPr fontId="3" type="noConversion"/>
  </si>
  <si>
    <t>Parameter</t>
  </si>
  <si>
    <t>Value</t>
  </si>
  <si>
    <t>Simulation assumptions for baseband error</t>
    <phoneticPr fontId="3" type="noConversion"/>
  </si>
  <si>
    <t>Carrier frequency</t>
  </si>
  <si>
    <t>30GHz</t>
    <phoneticPr fontId="3" type="noConversion"/>
  </si>
  <si>
    <t>Subcarrier spacing</t>
    <phoneticPr fontId="3" type="noConversion"/>
  </si>
  <si>
    <t>120kHz</t>
    <phoneticPr fontId="3" type="noConversion"/>
  </si>
  <si>
    <t>Channel model</t>
  </si>
  <si>
    <t>BS antenna configurations</t>
  </si>
  <si>
    <t>Set A and Set B configurations</t>
    <phoneticPr fontId="3" type="noConversion"/>
  </si>
  <si>
    <t xml:space="preserve">
32 beams set A
8 beams set B
</t>
    <phoneticPr fontId="3" type="noConversion"/>
  </si>
  <si>
    <t>BS antenna element radiation pattern</t>
    <phoneticPr fontId="3" type="noConversion"/>
  </si>
  <si>
    <t>Table 2 in R4-2502969</t>
    <phoneticPr fontId="3" type="noConversion"/>
  </si>
  <si>
    <t>BS antenna height and antenna array down-tilt angle, if needed</t>
    <phoneticPr fontId="3" type="noConversion"/>
  </si>
  <si>
    <r>
      <t>25m, 110°(</t>
    </r>
    <r>
      <rPr>
        <b/>
        <sz val="12"/>
        <rFont val="Times New Roman"/>
        <family val="1"/>
      </rPr>
      <t>vivo</t>
    </r>
    <r>
      <rPr>
        <sz val="12"/>
        <rFont val="Times New Roman"/>
        <family val="1"/>
      </rPr>
      <t>)</t>
    </r>
    <phoneticPr fontId="3" type="noConversion"/>
  </si>
  <si>
    <t>Beamforming characteristic of the BS pattern</t>
    <phoneticPr fontId="3" type="noConversion"/>
  </si>
  <si>
    <t xml:space="preserve">
{Azimuth Angle in degree for Tx beams: [-78.75 -56.25 -33.75 -11.25 11.25 33.75 56.25 78.75]
Zenith Angle in degree for Tx beams: [84 90 94 102]}(vivo)</t>
    <phoneticPr fontId="3" type="noConversion"/>
  </si>
  <si>
    <t>UE antenna configurations</t>
    <phoneticPr fontId="3" type="noConversion"/>
  </si>
  <si>
    <r>
      <t>Option 1(</t>
    </r>
    <r>
      <rPr>
        <b/>
        <sz val="12"/>
        <rFont val="Times New Roman"/>
        <family val="1"/>
      </rPr>
      <t>vivo</t>
    </r>
    <r>
      <rPr>
        <sz val="12"/>
        <rFont val="Times New Roman"/>
        <family val="1"/>
      </rPr>
      <t>):
Panel structure: (M, N, P) = (1, 4, 2), 
- 2 panels (left, right) with (Mg, Ng) = (1, 2)
Azimuth Angle in degree for Rx beams for single panel: [-67.5 -22.5 22.5 67.5]
Zenith Angle in degree for Rx beams for single panel: 45
Option 2(Qualcomm, MediaTek, Nokia):
2 Rx</t>
    </r>
    <phoneticPr fontId="3" type="noConversion"/>
  </si>
  <si>
    <t>UE antenna element radiation pattern</t>
    <phoneticPr fontId="3" type="noConversion"/>
  </si>
  <si>
    <t>Table 3 in R4-24202969</t>
    <phoneticPr fontId="3" type="noConversion"/>
  </si>
  <si>
    <t>UE moving speed</t>
    <phoneticPr fontId="3" type="noConversion"/>
  </si>
  <si>
    <t>3km/h</t>
    <phoneticPr fontId="3" type="noConversion"/>
  </si>
  <si>
    <t>Reference signal</t>
  </si>
  <si>
    <t xml:space="preserve">
CSI-RS or SSB
</t>
    <phoneticPr fontId="3" type="noConversion"/>
  </si>
  <si>
    <t>DRX</t>
  </si>
  <si>
    <t>No</t>
    <phoneticPr fontId="3" type="noConversion"/>
  </si>
  <si>
    <t>Number of samples in L1 averaging</t>
    <phoneticPr fontId="3" type="noConversion"/>
  </si>
  <si>
    <t xml:space="preserve">
1
</t>
    <phoneticPr fontId="3" type="noConversion"/>
  </si>
  <si>
    <t>SNR/SINR</t>
  </si>
  <si>
    <t>SNR= -3dB
Note: Simulation with other SNR levels are not precluded, e.g., for determining the SNR for ideal measurement.</t>
    <phoneticPr fontId="3" type="noConversion"/>
  </si>
  <si>
    <t>Simulation assumptions for RF error</t>
    <phoneticPr fontId="3" type="noConversion"/>
  </si>
  <si>
    <t>RF errors modeling</t>
    <phoneticPr fontId="3" type="noConversion"/>
  </si>
  <si>
    <t>UE related parameters</t>
    <phoneticPr fontId="3" type="noConversion"/>
  </si>
  <si>
    <t>SNR range</t>
    <phoneticPr fontId="3" type="noConversion"/>
  </si>
  <si>
    <t>Filter UEs  which SNR&gt; -3dB</t>
    <phoneticPr fontId="3" type="noConversion"/>
  </si>
  <si>
    <t>UE distribution</t>
    <phoneticPr fontId="3" type="noConversion"/>
  </si>
  <si>
    <t>100% outdoor</t>
    <phoneticPr fontId="3" type="noConversion"/>
  </si>
  <si>
    <t>Performance metrics</t>
    <phoneticPr fontId="3" type="noConversion"/>
  </si>
  <si>
    <t>KPI1</t>
    <phoneticPr fontId="3" type="noConversion"/>
  </si>
  <si>
    <t xml:space="preserve">• KPI 1-1: Top K/1 without considering some margin
o the percentage of "the Top-1 strongest beam is one of the Top-K predicted beams", K=1,2,3,4,5
</t>
    <phoneticPr fontId="3" type="noConversion"/>
  </si>
  <si>
    <t>• KPI 1-2: Top K/1 with considering some margin; The margin can be implemented as:
o Alt 1: Extend Top K/1 to Top K/N
      the percentage of "the Top-N genie-aided beam containing ‘m’ of the Top-K predicted beams", where m = 1, 2, K/N= 2/2, 2/4, 3/2, 3/4, 4/4, 5/2; 
o Alt 2: The successful rate for the correct prediction which is considered as maximum ideal RSRP among top-K predicted beams is larger than the ideal RSRP of the strongest genie-aided beam – x dB, where K=2,3,4,5, X= 1dB</t>
    <phoneticPr fontId="3" type="noConversion"/>
  </si>
  <si>
    <t>KPI2</t>
    <phoneticPr fontId="3" type="noConversion"/>
  </si>
  <si>
    <t xml:space="preserve">• 90%-tile L1-RSRP difference between the predicted RSRP of the Top-1/ Top-3/ Top-5 predicted beam(s) and the ideal RSRP of the corresponding Top-1/ Top-3/ Top-5 genie-aided beam
• 90%-tile L1-RSRP difference between the predicted L1-RSRP of the Top-1/ Top-3/ Top-5 predicted beam(s) and the ideal L1-RSRP of the same beams </t>
    <phoneticPr fontId="3" type="noConversion"/>
  </si>
  <si>
    <t>Tdoc number</t>
    <phoneticPr fontId="3" type="noConversion"/>
  </si>
  <si>
    <t>vivo</t>
    <phoneticPr fontId="3" type="noConversion"/>
  </si>
  <si>
    <t>apple</t>
    <phoneticPr fontId="3" type="noConversion"/>
  </si>
  <si>
    <t>MTK</t>
    <phoneticPr fontId="3" type="noConversion"/>
  </si>
  <si>
    <t>huawei</t>
    <phoneticPr fontId="3" type="noConversion"/>
  </si>
  <si>
    <t>xiaomi</t>
    <phoneticPr fontId="3" type="noConversion"/>
  </si>
  <si>
    <t>Ericsson</t>
    <phoneticPr fontId="3" type="noConversion"/>
  </si>
  <si>
    <t>Nokia</t>
    <phoneticPr fontId="3" type="noConversion"/>
  </si>
  <si>
    <t>QC</t>
    <phoneticPr fontId="3" type="noConversion"/>
  </si>
  <si>
    <t>ZTE</t>
    <phoneticPr fontId="3" type="noConversion"/>
  </si>
  <si>
    <t>Average</t>
    <phoneticPr fontId="3" type="noConversion"/>
  </si>
  <si>
    <t>Span</t>
    <phoneticPr fontId="3" type="noConversion"/>
  </si>
  <si>
    <t>KPI 1
beam prediction accuracy(%)</t>
    <phoneticPr fontId="3" type="noConversion"/>
  </si>
  <si>
    <t>Top K/1</t>
    <phoneticPr fontId="3" type="noConversion"/>
  </si>
  <si>
    <t>Top-1</t>
    <phoneticPr fontId="3" type="noConversion"/>
  </si>
  <si>
    <t>83.78</t>
  </si>
  <si>
    <t>Top-2/1</t>
  </si>
  <si>
    <t>Top-3/1</t>
  </si>
  <si>
    <t>96.48</t>
  </si>
  <si>
    <t>Top-4/1</t>
  </si>
  <si>
    <t>Top-5/1</t>
  </si>
  <si>
    <t>Top K/N (m=1)</t>
    <phoneticPr fontId="3" type="noConversion"/>
  </si>
  <si>
    <t>Top 2/2</t>
  </si>
  <si>
    <t>Top 2/4</t>
  </si>
  <si>
    <t>Top 3/2</t>
  </si>
  <si>
    <t>Top 3/4</t>
  </si>
  <si>
    <t>Top 4/4</t>
  </si>
  <si>
    <t>Top 5/2</t>
  </si>
  <si>
    <t>Top K/N (m=2)</t>
    <phoneticPr fontId="3" type="noConversion"/>
  </si>
  <si>
    <t xml:space="preserve"> The successful rate for the correct prediction which is considered as maximum ideal RSRP among top-K predicted beams is larger than the ideal RSRP of the strongest genie-aided beam – x dB, where K=2,3,4,5, X= 1dB</t>
    <phoneticPr fontId="3" type="noConversion"/>
  </si>
  <si>
    <t>K=1, X=1</t>
    <phoneticPr fontId="3" type="noConversion"/>
  </si>
  <si>
    <t>K=2, X=1</t>
    <phoneticPr fontId="3" type="noConversion"/>
  </si>
  <si>
    <t>K=3, X=1</t>
    <phoneticPr fontId="3" type="noConversion"/>
  </si>
  <si>
    <t>K=4, X=1</t>
    <phoneticPr fontId="3" type="noConversion"/>
  </si>
  <si>
    <t>K=5, X=1</t>
    <phoneticPr fontId="3" type="noConversion"/>
  </si>
  <si>
    <t>KPI 2
RSRP accuracy(dB)</t>
    <phoneticPr fontId="3" type="noConversion"/>
  </si>
  <si>
    <t>90%-tile RSRP difference between the predicted L1-RSRP of the Top-1/Top-3/ Top-5 predicted beams and the ideal L1-RSRP of the same beams</t>
    <phoneticPr fontId="3" type="noConversion"/>
  </si>
  <si>
    <t>Top 1</t>
    <phoneticPr fontId="3" type="noConversion"/>
  </si>
  <si>
    <t>Top 3</t>
    <phoneticPr fontId="3" type="noConversion"/>
  </si>
  <si>
    <t>Top 5</t>
    <phoneticPr fontId="3" type="noConversion"/>
  </si>
  <si>
    <t>90%-tile L1-RSRP difference between the predicted RSRP of the Top-1/ Top-3/ Top-5 predicted beam(s) and the ideal RSRP of the corresponding Top-1/ Top-3/ Top-5 genie-aided beam</t>
  </si>
  <si>
    <t>90%-tile L1-RSRP difference between the maximum RSRP of the Top-1/ Top-3/ Top-5 predicted beam(s) and the RSRP of the genie aided strongest beam</t>
    <phoneticPr fontId="3" type="noConversion"/>
  </si>
  <si>
    <r>
      <t xml:space="preserve">Note: </t>
    </r>
    <r>
      <rPr>
        <sz val="11"/>
        <color rgb="FFFF0000"/>
        <rFont val="Times New Roman"/>
        <family val="1"/>
      </rPr>
      <t>Highlighted</t>
    </r>
    <r>
      <rPr>
        <sz val="11"/>
        <color theme="1"/>
        <rFont val="Times New Roman"/>
        <family val="1"/>
      </rPr>
      <t xml:space="preserve"> KPI is the original metric caputred in agreed simulation assumption R4-2502969</t>
    </r>
    <phoneticPr fontId="3" type="noConversion"/>
  </si>
  <si>
    <t>Apple</t>
    <phoneticPr fontId="3" type="noConversion"/>
  </si>
  <si>
    <t>Apple 1</t>
    <phoneticPr fontId="3" type="noConversion"/>
  </si>
  <si>
    <t>Apple 2</t>
    <phoneticPr fontId="3" type="noConversion"/>
  </si>
  <si>
    <t xml:space="preserve">  Truncated Gaussian distribution under ±4dB RF error ( Independent for each TX beam)</t>
    <phoneticPr fontId="3" type="noConversion"/>
  </si>
  <si>
    <t>Truncated Gaussian distribution under ±4dB RF error ( Dependent to the strongest TX beam)</t>
    <phoneticPr fontId="3" type="noConversion"/>
  </si>
  <si>
    <t xml:space="preserve"> The successful rate for the correct prediction which is considered as maximum ideal RSRP among top-K predicted beams is larger than the ideal RSRP of the strongest genie-aided beam – x dB</t>
    <phoneticPr fontId="3" type="noConversion"/>
  </si>
  <si>
    <t>apple 1</t>
    <phoneticPr fontId="3" type="noConversion"/>
  </si>
  <si>
    <t>apple 2</t>
    <phoneticPr fontId="3" type="noConversion"/>
  </si>
  <si>
    <t xml:space="preserve"> BB error: SNR=-3dB LLS
RF error: Truncated Gaussian distribution under ±4dB RF error ( Independent for each TX beam)</t>
    <phoneticPr fontId="3" type="noConversion"/>
  </si>
  <si>
    <t xml:space="preserve"> BB error: SNR=-3dB LLS
RF error: Truncated Gaussian distribution under ±4dB RF error ( Dependent to the strongest TX beam)</t>
    <phoneticPr fontId="3" type="noConversion"/>
  </si>
  <si>
    <t>BB error: LLS (# samples = 3, SINR = -4 dB) RF error: Gaussian with ±4.5 dB error margin (Independent for each TX beam)</t>
  </si>
  <si>
    <r>
      <t>Case 1: NLOS channel
-	Option 1(</t>
    </r>
    <r>
      <rPr>
        <b/>
        <sz val="12"/>
        <rFont val="Times New Roman"/>
        <family val="1"/>
      </rPr>
      <t>Ericsson,MediaTek</t>
    </r>
    <r>
      <rPr>
        <sz val="12"/>
        <rFont val="Times New Roman"/>
        <family val="1"/>
      </rPr>
      <t xml:space="preserve">): 
</t>
    </r>
    <r>
      <rPr>
        <sz val="12"/>
        <rFont val="Wingdings"/>
        <family val="1"/>
        <charset val="2"/>
      </rPr>
      <t></t>
    </r>
    <r>
      <rPr>
        <sz val="12"/>
        <rFont val="Times New Roman"/>
        <family val="1"/>
      </rPr>
      <t xml:space="preserve">	TDL-C, DS=100ns
-	Option 2(</t>
    </r>
    <r>
      <rPr>
        <b/>
        <sz val="12"/>
        <rFont val="Times New Roman"/>
        <family val="1"/>
      </rPr>
      <t>vivo, [Apple], Qualcomm</t>
    </r>
    <r>
      <rPr>
        <sz val="12"/>
        <rFont val="Times New Roman"/>
        <family val="1"/>
      </rPr>
      <t xml:space="preserve">): 
</t>
    </r>
    <r>
      <rPr>
        <sz val="12"/>
        <rFont val="Wingdings"/>
        <family val="1"/>
        <charset val="2"/>
      </rPr>
      <t></t>
    </r>
    <r>
      <rPr>
        <sz val="12"/>
        <rFont val="Times New Roman"/>
        <family val="1"/>
      </rPr>
      <t xml:space="preserve">	CDL-C, DS=100ns
Case 2: AWGN channel (</t>
    </r>
    <r>
      <rPr>
        <b/>
        <sz val="12"/>
        <rFont val="Times New Roman"/>
        <family val="1"/>
      </rPr>
      <t>Nokia, xiaomi, ZTE</t>
    </r>
    <r>
      <rPr>
        <sz val="12"/>
        <rFont val="Times New Roman"/>
        <family val="1"/>
      </rPr>
      <t xml:space="preserve">)
</t>
    </r>
  </si>
  <si>
    <r>
      <t>Option 1(</t>
    </r>
    <r>
      <rPr>
        <b/>
        <sz val="12"/>
        <rFont val="Times New Roman"/>
        <family val="1"/>
      </rPr>
      <t>vivo</t>
    </r>
    <r>
      <rPr>
        <sz val="12"/>
        <rFont val="Times New Roman"/>
        <family val="1"/>
      </rPr>
      <t>):
One panel: (M, N, P, Mg, Ng) = (4, 8, 2, 1, 1), (dV, dH) = (0.5, 0.5) λ as baseline.
Number of Tx beams is 32
Option 2(</t>
    </r>
    <r>
      <rPr>
        <b/>
        <sz val="12"/>
        <rFont val="Times New Roman"/>
        <family val="1"/>
      </rPr>
      <t>MediaTek, Qualcomm</t>
    </r>
    <r>
      <rPr>
        <sz val="12"/>
        <rFont val="Times New Roman"/>
        <family val="1"/>
      </rPr>
      <t xml:space="preserve">):
Number of TX beams: 1
Baseband errors are independent for each TX beam
</t>
    </r>
  </si>
  <si>
    <r>
      <t>Option 1(</t>
    </r>
    <r>
      <rPr>
        <b/>
        <sz val="12"/>
        <rFont val="Times New Roman"/>
        <family val="1"/>
      </rPr>
      <t>vivo,MTK,huawei,apple, Qualcomm</t>
    </r>
    <r>
      <rPr>
        <sz val="12"/>
        <rFont val="Times New Roman"/>
        <family val="1"/>
      </rPr>
      <t>): 
Independent for each TX beam with Truncated Gaussian distribution under ±4dB RF error (μ=0,σ=2)
Option 2(</t>
    </r>
    <r>
      <rPr>
        <b/>
        <sz val="12"/>
        <rFont val="Times New Roman"/>
        <family val="1"/>
      </rPr>
      <t>apple with Y=1</t>
    </r>
    <r>
      <rPr>
        <sz val="12"/>
        <rFont val="Times New Roman"/>
        <family val="1"/>
      </rPr>
      <t>): 
Dependent to the strongest TX beam(e.g., uniform distribution in [X-Y, X+Y] dB)</t>
    </r>
  </si>
  <si>
    <t xml:space="preserve">In this contribution simulation results submitted by companies for AI beam prediction in RAN4#114-bis are summarized. </t>
    <phoneticPr fontId="3" type="noConversion"/>
  </si>
  <si>
    <t>R4-2504023 vivo
R4-2504107 Ericsson
R4-2503606 MediaTek
R4-2504230 Nokia
R4-2503307 Xiaomi
R4-2503515 Apple
R4-2503789 ZTE                                                                                                                                                                      R4-2505092 Qualcomm</t>
    <phoneticPr fontId="3" type="noConversion"/>
  </si>
  <si>
    <r>
      <t xml:space="preserve">3GPP TSG-RAN WG4 Meeting #114-bis	                                                                    </t>
    </r>
    <r>
      <rPr>
        <b/>
        <sz val="12"/>
        <rFont val="Calibri (Body)"/>
        <family val="1"/>
      </rPr>
      <t>R4-2505151</t>
    </r>
    <r>
      <rPr>
        <b/>
        <sz val="12"/>
        <rFont val="等线"/>
        <family val="2"/>
        <scheme val="minor"/>
      </rPr>
      <t xml:space="preserve">
Wuhan, China, 7th – 11th April, 2025
Title: Collection of simulation results for AI/ML BM  
Source:  vivo
Agenda item: 7.19.5
Document for: Information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</si>
</sst>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等线"/>
      <family val="2"/>
      <charset val="134"/>
      <scheme val="minor"/>
    </font>
    <font>
      <b/>
      <sz val="12"/>
      <name val="等线"/>
      <family val="2"/>
      <scheme val="minor"/>
    </font>
    <font>
      <b/>
      <sz val="12"/>
      <name val="Calibri (Body)"/>
      <family val="1"/>
    </font>
    <font>
      <sz val="9"/>
      <name val="等线"/>
      <family val="2"/>
      <charset val="134"/>
      <scheme val="minor"/>
    </font>
    <font>
      <sz val="12"/>
      <name val="Calibri (Body)"/>
      <family val="1"/>
    </font>
    <font>
      <sz val="18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1"/>
      <color theme="1"/>
      <name val="等线"/>
      <family val="2"/>
      <charset val="134"/>
      <scheme val="minor"/>
    </font>
    <font>
      <sz val="11"/>
      <color theme="1"/>
      <name val="Times New Roman"/>
      <family val="1"/>
    </font>
    <font>
      <sz val="10.5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FFFFFF"/>
      <name val="Times New Roman"/>
      <family val="1"/>
    </font>
    <font>
      <sz val="12"/>
      <name val="Wingdings"/>
      <family val="1"/>
      <charset val="2"/>
    </font>
    <font>
      <sz val="14"/>
      <color theme="1"/>
      <name val="Arial"/>
      <family val="2"/>
    </font>
    <font>
      <sz val="11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>
      <alignment vertical="center"/>
    </xf>
  </cellStyleXfs>
  <cellXfs count="33">
    <xf numFmtId="0" fontId="0" fillId="0" borderId="0" xfId="0"/>
    <xf numFmtId="0" fontId="1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wrapText="1"/>
    </xf>
    <xf numFmtId="0" fontId="10" fillId="0" borderId="2" xfId="0" applyFont="1" applyBorder="1" applyAlignment="1">
      <alignment horizontal="center" vertical="center" wrapText="1"/>
    </xf>
    <xf numFmtId="0" fontId="12" fillId="0" borderId="0" xfId="0" applyFont="1"/>
    <xf numFmtId="0" fontId="14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2" xfId="1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/>
    </xf>
    <xf numFmtId="2" fontId="12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  <xf numFmtId="2" fontId="12" fillId="0" borderId="4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7" fillId="4" borderId="3" xfId="0" applyFont="1" applyFill="1" applyBorder="1" applyAlignment="1">
      <alignment horizontal="center"/>
    </xf>
    <xf numFmtId="0" fontId="8" fillId="0" borderId="2" xfId="0" applyFont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12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7D4DB-CECF-4BE0-82E2-4E0D87A9D21A}">
  <dimension ref="A1:A3"/>
  <sheetViews>
    <sheetView tabSelected="1" zoomScale="130" zoomScaleNormal="130" workbookViewId="0">
      <selection activeCell="A10" sqref="A10"/>
    </sheetView>
  </sheetViews>
  <sheetFormatPr defaultRowHeight="14"/>
  <cols>
    <col min="1" max="1" width="87.6640625" customWidth="1"/>
  </cols>
  <sheetData>
    <row r="1" spans="1:1" ht="125.25" customHeight="1" thickBot="1">
      <c r="A1" s="1" t="s">
        <v>104</v>
      </c>
    </row>
    <row r="2" spans="1:1" ht="16" thickBot="1">
      <c r="A2" s="2"/>
    </row>
    <row r="3" spans="1:1" ht="39.75" customHeight="1" thickBot="1">
      <c r="A3" s="3" t="s">
        <v>102</v>
      </c>
    </row>
  </sheetData>
  <phoneticPr fontId="3" type="noConversion"/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227D5-0B0C-4A90-A8A7-E4EEDA29079B}">
  <dimension ref="A1:B29"/>
  <sheetViews>
    <sheetView workbookViewId="0">
      <selection activeCell="B6" sqref="B6"/>
    </sheetView>
  </sheetViews>
  <sheetFormatPr defaultColWidth="9.08203125" defaultRowHeight="14"/>
  <cols>
    <col min="1" max="1" width="19.08203125" customWidth="1"/>
    <col min="2" max="2" width="99.6640625" customWidth="1"/>
  </cols>
  <sheetData>
    <row r="1" spans="1:2" ht="22.5">
      <c r="A1" s="23" t="s">
        <v>0</v>
      </c>
      <c r="B1" s="23"/>
    </row>
    <row r="2" spans="1:2" ht="15">
      <c r="A2" s="4" t="s">
        <v>1</v>
      </c>
      <c r="B2" s="4" t="s">
        <v>2</v>
      </c>
    </row>
    <row r="3" spans="1:2" ht="17.5">
      <c r="A3" s="24" t="s">
        <v>3</v>
      </c>
      <c r="B3" s="24"/>
    </row>
    <row r="4" spans="1:2" ht="15.5">
      <c r="A4" s="5" t="s">
        <v>4</v>
      </c>
      <c r="B4" s="6" t="s">
        <v>5</v>
      </c>
    </row>
    <row r="5" spans="1:2" ht="15.5">
      <c r="A5" s="5" t="s">
        <v>6</v>
      </c>
      <c r="B5" s="6" t="s">
        <v>7</v>
      </c>
    </row>
    <row r="6" spans="1:2" ht="133.5" customHeight="1">
      <c r="A6" s="7" t="s">
        <v>8</v>
      </c>
      <c r="B6" s="6" t="s">
        <v>99</v>
      </c>
    </row>
    <row r="7" spans="1:2" ht="130.5" customHeight="1">
      <c r="A7" s="5" t="s">
        <v>9</v>
      </c>
      <c r="B7" s="6" t="s">
        <v>100</v>
      </c>
    </row>
    <row r="8" spans="1:2" ht="62">
      <c r="A8" s="7" t="s">
        <v>10</v>
      </c>
      <c r="B8" s="6" t="s">
        <v>11</v>
      </c>
    </row>
    <row r="9" spans="1:2" ht="31">
      <c r="A9" s="5" t="s">
        <v>12</v>
      </c>
      <c r="B9" s="6" t="s">
        <v>13</v>
      </c>
    </row>
    <row r="10" spans="1:2" ht="46.5">
      <c r="A10" s="5" t="s">
        <v>14</v>
      </c>
      <c r="B10" s="6" t="s">
        <v>15</v>
      </c>
    </row>
    <row r="11" spans="1:2" ht="84.75" customHeight="1">
      <c r="A11" s="5" t="s">
        <v>16</v>
      </c>
      <c r="B11" s="6" t="s">
        <v>17</v>
      </c>
    </row>
    <row r="12" spans="1:2" ht="117.75" customHeight="1">
      <c r="A12" s="5" t="s">
        <v>18</v>
      </c>
      <c r="B12" s="6" t="s">
        <v>19</v>
      </c>
    </row>
    <row r="13" spans="1:2" ht="31">
      <c r="A13" s="5" t="s">
        <v>20</v>
      </c>
      <c r="B13" s="6" t="s">
        <v>21</v>
      </c>
    </row>
    <row r="14" spans="1:2" ht="15.5">
      <c r="A14" s="5" t="s">
        <v>22</v>
      </c>
      <c r="B14" s="6" t="s">
        <v>23</v>
      </c>
    </row>
    <row r="15" spans="1:2" ht="46.5">
      <c r="A15" s="5" t="s">
        <v>24</v>
      </c>
      <c r="B15" s="6" t="s">
        <v>25</v>
      </c>
    </row>
    <row r="16" spans="1:2" ht="15.5">
      <c r="A16" s="5" t="s">
        <v>26</v>
      </c>
      <c r="B16" s="6" t="s">
        <v>27</v>
      </c>
    </row>
    <row r="17" spans="1:2" ht="34.5" customHeight="1">
      <c r="A17" s="7" t="s">
        <v>28</v>
      </c>
      <c r="B17" s="6" t="s">
        <v>29</v>
      </c>
    </row>
    <row r="18" spans="1:2" ht="31">
      <c r="A18" s="5" t="s">
        <v>30</v>
      </c>
      <c r="B18" s="8" t="s">
        <v>31</v>
      </c>
    </row>
    <row r="19" spans="1:2" ht="15.75" customHeight="1">
      <c r="A19" s="24" t="s">
        <v>32</v>
      </c>
      <c r="B19" s="24"/>
    </row>
    <row r="20" spans="1:2" ht="69.75" customHeight="1">
      <c r="A20" s="7" t="s">
        <v>33</v>
      </c>
      <c r="B20" s="8" t="s">
        <v>101</v>
      </c>
    </row>
    <row r="21" spans="1:2" ht="15.75" customHeight="1">
      <c r="A21" s="24" t="s">
        <v>34</v>
      </c>
      <c r="B21" s="24"/>
    </row>
    <row r="22" spans="1:2" ht="15.75" customHeight="1">
      <c r="A22" s="7" t="s">
        <v>35</v>
      </c>
      <c r="B22" s="8" t="s">
        <v>36</v>
      </c>
    </row>
    <row r="23" spans="1:2" ht="15.75" customHeight="1">
      <c r="A23" s="7" t="s">
        <v>37</v>
      </c>
      <c r="B23" s="8" t="s">
        <v>38</v>
      </c>
    </row>
    <row r="24" spans="1:2" ht="15.75" customHeight="1">
      <c r="A24" s="24" t="s">
        <v>39</v>
      </c>
      <c r="B24" s="24"/>
    </row>
    <row r="25" spans="1:2" ht="46.5" customHeight="1">
      <c r="A25" s="25" t="s">
        <v>40</v>
      </c>
      <c r="B25" s="7" t="s">
        <v>41</v>
      </c>
    </row>
    <row r="26" spans="1:2" ht="92.25" customHeight="1">
      <c r="A26" s="25"/>
      <c r="B26" s="7" t="s">
        <v>42</v>
      </c>
    </row>
    <row r="27" spans="1:2" ht="80.25" customHeight="1">
      <c r="A27" s="7" t="s">
        <v>43</v>
      </c>
      <c r="B27" s="7" t="s">
        <v>44</v>
      </c>
    </row>
    <row r="28" spans="1:2" ht="17.5">
      <c r="A28" s="24" t="s">
        <v>45</v>
      </c>
      <c r="B28" s="24"/>
    </row>
    <row r="29" spans="1:2" ht="124">
      <c r="A29" s="5" t="s">
        <v>45</v>
      </c>
      <c r="B29" s="8" t="s">
        <v>103</v>
      </c>
    </row>
  </sheetData>
  <mergeCells count="7">
    <mergeCell ref="A1:B1"/>
    <mergeCell ref="A3:B3"/>
    <mergeCell ref="A19:B19"/>
    <mergeCell ref="A21:B21"/>
    <mergeCell ref="A28:B28"/>
    <mergeCell ref="A24:B24"/>
    <mergeCell ref="A25:A26"/>
  </mergeCells>
  <phoneticPr fontId="3" type="noConversion"/>
  <pageMargins left="0.7" right="0.7" top="0.75" bottom="0.75" header="0.3" footer="0.3"/>
  <pageSetup paperSize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54DFD-D42B-4C8E-82D9-5DE3FE624335}">
  <dimension ref="A1:N38"/>
  <sheetViews>
    <sheetView zoomScale="70" zoomScaleNormal="70" workbookViewId="0">
      <pane xSplit="9" ySplit="2" topLeftCell="J3" activePane="bottomRight" state="frozen"/>
      <selection pane="topRight" activeCell="D1" sqref="D1"/>
      <selection pane="bottomLeft" activeCell="A4" sqref="A4"/>
      <selection pane="bottomRight" activeCell="K26" sqref="K26"/>
    </sheetView>
  </sheetViews>
  <sheetFormatPr defaultColWidth="9" defaultRowHeight="14"/>
  <cols>
    <col min="1" max="1" width="12.6640625" style="10" customWidth="1"/>
    <col min="2" max="2" width="26.08203125" style="10" customWidth="1"/>
    <col min="3" max="9" width="9" style="10"/>
    <col min="10" max="10" width="15" style="10" customWidth="1"/>
    <col min="11" max="16384" width="9" style="10"/>
  </cols>
  <sheetData>
    <row r="1" spans="1:14">
      <c r="B1" s="26"/>
      <c r="C1" s="26"/>
      <c r="D1" s="26"/>
      <c r="E1" s="26"/>
      <c r="F1" s="26"/>
      <c r="G1" s="26"/>
    </row>
    <row r="2" spans="1:14">
      <c r="A2" s="12"/>
      <c r="B2" s="12"/>
      <c r="C2" s="12"/>
      <c r="D2" s="12" t="s">
        <v>46</v>
      </c>
      <c r="E2" s="12" t="s">
        <v>47</v>
      </c>
      <c r="F2" s="12" t="s">
        <v>48</v>
      </c>
      <c r="G2" s="12" t="s">
        <v>49</v>
      </c>
      <c r="H2" s="12" t="s">
        <v>50</v>
      </c>
      <c r="I2" s="12" t="s">
        <v>51</v>
      </c>
      <c r="J2" s="12" t="s">
        <v>52</v>
      </c>
      <c r="K2" s="12" t="s">
        <v>53</v>
      </c>
      <c r="L2" s="12" t="s">
        <v>54</v>
      </c>
      <c r="M2" s="12" t="s">
        <v>55</v>
      </c>
      <c r="N2" s="12" t="s">
        <v>56</v>
      </c>
    </row>
    <row r="3" spans="1:14" ht="15.75" customHeight="1">
      <c r="A3" s="31" t="s">
        <v>57</v>
      </c>
      <c r="B3" s="27" t="s">
        <v>58</v>
      </c>
      <c r="C3" s="9" t="s">
        <v>59</v>
      </c>
      <c r="D3" s="12">
        <v>68.72</v>
      </c>
      <c r="E3" s="12">
        <v>71</v>
      </c>
      <c r="F3" s="15">
        <v>67.72</v>
      </c>
      <c r="G3" s="12">
        <v>64.42</v>
      </c>
      <c r="H3" s="12">
        <v>76.349999999999994</v>
      </c>
      <c r="I3" s="12"/>
      <c r="J3" s="12" t="s">
        <v>60</v>
      </c>
      <c r="K3" s="12">
        <v>76.760000000000005</v>
      </c>
      <c r="L3" s="12"/>
      <c r="M3" s="19">
        <f>AVERAGE(D3:L3)</f>
        <v>70.828333333333333</v>
      </c>
      <c r="N3" s="19">
        <f>MAX(D3:L3)-MIN(D3:L3)</f>
        <v>12.340000000000003</v>
      </c>
    </row>
    <row r="4" spans="1:14">
      <c r="A4" s="31"/>
      <c r="B4" s="27"/>
      <c r="C4" s="9" t="s">
        <v>61</v>
      </c>
      <c r="D4" s="12">
        <v>87.95</v>
      </c>
      <c r="E4" s="12">
        <v>86</v>
      </c>
      <c r="F4" s="15">
        <v>83.76</v>
      </c>
      <c r="G4" s="12">
        <v>86.69</v>
      </c>
      <c r="H4" s="12">
        <v>93.85</v>
      </c>
      <c r="I4" s="12"/>
      <c r="J4" s="12"/>
      <c r="K4" s="12"/>
      <c r="L4" s="12">
        <v>94.02</v>
      </c>
      <c r="M4" s="19">
        <f t="shared" ref="M4:M34" si="0">AVERAGE(D4:L4)</f>
        <v>88.711666666666659</v>
      </c>
      <c r="N4" s="19">
        <f t="shared" ref="N4:N34" si="1">MAX(D4:L4)-MIN(D4:L4)</f>
        <v>10.259999999999991</v>
      </c>
    </row>
    <row r="5" spans="1:14">
      <c r="A5" s="31"/>
      <c r="B5" s="27"/>
      <c r="C5" s="9" t="s">
        <v>62</v>
      </c>
      <c r="D5" s="12">
        <v>91.38</v>
      </c>
      <c r="E5" s="12">
        <v>91</v>
      </c>
      <c r="F5" s="15">
        <v>90.26</v>
      </c>
      <c r="G5" s="12">
        <v>93</v>
      </c>
      <c r="H5" s="12"/>
      <c r="I5" s="12"/>
      <c r="J5" s="12" t="s">
        <v>63</v>
      </c>
      <c r="K5" s="12">
        <v>94.57</v>
      </c>
      <c r="L5" s="12">
        <v>96.96</v>
      </c>
      <c r="M5" s="19">
        <f t="shared" si="0"/>
        <v>92.861666666666665</v>
      </c>
      <c r="N5" s="19">
        <f t="shared" si="1"/>
        <v>6.6999999999999886</v>
      </c>
    </row>
    <row r="6" spans="1:14">
      <c r="A6" s="31"/>
      <c r="B6" s="27"/>
      <c r="C6" s="9" t="s">
        <v>64</v>
      </c>
      <c r="D6" s="12">
        <v>93.38</v>
      </c>
      <c r="E6" s="12">
        <v>94</v>
      </c>
      <c r="F6" s="15">
        <v>93.65</v>
      </c>
      <c r="G6" s="12">
        <v>95.43</v>
      </c>
      <c r="H6" s="12">
        <v>66.39</v>
      </c>
      <c r="I6" s="12"/>
      <c r="J6" s="12"/>
      <c r="K6" s="12"/>
      <c r="L6" s="12">
        <v>98.2</v>
      </c>
      <c r="M6" s="19">
        <f t="shared" si="0"/>
        <v>90.174999999999997</v>
      </c>
      <c r="N6" s="19">
        <f t="shared" si="1"/>
        <v>31.810000000000002</v>
      </c>
    </row>
    <row r="7" spans="1:14">
      <c r="A7" s="31"/>
      <c r="B7" s="27"/>
      <c r="C7" s="9" t="s">
        <v>65</v>
      </c>
      <c r="D7" s="12">
        <v>96.41</v>
      </c>
      <c r="E7" s="12">
        <v>95</v>
      </c>
      <c r="F7" s="15">
        <v>95.5</v>
      </c>
      <c r="G7" s="12">
        <v>96.75</v>
      </c>
      <c r="H7" s="12"/>
      <c r="I7" s="12"/>
      <c r="J7" s="12"/>
      <c r="K7" s="12">
        <v>97.3</v>
      </c>
      <c r="L7" s="12">
        <v>98.66</v>
      </c>
      <c r="M7" s="19">
        <f t="shared" si="0"/>
        <v>96.603333333333339</v>
      </c>
      <c r="N7" s="19">
        <f t="shared" si="1"/>
        <v>3.6599999999999966</v>
      </c>
    </row>
    <row r="8" spans="1:14">
      <c r="A8" s="31"/>
      <c r="B8" s="27" t="s">
        <v>66</v>
      </c>
      <c r="C8" s="11" t="s">
        <v>67</v>
      </c>
      <c r="D8" s="12">
        <v>92.18</v>
      </c>
      <c r="E8" s="12">
        <v>94</v>
      </c>
      <c r="F8" s="15">
        <v>92.8</v>
      </c>
      <c r="G8" s="12">
        <v>94.58</v>
      </c>
      <c r="H8" s="12"/>
      <c r="I8" s="12"/>
      <c r="J8" s="12"/>
      <c r="K8" s="12"/>
      <c r="L8" s="12"/>
      <c r="M8" s="19">
        <f t="shared" si="0"/>
        <v>93.39</v>
      </c>
      <c r="N8" s="19">
        <f t="shared" si="1"/>
        <v>2.3999999999999915</v>
      </c>
    </row>
    <row r="9" spans="1:14">
      <c r="A9" s="31"/>
      <c r="B9" s="27"/>
      <c r="C9" s="11" t="s">
        <v>68</v>
      </c>
      <c r="D9" s="12">
        <v>98.24</v>
      </c>
      <c r="E9" s="12">
        <v>98</v>
      </c>
      <c r="F9" s="15">
        <v>97.41</v>
      </c>
      <c r="G9" s="12">
        <v>98.6</v>
      </c>
      <c r="H9" s="12"/>
      <c r="I9" s="12"/>
      <c r="J9" s="12"/>
      <c r="K9" s="12"/>
      <c r="L9" s="12"/>
      <c r="M9" s="19">
        <f t="shared" si="0"/>
        <v>98.0625</v>
      </c>
      <c r="N9" s="19">
        <f t="shared" si="1"/>
        <v>1.1899999999999977</v>
      </c>
    </row>
    <row r="10" spans="1:14">
      <c r="A10" s="31"/>
      <c r="B10" s="27"/>
      <c r="C10" s="11" t="s">
        <v>69</v>
      </c>
      <c r="D10" s="12">
        <v>94.17</v>
      </c>
      <c r="E10" s="12">
        <v>96</v>
      </c>
      <c r="F10" s="15">
        <v>98.68</v>
      </c>
      <c r="G10" s="12">
        <v>96.81</v>
      </c>
      <c r="H10" s="12"/>
      <c r="I10" s="12"/>
      <c r="J10" s="12"/>
      <c r="K10" s="12"/>
      <c r="L10" s="12"/>
      <c r="M10" s="19">
        <f t="shared" si="0"/>
        <v>96.415000000000006</v>
      </c>
      <c r="N10" s="19">
        <f t="shared" si="1"/>
        <v>4.5100000000000051</v>
      </c>
    </row>
    <row r="11" spans="1:14">
      <c r="A11" s="31"/>
      <c r="B11" s="27"/>
      <c r="C11" s="11" t="s">
        <v>70</v>
      </c>
      <c r="D11" s="12">
        <v>98.48</v>
      </c>
      <c r="E11" s="12">
        <v>99</v>
      </c>
      <c r="F11" s="12"/>
      <c r="G11" s="12">
        <v>99.44</v>
      </c>
      <c r="H11" s="12"/>
      <c r="I11" s="12"/>
      <c r="J11" s="12"/>
      <c r="K11" s="12"/>
      <c r="L11" s="12"/>
      <c r="M11" s="19">
        <f t="shared" si="0"/>
        <v>98.973333333333343</v>
      </c>
      <c r="N11" s="19">
        <f t="shared" si="1"/>
        <v>0.95999999999999375</v>
      </c>
    </row>
    <row r="12" spans="1:14">
      <c r="A12" s="31"/>
      <c r="B12" s="27"/>
      <c r="C12" s="11" t="s">
        <v>71</v>
      </c>
      <c r="D12" s="12">
        <v>98.8</v>
      </c>
      <c r="E12" s="12">
        <v>99</v>
      </c>
      <c r="F12" s="15">
        <v>99.15</v>
      </c>
      <c r="G12" s="12">
        <v>99.75</v>
      </c>
      <c r="H12" s="12"/>
      <c r="I12" s="12"/>
      <c r="J12" s="12"/>
      <c r="K12" s="12"/>
      <c r="L12" s="12"/>
      <c r="M12" s="19">
        <f t="shared" si="0"/>
        <v>99.175000000000011</v>
      </c>
      <c r="N12" s="19">
        <f t="shared" si="1"/>
        <v>0.95000000000000284</v>
      </c>
    </row>
    <row r="13" spans="1:14">
      <c r="A13" s="31"/>
      <c r="B13" s="27"/>
      <c r="C13" s="11" t="s">
        <v>72</v>
      </c>
      <c r="D13" s="12">
        <v>98</v>
      </c>
      <c r="E13" s="12">
        <v>98</v>
      </c>
      <c r="F13" s="15">
        <v>98.2</v>
      </c>
      <c r="G13" s="12">
        <v>98.6</v>
      </c>
      <c r="H13" s="12"/>
      <c r="I13" s="12"/>
      <c r="J13" s="12"/>
      <c r="K13" s="12"/>
      <c r="L13" s="12"/>
      <c r="M13" s="19">
        <f t="shared" si="0"/>
        <v>98.199999999999989</v>
      </c>
      <c r="N13" s="19">
        <f t="shared" si="1"/>
        <v>0.59999999999999432</v>
      </c>
    </row>
    <row r="14" spans="1:14">
      <c r="A14" s="31"/>
      <c r="B14" s="27" t="s">
        <v>73</v>
      </c>
      <c r="C14" s="11" t="s">
        <v>67</v>
      </c>
      <c r="D14" s="12">
        <v>72.150000000000006</v>
      </c>
      <c r="E14" s="12">
        <v>57</v>
      </c>
      <c r="F14" s="15"/>
      <c r="G14" s="12">
        <v>67.09</v>
      </c>
      <c r="H14" s="12"/>
      <c r="I14" s="12"/>
      <c r="J14" s="12"/>
      <c r="K14" s="12"/>
      <c r="L14" s="12"/>
      <c r="M14" s="19">
        <f t="shared" si="0"/>
        <v>65.413333333333341</v>
      </c>
      <c r="N14" s="19">
        <f t="shared" si="1"/>
        <v>15.150000000000006</v>
      </c>
    </row>
    <row r="15" spans="1:14">
      <c r="A15" s="31"/>
      <c r="B15" s="27"/>
      <c r="C15" s="11" t="s">
        <v>68</v>
      </c>
      <c r="D15" s="12">
        <v>92.42</v>
      </c>
      <c r="E15" s="12">
        <v>87</v>
      </c>
      <c r="F15" s="15"/>
      <c r="G15" s="12">
        <v>92.64</v>
      </c>
      <c r="H15" s="12"/>
      <c r="I15" s="12"/>
      <c r="J15" s="12"/>
      <c r="K15" s="12"/>
      <c r="L15" s="12"/>
      <c r="M15" s="19">
        <f t="shared" si="0"/>
        <v>90.686666666666667</v>
      </c>
      <c r="N15" s="19">
        <f t="shared" si="1"/>
        <v>5.6400000000000006</v>
      </c>
    </row>
    <row r="16" spans="1:14">
      <c r="A16" s="31"/>
      <c r="B16" s="27"/>
      <c r="C16" s="11" t="s">
        <v>69</v>
      </c>
      <c r="D16" s="12">
        <v>86.59</v>
      </c>
      <c r="E16" s="12">
        <v>76</v>
      </c>
      <c r="F16" s="15"/>
      <c r="G16" s="12">
        <v>86.39</v>
      </c>
      <c r="H16" s="12"/>
      <c r="I16" s="12"/>
      <c r="J16" s="12"/>
      <c r="K16" s="12"/>
      <c r="L16" s="12"/>
      <c r="M16" s="19">
        <f t="shared" si="0"/>
        <v>82.993333333333339</v>
      </c>
      <c r="N16" s="19">
        <f t="shared" si="1"/>
        <v>10.590000000000003</v>
      </c>
    </row>
    <row r="17" spans="1:14">
      <c r="A17" s="31"/>
      <c r="B17" s="27"/>
      <c r="C17" s="11" t="s">
        <v>70</v>
      </c>
      <c r="D17" s="12">
        <v>95.29</v>
      </c>
      <c r="E17" s="12">
        <v>94</v>
      </c>
      <c r="F17" s="15"/>
      <c r="G17" s="12">
        <v>96.7</v>
      </c>
      <c r="H17" s="12"/>
      <c r="I17" s="12"/>
      <c r="J17" s="12"/>
      <c r="K17" s="12"/>
      <c r="L17" s="12"/>
      <c r="M17" s="19">
        <f t="shared" si="0"/>
        <v>95.33</v>
      </c>
      <c r="N17" s="19">
        <f t="shared" si="1"/>
        <v>2.7000000000000028</v>
      </c>
    </row>
    <row r="18" spans="1:14">
      <c r="A18" s="31"/>
      <c r="B18" s="27"/>
      <c r="C18" s="11" t="s">
        <v>71</v>
      </c>
      <c r="D18" s="12">
        <v>96.33</v>
      </c>
      <c r="E18" s="12">
        <v>97</v>
      </c>
      <c r="F18" s="15"/>
      <c r="G18" s="12">
        <v>98.31</v>
      </c>
      <c r="H18" s="12"/>
      <c r="I18" s="12"/>
      <c r="J18" s="12"/>
      <c r="K18" s="12"/>
      <c r="L18" s="12"/>
      <c r="M18" s="19">
        <f t="shared" si="0"/>
        <v>97.213333333333324</v>
      </c>
      <c r="N18" s="19">
        <f t="shared" si="1"/>
        <v>1.980000000000004</v>
      </c>
    </row>
    <row r="19" spans="1:14">
      <c r="A19" s="31"/>
      <c r="B19" s="27"/>
      <c r="C19" s="11" t="s">
        <v>72</v>
      </c>
      <c r="D19" s="12">
        <v>92.74</v>
      </c>
      <c r="E19" s="12">
        <v>89</v>
      </c>
      <c r="F19" s="15"/>
      <c r="G19" s="12">
        <v>94.199999999999989</v>
      </c>
      <c r="H19" s="12"/>
      <c r="I19" s="12"/>
      <c r="J19" s="12"/>
      <c r="K19" s="12"/>
      <c r="L19" s="12"/>
      <c r="M19" s="19">
        <f t="shared" si="0"/>
        <v>91.98</v>
      </c>
      <c r="N19" s="19">
        <f t="shared" si="1"/>
        <v>5.1999999999999886</v>
      </c>
    </row>
    <row r="20" spans="1:14" ht="15.75" customHeight="1">
      <c r="A20" s="31"/>
      <c r="B20" s="29" t="s">
        <v>74</v>
      </c>
      <c r="C20" s="11" t="s">
        <v>75</v>
      </c>
      <c r="D20" s="12">
        <v>90.42</v>
      </c>
      <c r="E20" s="12"/>
      <c r="F20" s="15">
        <v>74.44</v>
      </c>
      <c r="G20" s="12">
        <v>83.02000000000001</v>
      </c>
      <c r="H20" s="12"/>
      <c r="I20" s="12"/>
      <c r="J20" s="12"/>
      <c r="K20" s="12">
        <v>83.1</v>
      </c>
      <c r="L20" s="12"/>
      <c r="M20" s="19">
        <f t="shared" si="0"/>
        <v>82.745000000000005</v>
      </c>
      <c r="N20" s="19">
        <f t="shared" si="1"/>
        <v>15.980000000000004</v>
      </c>
    </row>
    <row r="21" spans="1:14" ht="36" customHeight="1">
      <c r="A21" s="31"/>
      <c r="B21" s="29"/>
      <c r="C21" s="9" t="s">
        <v>76</v>
      </c>
      <c r="D21" s="12">
        <v>91.94</v>
      </c>
      <c r="E21" s="12">
        <v>90</v>
      </c>
      <c r="F21" s="15">
        <v>87.46</v>
      </c>
      <c r="G21" s="16">
        <v>90</v>
      </c>
      <c r="H21" s="12"/>
      <c r="I21" s="12"/>
      <c r="J21" s="12"/>
      <c r="K21" s="12"/>
      <c r="L21" s="12"/>
      <c r="M21" s="19">
        <f t="shared" si="0"/>
        <v>89.85</v>
      </c>
      <c r="N21" s="19">
        <f t="shared" si="1"/>
        <v>4.480000000000004</v>
      </c>
    </row>
    <row r="22" spans="1:14" ht="15.75" customHeight="1">
      <c r="A22" s="31"/>
      <c r="B22" s="29"/>
      <c r="C22" s="9" t="s">
        <v>77</v>
      </c>
      <c r="D22" s="12">
        <v>92.82</v>
      </c>
      <c r="E22" s="12">
        <v>94</v>
      </c>
      <c r="F22" s="15">
        <v>93.02</v>
      </c>
      <c r="G22" s="16">
        <v>94</v>
      </c>
      <c r="H22" s="12"/>
      <c r="I22" s="12"/>
      <c r="J22" s="12"/>
      <c r="K22" s="12"/>
      <c r="L22" s="12"/>
      <c r="M22" s="19">
        <f t="shared" si="0"/>
        <v>93.46</v>
      </c>
      <c r="N22" s="19">
        <f t="shared" si="1"/>
        <v>1.1800000000000068</v>
      </c>
    </row>
    <row r="23" spans="1:14" ht="37.5" customHeight="1">
      <c r="A23" s="31"/>
      <c r="B23" s="29"/>
      <c r="C23" s="9" t="s">
        <v>78</v>
      </c>
      <c r="D23" s="12">
        <v>94.65</v>
      </c>
      <c r="E23" s="12">
        <v>96</v>
      </c>
      <c r="F23" s="15"/>
      <c r="G23" s="16">
        <v>96</v>
      </c>
      <c r="H23" s="12"/>
      <c r="I23" s="12"/>
      <c r="J23" s="12"/>
      <c r="K23" s="12"/>
      <c r="L23" s="12"/>
      <c r="M23" s="19">
        <f t="shared" si="0"/>
        <v>95.55</v>
      </c>
      <c r="N23" s="19">
        <f t="shared" si="1"/>
        <v>1.3499999999999943</v>
      </c>
    </row>
    <row r="24" spans="1:14" ht="15.75" customHeight="1">
      <c r="A24" s="31"/>
      <c r="B24" s="29"/>
      <c r="C24" s="9" t="s">
        <v>79</v>
      </c>
      <c r="D24" s="12">
        <v>97.61</v>
      </c>
      <c r="E24" s="12">
        <v>97</v>
      </c>
      <c r="F24" s="15"/>
      <c r="G24" s="16">
        <v>97</v>
      </c>
      <c r="H24" s="12"/>
      <c r="I24" s="12"/>
      <c r="J24" s="12"/>
      <c r="K24" s="12"/>
      <c r="L24" s="12"/>
      <c r="M24" s="19">
        <f t="shared" si="0"/>
        <v>97.203333333333333</v>
      </c>
      <c r="N24" s="19">
        <f t="shared" si="1"/>
        <v>0.60999999999999943</v>
      </c>
    </row>
    <row r="25" spans="1:14" ht="15.75" customHeight="1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9"/>
      <c r="N25" s="19"/>
    </row>
    <row r="26" spans="1:14" ht="99.75" customHeight="1">
      <c r="A26" s="30" t="s">
        <v>80</v>
      </c>
      <c r="B26" s="29" t="s">
        <v>81</v>
      </c>
      <c r="C26" s="9" t="s">
        <v>82</v>
      </c>
      <c r="D26" s="12">
        <v>4.12</v>
      </c>
      <c r="E26" s="12"/>
      <c r="F26" s="12">
        <v>6.69</v>
      </c>
      <c r="G26" s="12">
        <v>2.1509999999999998</v>
      </c>
      <c r="H26" s="12"/>
      <c r="I26" s="12"/>
      <c r="K26" s="12">
        <v>5</v>
      </c>
      <c r="L26" s="12"/>
      <c r="M26" s="19">
        <f t="shared" si="0"/>
        <v>4.4902499999999996</v>
      </c>
      <c r="N26" s="19">
        <f t="shared" si="1"/>
        <v>4.5390000000000006</v>
      </c>
    </row>
    <row r="27" spans="1:14" ht="33.75" customHeight="1">
      <c r="A27" s="30"/>
      <c r="B27" s="29"/>
      <c r="C27" s="9" t="s">
        <v>83</v>
      </c>
      <c r="D27" s="12">
        <v>3.85</v>
      </c>
      <c r="E27" s="12"/>
      <c r="F27" s="12">
        <v>6.83</v>
      </c>
      <c r="G27" s="12">
        <v>2.2360000000000002</v>
      </c>
      <c r="H27" s="12"/>
      <c r="I27" s="12"/>
      <c r="J27" s="12"/>
      <c r="K27" s="12"/>
      <c r="L27" s="12"/>
      <c r="M27" s="19">
        <f t="shared" si="0"/>
        <v>4.3053333333333335</v>
      </c>
      <c r="N27" s="19">
        <f t="shared" si="1"/>
        <v>4.5939999999999994</v>
      </c>
    </row>
    <row r="28" spans="1:14">
      <c r="A28" s="30"/>
      <c r="B28" s="29"/>
      <c r="C28" s="9" t="s">
        <v>84</v>
      </c>
      <c r="D28" s="12">
        <v>3.16</v>
      </c>
      <c r="E28" s="12"/>
      <c r="F28" s="12">
        <v>6.57</v>
      </c>
      <c r="G28" s="12">
        <v>2.419</v>
      </c>
      <c r="H28" s="12"/>
      <c r="I28" s="12"/>
      <c r="J28" s="12"/>
      <c r="K28" s="12"/>
      <c r="L28" s="12"/>
      <c r="M28" s="19">
        <f t="shared" si="0"/>
        <v>4.049666666666667</v>
      </c>
      <c r="N28" s="19">
        <f t="shared" si="1"/>
        <v>4.1509999999999998</v>
      </c>
    </row>
    <row r="29" spans="1:14" ht="99.75" customHeight="1">
      <c r="A29" s="30"/>
      <c r="B29" s="29" t="s">
        <v>85</v>
      </c>
      <c r="C29" s="9" t="s">
        <v>82</v>
      </c>
      <c r="D29" s="12">
        <v>1.68</v>
      </c>
      <c r="E29" s="12">
        <v>3.34</v>
      </c>
      <c r="F29" s="12"/>
      <c r="G29" s="12"/>
      <c r="H29" s="12"/>
      <c r="I29" s="12"/>
      <c r="J29" s="12"/>
      <c r="K29" s="12"/>
      <c r="L29" s="12"/>
      <c r="M29" s="19">
        <f t="shared" si="0"/>
        <v>2.5099999999999998</v>
      </c>
      <c r="N29" s="19">
        <f t="shared" si="1"/>
        <v>1.66</v>
      </c>
    </row>
    <row r="30" spans="1:14">
      <c r="A30" s="30"/>
      <c r="B30" s="29"/>
      <c r="C30" s="9" t="s">
        <v>83</v>
      </c>
      <c r="D30" s="12">
        <v>1.3</v>
      </c>
      <c r="E30" s="12">
        <v>4.45</v>
      </c>
      <c r="F30" s="12"/>
      <c r="G30" s="12"/>
      <c r="H30" s="12"/>
      <c r="I30" s="12"/>
      <c r="J30" s="12"/>
      <c r="K30" s="12"/>
      <c r="L30" s="12"/>
      <c r="M30" s="19">
        <f t="shared" si="0"/>
        <v>2.875</v>
      </c>
      <c r="N30" s="19">
        <f t="shared" si="1"/>
        <v>3.1500000000000004</v>
      </c>
    </row>
    <row r="31" spans="1:14" ht="15.75" customHeight="1">
      <c r="A31" s="30"/>
      <c r="B31" s="29"/>
      <c r="C31" s="9" t="s">
        <v>84</v>
      </c>
      <c r="D31" s="12">
        <v>2.14</v>
      </c>
      <c r="E31" s="12">
        <v>4.8</v>
      </c>
      <c r="F31" s="12"/>
      <c r="G31" s="12"/>
      <c r="H31" s="12"/>
      <c r="I31" s="12"/>
      <c r="J31" s="12"/>
      <c r="K31" s="12"/>
      <c r="L31" s="12"/>
      <c r="M31" s="19">
        <f t="shared" si="0"/>
        <v>3.4699999999999998</v>
      </c>
      <c r="N31" s="19">
        <f t="shared" si="1"/>
        <v>2.6599999999999997</v>
      </c>
    </row>
    <row r="32" spans="1:14" ht="31.5" customHeight="1">
      <c r="A32" s="30"/>
      <c r="B32" s="28" t="s">
        <v>86</v>
      </c>
      <c r="C32" s="9" t="s">
        <v>82</v>
      </c>
      <c r="D32" s="12"/>
      <c r="E32" s="12">
        <v>4.8</v>
      </c>
      <c r="F32" s="12">
        <v>5.92</v>
      </c>
      <c r="G32" s="12">
        <v>2.5470000000000002</v>
      </c>
      <c r="H32" s="12"/>
      <c r="I32" s="12"/>
      <c r="J32" s="12">
        <v>5.63</v>
      </c>
      <c r="K32" s="12"/>
      <c r="L32" s="12"/>
      <c r="M32" s="19">
        <f t="shared" si="0"/>
        <v>4.7242499999999996</v>
      </c>
      <c r="N32" s="19">
        <f t="shared" si="1"/>
        <v>3.3729999999999998</v>
      </c>
    </row>
    <row r="33" spans="1:14" ht="46.5" customHeight="1">
      <c r="A33" s="30"/>
      <c r="B33" s="29"/>
      <c r="C33" s="9" t="s">
        <v>83</v>
      </c>
      <c r="D33" s="12"/>
      <c r="E33" s="12">
        <v>1.42</v>
      </c>
      <c r="F33" s="12">
        <v>0</v>
      </c>
      <c r="G33" s="12">
        <v>2.3450000000000002</v>
      </c>
      <c r="H33" s="12"/>
      <c r="I33" s="12"/>
      <c r="J33" s="12"/>
      <c r="K33" s="12"/>
      <c r="L33" s="12"/>
      <c r="M33" s="19">
        <f t="shared" si="0"/>
        <v>1.2550000000000001</v>
      </c>
      <c r="N33" s="19">
        <f t="shared" si="1"/>
        <v>2.3450000000000002</v>
      </c>
    </row>
    <row r="34" spans="1:14">
      <c r="A34" s="30"/>
      <c r="B34" s="29"/>
      <c r="C34" s="9" t="s">
        <v>84</v>
      </c>
      <c r="D34" s="12"/>
      <c r="E34" s="12">
        <v>0</v>
      </c>
      <c r="F34" s="12">
        <v>0</v>
      </c>
      <c r="G34" s="12">
        <v>2.2090000000000001</v>
      </c>
      <c r="H34" s="12"/>
      <c r="I34" s="12"/>
      <c r="J34" s="12"/>
      <c r="K34" s="12"/>
      <c r="L34" s="12"/>
      <c r="M34" s="19">
        <f t="shared" si="0"/>
        <v>0.7363333333333334</v>
      </c>
      <c r="N34" s="19">
        <f t="shared" si="1"/>
        <v>2.2090000000000001</v>
      </c>
    </row>
    <row r="36" spans="1:14">
      <c r="A36" s="26" t="s">
        <v>87</v>
      </c>
      <c r="B36" s="26"/>
      <c r="C36" s="26"/>
      <c r="D36" s="26"/>
      <c r="E36" s="26"/>
    </row>
    <row r="37" spans="1:14" ht="39.75" customHeight="1"/>
    <row r="38" spans="1:14" ht="57" customHeight="1"/>
  </sheetData>
  <mergeCells count="11">
    <mergeCell ref="A36:E36"/>
    <mergeCell ref="B3:B7"/>
    <mergeCell ref="B1:G1"/>
    <mergeCell ref="B32:B34"/>
    <mergeCell ref="A26:A34"/>
    <mergeCell ref="B20:B24"/>
    <mergeCell ref="A3:A24"/>
    <mergeCell ref="B29:B31"/>
    <mergeCell ref="B14:B19"/>
    <mergeCell ref="B26:B28"/>
    <mergeCell ref="B8:B13"/>
  </mergeCells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534F9-8844-4A05-A333-CCDC6A8C80AD}">
  <dimension ref="A2:M41"/>
  <sheetViews>
    <sheetView workbookViewId="0">
      <pane xSplit="3" ySplit="2" topLeftCell="H3" activePane="bottomRight" state="frozen"/>
      <selection pane="topRight" activeCell="D1" sqref="D1"/>
      <selection pane="bottomLeft" activeCell="A3" sqref="A3"/>
      <selection pane="bottomRight" activeCell="H21" sqref="H21"/>
    </sheetView>
  </sheetViews>
  <sheetFormatPr defaultColWidth="9" defaultRowHeight="14"/>
  <cols>
    <col min="1" max="1" width="14.25" style="10" customWidth="1"/>
    <col min="2" max="2" width="26.08203125" style="10" customWidth="1"/>
    <col min="3" max="11" width="9" style="10"/>
    <col min="12" max="13" width="9.9140625" style="10" bestFit="1" customWidth="1"/>
    <col min="14" max="16384" width="9" style="10"/>
  </cols>
  <sheetData>
    <row r="2" spans="1:13">
      <c r="A2" s="12"/>
      <c r="B2" s="12"/>
      <c r="C2" s="12"/>
      <c r="D2" s="12" t="s">
        <v>46</v>
      </c>
      <c r="E2" s="12" t="s">
        <v>48</v>
      </c>
      <c r="F2" s="12" t="s">
        <v>50</v>
      </c>
      <c r="G2" s="12" t="s">
        <v>49</v>
      </c>
      <c r="H2" s="12" t="s">
        <v>88</v>
      </c>
      <c r="I2" s="12" t="s">
        <v>51</v>
      </c>
      <c r="J2" s="12" t="s">
        <v>52</v>
      </c>
      <c r="K2" s="12" t="s">
        <v>53</v>
      </c>
      <c r="L2" s="12" t="s">
        <v>55</v>
      </c>
      <c r="M2" s="12" t="s">
        <v>56</v>
      </c>
    </row>
    <row r="3" spans="1:13" ht="15.75" customHeight="1">
      <c r="A3" s="32" t="s">
        <v>57</v>
      </c>
      <c r="B3" s="27" t="s">
        <v>58</v>
      </c>
      <c r="C3" s="9" t="s">
        <v>59</v>
      </c>
      <c r="D3" s="12">
        <v>66.349999999999994</v>
      </c>
      <c r="E3" s="12">
        <v>64.81</v>
      </c>
      <c r="F3" s="12">
        <v>41.5</v>
      </c>
      <c r="G3" s="12"/>
      <c r="H3" s="12"/>
      <c r="I3" s="12"/>
      <c r="J3" s="12"/>
      <c r="K3" s="12"/>
      <c r="L3" s="19">
        <f t="shared" ref="L3:L24" si="0">AVERAGE(D3:K3)</f>
        <v>57.553333333333335</v>
      </c>
      <c r="M3" s="19">
        <f t="shared" ref="M3:M24" si="1">MAX(D3:K3)-MIN(D3:K3)</f>
        <v>24.849999999999994</v>
      </c>
    </row>
    <row r="4" spans="1:13" ht="15.75" customHeight="1">
      <c r="A4" s="32"/>
      <c r="B4" s="27"/>
      <c r="C4" s="9" t="s">
        <v>61</v>
      </c>
      <c r="D4" s="12">
        <v>86.59</v>
      </c>
      <c r="E4" s="12">
        <v>81.75</v>
      </c>
      <c r="F4" s="12">
        <v>72.3</v>
      </c>
      <c r="G4" s="12"/>
      <c r="H4" s="12"/>
      <c r="I4" s="12"/>
      <c r="J4" s="12"/>
      <c r="K4" s="12"/>
      <c r="L4" s="19">
        <f t="shared" si="0"/>
        <v>80.213333333333324</v>
      </c>
      <c r="M4" s="19">
        <f t="shared" si="1"/>
        <v>14.290000000000006</v>
      </c>
    </row>
    <row r="5" spans="1:13" ht="15.75" customHeight="1">
      <c r="A5" s="32"/>
      <c r="B5" s="27"/>
      <c r="C5" s="9" t="s">
        <v>62</v>
      </c>
      <c r="D5" s="12">
        <v>90.36</v>
      </c>
      <c r="E5" s="12">
        <v>88.99</v>
      </c>
      <c r="F5" s="12"/>
      <c r="G5" s="12"/>
      <c r="H5" s="12"/>
      <c r="I5" s="12"/>
      <c r="J5" s="12"/>
      <c r="K5" s="12"/>
      <c r="L5" s="19">
        <f t="shared" si="0"/>
        <v>89.674999999999997</v>
      </c>
      <c r="M5" s="19">
        <f t="shared" si="1"/>
        <v>1.3700000000000045</v>
      </c>
    </row>
    <row r="6" spans="1:13" ht="15.75" customHeight="1">
      <c r="A6" s="32"/>
      <c r="B6" s="27"/>
      <c r="C6" s="9" t="s">
        <v>64</v>
      </c>
      <c r="D6" s="12">
        <v>92.77</v>
      </c>
      <c r="E6" s="12">
        <v>92.54</v>
      </c>
      <c r="F6" s="12">
        <v>90.7</v>
      </c>
      <c r="G6" s="12"/>
      <c r="H6" s="12"/>
      <c r="I6" s="12"/>
      <c r="J6" s="12"/>
      <c r="K6" s="12"/>
      <c r="L6" s="19">
        <f t="shared" si="0"/>
        <v>92.00333333333333</v>
      </c>
      <c r="M6" s="19">
        <f t="shared" si="1"/>
        <v>2.0699999999999932</v>
      </c>
    </row>
    <row r="7" spans="1:13" ht="15.75" customHeight="1">
      <c r="A7" s="32"/>
      <c r="B7" s="27"/>
      <c r="C7" s="9" t="s">
        <v>65</v>
      </c>
      <c r="D7" s="12">
        <v>95.5</v>
      </c>
      <c r="E7" s="12">
        <v>94.39</v>
      </c>
      <c r="F7" s="12"/>
      <c r="G7" s="12"/>
      <c r="H7" s="12"/>
      <c r="I7" s="12"/>
      <c r="J7" s="12"/>
      <c r="K7" s="12"/>
      <c r="L7" s="19">
        <f t="shared" si="0"/>
        <v>94.944999999999993</v>
      </c>
      <c r="M7" s="19">
        <f t="shared" si="1"/>
        <v>1.1099999999999994</v>
      </c>
    </row>
    <row r="8" spans="1:13" ht="15.75" customHeight="1">
      <c r="A8" s="32"/>
      <c r="B8" s="27" t="s">
        <v>66</v>
      </c>
      <c r="C8" s="11" t="s">
        <v>67</v>
      </c>
      <c r="D8" s="12">
        <v>91.57</v>
      </c>
      <c r="E8" s="12">
        <v>91.48</v>
      </c>
      <c r="F8" s="12"/>
      <c r="G8" s="12"/>
      <c r="H8" s="12"/>
      <c r="I8" s="12"/>
      <c r="J8" s="12"/>
      <c r="K8" s="12"/>
      <c r="L8" s="19">
        <f t="shared" si="0"/>
        <v>91.525000000000006</v>
      </c>
      <c r="M8" s="19">
        <f t="shared" si="1"/>
        <v>8.99999999999892E-2</v>
      </c>
    </row>
    <row r="9" spans="1:13" ht="15.75" customHeight="1">
      <c r="A9" s="32"/>
      <c r="B9" s="27"/>
      <c r="C9" s="11" t="s">
        <v>68</v>
      </c>
      <c r="D9" s="12">
        <v>97.51</v>
      </c>
      <c r="E9" s="12">
        <v>96.72</v>
      </c>
      <c r="F9" s="12"/>
      <c r="G9" s="12"/>
      <c r="H9" s="12"/>
      <c r="I9" s="12"/>
      <c r="J9" s="12"/>
      <c r="K9" s="12"/>
      <c r="L9" s="19">
        <f t="shared" si="0"/>
        <v>97.115000000000009</v>
      </c>
      <c r="M9" s="19">
        <f t="shared" si="1"/>
        <v>0.79000000000000625</v>
      </c>
    </row>
    <row r="10" spans="1:13" ht="15.75" customHeight="1">
      <c r="A10" s="32"/>
      <c r="B10" s="27"/>
      <c r="C10" s="11" t="s">
        <v>69</v>
      </c>
      <c r="D10" s="12">
        <v>93.33</v>
      </c>
      <c r="E10" s="12"/>
      <c r="F10" s="12"/>
      <c r="G10" s="12"/>
      <c r="H10" s="12"/>
      <c r="I10" s="12"/>
      <c r="J10" s="12"/>
      <c r="K10" s="12"/>
      <c r="L10" s="19">
        <f t="shared" si="0"/>
        <v>93.33</v>
      </c>
      <c r="M10" s="19">
        <f t="shared" si="1"/>
        <v>0</v>
      </c>
    </row>
    <row r="11" spans="1:13" ht="15.75" customHeight="1">
      <c r="A11" s="32"/>
      <c r="B11" s="27"/>
      <c r="C11" s="11" t="s">
        <v>70</v>
      </c>
      <c r="D11" s="12">
        <v>98.07</v>
      </c>
      <c r="E11" s="12">
        <v>98.36</v>
      </c>
      <c r="F11" s="12"/>
      <c r="G11" s="12"/>
      <c r="H11" s="12"/>
      <c r="I11" s="12"/>
      <c r="J11" s="12"/>
      <c r="K11" s="12"/>
      <c r="L11" s="19">
        <f t="shared" si="0"/>
        <v>98.215000000000003</v>
      </c>
      <c r="M11" s="19">
        <f t="shared" si="1"/>
        <v>0.29000000000000625</v>
      </c>
    </row>
    <row r="12" spans="1:13" ht="15.75" customHeight="1">
      <c r="A12" s="32"/>
      <c r="B12" s="27"/>
      <c r="C12" s="11" t="s">
        <v>71</v>
      </c>
      <c r="D12" s="12">
        <v>98.47</v>
      </c>
      <c r="E12" s="12">
        <v>98.84</v>
      </c>
      <c r="F12" s="12"/>
      <c r="G12" s="12"/>
      <c r="H12" s="12"/>
      <c r="I12" s="12"/>
      <c r="J12" s="12"/>
      <c r="K12" s="12"/>
      <c r="L12" s="19">
        <f t="shared" si="0"/>
        <v>98.655000000000001</v>
      </c>
      <c r="M12" s="19">
        <f t="shared" si="1"/>
        <v>0.37000000000000455</v>
      </c>
    </row>
    <row r="13" spans="1:13" ht="15.75" customHeight="1">
      <c r="A13" s="32"/>
      <c r="B13" s="27"/>
      <c r="C13" s="11" t="s">
        <v>72</v>
      </c>
      <c r="D13" s="12">
        <v>97.83</v>
      </c>
      <c r="E13" s="12">
        <v>97.88</v>
      </c>
      <c r="F13" s="12"/>
      <c r="G13" s="12"/>
      <c r="H13" s="12"/>
      <c r="I13" s="12"/>
      <c r="J13" s="12"/>
      <c r="K13" s="12"/>
      <c r="L13" s="19">
        <f t="shared" si="0"/>
        <v>97.85499999999999</v>
      </c>
      <c r="M13" s="19">
        <f t="shared" si="1"/>
        <v>4.9999999999997158E-2</v>
      </c>
    </row>
    <row r="14" spans="1:13" ht="15.75" customHeight="1">
      <c r="A14" s="32"/>
      <c r="B14" s="27" t="s">
        <v>73</v>
      </c>
      <c r="C14" s="11" t="s">
        <v>67</v>
      </c>
      <c r="D14" s="12">
        <v>69.56</v>
      </c>
      <c r="E14" s="12"/>
      <c r="F14" s="12"/>
      <c r="G14" s="12"/>
      <c r="H14" s="12"/>
      <c r="I14" s="12"/>
      <c r="J14" s="12"/>
      <c r="K14" s="12"/>
      <c r="L14" s="19">
        <f t="shared" si="0"/>
        <v>69.56</v>
      </c>
      <c r="M14" s="19">
        <f t="shared" si="1"/>
        <v>0</v>
      </c>
    </row>
    <row r="15" spans="1:13" ht="36" customHeight="1">
      <c r="A15" s="32"/>
      <c r="B15" s="27"/>
      <c r="C15" s="11" t="s">
        <v>68</v>
      </c>
      <c r="D15" s="12">
        <v>91.65</v>
      </c>
      <c r="E15" s="12"/>
      <c r="F15" s="12"/>
      <c r="G15" s="12"/>
      <c r="H15" s="12"/>
      <c r="I15" s="12"/>
      <c r="J15" s="12"/>
      <c r="K15" s="12"/>
      <c r="L15" s="19">
        <f t="shared" si="0"/>
        <v>91.65</v>
      </c>
      <c r="M15" s="19">
        <f t="shared" si="1"/>
        <v>0</v>
      </c>
    </row>
    <row r="16" spans="1:13" ht="15.75" customHeight="1">
      <c r="A16" s="32"/>
      <c r="B16" s="27"/>
      <c r="C16" s="11" t="s">
        <v>69</v>
      </c>
      <c r="D16" s="12">
        <v>85.54</v>
      </c>
      <c r="E16" s="12"/>
      <c r="F16" s="12"/>
      <c r="G16" s="12"/>
      <c r="H16" s="12"/>
      <c r="I16" s="12"/>
      <c r="J16" s="12"/>
      <c r="K16" s="12"/>
      <c r="L16" s="19">
        <f t="shared" si="0"/>
        <v>85.54</v>
      </c>
      <c r="M16" s="19">
        <f t="shared" si="1"/>
        <v>0</v>
      </c>
    </row>
    <row r="17" spans="1:13" ht="48.75" customHeight="1">
      <c r="A17" s="32"/>
      <c r="B17" s="27"/>
      <c r="C17" s="11" t="s">
        <v>70</v>
      </c>
      <c r="D17" s="12">
        <v>94.78</v>
      </c>
      <c r="E17" s="12"/>
      <c r="F17" s="12"/>
      <c r="G17" s="12"/>
      <c r="H17" s="12"/>
      <c r="I17" s="12"/>
      <c r="J17" s="12"/>
      <c r="K17" s="12"/>
      <c r="L17" s="19">
        <f t="shared" si="0"/>
        <v>94.78</v>
      </c>
      <c r="M17" s="19">
        <f t="shared" si="1"/>
        <v>0</v>
      </c>
    </row>
    <row r="18" spans="1:13" ht="15.75" customHeight="1">
      <c r="A18" s="32"/>
      <c r="B18" s="27"/>
      <c r="C18" s="11" t="s">
        <v>71</v>
      </c>
      <c r="D18" s="12">
        <v>95.98</v>
      </c>
      <c r="E18" s="12"/>
      <c r="F18" s="12"/>
      <c r="G18" s="12"/>
      <c r="H18" s="12"/>
      <c r="I18" s="12"/>
      <c r="J18" s="12"/>
      <c r="K18" s="12"/>
      <c r="L18" s="19">
        <f t="shared" si="0"/>
        <v>95.98</v>
      </c>
      <c r="M18" s="19">
        <f t="shared" si="1"/>
        <v>0</v>
      </c>
    </row>
    <row r="19" spans="1:13" ht="15.75" customHeight="1">
      <c r="A19" s="32"/>
      <c r="B19" s="27"/>
      <c r="C19" s="11" t="s">
        <v>72</v>
      </c>
      <c r="D19" s="12">
        <v>91.73</v>
      </c>
      <c r="E19" s="12"/>
      <c r="F19" s="12"/>
      <c r="G19" s="12"/>
      <c r="H19" s="12"/>
      <c r="I19" s="12"/>
      <c r="J19" s="12"/>
      <c r="K19" s="12"/>
      <c r="L19" s="19">
        <f t="shared" si="0"/>
        <v>91.73</v>
      </c>
      <c r="M19" s="19">
        <f t="shared" si="1"/>
        <v>0</v>
      </c>
    </row>
    <row r="20" spans="1:13" ht="15.75" customHeight="1">
      <c r="A20" s="32"/>
      <c r="B20" s="29" t="s">
        <v>74</v>
      </c>
      <c r="C20" s="11" t="s">
        <v>75</v>
      </c>
      <c r="D20" s="12">
        <v>89.96</v>
      </c>
      <c r="E20" s="12">
        <v>71.8</v>
      </c>
      <c r="F20" s="12"/>
      <c r="G20" s="12"/>
      <c r="H20" s="12"/>
      <c r="I20" s="12"/>
      <c r="J20" s="12"/>
      <c r="K20" s="12"/>
      <c r="L20" s="19">
        <f t="shared" si="0"/>
        <v>80.88</v>
      </c>
      <c r="M20" s="19">
        <f t="shared" si="1"/>
        <v>18.159999999999997</v>
      </c>
    </row>
    <row r="21" spans="1:13" ht="15" customHeight="1">
      <c r="A21" s="32"/>
      <c r="B21" s="29"/>
      <c r="C21" s="9" t="s">
        <v>76</v>
      </c>
      <c r="D21" s="12">
        <v>91.24</v>
      </c>
      <c r="E21" s="12">
        <v>85.77</v>
      </c>
      <c r="F21" s="12"/>
      <c r="G21" s="12"/>
      <c r="H21" s="12"/>
      <c r="I21" s="12"/>
      <c r="J21" s="12"/>
      <c r="K21" s="12"/>
      <c r="L21" s="19">
        <f t="shared" si="0"/>
        <v>88.504999999999995</v>
      </c>
      <c r="M21" s="19">
        <f t="shared" si="1"/>
        <v>5.4699999999999989</v>
      </c>
    </row>
    <row r="22" spans="1:13" ht="32.25" customHeight="1">
      <c r="A22" s="32"/>
      <c r="B22" s="29"/>
      <c r="C22" s="9" t="s">
        <v>77</v>
      </c>
      <c r="D22" s="12">
        <v>92.13</v>
      </c>
      <c r="E22" s="12">
        <v>91.43</v>
      </c>
      <c r="F22" s="12"/>
      <c r="G22" s="12"/>
      <c r="H22" s="12"/>
      <c r="I22" s="12"/>
      <c r="J22" s="12"/>
      <c r="K22" s="12"/>
      <c r="L22" s="19">
        <f t="shared" si="0"/>
        <v>91.78</v>
      </c>
      <c r="M22" s="19">
        <f t="shared" si="1"/>
        <v>0.69999999999998863</v>
      </c>
    </row>
    <row r="23" spans="1:13" ht="33.75" customHeight="1">
      <c r="A23" s="32"/>
      <c r="B23" s="29"/>
      <c r="C23" s="9" t="s">
        <v>78</v>
      </c>
      <c r="D23" s="12">
        <v>94.22</v>
      </c>
      <c r="E23" s="12"/>
      <c r="F23" s="12"/>
      <c r="G23" s="12"/>
      <c r="H23" s="12"/>
      <c r="I23" s="12"/>
      <c r="J23" s="12"/>
      <c r="K23" s="12"/>
      <c r="L23" s="19">
        <f t="shared" si="0"/>
        <v>94.22</v>
      </c>
      <c r="M23" s="19">
        <f t="shared" si="1"/>
        <v>0</v>
      </c>
    </row>
    <row r="24" spans="1:13">
      <c r="A24" s="32"/>
      <c r="B24" s="29"/>
      <c r="C24" s="9" t="s">
        <v>79</v>
      </c>
      <c r="D24" s="12">
        <v>97.27</v>
      </c>
      <c r="E24" s="12"/>
      <c r="F24" s="12"/>
      <c r="G24" s="12"/>
      <c r="H24" s="12"/>
      <c r="I24" s="12"/>
      <c r="J24" s="12"/>
      <c r="K24" s="12"/>
      <c r="L24" s="19">
        <f t="shared" si="0"/>
        <v>97.27</v>
      </c>
      <c r="M24" s="19">
        <f t="shared" si="1"/>
        <v>0</v>
      </c>
    </row>
    <row r="25" spans="1:13" ht="18" customHeight="1">
      <c r="A25" s="17"/>
      <c r="B25" s="17"/>
      <c r="C25" s="9"/>
      <c r="D25" s="12"/>
      <c r="E25" s="12"/>
      <c r="F25" s="12"/>
      <c r="G25" s="12"/>
      <c r="H25" s="12"/>
      <c r="I25" s="12"/>
      <c r="J25" s="12"/>
      <c r="K25" s="12"/>
      <c r="L25" s="19"/>
      <c r="M25" s="19"/>
    </row>
    <row r="26" spans="1:13" hidden="1">
      <c r="A26" s="17"/>
      <c r="B26" s="17"/>
      <c r="C26" s="9"/>
      <c r="D26" s="12"/>
      <c r="E26" s="12"/>
      <c r="F26" s="12"/>
      <c r="G26" s="12"/>
      <c r="H26" s="12"/>
      <c r="I26" s="12"/>
      <c r="J26" s="12"/>
      <c r="K26" s="12"/>
      <c r="L26" s="19" t="e">
        <f t="shared" ref="L26:L39" si="2">AVERAGE(D26:K26)</f>
        <v>#DIV/0!</v>
      </c>
      <c r="M26" s="19">
        <f t="shared" ref="M26:M39" si="3">MAX(D26:K26)-MIN(D26:K26)</f>
        <v>0</v>
      </c>
    </row>
    <row r="27" spans="1:13" hidden="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9" t="e">
        <f t="shared" si="2"/>
        <v>#DIV/0!</v>
      </c>
      <c r="M27" s="19">
        <f t="shared" si="3"/>
        <v>0</v>
      </c>
    </row>
    <row r="28" spans="1:13" hidden="1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9" t="e">
        <f t="shared" si="2"/>
        <v>#DIV/0!</v>
      </c>
      <c r="M28" s="19">
        <f t="shared" si="3"/>
        <v>0</v>
      </c>
    </row>
    <row r="29" spans="1:13" hidden="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9" t="e">
        <f t="shared" si="2"/>
        <v>#DIV/0!</v>
      </c>
      <c r="M29" s="19">
        <f t="shared" si="3"/>
        <v>0</v>
      </c>
    </row>
    <row r="30" spans="1:13" hidden="1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9" t="e">
        <f t="shared" si="2"/>
        <v>#DIV/0!</v>
      </c>
      <c r="M30" s="19">
        <f t="shared" si="3"/>
        <v>0</v>
      </c>
    </row>
    <row r="31" spans="1:13" ht="15.75" customHeight="1">
      <c r="A31" s="30" t="s">
        <v>80</v>
      </c>
      <c r="B31" s="29" t="s">
        <v>81</v>
      </c>
      <c r="C31" s="9" t="s">
        <v>82</v>
      </c>
      <c r="D31" s="12">
        <v>4.3</v>
      </c>
      <c r="E31" s="12">
        <v>7.54</v>
      </c>
      <c r="F31" s="12"/>
      <c r="G31" s="12"/>
      <c r="H31" s="12"/>
      <c r="I31" s="12"/>
      <c r="J31" s="12"/>
      <c r="K31" s="12"/>
      <c r="L31" s="19">
        <f t="shared" si="2"/>
        <v>5.92</v>
      </c>
      <c r="M31" s="19">
        <f t="shared" si="3"/>
        <v>3.24</v>
      </c>
    </row>
    <row r="32" spans="1:13">
      <c r="A32" s="30"/>
      <c r="B32" s="29"/>
      <c r="C32" s="9" t="s">
        <v>83</v>
      </c>
      <c r="D32" s="12">
        <v>4.1100000000000003</v>
      </c>
      <c r="E32" s="12">
        <v>8.17</v>
      </c>
      <c r="F32" s="12"/>
      <c r="G32" s="12"/>
      <c r="H32" s="12"/>
      <c r="I32" s="12"/>
      <c r="J32" s="12"/>
      <c r="K32" s="12"/>
      <c r="L32" s="19">
        <f t="shared" si="2"/>
        <v>6.1400000000000006</v>
      </c>
      <c r="M32" s="19">
        <f t="shared" si="3"/>
        <v>4.0599999999999996</v>
      </c>
    </row>
    <row r="33" spans="1:13" ht="57" customHeight="1">
      <c r="A33" s="30"/>
      <c r="B33" s="29"/>
      <c r="C33" s="9" t="s">
        <v>84</v>
      </c>
      <c r="D33" s="12">
        <v>3.47</v>
      </c>
      <c r="E33" s="12">
        <v>8.25</v>
      </c>
      <c r="F33" s="12"/>
      <c r="G33" s="12"/>
      <c r="H33" s="12"/>
      <c r="I33" s="12"/>
      <c r="J33" s="12"/>
      <c r="K33" s="12"/>
      <c r="L33" s="19">
        <f t="shared" si="2"/>
        <v>5.86</v>
      </c>
      <c r="M33" s="19">
        <f t="shared" si="3"/>
        <v>4.7799999999999994</v>
      </c>
    </row>
    <row r="34" spans="1:13" ht="67.5" customHeight="1">
      <c r="A34" s="30"/>
      <c r="B34" s="29" t="s">
        <v>85</v>
      </c>
      <c r="C34" s="9" t="s">
        <v>82</v>
      </c>
      <c r="D34" s="12">
        <v>1.94</v>
      </c>
      <c r="E34" s="12"/>
      <c r="F34" s="12"/>
      <c r="G34" s="12"/>
      <c r="H34" s="12"/>
      <c r="I34" s="12"/>
      <c r="J34" s="12"/>
      <c r="K34" s="12"/>
      <c r="L34" s="19">
        <f t="shared" si="2"/>
        <v>1.94</v>
      </c>
      <c r="M34" s="19">
        <f t="shared" si="3"/>
        <v>0</v>
      </c>
    </row>
    <row r="35" spans="1:13">
      <c r="A35" s="30"/>
      <c r="B35" s="29"/>
      <c r="C35" s="9" t="s">
        <v>83</v>
      </c>
      <c r="D35" s="12">
        <v>1.69</v>
      </c>
      <c r="E35" s="12"/>
      <c r="F35" s="12"/>
      <c r="G35" s="12"/>
      <c r="H35" s="12"/>
      <c r="I35" s="12"/>
      <c r="J35" s="12"/>
      <c r="K35" s="12"/>
      <c r="L35" s="19">
        <f t="shared" si="2"/>
        <v>1.69</v>
      </c>
      <c r="M35" s="19">
        <f t="shared" si="3"/>
        <v>0</v>
      </c>
    </row>
    <row r="36" spans="1:13">
      <c r="A36" s="30"/>
      <c r="B36" s="29"/>
      <c r="C36" s="9" t="s">
        <v>84</v>
      </c>
      <c r="D36" s="12">
        <v>2.54</v>
      </c>
      <c r="E36" s="12"/>
      <c r="F36" s="12"/>
      <c r="G36" s="12"/>
      <c r="H36" s="12"/>
      <c r="I36" s="12"/>
      <c r="J36" s="12"/>
      <c r="K36" s="12"/>
      <c r="L36" s="19">
        <f t="shared" si="2"/>
        <v>2.54</v>
      </c>
      <c r="M36" s="19">
        <f t="shared" si="3"/>
        <v>0</v>
      </c>
    </row>
    <row r="37" spans="1:13">
      <c r="A37" s="30"/>
      <c r="B37" s="28" t="s">
        <v>86</v>
      </c>
      <c r="C37" s="9" t="s">
        <v>82</v>
      </c>
      <c r="D37" s="12"/>
      <c r="E37" s="12">
        <v>6.72</v>
      </c>
      <c r="F37" s="12"/>
      <c r="G37" s="12"/>
      <c r="H37" s="12"/>
      <c r="I37" s="12"/>
      <c r="J37" s="12"/>
      <c r="K37" s="12"/>
      <c r="L37" s="19">
        <f t="shared" si="2"/>
        <v>6.72</v>
      </c>
      <c r="M37" s="19">
        <f t="shared" si="3"/>
        <v>0</v>
      </c>
    </row>
    <row r="38" spans="1:13">
      <c r="A38" s="30"/>
      <c r="B38" s="28"/>
      <c r="C38" s="9" t="s">
        <v>83</v>
      </c>
      <c r="D38" s="12"/>
      <c r="E38" s="12">
        <v>0</v>
      </c>
      <c r="F38" s="12"/>
      <c r="G38" s="12"/>
      <c r="H38" s="12"/>
      <c r="I38" s="12"/>
      <c r="J38" s="12"/>
      <c r="K38" s="12"/>
      <c r="L38" s="19">
        <f t="shared" si="2"/>
        <v>0</v>
      </c>
      <c r="M38" s="19">
        <f t="shared" si="3"/>
        <v>0</v>
      </c>
    </row>
    <row r="39" spans="1:13" ht="49.5" customHeight="1">
      <c r="A39" s="30"/>
      <c r="B39" s="28"/>
      <c r="C39" s="9" t="s">
        <v>84</v>
      </c>
      <c r="D39" s="12"/>
      <c r="E39" s="12">
        <v>0</v>
      </c>
      <c r="F39" s="12"/>
      <c r="G39" s="12"/>
      <c r="H39" s="12"/>
      <c r="I39" s="12"/>
      <c r="J39" s="12"/>
      <c r="K39" s="12"/>
      <c r="L39" s="19">
        <f t="shared" si="2"/>
        <v>0</v>
      </c>
      <c r="M39" s="19">
        <f t="shared" si="3"/>
        <v>0</v>
      </c>
    </row>
    <row r="41" spans="1:13">
      <c r="A41" s="10" t="s">
        <v>87</v>
      </c>
    </row>
  </sheetData>
  <mergeCells count="9">
    <mergeCell ref="A31:A39"/>
    <mergeCell ref="B20:B24"/>
    <mergeCell ref="B31:B33"/>
    <mergeCell ref="B34:B36"/>
    <mergeCell ref="B37:B39"/>
    <mergeCell ref="A3:A24"/>
    <mergeCell ref="B3:B7"/>
    <mergeCell ref="B8:B13"/>
    <mergeCell ref="B14:B19"/>
  </mergeCells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58A9C-0EF5-4A85-939C-768AC4C1002C}">
  <dimension ref="A1:M36"/>
  <sheetViews>
    <sheetView workbookViewId="0">
      <pane xSplit="3" ySplit="1" topLeftCell="D29" activePane="bottomRight" state="frozen"/>
      <selection pane="topRight" activeCell="D1" sqref="D1"/>
      <selection pane="bottomLeft" activeCell="A2" sqref="A2"/>
      <selection pane="bottomRight" activeCell="K2" sqref="K2"/>
    </sheetView>
  </sheetViews>
  <sheetFormatPr defaultColWidth="9" defaultRowHeight="14"/>
  <cols>
    <col min="1" max="1" width="14.25" style="10" customWidth="1"/>
    <col min="2" max="2" width="26.08203125" style="10" customWidth="1"/>
    <col min="3" max="3" width="9" style="10"/>
    <col min="4" max="5" width="13.08203125" style="10" customWidth="1"/>
    <col min="6" max="6" width="9" style="10"/>
    <col min="7" max="7" width="11" style="10" customWidth="1"/>
    <col min="8" max="8" width="8.9140625" customWidth="1"/>
    <col min="9" max="16384" width="9" style="10"/>
  </cols>
  <sheetData>
    <row r="1" spans="1:13">
      <c r="A1" s="12"/>
      <c r="B1" s="12"/>
      <c r="C1" s="12"/>
      <c r="D1" s="12" t="s">
        <v>46</v>
      </c>
      <c r="E1" s="12" t="s">
        <v>89</v>
      </c>
      <c r="F1" s="12" t="s">
        <v>51</v>
      </c>
      <c r="G1" s="12" t="s">
        <v>90</v>
      </c>
      <c r="H1" s="12" t="s">
        <v>53</v>
      </c>
      <c r="I1" s="12" t="s">
        <v>49</v>
      </c>
      <c r="J1" s="12" t="s">
        <v>52</v>
      </c>
      <c r="K1" s="12" t="s">
        <v>50</v>
      </c>
      <c r="L1" s="18" t="s">
        <v>55</v>
      </c>
      <c r="M1" s="18" t="s">
        <v>56</v>
      </c>
    </row>
    <row r="2" spans="1:13" ht="112">
      <c r="A2" s="12"/>
      <c r="B2" s="12"/>
      <c r="C2" s="12"/>
      <c r="D2" s="29" t="s">
        <v>91</v>
      </c>
      <c r="E2" s="29"/>
      <c r="F2" s="29"/>
      <c r="G2" s="17" t="s">
        <v>92</v>
      </c>
      <c r="H2" s="12"/>
      <c r="I2" s="12"/>
      <c r="J2" s="12"/>
      <c r="K2" s="12"/>
      <c r="L2" s="12"/>
      <c r="M2" s="12"/>
    </row>
    <row r="3" spans="1:13">
      <c r="A3" s="32" t="s">
        <v>57</v>
      </c>
      <c r="B3" s="27" t="s">
        <v>58</v>
      </c>
      <c r="C3" s="9" t="s">
        <v>59</v>
      </c>
      <c r="D3" s="12">
        <v>40</v>
      </c>
      <c r="E3" s="12">
        <v>62</v>
      </c>
      <c r="F3" s="12">
        <v>85.7</v>
      </c>
      <c r="G3" s="12">
        <v>70</v>
      </c>
      <c r="H3" s="12"/>
      <c r="I3" s="12"/>
      <c r="J3" s="12"/>
      <c r="K3" s="12"/>
      <c r="L3" s="19">
        <f>AVERAGE(D3:K3)</f>
        <v>64.424999999999997</v>
      </c>
      <c r="M3" s="19">
        <f>MAX(D3:K3)-MIN(D3:K3)</f>
        <v>45.7</v>
      </c>
    </row>
    <row r="4" spans="1:13" ht="15.75" customHeight="1">
      <c r="A4" s="32"/>
      <c r="B4" s="27"/>
      <c r="C4" s="9" t="s">
        <v>61</v>
      </c>
      <c r="D4" s="12">
        <v>67.39</v>
      </c>
      <c r="E4" s="12">
        <v>80</v>
      </c>
      <c r="F4" s="12"/>
      <c r="G4" s="12">
        <v>85</v>
      </c>
      <c r="H4" s="12"/>
      <c r="I4" s="12"/>
      <c r="J4" s="12"/>
      <c r="K4" s="12"/>
      <c r="L4" s="19">
        <f t="shared" ref="L4:L19" si="0">AVERAGE(D4:K4)</f>
        <v>77.463333333333324</v>
      </c>
      <c r="M4" s="19">
        <f t="shared" ref="M4:M34" si="1">MAX(D4:K4)-MIN(D4:K4)</f>
        <v>17.61</v>
      </c>
    </row>
    <row r="5" spans="1:13">
      <c r="A5" s="32"/>
      <c r="B5" s="27"/>
      <c r="C5" s="9" t="s">
        <v>62</v>
      </c>
      <c r="D5" s="12">
        <v>79.36</v>
      </c>
      <c r="E5" s="12">
        <v>87</v>
      </c>
      <c r="F5" s="12">
        <v>98.2</v>
      </c>
      <c r="G5" s="12">
        <v>90</v>
      </c>
      <c r="H5" s="12"/>
      <c r="I5" s="12"/>
      <c r="J5" s="12"/>
      <c r="K5" s="12"/>
      <c r="L5" s="19">
        <f t="shared" si="0"/>
        <v>88.64</v>
      </c>
      <c r="M5" s="19">
        <f t="shared" si="1"/>
        <v>18.840000000000003</v>
      </c>
    </row>
    <row r="6" spans="1:13">
      <c r="A6" s="32"/>
      <c r="B6" s="27"/>
      <c r="C6" s="9" t="s">
        <v>64</v>
      </c>
      <c r="D6" s="12">
        <v>84.1</v>
      </c>
      <c r="E6" s="12">
        <v>91</v>
      </c>
      <c r="F6" s="12"/>
      <c r="G6" s="12">
        <v>93</v>
      </c>
      <c r="H6" s="12"/>
      <c r="I6" s="12"/>
      <c r="J6" s="12"/>
      <c r="K6" s="12"/>
      <c r="L6" s="19">
        <f t="shared" si="0"/>
        <v>89.366666666666674</v>
      </c>
      <c r="M6" s="19">
        <f t="shared" si="1"/>
        <v>8.9000000000000057</v>
      </c>
    </row>
    <row r="7" spans="1:13">
      <c r="A7" s="32"/>
      <c r="B7" s="27"/>
      <c r="C7" s="9" t="s">
        <v>65</v>
      </c>
      <c r="D7" s="12">
        <v>89.24</v>
      </c>
      <c r="E7" s="12">
        <v>94</v>
      </c>
      <c r="F7" s="12">
        <v>99</v>
      </c>
      <c r="G7" s="12">
        <v>95</v>
      </c>
      <c r="H7" s="12"/>
      <c r="I7" s="12"/>
      <c r="J7" s="12"/>
      <c r="K7" s="12"/>
      <c r="L7" s="19">
        <f t="shared" si="0"/>
        <v>94.31</v>
      </c>
      <c r="M7" s="19">
        <f t="shared" si="1"/>
        <v>9.7600000000000051</v>
      </c>
    </row>
    <row r="8" spans="1:13">
      <c r="A8" s="32"/>
      <c r="B8" s="27" t="s">
        <v>66</v>
      </c>
      <c r="C8" s="11" t="s">
        <v>67</v>
      </c>
      <c r="D8" s="12">
        <v>79.36</v>
      </c>
      <c r="E8" s="12">
        <v>91</v>
      </c>
      <c r="F8" s="12"/>
      <c r="G8" s="12">
        <v>94</v>
      </c>
      <c r="H8" s="12"/>
      <c r="I8" s="12"/>
      <c r="J8" s="12"/>
      <c r="K8" s="12"/>
      <c r="L8" s="19">
        <f t="shared" si="0"/>
        <v>88.12</v>
      </c>
      <c r="M8" s="19">
        <f t="shared" si="1"/>
        <v>14.64</v>
      </c>
    </row>
    <row r="9" spans="1:13">
      <c r="A9" s="32"/>
      <c r="B9" s="27"/>
      <c r="C9" s="11" t="s">
        <v>68</v>
      </c>
      <c r="D9" s="12">
        <v>90.12</v>
      </c>
      <c r="E9" s="12">
        <v>97</v>
      </c>
      <c r="F9" s="12"/>
      <c r="G9" s="12">
        <v>98</v>
      </c>
      <c r="H9" s="12"/>
      <c r="I9" s="12"/>
      <c r="J9" s="12"/>
      <c r="K9" s="12"/>
      <c r="L9" s="19">
        <f t="shared" si="0"/>
        <v>95.04</v>
      </c>
      <c r="M9" s="19">
        <f t="shared" si="1"/>
        <v>7.8799999999999955</v>
      </c>
    </row>
    <row r="10" spans="1:13">
      <c r="A10" s="32"/>
      <c r="B10" s="27"/>
      <c r="C10" s="11" t="s">
        <v>69</v>
      </c>
      <c r="D10" s="12">
        <v>85.22</v>
      </c>
      <c r="E10" s="12">
        <v>95</v>
      </c>
      <c r="F10" s="12"/>
      <c r="G10" s="12">
        <v>96</v>
      </c>
      <c r="H10" s="12"/>
      <c r="I10" s="12"/>
      <c r="J10" s="12"/>
      <c r="K10" s="12"/>
      <c r="L10" s="19">
        <f t="shared" si="0"/>
        <v>92.073333333333338</v>
      </c>
      <c r="M10" s="19">
        <f t="shared" si="1"/>
        <v>10.780000000000001</v>
      </c>
    </row>
    <row r="11" spans="1:13">
      <c r="A11" s="32"/>
      <c r="B11" s="27"/>
      <c r="C11" s="11" t="s">
        <v>70</v>
      </c>
      <c r="D11" s="12">
        <v>93.09</v>
      </c>
      <c r="E11" s="12">
        <v>98.8</v>
      </c>
      <c r="F11" s="12"/>
      <c r="G11" s="12">
        <v>99</v>
      </c>
      <c r="H11" s="12"/>
      <c r="I11" s="12"/>
      <c r="J11" s="12"/>
      <c r="K11" s="12"/>
      <c r="L11" s="19">
        <f t="shared" si="0"/>
        <v>96.963333333333324</v>
      </c>
      <c r="M11" s="19">
        <f t="shared" si="1"/>
        <v>5.9099999999999966</v>
      </c>
    </row>
    <row r="12" spans="1:13">
      <c r="A12" s="32"/>
      <c r="B12" s="27"/>
      <c r="C12" s="11" t="s">
        <v>71</v>
      </c>
      <c r="D12" s="12">
        <v>95.26</v>
      </c>
      <c r="E12" s="12">
        <v>99</v>
      </c>
      <c r="F12" s="12"/>
      <c r="G12" s="12">
        <v>99</v>
      </c>
      <c r="H12" s="12"/>
      <c r="I12" s="12"/>
      <c r="J12" s="12"/>
      <c r="K12" s="12"/>
      <c r="L12" s="19">
        <f t="shared" si="0"/>
        <v>97.75333333333333</v>
      </c>
      <c r="M12" s="19">
        <f t="shared" si="1"/>
        <v>3.7399999999999949</v>
      </c>
    </row>
    <row r="13" spans="1:13">
      <c r="A13" s="32"/>
      <c r="B13" s="27"/>
      <c r="C13" s="11" t="s">
        <v>72</v>
      </c>
      <c r="D13" s="12">
        <v>93.82</v>
      </c>
      <c r="E13" s="12">
        <v>97.8</v>
      </c>
      <c r="F13" s="12"/>
      <c r="G13" s="12">
        <v>98</v>
      </c>
      <c r="H13" s="12"/>
      <c r="I13" s="12"/>
      <c r="J13" s="12"/>
      <c r="K13" s="12"/>
      <c r="L13" s="19">
        <f t="shared" si="0"/>
        <v>96.54</v>
      </c>
      <c r="M13" s="19">
        <f t="shared" si="1"/>
        <v>4.1800000000000068</v>
      </c>
    </row>
    <row r="14" spans="1:13">
      <c r="A14" s="32"/>
      <c r="B14" s="27" t="s">
        <v>73</v>
      </c>
      <c r="C14" s="11" t="s">
        <v>67</v>
      </c>
      <c r="D14" s="12">
        <v>43.29</v>
      </c>
      <c r="E14" s="12">
        <v>44</v>
      </c>
      <c r="F14" s="12"/>
      <c r="G14" s="12">
        <v>54</v>
      </c>
      <c r="H14" s="12"/>
      <c r="I14" s="12"/>
      <c r="J14" s="12"/>
      <c r="K14" s="12"/>
      <c r="L14" s="19">
        <f t="shared" si="0"/>
        <v>47.096666666666664</v>
      </c>
      <c r="M14" s="19">
        <f t="shared" si="1"/>
        <v>10.71</v>
      </c>
    </row>
    <row r="15" spans="1:13" ht="17.25" customHeight="1">
      <c r="A15" s="32"/>
      <c r="B15" s="27"/>
      <c r="C15" s="11" t="s">
        <v>68</v>
      </c>
      <c r="D15" s="12">
        <v>76.709999999999994</v>
      </c>
      <c r="E15" s="12">
        <v>79</v>
      </c>
      <c r="F15" s="12"/>
      <c r="G15" s="12">
        <v>86</v>
      </c>
      <c r="H15" s="12"/>
      <c r="I15" s="12"/>
      <c r="J15" s="12"/>
      <c r="K15" s="12"/>
      <c r="L15" s="19">
        <f t="shared" si="0"/>
        <v>80.569999999999993</v>
      </c>
      <c r="M15" s="19">
        <f t="shared" si="1"/>
        <v>9.2900000000000063</v>
      </c>
    </row>
    <row r="16" spans="1:13" ht="15.75" customHeight="1">
      <c r="A16" s="32"/>
      <c r="B16" s="27"/>
      <c r="C16" s="11" t="s">
        <v>69</v>
      </c>
      <c r="D16" s="12">
        <v>69.400000000000006</v>
      </c>
      <c r="E16" s="12">
        <v>66</v>
      </c>
      <c r="F16" s="12"/>
      <c r="G16" s="12">
        <v>74</v>
      </c>
      <c r="H16" s="12"/>
      <c r="I16" s="12"/>
      <c r="J16" s="12"/>
      <c r="K16" s="12"/>
      <c r="L16" s="19">
        <f t="shared" si="0"/>
        <v>69.8</v>
      </c>
      <c r="M16" s="19">
        <f t="shared" si="1"/>
        <v>8</v>
      </c>
    </row>
    <row r="17" spans="1:13" ht="18" customHeight="1">
      <c r="A17" s="32"/>
      <c r="B17" s="27"/>
      <c r="C17" s="11" t="s">
        <v>70</v>
      </c>
      <c r="D17" s="12">
        <v>85.38</v>
      </c>
      <c r="E17" s="12">
        <v>91</v>
      </c>
      <c r="F17" s="12"/>
      <c r="G17" s="12">
        <v>94</v>
      </c>
      <c r="H17" s="12"/>
      <c r="I17" s="12"/>
      <c r="J17" s="12"/>
      <c r="K17" s="12"/>
      <c r="L17" s="19">
        <f t="shared" si="0"/>
        <v>90.126666666666665</v>
      </c>
      <c r="M17" s="19">
        <f t="shared" si="1"/>
        <v>8.6200000000000045</v>
      </c>
    </row>
    <row r="18" spans="1:13" ht="15.75" customHeight="1">
      <c r="A18" s="32"/>
      <c r="B18" s="27"/>
      <c r="C18" s="11" t="s">
        <v>71</v>
      </c>
      <c r="D18" s="12">
        <v>79.52</v>
      </c>
      <c r="E18" s="12">
        <v>95</v>
      </c>
      <c r="F18" s="12"/>
      <c r="G18" s="12">
        <v>97</v>
      </c>
      <c r="H18" s="12"/>
      <c r="I18" s="12"/>
      <c r="J18" s="12"/>
      <c r="K18" s="12"/>
      <c r="L18" s="19">
        <f t="shared" si="0"/>
        <v>90.506666666666661</v>
      </c>
      <c r="M18" s="19">
        <f t="shared" si="1"/>
        <v>17.480000000000004</v>
      </c>
    </row>
    <row r="19" spans="1:13" ht="15.75" customHeight="1">
      <c r="A19" s="32"/>
      <c r="B19" s="27"/>
      <c r="C19" s="11" t="s">
        <v>72</v>
      </c>
      <c r="D19" s="12">
        <v>83.61</v>
      </c>
      <c r="E19" s="12">
        <v>84</v>
      </c>
      <c r="F19" s="12"/>
      <c r="G19" s="12">
        <v>88</v>
      </c>
      <c r="H19" s="12"/>
      <c r="I19" s="12"/>
      <c r="J19" s="12"/>
      <c r="K19" s="12"/>
      <c r="L19" s="19">
        <f t="shared" si="0"/>
        <v>85.203333333333333</v>
      </c>
      <c r="M19" s="19">
        <f t="shared" si="1"/>
        <v>4.3900000000000006</v>
      </c>
    </row>
    <row r="20" spans="1:13">
      <c r="A20" s="32"/>
      <c r="B20" s="29" t="s">
        <v>93</v>
      </c>
      <c r="C20" s="11" t="s">
        <v>75</v>
      </c>
      <c r="D20" s="12">
        <v>73.17</v>
      </c>
      <c r="E20" s="12"/>
      <c r="F20" s="12"/>
      <c r="G20" s="12"/>
      <c r="H20" s="12"/>
      <c r="I20" s="12"/>
      <c r="J20" s="12"/>
      <c r="K20" s="12"/>
      <c r="L20" s="19">
        <f>AVERAGE(D20:K20)</f>
        <v>73.17</v>
      </c>
      <c r="M20" s="19">
        <f t="shared" si="1"/>
        <v>0</v>
      </c>
    </row>
    <row r="21" spans="1:13" ht="15.75" customHeight="1">
      <c r="A21" s="32"/>
      <c r="B21" s="29"/>
      <c r="C21" s="9" t="s">
        <v>76</v>
      </c>
      <c r="D21" s="12">
        <v>82.97</v>
      </c>
      <c r="E21" s="12">
        <v>86</v>
      </c>
      <c r="F21" s="12"/>
      <c r="G21" s="12">
        <v>90</v>
      </c>
      <c r="H21" s="12"/>
      <c r="I21" s="12"/>
      <c r="J21" s="12"/>
      <c r="K21" s="12"/>
      <c r="L21" s="19">
        <f t="shared" ref="L21:L34" si="2">AVERAGE(D21:K21)</f>
        <v>86.323333333333338</v>
      </c>
      <c r="M21" s="19">
        <f t="shared" si="1"/>
        <v>7.0300000000000011</v>
      </c>
    </row>
    <row r="22" spans="1:13" ht="12" customHeight="1">
      <c r="A22" s="32"/>
      <c r="B22" s="29"/>
      <c r="C22" s="9" t="s">
        <v>77</v>
      </c>
      <c r="D22" s="12">
        <v>85.62</v>
      </c>
      <c r="E22" s="12">
        <v>91</v>
      </c>
      <c r="F22" s="12"/>
      <c r="G22" s="12">
        <v>93.7</v>
      </c>
      <c r="H22" s="12"/>
      <c r="I22" s="12"/>
      <c r="J22" s="12"/>
      <c r="K22" s="12"/>
      <c r="L22" s="19">
        <f t="shared" si="2"/>
        <v>90.106666666666669</v>
      </c>
      <c r="M22" s="19">
        <f t="shared" si="1"/>
        <v>8.0799999999999983</v>
      </c>
    </row>
    <row r="23" spans="1:13" ht="33.75" customHeight="1">
      <c r="A23" s="32"/>
      <c r="B23" s="29"/>
      <c r="C23" s="9" t="s">
        <v>78</v>
      </c>
      <c r="D23" s="12">
        <v>88.84</v>
      </c>
      <c r="E23" s="12">
        <v>94</v>
      </c>
      <c r="F23" s="12"/>
      <c r="G23" s="12">
        <v>95</v>
      </c>
      <c r="H23" s="12"/>
      <c r="I23" s="12"/>
      <c r="J23" s="12"/>
      <c r="K23" s="12"/>
      <c r="L23" s="19">
        <f t="shared" si="2"/>
        <v>92.613333333333344</v>
      </c>
      <c r="M23" s="19">
        <f t="shared" si="1"/>
        <v>6.1599999999999966</v>
      </c>
    </row>
    <row r="24" spans="1:13" ht="29.25" customHeight="1">
      <c r="A24" s="32"/>
      <c r="B24" s="29"/>
      <c r="C24" s="9" t="s">
        <v>79</v>
      </c>
      <c r="D24" s="12">
        <v>93.57</v>
      </c>
      <c r="E24" s="12">
        <v>96</v>
      </c>
      <c r="F24" s="12"/>
      <c r="G24" s="12">
        <v>97</v>
      </c>
      <c r="H24" s="12"/>
      <c r="I24" s="12"/>
      <c r="J24" s="12"/>
      <c r="K24" s="12"/>
      <c r="L24" s="19">
        <f t="shared" si="2"/>
        <v>95.523333333333326</v>
      </c>
      <c r="M24" s="19">
        <f t="shared" si="1"/>
        <v>3.4300000000000068</v>
      </c>
    </row>
    <row r="25" spans="1:13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9"/>
      <c r="M25" s="19"/>
    </row>
    <row r="26" spans="1:13">
      <c r="A26" s="30" t="s">
        <v>80</v>
      </c>
      <c r="B26" s="29" t="s">
        <v>81</v>
      </c>
      <c r="C26" s="9" t="s">
        <v>82</v>
      </c>
      <c r="D26" s="12">
        <v>8.56</v>
      </c>
      <c r="E26" s="12">
        <v>4.5599999999999996</v>
      </c>
      <c r="F26" s="12"/>
      <c r="G26" s="12">
        <v>4.5199999999999996</v>
      </c>
      <c r="H26" s="12"/>
      <c r="I26" s="12"/>
      <c r="J26" s="12"/>
      <c r="K26" s="12"/>
      <c r="L26" s="19">
        <f t="shared" si="2"/>
        <v>5.88</v>
      </c>
      <c r="M26" s="19">
        <f t="shared" si="1"/>
        <v>4.0400000000000009</v>
      </c>
    </row>
    <row r="27" spans="1:13" ht="57" customHeight="1">
      <c r="A27" s="30"/>
      <c r="B27" s="29"/>
      <c r="C27" s="9" t="s">
        <v>83</v>
      </c>
      <c r="D27" s="12">
        <v>7.4</v>
      </c>
      <c r="E27" s="12">
        <v>5.12</v>
      </c>
      <c r="F27" s="12"/>
      <c r="G27" s="12">
        <v>5.33</v>
      </c>
      <c r="H27" s="12"/>
      <c r="I27" s="12"/>
      <c r="J27" s="12"/>
      <c r="K27" s="12"/>
      <c r="L27" s="19">
        <f t="shared" si="2"/>
        <v>5.95</v>
      </c>
      <c r="M27" s="19">
        <f t="shared" si="1"/>
        <v>2.2800000000000002</v>
      </c>
    </row>
    <row r="28" spans="1:13">
      <c r="A28" s="30"/>
      <c r="B28" s="29"/>
      <c r="C28" s="9" t="s">
        <v>84</v>
      </c>
      <c r="D28" s="12">
        <v>6.2</v>
      </c>
      <c r="E28" s="12">
        <v>5.44</v>
      </c>
      <c r="F28" s="12"/>
      <c r="G28" s="12">
        <v>5.6</v>
      </c>
      <c r="H28" s="12"/>
      <c r="I28" s="12"/>
      <c r="J28" s="12"/>
      <c r="K28" s="12"/>
      <c r="L28" s="19">
        <f t="shared" si="2"/>
        <v>5.746666666666667</v>
      </c>
      <c r="M28" s="19">
        <f t="shared" si="1"/>
        <v>0.75999999999999979</v>
      </c>
    </row>
    <row r="29" spans="1:13" ht="66" customHeight="1">
      <c r="A29" s="30"/>
      <c r="B29" s="29" t="s">
        <v>85</v>
      </c>
      <c r="C29" s="9" t="s">
        <v>82</v>
      </c>
      <c r="D29" s="12">
        <v>3.34</v>
      </c>
      <c r="E29" s="12"/>
      <c r="F29" s="12"/>
      <c r="G29" s="12"/>
      <c r="H29" s="12"/>
      <c r="I29" s="12"/>
      <c r="J29" s="12"/>
      <c r="K29" s="12"/>
      <c r="L29" s="19">
        <f t="shared" si="2"/>
        <v>3.34</v>
      </c>
      <c r="M29" s="19">
        <f t="shared" si="1"/>
        <v>0</v>
      </c>
    </row>
    <row r="30" spans="1:13" ht="48" customHeight="1">
      <c r="A30" s="30"/>
      <c r="B30" s="29"/>
      <c r="C30" s="9" t="s">
        <v>83</v>
      </c>
      <c r="D30" s="12">
        <v>3.06</v>
      </c>
      <c r="E30" s="12"/>
      <c r="F30" s="12"/>
      <c r="G30" s="12"/>
      <c r="H30" s="12"/>
      <c r="I30" s="12"/>
      <c r="J30" s="12"/>
      <c r="K30" s="12"/>
      <c r="L30" s="19">
        <f t="shared" si="2"/>
        <v>3.06</v>
      </c>
      <c r="M30" s="19">
        <f t="shared" si="1"/>
        <v>0</v>
      </c>
    </row>
    <row r="31" spans="1:13">
      <c r="A31" s="30"/>
      <c r="B31" s="29"/>
      <c r="C31" s="9" t="s">
        <v>84</v>
      </c>
      <c r="D31" s="12">
        <v>4.18</v>
      </c>
      <c r="E31" s="12"/>
      <c r="F31" s="12"/>
      <c r="G31" s="12"/>
      <c r="H31" s="12"/>
      <c r="I31" s="12"/>
      <c r="J31" s="12"/>
      <c r="K31" s="12"/>
      <c r="L31" s="19">
        <f t="shared" si="2"/>
        <v>4.18</v>
      </c>
      <c r="M31" s="19">
        <f t="shared" si="1"/>
        <v>0</v>
      </c>
    </row>
    <row r="32" spans="1:13">
      <c r="A32" s="30"/>
      <c r="B32" s="28" t="s">
        <v>86</v>
      </c>
      <c r="C32" s="9" t="s">
        <v>82</v>
      </c>
      <c r="D32" s="12"/>
      <c r="E32" s="12">
        <v>6.17</v>
      </c>
      <c r="F32" s="12"/>
      <c r="G32" s="12">
        <v>5</v>
      </c>
      <c r="H32" s="12"/>
      <c r="I32" s="12"/>
      <c r="J32" s="12"/>
      <c r="K32" s="12"/>
      <c r="L32" s="19">
        <f t="shared" si="2"/>
        <v>5.585</v>
      </c>
      <c r="M32" s="19">
        <f t="shared" si="1"/>
        <v>1.17</v>
      </c>
    </row>
    <row r="33" spans="1:13">
      <c r="A33" s="30"/>
      <c r="B33" s="28"/>
      <c r="C33" s="9" t="s">
        <v>83</v>
      </c>
      <c r="D33" s="12"/>
      <c r="E33" s="12">
        <v>2.34</v>
      </c>
      <c r="F33" s="12"/>
      <c r="G33" s="12">
        <v>1.56</v>
      </c>
      <c r="H33" s="12"/>
      <c r="I33" s="12"/>
      <c r="J33" s="12"/>
      <c r="K33" s="12"/>
      <c r="L33" s="19">
        <f t="shared" si="2"/>
        <v>1.95</v>
      </c>
      <c r="M33" s="19">
        <f t="shared" si="1"/>
        <v>0.7799999999999998</v>
      </c>
    </row>
    <row r="34" spans="1:13" ht="46.5" customHeight="1">
      <c r="A34" s="30"/>
      <c r="B34" s="28"/>
      <c r="C34" s="9" t="s">
        <v>84</v>
      </c>
      <c r="D34" s="12"/>
      <c r="E34" s="12">
        <v>0.45</v>
      </c>
      <c r="F34" s="12"/>
      <c r="G34" s="12">
        <v>0</v>
      </c>
      <c r="H34" s="12"/>
      <c r="I34" s="12"/>
      <c r="J34" s="12"/>
      <c r="K34" s="12"/>
      <c r="L34" s="19">
        <f t="shared" si="2"/>
        <v>0.22500000000000001</v>
      </c>
      <c r="M34" s="19">
        <f t="shared" si="1"/>
        <v>0.45</v>
      </c>
    </row>
    <row r="35" spans="1:13">
      <c r="H35" s="10"/>
    </row>
    <row r="36" spans="1:13">
      <c r="A36" s="10" t="s">
        <v>87</v>
      </c>
    </row>
  </sheetData>
  <mergeCells count="10">
    <mergeCell ref="D2:F2"/>
    <mergeCell ref="B14:B19"/>
    <mergeCell ref="A26:A34"/>
    <mergeCell ref="B32:B34"/>
    <mergeCell ref="A3:A24"/>
    <mergeCell ref="B20:B24"/>
    <mergeCell ref="B26:B28"/>
    <mergeCell ref="B29:B31"/>
    <mergeCell ref="B3:B7"/>
    <mergeCell ref="B8:B13"/>
  </mergeCells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C6783-23E5-451F-8382-1B1E1FE1990D}">
  <dimension ref="A3:O38"/>
  <sheetViews>
    <sheetView workbookViewId="0">
      <pane xSplit="2" ySplit="3" topLeftCell="C16" activePane="bottomRight" state="frozen"/>
      <selection pane="topRight" activeCell="C1" sqref="C1"/>
      <selection pane="bottomLeft" activeCell="A4" sqref="A4"/>
      <selection pane="bottomRight" activeCell="I47" sqref="I47"/>
    </sheetView>
  </sheetViews>
  <sheetFormatPr defaultColWidth="9" defaultRowHeight="14"/>
  <cols>
    <col min="1" max="1" width="14.33203125" customWidth="1"/>
    <col min="2" max="2" width="26.08203125" customWidth="1"/>
    <col min="8" max="8" width="20" customWidth="1"/>
    <col min="11" max="11" width="22.6640625" bestFit="1" customWidth="1"/>
  </cols>
  <sheetData>
    <row r="3" spans="1:15">
      <c r="A3" s="12"/>
      <c r="B3" s="12"/>
      <c r="C3" s="12"/>
      <c r="D3" s="12" t="s">
        <v>46</v>
      </c>
      <c r="E3" s="12" t="s">
        <v>94</v>
      </c>
      <c r="F3" s="12" t="s">
        <v>48</v>
      </c>
      <c r="G3" s="12" t="s">
        <v>49</v>
      </c>
      <c r="H3" s="12" t="s">
        <v>95</v>
      </c>
      <c r="I3" s="12" t="s">
        <v>53</v>
      </c>
      <c r="J3" s="12" t="s">
        <v>51</v>
      </c>
      <c r="K3" s="12" t="s">
        <v>52</v>
      </c>
      <c r="L3" s="12" t="s">
        <v>50</v>
      </c>
      <c r="M3" s="21" t="s">
        <v>55</v>
      </c>
      <c r="N3" s="18" t="s">
        <v>56</v>
      </c>
      <c r="O3" s="14"/>
    </row>
    <row r="4" spans="1:15" ht="123.75" customHeight="1">
      <c r="A4" s="12"/>
      <c r="B4" s="12"/>
      <c r="C4" s="12"/>
      <c r="D4" s="29" t="s">
        <v>96</v>
      </c>
      <c r="E4" s="29"/>
      <c r="F4" s="29"/>
      <c r="G4" s="29"/>
      <c r="H4" s="17" t="s">
        <v>97</v>
      </c>
      <c r="I4" s="12"/>
      <c r="J4" s="12"/>
      <c r="K4" s="17" t="s">
        <v>98</v>
      </c>
      <c r="L4" s="12"/>
      <c r="M4" s="13"/>
      <c r="N4" s="12"/>
      <c r="O4" s="14"/>
    </row>
    <row r="5" spans="1:15" ht="15.75" customHeight="1">
      <c r="A5" s="32" t="s">
        <v>57</v>
      </c>
      <c r="B5" s="27" t="s">
        <v>58</v>
      </c>
      <c r="C5" s="9" t="s">
        <v>59</v>
      </c>
      <c r="D5" s="12">
        <v>37.11</v>
      </c>
      <c r="E5" s="12">
        <v>61</v>
      </c>
      <c r="F5" s="12">
        <v>64.069999999999993</v>
      </c>
      <c r="G5" s="12">
        <v>42.46</v>
      </c>
      <c r="H5" s="12">
        <v>67</v>
      </c>
      <c r="I5" s="12">
        <v>69.06</v>
      </c>
      <c r="J5" s="12"/>
      <c r="K5" s="12">
        <v>70.55</v>
      </c>
      <c r="L5" s="12"/>
      <c r="M5" s="22">
        <f>AVERAGE(D5:L5)</f>
        <v>58.75</v>
      </c>
      <c r="N5" s="19">
        <f>MAX(D5:L5)-MIN(D5:L5)</f>
        <v>33.44</v>
      </c>
      <c r="O5" s="14"/>
    </row>
    <row r="6" spans="1:15" ht="15.75" customHeight="1">
      <c r="A6" s="32"/>
      <c r="B6" s="27"/>
      <c r="C6" s="9" t="s">
        <v>61</v>
      </c>
      <c r="D6" s="12">
        <v>65.62</v>
      </c>
      <c r="E6" s="12">
        <v>78</v>
      </c>
      <c r="F6" s="12">
        <v>80.209999999999994</v>
      </c>
      <c r="G6" s="12">
        <v>65.210000000000008</v>
      </c>
      <c r="H6" s="12">
        <v>84</v>
      </c>
      <c r="I6" s="12"/>
      <c r="J6" s="12"/>
      <c r="K6" s="12"/>
      <c r="L6" s="12"/>
      <c r="M6" s="22">
        <f t="shared" ref="M6:M36" si="0">AVERAGE(D6:L6)</f>
        <v>74.60799999999999</v>
      </c>
      <c r="N6" s="19">
        <f t="shared" ref="N6:N36" si="1">MAX(D6:L6)-MIN(D6:L6)</f>
        <v>18.789999999999992</v>
      </c>
      <c r="O6" s="14"/>
    </row>
    <row r="7" spans="1:15" ht="15.75" customHeight="1">
      <c r="A7" s="32"/>
      <c r="B7" s="27"/>
      <c r="C7" s="9" t="s">
        <v>62</v>
      </c>
      <c r="D7" s="12">
        <v>79.680000000000007</v>
      </c>
      <c r="E7" s="12">
        <v>86</v>
      </c>
      <c r="F7" s="12">
        <v>88.1</v>
      </c>
      <c r="G7" s="12">
        <v>76.97</v>
      </c>
      <c r="H7" s="12">
        <v>90</v>
      </c>
      <c r="I7" s="12">
        <v>92.41</v>
      </c>
      <c r="J7" s="12"/>
      <c r="K7" s="12">
        <v>88.47</v>
      </c>
      <c r="L7" s="12"/>
      <c r="M7" s="22">
        <f t="shared" si="0"/>
        <v>85.94714285714285</v>
      </c>
      <c r="N7" s="19">
        <f t="shared" si="1"/>
        <v>15.439999999999998</v>
      </c>
      <c r="O7" s="14"/>
    </row>
    <row r="8" spans="1:15" ht="15.75" customHeight="1">
      <c r="A8" s="32"/>
      <c r="B8" s="27"/>
      <c r="C8" s="9" t="s">
        <v>64</v>
      </c>
      <c r="D8" s="12">
        <v>82.81</v>
      </c>
      <c r="E8" s="12">
        <v>91</v>
      </c>
      <c r="F8" s="12">
        <v>91.43</v>
      </c>
      <c r="G8" s="12">
        <v>83.59</v>
      </c>
      <c r="H8" s="12">
        <v>93</v>
      </c>
      <c r="I8" s="12"/>
      <c r="J8" s="12"/>
      <c r="K8" s="12"/>
      <c r="L8" s="12"/>
      <c r="M8" s="22">
        <f t="shared" si="0"/>
        <v>88.366000000000014</v>
      </c>
      <c r="N8" s="19">
        <f t="shared" si="1"/>
        <v>10.189999999999998</v>
      </c>
      <c r="O8" s="14"/>
    </row>
    <row r="9" spans="1:15" ht="15.75" customHeight="1">
      <c r="A9" s="32"/>
      <c r="B9" s="27"/>
      <c r="C9" s="9" t="s">
        <v>65</v>
      </c>
      <c r="D9" s="12">
        <v>86.02</v>
      </c>
      <c r="E9" s="12">
        <v>93</v>
      </c>
      <c r="F9" s="12">
        <v>93.92</v>
      </c>
      <c r="G9" s="12">
        <v>87.78</v>
      </c>
      <c r="H9" s="12">
        <v>95</v>
      </c>
      <c r="I9" s="12">
        <v>96.29</v>
      </c>
      <c r="J9" s="12"/>
      <c r="K9" s="12"/>
      <c r="L9" s="12"/>
      <c r="M9" s="22">
        <f t="shared" si="0"/>
        <v>92.001666666666665</v>
      </c>
      <c r="N9" s="19">
        <f t="shared" si="1"/>
        <v>10.27000000000001</v>
      </c>
      <c r="O9" s="14"/>
    </row>
    <row r="10" spans="1:15" ht="15.75" customHeight="1">
      <c r="A10" s="32"/>
      <c r="B10" s="27" t="s">
        <v>66</v>
      </c>
      <c r="C10" s="11" t="s">
        <v>67</v>
      </c>
      <c r="D10" s="12">
        <v>77.67</v>
      </c>
      <c r="E10" s="12">
        <v>90</v>
      </c>
      <c r="F10" s="12">
        <v>90.32</v>
      </c>
      <c r="G10" s="12">
        <v>79.33</v>
      </c>
      <c r="H10" s="12">
        <v>93</v>
      </c>
      <c r="I10" s="12"/>
      <c r="J10" s="12"/>
      <c r="K10" s="12"/>
      <c r="L10" s="12"/>
      <c r="M10" s="22">
        <f t="shared" si="0"/>
        <v>86.063999999999993</v>
      </c>
      <c r="N10" s="19">
        <f t="shared" si="1"/>
        <v>15.329999999999998</v>
      </c>
      <c r="O10" s="14"/>
    </row>
    <row r="11" spans="1:15" ht="15.75" customHeight="1">
      <c r="A11" s="32"/>
      <c r="B11" s="27"/>
      <c r="C11" s="11" t="s">
        <v>68</v>
      </c>
      <c r="D11" s="12">
        <v>89</v>
      </c>
      <c r="E11" s="12">
        <v>97</v>
      </c>
      <c r="F11" s="12">
        <v>95.93</v>
      </c>
      <c r="G11" s="12">
        <v>92.100000000000009</v>
      </c>
      <c r="H11" s="12">
        <v>98</v>
      </c>
      <c r="I11" s="12"/>
      <c r="J11" s="12"/>
      <c r="K11" s="12"/>
      <c r="L11" s="12"/>
      <c r="M11" s="22">
        <f t="shared" si="0"/>
        <v>94.406000000000006</v>
      </c>
      <c r="N11" s="19">
        <f t="shared" si="1"/>
        <v>9</v>
      </c>
      <c r="O11" s="14"/>
    </row>
    <row r="12" spans="1:15" ht="15.75" customHeight="1">
      <c r="A12" s="32"/>
      <c r="B12" s="27"/>
      <c r="C12" s="11" t="s">
        <v>69</v>
      </c>
      <c r="D12" s="12">
        <v>83.69</v>
      </c>
      <c r="E12" s="12">
        <v>94</v>
      </c>
      <c r="F12" s="12"/>
      <c r="G12" s="12">
        <v>85.99</v>
      </c>
      <c r="H12" s="12">
        <v>96</v>
      </c>
      <c r="I12" s="12"/>
      <c r="J12" s="12"/>
      <c r="K12" s="12"/>
      <c r="L12" s="12"/>
      <c r="M12" s="22">
        <f t="shared" si="0"/>
        <v>89.92</v>
      </c>
      <c r="N12" s="19">
        <f t="shared" si="1"/>
        <v>12.310000000000002</v>
      </c>
      <c r="O12" s="14"/>
    </row>
    <row r="13" spans="1:15" ht="15.75" customHeight="1">
      <c r="A13" s="32"/>
      <c r="B13" s="27"/>
      <c r="C13" s="11" t="s">
        <v>70</v>
      </c>
      <c r="D13" s="12">
        <v>91.81</v>
      </c>
      <c r="E13" s="12">
        <v>98</v>
      </c>
      <c r="F13" s="12">
        <v>98.04</v>
      </c>
      <c r="G13" s="12">
        <v>95.64</v>
      </c>
      <c r="H13" s="12">
        <v>99</v>
      </c>
      <c r="I13" s="12"/>
      <c r="J13" s="12"/>
      <c r="K13" s="12"/>
      <c r="L13" s="12"/>
      <c r="M13" s="22">
        <f t="shared" si="0"/>
        <v>96.498000000000005</v>
      </c>
      <c r="N13" s="19">
        <f t="shared" si="1"/>
        <v>7.1899999999999977</v>
      </c>
      <c r="O13" s="14"/>
    </row>
    <row r="14" spans="1:15" ht="15.75" customHeight="1">
      <c r="A14" s="32"/>
      <c r="B14" s="27"/>
      <c r="C14" s="11" t="s">
        <v>71</v>
      </c>
      <c r="D14" s="12">
        <v>93.17</v>
      </c>
      <c r="E14" s="12">
        <v>99</v>
      </c>
      <c r="F14" s="12">
        <v>98.84</v>
      </c>
      <c r="G14" s="12">
        <v>97.570000000000007</v>
      </c>
      <c r="H14" s="12">
        <v>99</v>
      </c>
      <c r="I14" s="12"/>
      <c r="J14" s="12"/>
      <c r="K14" s="12"/>
      <c r="L14" s="12"/>
      <c r="M14" s="22">
        <f t="shared" si="0"/>
        <v>97.515999999999991</v>
      </c>
      <c r="N14" s="19">
        <f t="shared" si="1"/>
        <v>5.8299999999999983</v>
      </c>
      <c r="O14" s="14"/>
    </row>
    <row r="15" spans="1:15" ht="15.75" customHeight="1">
      <c r="A15" s="32"/>
      <c r="B15" s="27"/>
      <c r="C15" s="11" t="s">
        <v>72</v>
      </c>
      <c r="D15" s="12">
        <v>90.76</v>
      </c>
      <c r="E15" s="12">
        <v>97</v>
      </c>
      <c r="F15" s="12">
        <v>97.25</v>
      </c>
      <c r="G15" s="12">
        <v>93.45</v>
      </c>
      <c r="H15" s="12">
        <v>98</v>
      </c>
      <c r="I15" s="12"/>
      <c r="J15" s="12"/>
      <c r="K15" s="12"/>
      <c r="L15" s="12"/>
      <c r="M15" s="22">
        <f t="shared" si="0"/>
        <v>95.292000000000002</v>
      </c>
      <c r="N15" s="19">
        <f t="shared" si="1"/>
        <v>7.2399999999999949</v>
      </c>
      <c r="O15" s="14"/>
    </row>
    <row r="16" spans="1:15" ht="21" customHeight="1">
      <c r="A16" s="32"/>
      <c r="B16" s="27" t="s">
        <v>73</v>
      </c>
      <c r="C16" s="11" t="s">
        <v>67</v>
      </c>
      <c r="D16" s="11">
        <v>43.69</v>
      </c>
      <c r="E16" s="12">
        <v>42</v>
      </c>
      <c r="F16" s="12"/>
      <c r="G16" s="12">
        <v>42.35</v>
      </c>
      <c r="H16" s="12">
        <v>51</v>
      </c>
      <c r="I16" s="12"/>
      <c r="J16" s="12"/>
      <c r="K16" s="12"/>
      <c r="L16" s="12"/>
      <c r="M16" s="22">
        <f t="shared" si="0"/>
        <v>44.76</v>
      </c>
      <c r="N16" s="19">
        <f t="shared" si="1"/>
        <v>9</v>
      </c>
      <c r="O16" s="14"/>
    </row>
    <row r="17" spans="1:15" ht="15.75" customHeight="1">
      <c r="A17" s="32"/>
      <c r="B17" s="27"/>
      <c r="C17" s="11" t="s">
        <v>68</v>
      </c>
      <c r="D17" s="11">
        <v>76.39</v>
      </c>
      <c r="E17" s="12">
        <v>78</v>
      </c>
      <c r="F17" s="12"/>
      <c r="G17" s="12">
        <v>74.61</v>
      </c>
      <c r="H17" s="12">
        <v>84</v>
      </c>
      <c r="I17" s="12"/>
      <c r="J17" s="12"/>
      <c r="K17" s="12"/>
      <c r="L17" s="12"/>
      <c r="M17" s="22">
        <f t="shared" si="0"/>
        <v>78.25</v>
      </c>
      <c r="N17" s="19">
        <f t="shared" si="1"/>
        <v>9.39</v>
      </c>
      <c r="O17" s="14"/>
    </row>
    <row r="18" spans="1:15" ht="14.25" customHeight="1">
      <c r="A18" s="32"/>
      <c r="B18" s="27"/>
      <c r="C18" s="11" t="s">
        <v>69</v>
      </c>
      <c r="D18" s="11">
        <v>69.48</v>
      </c>
      <c r="E18" s="12">
        <v>64</v>
      </c>
      <c r="F18" s="12"/>
      <c r="G18" s="12">
        <v>63.949999999999996</v>
      </c>
      <c r="H18" s="12">
        <v>72</v>
      </c>
      <c r="I18" s="12"/>
      <c r="J18" s="12"/>
      <c r="K18" s="12"/>
      <c r="L18" s="12"/>
      <c r="M18" s="22">
        <f t="shared" si="0"/>
        <v>67.357500000000002</v>
      </c>
      <c r="N18" s="19">
        <f t="shared" si="1"/>
        <v>8.0500000000000043</v>
      </c>
      <c r="O18" s="14"/>
    </row>
    <row r="19" spans="1:15" ht="15.75" customHeight="1">
      <c r="A19" s="32"/>
      <c r="B19" s="27"/>
      <c r="C19" s="11" t="s">
        <v>70</v>
      </c>
      <c r="D19" s="11">
        <v>84.9</v>
      </c>
      <c r="E19" s="12">
        <v>90</v>
      </c>
      <c r="F19" s="12"/>
      <c r="G19" s="12">
        <v>84.850000000000009</v>
      </c>
      <c r="H19" s="12">
        <v>93</v>
      </c>
      <c r="I19" s="12"/>
      <c r="J19" s="12"/>
      <c r="K19" s="12"/>
      <c r="L19" s="12"/>
      <c r="M19" s="22">
        <f t="shared" si="0"/>
        <v>88.1875</v>
      </c>
      <c r="N19" s="19">
        <f t="shared" si="1"/>
        <v>8.1499999999999915</v>
      </c>
      <c r="O19" s="14"/>
    </row>
    <row r="20" spans="1:15" ht="15.75" customHeight="1">
      <c r="A20" s="32"/>
      <c r="B20" s="27"/>
      <c r="C20" s="11" t="s">
        <v>71</v>
      </c>
      <c r="D20" s="11">
        <v>87.47</v>
      </c>
      <c r="E20" s="12">
        <v>95</v>
      </c>
      <c r="F20" s="12"/>
      <c r="G20" s="12">
        <v>90.88000000000001</v>
      </c>
      <c r="H20" s="12">
        <v>96</v>
      </c>
      <c r="I20" s="12"/>
      <c r="J20" s="12"/>
      <c r="K20" s="12"/>
      <c r="L20" s="12"/>
      <c r="M20" s="22">
        <f t="shared" si="0"/>
        <v>92.337500000000006</v>
      </c>
      <c r="N20" s="19">
        <f t="shared" si="1"/>
        <v>8.5300000000000011</v>
      </c>
      <c r="O20" s="14"/>
    </row>
    <row r="21" spans="1:15">
      <c r="A21" s="32"/>
      <c r="B21" s="27"/>
      <c r="C21" s="11" t="s">
        <v>72</v>
      </c>
      <c r="D21" s="11">
        <v>81.45</v>
      </c>
      <c r="E21" s="12">
        <v>83</v>
      </c>
      <c r="F21" s="12"/>
      <c r="G21" s="12">
        <v>80.73</v>
      </c>
      <c r="H21" s="12">
        <v>87</v>
      </c>
      <c r="I21" s="12"/>
      <c r="J21" s="12"/>
      <c r="K21" s="12"/>
      <c r="L21" s="12"/>
      <c r="M21" s="22">
        <f t="shared" si="0"/>
        <v>83.045000000000002</v>
      </c>
      <c r="N21" s="19">
        <f t="shared" si="1"/>
        <v>6.269999999999996</v>
      </c>
      <c r="O21" s="14"/>
    </row>
    <row r="22" spans="1:15" ht="33.75" customHeight="1">
      <c r="A22" s="32"/>
      <c r="B22" s="29" t="s">
        <v>74</v>
      </c>
      <c r="C22" s="11" t="s">
        <v>75</v>
      </c>
      <c r="D22" s="17">
        <v>74.22</v>
      </c>
      <c r="E22" s="12"/>
      <c r="F22" s="12">
        <v>69.52</v>
      </c>
      <c r="G22" s="12">
        <v>60.75</v>
      </c>
      <c r="H22" s="12"/>
      <c r="I22" s="12">
        <v>75.55</v>
      </c>
      <c r="J22" s="12"/>
      <c r="K22" s="12"/>
      <c r="L22" s="12"/>
      <c r="M22" s="22">
        <f t="shared" si="0"/>
        <v>70.010000000000005</v>
      </c>
      <c r="N22" s="19">
        <f t="shared" si="1"/>
        <v>14.799999999999997</v>
      </c>
      <c r="O22" s="14"/>
    </row>
    <row r="23" spans="1:15" ht="36" customHeight="1">
      <c r="A23" s="32"/>
      <c r="B23" s="29"/>
      <c r="C23" s="9" t="s">
        <v>76</v>
      </c>
      <c r="D23" s="17">
        <v>82.25</v>
      </c>
      <c r="E23" s="20">
        <v>84</v>
      </c>
      <c r="F23" s="12">
        <v>83.92</v>
      </c>
      <c r="G23" s="12"/>
      <c r="H23" s="20">
        <v>89</v>
      </c>
      <c r="I23" s="12"/>
      <c r="J23" s="12"/>
      <c r="K23" s="12"/>
      <c r="L23" s="12"/>
      <c r="M23" s="22">
        <f t="shared" si="0"/>
        <v>84.792500000000004</v>
      </c>
      <c r="N23" s="19">
        <f t="shared" si="1"/>
        <v>6.75</v>
      </c>
      <c r="O23" s="14"/>
    </row>
    <row r="24" spans="1:15" ht="33.75" customHeight="1">
      <c r="A24" s="32"/>
      <c r="B24" s="29"/>
      <c r="C24" s="9" t="s">
        <v>77</v>
      </c>
      <c r="D24" s="17">
        <v>84.98</v>
      </c>
      <c r="E24" s="20">
        <v>90</v>
      </c>
      <c r="F24" s="12">
        <v>90.48</v>
      </c>
      <c r="G24" s="12"/>
      <c r="H24" s="20">
        <v>93</v>
      </c>
      <c r="I24" s="12"/>
      <c r="J24" s="12"/>
      <c r="K24" s="12"/>
      <c r="L24" s="12"/>
      <c r="M24" s="22">
        <f t="shared" si="0"/>
        <v>89.615000000000009</v>
      </c>
      <c r="N24" s="19">
        <f t="shared" si="1"/>
        <v>8.019999999999996</v>
      </c>
      <c r="O24" s="14"/>
    </row>
    <row r="25" spans="1:15">
      <c r="A25" s="32"/>
      <c r="B25" s="29"/>
      <c r="C25" s="9" t="s">
        <v>78</v>
      </c>
      <c r="D25" s="17">
        <v>88.03</v>
      </c>
      <c r="E25" s="20">
        <v>93</v>
      </c>
      <c r="F25" s="12"/>
      <c r="G25" s="12"/>
      <c r="H25" s="20">
        <v>95</v>
      </c>
      <c r="I25" s="12"/>
      <c r="J25" s="12"/>
      <c r="K25" s="12"/>
      <c r="L25" s="12"/>
      <c r="M25" s="22">
        <f>AVERAGE(D25:L25)</f>
        <v>92.009999999999991</v>
      </c>
      <c r="N25" s="19">
        <f>MAX(D25:L25)-MIN(D25:L25)</f>
        <v>6.9699999999999989</v>
      </c>
      <c r="O25" s="14"/>
    </row>
    <row r="26" spans="1:15" ht="21.75" customHeight="1">
      <c r="A26" s="32"/>
      <c r="B26" s="29"/>
      <c r="C26" s="9" t="s">
        <v>79</v>
      </c>
      <c r="D26" s="17">
        <v>93.17</v>
      </c>
      <c r="E26" s="20">
        <v>95</v>
      </c>
      <c r="F26" s="12"/>
      <c r="G26" s="12"/>
      <c r="H26" s="20">
        <v>96</v>
      </c>
      <c r="I26" s="12"/>
      <c r="J26" s="12"/>
      <c r="K26" s="12"/>
      <c r="L26" s="12"/>
      <c r="M26" s="22">
        <f>AVERAGE(D26:L26)</f>
        <v>94.723333333333343</v>
      </c>
      <c r="N26" s="19">
        <f>MAX(D26:L26)-MIN(D26:L26)</f>
        <v>2.8299999999999983</v>
      </c>
      <c r="O26" s="14"/>
    </row>
    <row r="27" spans="1:1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22"/>
      <c r="N27" s="19"/>
      <c r="O27" s="14"/>
    </row>
    <row r="28" spans="1:15" ht="15" customHeight="1">
      <c r="A28" s="30" t="s">
        <v>80</v>
      </c>
      <c r="B28" s="29" t="s">
        <v>81</v>
      </c>
      <c r="C28" s="9" t="s">
        <v>82</v>
      </c>
      <c r="D28" s="12">
        <v>9.06</v>
      </c>
      <c r="E28" s="12">
        <v>6.2</v>
      </c>
      <c r="F28" s="12">
        <v>7.87</v>
      </c>
      <c r="G28" s="12">
        <v>7.25</v>
      </c>
      <c r="H28" s="12">
        <v>6</v>
      </c>
      <c r="I28" s="12">
        <v>7</v>
      </c>
      <c r="J28" s="12"/>
      <c r="K28" s="12"/>
      <c r="L28" s="12"/>
      <c r="M28" s="22">
        <f t="shared" si="0"/>
        <v>7.23</v>
      </c>
      <c r="N28" s="19">
        <f t="shared" si="1"/>
        <v>3.0600000000000005</v>
      </c>
      <c r="O28" s="14"/>
    </row>
    <row r="29" spans="1:15">
      <c r="A29" s="30"/>
      <c r="B29" s="29"/>
      <c r="C29" s="9" t="s">
        <v>83</v>
      </c>
      <c r="D29" s="12">
        <v>8.16</v>
      </c>
      <c r="E29" s="12">
        <v>4.84</v>
      </c>
      <c r="F29" s="12">
        <v>8.42</v>
      </c>
      <c r="G29" s="12">
        <v>7.4059999999999997</v>
      </c>
      <c r="H29" s="12">
        <v>5</v>
      </c>
      <c r="I29" s="12"/>
      <c r="J29" s="12"/>
      <c r="K29" s="12"/>
      <c r="L29" s="12"/>
      <c r="M29" s="22">
        <f t="shared" si="0"/>
        <v>6.7652000000000001</v>
      </c>
      <c r="N29" s="19">
        <f t="shared" si="1"/>
        <v>3.58</v>
      </c>
      <c r="O29" s="14"/>
    </row>
    <row r="30" spans="1:15" ht="46.5" customHeight="1">
      <c r="A30" s="30"/>
      <c r="B30" s="29"/>
      <c r="C30" s="9" t="s">
        <v>84</v>
      </c>
      <c r="D30" s="12">
        <v>6.67</v>
      </c>
      <c r="E30" s="12">
        <v>4.5999999999999996</v>
      </c>
      <c r="F30" s="12">
        <v>8.42</v>
      </c>
      <c r="G30" s="12">
        <v>7.444</v>
      </c>
      <c r="H30" s="12">
        <v>5</v>
      </c>
      <c r="I30" s="12"/>
      <c r="J30" s="12"/>
      <c r="K30" s="12"/>
      <c r="L30" s="12"/>
      <c r="M30" s="22">
        <f t="shared" si="0"/>
        <v>6.4268000000000001</v>
      </c>
      <c r="N30" s="19">
        <f t="shared" si="1"/>
        <v>3.8200000000000003</v>
      </c>
      <c r="O30" s="14"/>
    </row>
    <row r="31" spans="1:15">
      <c r="A31" s="30"/>
      <c r="B31" s="29" t="s">
        <v>85</v>
      </c>
      <c r="C31" s="9" t="s">
        <v>82</v>
      </c>
      <c r="D31" s="12">
        <v>3.66</v>
      </c>
      <c r="E31" s="12"/>
      <c r="F31" s="12"/>
      <c r="G31" s="12"/>
      <c r="H31" s="12"/>
      <c r="I31" s="12"/>
      <c r="J31" s="12"/>
      <c r="K31" s="12"/>
      <c r="L31" s="12"/>
      <c r="M31" s="22">
        <f t="shared" si="0"/>
        <v>3.66</v>
      </c>
      <c r="N31" s="19">
        <f t="shared" si="1"/>
        <v>0</v>
      </c>
      <c r="O31" s="14"/>
    </row>
    <row r="32" spans="1:15">
      <c r="A32" s="30"/>
      <c r="B32" s="29"/>
      <c r="C32" s="9" t="s">
        <v>83</v>
      </c>
      <c r="D32" s="12">
        <v>3.26</v>
      </c>
      <c r="E32" s="12"/>
      <c r="F32" s="12"/>
      <c r="G32" s="12"/>
      <c r="H32" s="12"/>
      <c r="I32" s="12"/>
      <c r="J32" s="12"/>
      <c r="K32" s="12"/>
      <c r="L32" s="12"/>
      <c r="M32" s="22">
        <f t="shared" si="0"/>
        <v>3.26</v>
      </c>
      <c r="N32" s="19">
        <f t="shared" si="1"/>
        <v>0</v>
      </c>
      <c r="O32" s="14"/>
    </row>
    <row r="33" spans="1:15" ht="71.25" customHeight="1">
      <c r="A33" s="30"/>
      <c r="B33" s="29"/>
      <c r="C33" s="9" t="s">
        <v>84</v>
      </c>
      <c r="D33" s="12">
        <v>4.5599999999999996</v>
      </c>
      <c r="E33" s="12"/>
      <c r="F33" s="12"/>
      <c r="G33" s="12"/>
      <c r="H33" s="12"/>
      <c r="I33" s="12"/>
      <c r="J33" s="12"/>
      <c r="K33" s="12"/>
      <c r="L33" s="12"/>
      <c r="M33" s="22">
        <f t="shared" si="0"/>
        <v>4.5599999999999996</v>
      </c>
      <c r="N33" s="19">
        <f t="shared" si="1"/>
        <v>0</v>
      </c>
      <c r="O33" s="14"/>
    </row>
    <row r="34" spans="1:15">
      <c r="A34" s="30"/>
      <c r="B34" s="28" t="s">
        <v>86</v>
      </c>
      <c r="C34" s="9" t="s">
        <v>82</v>
      </c>
      <c r="D34" s="12"/>
      <c r="E34" s="12">
        <v>6.44</v>
      </c>
      <c r="F34" s="12">
        <v>7.83</v>
      </c>
      <c r="G34" s="12">
        <v>5.8710000000000004</v>
      </c>
      <c r="H34" s="12">
        <v>5.3</v>
      </c>
      <c r="I34" s="12"/>
      <c r="J34" s="12"/>
      <c r="K34" s="12">
        <v>13.04</v>
      </c>
      <c r="L34" s="12"/>
      <c r="M34" s="22">
        <f t="shared" si="0"/>
        <v>7.6961999999999993</v>
      </c>
      <c r="N34" s="19">
        <f t="shared" si="1"/>
        <v>7.7399999999999993</v>
      </c>
      <c r="O34" s="14"/>
    </row>
    <row r="35" spans="1:15">
      <c r="A35" s="30"/>
      <c r="B35" s="28"/>
      <c r="C35" s="9" t="s">
        <v>83</v>
      </c>
      <c r="D35" s="12"/>
      <c r="E35" s="12">
        <v>2.5499999999999998</v>
      </c>
      <c r="F35" s="12">
        <v>0</v>
      </c>
      <c r="G35" s="12">
        <v>5.3920000000000003</v>
      </c>
      <c r="H35" s="12">
        <v>1.77</v>
      </c>
      <c r="I35" s="12"/>
      <c r="J35" s="12"/>
      <c r="K35" s="12"/>
      <c r="L35" s="12"/>
      <c r="M35" s="22">
        <f t="shared" si="0"/>
        <v>2.4279999999999999</v>
      </c>
      <c r="N35" s="19">
        <f t="shared" si="1"/>
        <v>5.3920000000000003</v>
      </c>
      <c r="O35" s="14"/>
    </row>
    <row r="36" spans="1:15" ht="64.5" customHeight="1">
      <c r="A36" s="30"/>
      <c r="B36" s="28"/>
      <c r="C36" s="9" t="s">
        <v>84</v>
      </c>
      <c r="D36" s="12"/>
      <c r="E36" s="12">
        <v>0.62</v>
      </c>
      <c r="F36" s="12">
        <v>0</v>
      </c>
      <c r="G36" s="12">
        <v>4.8929999999999998</v>
      </c>
      <c r="H36" s="12">
        <v>0.05</v>
      </c>
      <c r="I36" s="12"/>
      <c r="J36" s="12"/>
      <c r="K36" s="12"/>
      <c r="L36" s="12"/>
      <c r="M36" s="22">
        <f t="shared" si="0"/>
        <v>1.3907499999999999</v>
      </c>
      <c r="N36" s="19">
        <f t="shared" si="1"/>
        <v>4.8929999999999998</v>
      </c>
      <c r="O36" s="14"/>
    </row>
    <row r="38" spans="1:15">
      <c r="A38" s="10" t="s">
        <v>87</v>
      </c>
    </row>
  </sheetData>
  <mergeCells count="10">
    <mergeCell ref="B22:B26"/>
    <mergeCell ref="D4:G4"/>
    <mergeCell ref="A28:A36"/>
    <mergeCell ref="B34:B36"/>
    <mergeCell ref="A5:A26"/>
    <mergeCell ref="B5:B9"/>
    <mergeCell ref="B10:B15"/>
    <mergeCell ref="B28:B30"/>
    <mergeCell ref="B31:B33"/>
    <mergeCell ref="B16:B21"/>
  </mergeCells>
  <phoneticPr fontId="3" type="noConversion"/>
  <pageMargins left="0.7" right="0.7" top="0.75" bottom="0.75" header="0.3" footer="0.3"/>
  <pageSetup paperSize="0" orientation="portrait" r:id="rId1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contentBits="0" removed="0"/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Cover Sheet</vt:lpstr>
      <vt:lpstr>Simulation assumptions</vt:lpstr>
      <vt:lpstr>No error</vt:lpstr>
      <vt:lpstr>BB errors</vt:lpstr>
      <vt:lpstr>RF errors</vt:lpstr>
      <vt:lpstr>BB+RF errors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vivo-Minhua</dc:creator>
  <cp:keywords/>
  <dc:description/>
  <cp:lastModifiedBy>郑敏华</cp:lastModifiedBy>
  <cp:revision/>
  <dcterms:created xsi:type="dcterms:W3CDTF">2025-04-01T02:55:52Z</dcterms:created>
  <dcterms:modified xsi:type="dcterms:W3CDTF">2025-04-11T01:28:33Z</dcterms:modified>
  <cp:category/>
  <cp:contentStatus/>
</cp:coreProperties>
</file>