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11136464\Desktop\114\simulation assumption\"/>
    </mc:Choice>
  </mc:AlternateContent>
  <xr:revisionPtr revIDLastSave="0" documentId="13_ncr:81_{17AFCE85-4E8B-4724-B63C-95B031CC585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ver Sheet" sheetId="1" r:id="rId1"/>
    <sheet name="Simulation assumptions" sheetId="2" r:id="rId2"/>
    <sheet name="No error" sheetId="3" r:id="rId3"/>
    <sheet name="BB errors" sheetId="4" r:id="rId4"/>
    <sheet name="RF errors" sheetId="5" r:id="rId5"/>
    <sheet name="BB+RF errors" sheetId="6" r:id="rId6"/>
  </sheets>
  <calcPr calcId="191029"/>
  <customWorkbookViews>
    <customWorkbookView name="Derrick (ZTE) - 个人视图" guid="{53246978-0FF9-4C8B-8C45-3A9E5490A07B}" mergeInterval="0" personalView="1" maximized="1" xWindow="1911" yWindow="-9" windowWidth="1860" windowHeight="1098" activeSheetId="4" showComments="commIndAndComment"/>
    <customWorkbookView name="郑敏华 - 个人视图" guid="{3933B4C0-3DED-4E34-B4A6-19893E84699D}" mergeInterval="0" personalView="1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5" l="1"/>
  <c r="M32" i="5"/>
  <c r="L32" i="5"/>
  <c r="M31" i="5"/>
  <c r="L31" i="5"/>
  <c r="M30" i="5"/>
  <c r="L30" i="5"/>
  <c r="M29" i="5"/>
  <c r="L29" i="5"/>
  <c r="M28" i="5"/>
  <c r="L28" i="5"/>
  <c r="M10" i="5"/>
  <c r="L10" i="5"/>
  <c r="M9" i="5"/>
  <c r="L9" i="5"/>
  <c r="M8" i="5"/>
  <c r="L8" i="5"/>
  <c r="M7" i="5"/>
  <c r="L7" i="5"/>
  <c r="M6" i="5"/>
  <c r="L6" i="5"/>
  <c r="J5" i="3"/>
  <c r="T5" i="3"/>
  <c r="S5" i="3"/>
  <c r="K16" i="3"/>
  <c r="K17" i="3"/>
  <c r="K18" i="3"/>
  <c r="K19" i="3"/>
  <c r="K20" i="3"/>
  <c r="K21" i="3"/>
  <c r="K22" i="3"/>
  <c r="K15" i="3"/>
  <c r="K5" i="3"/>
  <c r="J16" i="3"/>
  <c r="J17" i="3"/>
  <c r="J18" i="3"/>
  <c r="J19" i="3"/>
  <c r="J20" i="3"/>
  <c r="J21" i="3"/>
  <c r="J22" i="3"/>
  <c r="J15" i="3"/>
  <c r="Z10" i="4"/>
  <c r="Y10" i="4"/>
  <c r="Z9" i="4"/>
  <c r="Y9" i="4"/>
  <c r="Z8" i="4"/>
  <c r="Y8" i="4"/>
  <c r="Z7" i="4"/>
  <c r="Y7" i="4"/>
  <c r="Z6" i="4"/>
  <c r="Y6" i="4"/>
  <c r="T27" i="3"/>
  <c r="S27" i="3"/>
  <c r="T9" i="3"/>
  <c r="S9" i="3"/>
  <c r="T8" i="3"/>
  <c r="S8" i="3"/>
  <c r="T7" i="3"/>
  <c r="S7" i="3"/>
  <c r="T6" i="3"/>
  <c r="S6" i="3"/>
  <c r="O17" i="4"/>
  <c r="O18" i="4"/>
  <c r="O19" i="4"/>
  <c r="O20" i="4"/>
  <c r="O21" i="4"/>
  <c r="O22" i="4"/>
  <c r="O23" i="4"/>
  <c r="O16" i="4"/>
  <c r="O6" i="4"/>
  <c r="N17" i="4"/>
  <c r="N18" i="4"/>
  <c r="N19" i="4"/>
  <c r="N20" i="4"/>
  <c r="N21" i="4"/>
  <c r="N22" i="4"/>
  <c r="N23" i="4"/>
  <c r="N16" i="4"/>
  <c r="AC18" i="6"/>
  <c r="AB18" i="6"/>
  <c r="AC9" i="6"/>
  <c r="AC7" i="6"/>
  <c r="AB9" i="6"/>
  <c r="AB7" i="6"/>
  <c r="F28" i="5"/>
  <c r="G6" i="5"/>
  <c r="O37" i="4"/>
  <c r="N38" i="4"/>
  <c r="N39" i="4"/>
  <c r="N40" i="4"/>
  <c r="N41" i="4"/>
  <c r="N37" i="4"/>
  <c r="N6" i="4"/>
  <c r="O9" i="4"/>
  <c r="O7" i="4"/>
  <c r="O8" i="4"/>
  <c r="O10" i="4"/>
  <c r="O11" i="4"/>
  <c r="O12" i="4"/>
  <c r="O13" i="4"/>
  <c r="O14" i="4"/>
  <c r="N11" i="4"/>
  <c r="N12" i="4"/>
  <c r="N13" i="4"/>
  <c r="N14" i="4"/>
  <c r="N7" i="4"/>
  <c r="N8" i="4"/>
  <c r="N9" i="4"/>
  <c r="N10" i="4"/>
  <c r="K37" i="3"/>
  <c r="K38" i="3"/>
  <c r="K39" i="3"/>
  <c r="K36" i="3"/>
  <c r="K35" i="3"/>
  <c r="K28" i="3"/>
  <c r="K27" i="3"/>
  <c r="J36" i="3"/>
  <c r="J37" i="3"/>
  <c r="J38" i="3"/>
  <c r="J39" i="3"/>
  <c r="J35" i="3"/>
  <c r="K29" i="3"/>
  <c r="K30" i="3"/>
  <c r="K31" i="3"/>
  <c r="K6" i="3"/>
  <c r="K7" i="3"/>
  <c r="K8" i="3"/>
  <c r="K9" i="3"/>
  <c r="K10" i="3"/>
  <c r="K11" i="3"/>
  <c r="K12" i="3"/>
  <c r="K13" i="3"/>
  <c r="J28" i="3"/>
  <c r="J29" i="3"/>
  <c r="J30" i="3"/>
  <c r="J31" i="3"/>
  <c r="J27" i="3"/>
  <c r="J11" i="3"/>
  <c r="J12" i="3"/>
  <c r="J13" i="3"/>
  <c r="J10" i="3"/>
  <c r="J7" i="3"/>
  <c r="J8" i="3"/>
  <c r="J9" i="3"/>
  <c r="J6" i="3"/>
  <c r="G32" i="5" l="1"/>
  <c r="F32" i="5"/>
  <c r="G31" i="5"/>
  <c r="F31" i="5"/>
  <c r="G30" i="5"/>
  <c r="F30" i="5"/>
  <c r="G29" i="5"/>
  <c r="F29" i="5"/>
  <c r="G28" i="5"/>
  <c r="G10" i="5"/>
  <c r="F10" i="5"/>
  <c r="G9" i="5"/>
  <c r="F9" i="5"/>
  <c r="G8" i="5"/>
  <c r="F8" i="5"/>
  <c r="G7" i="5"/>
  <c r="F7" i="5"/>
  <c r="O41" i="4"/>
  <c r="O40" i="4"/>
  <c r="O39" i="4"/>
  <c r="O38" i="4"/>
</calcChain>
</file>

<file path=xl/sharedStrings.xml><?xml version="1.0" encoding="utf-8"?>
<sst xmlns="http://schemas.openxmlformats.org/spreadsheetml/2006/main" count="446" uniqueCount="142">
  <si>
    <t>Ericsson</t>
  </si>
  <si>
    <t>Top-1</t>
  </si>
  <si>
    <t>Top-2/1</t>
  </si>
  <si>
    <t>Top-3/1</t>
  </si>
  <si>
    <t>Top-4/1</t>
  </si>
  <si>
    <t>Top-5/1</t>
  </si>
  <si>
    <t>4dB offset</t>
  </si>
  <si>
    <t>Parameter</t>
  </si>
  <si>
    <t>Value</t>
  </si>
  <si>
    <t>Carrier frequency</t>
  </si>
  <si>
    <t>Channel model</t>
  </si>
  <si>
    <t>BS antenna configurations</t>
  </si>
  <si>
    <t>Reference signal</t>
  </si>
  <si>
    <t>DRX</t>
  </si>
  <si>
    <t>SNR/SINR</t>
  </si>
  <si>
    <t>vivo</t>
  </si>
  <si>
    <t>MediaTek</t>
  </si>
  <si>
    <t>Nokia</t>
  </si>
  <si>
    <t>Xiaomi</t>
  </si>
  <si>
    <t>Prediction accuracy(%)</t>
  </si>
  <si>
    <t>±2.5dB Gaussian</t>
  </si>
  <si>
    <t>±4dB Gaussian</t>
  </si>
  <si>
    <t>±6dB Gaussian</t>
  </si>
  <si>
    <t xml:space="preserve">±4dB Gaussian </t>
  </si>
  <si>
    <t xml:space="preserve">±4dB Uniform </t>
  </si>
  <si>
    <t xml:space="preserve">BB: SINR=-4dB
RF:±4.5dB Gaussian (Independent for each TX beam) </t>
  </si>
  <si>
    <t>BB: SINR=-4dB
RF:±4.5dB Uniform (Independent for each TX beam)</t>
  </si>
  <si>
    <t>Tdoc number</t>
  </si>
  <si>
    <t>SNR=-3dB LLS</t>
  </si>
  <si>
    <t>SNR=-6dB LLS</t>
  </si>
  <si>
    <t>SNR=0dB LLS</t>
  </si>
  <si>
    <t>1st beam</t>
  </si>
  <si>
    <t>2nd beam</t>
  </si>
  <si>
    <t>3rd beam</t>
  </si>
  <si>
    <t>4th beam</t>
  </si>
  <si>
    <t>5th beam</t>
  </si>
  <si>
    <t>90%-tile L1-RSRP difference between the predicted L1-RSRP of the Top-5 predicted beams and the ideal L1-RSRP of the same beams</t>
  </si>
  <si>
    <t>BB error based on LLS and RF error</t>
  </si>
  <si>
    <t>Qualcomm</t>
  </si>
  <si>
    <t xml:space="preserve">Note: vivo ideal dataset is derived under the SNR=-3dB in SLS </t>
  </si>
  <si>
    <t>Average</t>
  </si>
  <si>
    <t>Span</t>
  </si>
  <si>
    <t>90%-tile L1-RSRP difference between the RSRP of the Top-5 predicted beams and the RSRP of the genie aided strongest beam</t>
  </si>
  <si>
    <t xml:space="preserve">In this contribution simulation results submitted by companies for AI beam prediction in RAN4#114 are summarized. </t>
    <phoneticPr fontId="11" type="noConversion"/>
  </si>
  <si>
    <t>LLS assumptions for baseband error modelling (R4-2420480)</t>
    <phoneticPr fontId="11" type="noConversion"/>
  </si>
  <si>
    <t>Subcarrier spacing</t>
    <phoneticPr fontId="11" type="noConversion"/>
  </si>
  <si>
    <t>BS antenna element radiation pattern</t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</si>
  <si>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Table 2 in R4-2420480</t>
    </r>
    <phoneticPr fontId="11" type="noConversion"/>
  </si>
  <si>
    <t>BS antenna height and antenna array down-tilt angle, if needed (Option 1 listed in R4-2420480)</t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</si>
  <si>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25m, 110°</t>
    </r>
    <phoneticPr fontId="11" type="noConversion"/>
  </si>
  <si>
    <t>Beamforming characteristic of the BS pattern</t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</si>
  <si>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Azimuth Angle in degree for Tx beams: [-78.75 -56.25 -33.75 -11.25 11.25 33.75 56.25 78.75]
Zenith Angle in degree for Tx beams: [84 90 94 102]</t>
    </r>
    <phoneticPr fontId="11" type="noConversion"/>
  </si>
  <si>
    <t>UE antenna configurations</t>
    <phoneticPr fontId="11" type="noConversion"/>
  </si>
  <si>
    <t>UE antenna element radiation pattern</t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</si>
  <si>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Table 3 in R4-2420480</t>
    </r>
    <phoneticPr fontId="11" type="noConversion"/>
  </si>
  <si>
    <t>UE moving speed</t>
    <phoneticPr fontId="11" type="noConversion"/>
  </si>
  <si>
    <t>Number of samples in L1 averaging</t>
    <phoneticPr fontId="11" type="noConversion"/>
  </si>
  <si>
    <t>MediaTek</t>
    <phoneticPr fontId="11" type="noConversion"/>
  </si>
  <si>
    <t xml:space="preserve">±4.5dB Uniform </t>
    <phoneticPr fontId="11" type="noConversion"/>
  </si>
  <si>
    <t xml:space="preserve">±4.5dB Gaussian </t>
    <phoneticPr fontId="11" type="noConversion"/>
  </si>
  <si>
    <t>Gaussian distribution with mean and variance corresponding to the calculated SINR</t>
    <phoneticPr fontId="11" type="noConversion"/>
  </si>
  <si>
    <t>Inference: upper bounded by -83.5dBm [also consider the error in training]</t>
    <phoneticPr fontId="11" type="noConversion"/>
  </si>
  <si>
    <t>high SNR UEs</t>
    <phoneticPr fontId="11" type="noConversion"/>
  </si>
  <si>
    <t>low SNR UEs</t>
    <phoneticPr fontId="11" type="noConversion"/>
  </si>
  <si>
    <t>Ericsson</t>
    <phoneticPr fontId="11" type="noConversion"/>
  </si>
  <si>
    <t>additional factors</t>
    <phoneticPr fontId="11" type="noConversion"/>
  </si>
  <si>
    <t>with 1dB margin</t>
    <phoneticPr fontId="11" type="noConversion"/>
  </si>
  <si>
    <t>80% indoor, 20%outdoor UE</t>
    <phoneticPr fontId="11" type="noConversion"/>
  </si>
  <si>
    <t>100% indoor UE</t>
    <phoneticPr fontId="11" type="noConversion"/>
  </si>
  <si>
    <t xml:space="preserve">BB:±2.5dB Gaussian
RF:±4.5dB Gaussian (Independent for each TX beam) </t>
    <phoneticPr fontId="11" type="noConversion"/>
  </si>
  <si>
    <t>BB: ±2.5dB Gaussian
RF:±3dB Gaussian (Independent for each TX beam)</t>
    <phoneticPr fontId="11" type="noConversion"/>
  </si>
  <si>
    <t xml:space="preserve">BB: SINR=-4dB
RF:±3dB Gaussian (Same for all TX beams) </t>
    <phoneticPr fontId="11" type="noConversion"/>
  </si>
  <si>
    <t xml:space="preserve">BB:±2.5dB Gaussian
RF:±4.5dB Uniform  (Independent for each TX beam) </t>
    <phoneticPr fontId="11" type="noConversion"/>
  </si>
  <si>
    <t xml:space="preserve">BB:±2.5dB Gaussian
RF:±4.5dB Gaussian (Same for all TX beams) </t>
    <phoneticPr fontId="11" type="noConversion"/>
  </si>
  <si>
    <t xml:space="preserve">BB: SINR=-4dB
RF:±3dB Gaussian (Independent for each TX beam) </t>
    <phoneticPr fontId="11" type="noConversion"/>
  </si>
  <si>
    <t>Prediction accuracy(%)</t>
    <phoneticPr fontId="11" type="noConversion"/>
  </si>
  <si>
    <t>Apple</t>
    <phoneticPr fontId="11" type="noConversion"/>
  </si>
  <si>
    <t>Top-2/1</t>
    <phoneticPr fontId="11" type="noConversion"/>
  </si>
  <si>
    <t>Top-1/2</t>
    <phoneticPr fontId="11" type="noConversion"/>
  </si>
  <si>
    <t>Top-1/3</t>
    <phoneticPr fontId="11" type="noConversion"/>
  </si>
  <si>
    <t>Top-1/4</t>
    <phoneticPr fontId="11" type="noConversion"/>
  </si>
  <si>
    <t>Top-1/5</t>
    <phoneticPr fontId="11" type="noConversion"/>
  </si>
  <si>
    <t xml:space="preserve">BB: SINR=-4dB
RF:±4.5dB Gaussian (Independent for each TX beam) </t>
    <phoneticPr fontId="11" type="noConversion"/>
  </si>
  <si>
    <t xml:space="preserve">BB: SINR= 0dB
RF:±4.5dB Gaussian (Independent for each TX beam) </t>
    <phoneticPr fontId="11" type="noConversion"/>
  </si>
  <si>
    <t>BB: SINR= 0dB
RF:±3dB Gaussian (Independent for each TX beam)</t>
    <phoneticPr fontId="11" type="noConversion"/>
  </si>
  <si>
    <t xml:space="preserve">BB: SINR= 0dB
RF:±4.5dB Uniform  (Independent for each TX beam) </t>
    <phoneticPr fontId="11" type="noConversion"/>
  </si>
  <si>
    <t xml:space="preserve">BB: SINR= 0dB
RF:±4.5dB Gaussian (Same for all TX beams) </t>
    <phoneticPr fontId="11" type="noConversion"/>
  </si>
  <si>
    <t>ZTE</t>
    <phoneticPr fontId="11" type="noConversion"/>
  </si>
  <si>
    <r>
      <rPr>
        <b/>
        <sz val="12"/>
        <rFont val="Times New Roman"/>
        <family val="1"/>
      </rPr>
      <t>vivo, Qualcomm, Ericsson, MediaTek, Nokia:</t>
    </r>
    <r>
      <rPr>
        <sz val="12"/>
        <rFont val="Times New Roman"/>
        <family val="1"/>
      </rPr>
      <t xml:space="preserve">
30GHz.</t>
    </r>
    <phoneticPr fontId="11" type="noConversion"/>
  </si>
  <si>
    <r>
      <rPr>
        <b/>
        <sz val="12"/>
        <rFont val="Times New Roman"/>
        <family val="1"/>
      </rPr>
      <t>vivo, Qualcomm, Ericsson, MediaTek, Nokia:</t>
    </r>
    <r>
      <rPr>
        <sz val="12"/>
        <rFont val="Times New Roman"/>
        <family val="1"/>
      </rPr>
      <t xml:space="preserve">
120kHz</t>
    </r>
    <phoneticPr fontId="11" type="noConversion"/>
  </si>
  <si>
    <r>
      <rPr>
        <b/>
        <sz val="12"/>
        <rFont val="Times New Roman"/>
        <family val="1"/>
      </rPr>
      <t>vivo, Qualcomm</t>
    </r>
    <r>
      <rPr>
        <sz val="12"/>
        <rFont val="Times New Roman"/>
        <family val="1"/>
      </rPr>
      <t xml:space="preserve">
One panel: (M, N, P, Mg, Ng) = (4, 8, 2, 1, 1), (dV, dH) = (0.5, 0.5) λ 
</t>
    </r>
    <r>
      <rPr>
        <b/>
        <sz val="12"/>
        <rFont val="Times New Roman"/>
        <family val="1"/>
      </rPr>
      <t>MediaTek, Nokia:</t>
    </r>
    <r>
      <rPr>
        <sz val="12"/>
        <rFont val="Times New Roman"/>
        <family val="1"/>
      </rPr>
      <t xml:space="preserve">
1 Tx antenna</t>
    </r>
    <phoneticPr fontId="11" type="noConversion"/>
  </si>
  <si>
    <r>
      <rPr>
        <b/>
        <sz val="12"/>
        <rFont val="Times New Roman"/>
        <family val="1"/>
      </rPr>
      <t>vivo, Nokia, xiaomi:</t>
    </r>
    <r>
      <rPr>
        <sz val="12"/>
        <rFont val="Times New Roman"/>
        <family val="1"/>
      </rPr>
      <t xml:space="preserve">
32 beams set A
8 beams set B
</t>
    </r>
    <r>
      <rPr>
        <b/>
        <sz val="12"/>
        <rFont val="Times New Roman"/>
        <family val="1"/>
      </rPr>
      <t>Qualcomm:</t>
    </r>
    <r>
      <rPr>
        <sz val="12"/>
        <rFont val="Times New Roman"/>
        <family val="1"/>
      </rPr>
      <t xml:space="preserve">
64 beams set A
8 beams set B</t>
    </r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</si>
  <si>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Panel structure: (M, N, P) = (1, 4, 2), 
- 2 panels (left, right) with (Mg, Ng) = (1, 2)
Azimuth Angle in degree for Rx beams for single panel: [-67.5 -22.5 22.5 67.5]
Zenith Angle in degree for Rx beams for single panel: 45
</t>
    </r>
    <r>
      <rPr>
        <b/>
        <sz val="12"/>
        <rFont val="Times New Roman"/>
        <family val="1"/>
      </rPr>
      <t>Qualcomm, MediaTek, Nokia:</t>
    </r>
    <r>
      <rPr>
        <sz val="12"/>
        <rFont val="Times New Roman"/>
        <family val="1"/>
      </rPr>
      <t xml:space="preserve">
2 Rx</t>
    </r>
    <phoneticPr fontId="11" type="noConversion"/>
  </si>
  <si>
    <r>
      <rPr>
        <b/>
        <sz val="12"/>
        <rFont val="Times New Roman"/>
        <family val="1"/>
      </rPr>
      <t>vivo, Ericsson, MediaTek, Nokia:</t>
    </r>
    <r>
      <rPr>
        <sz val="12"/>
        <rFont val="Times New Roman"/>
        <family val="1"/>
      </rPr>
      <t xml:space="preserve">
3km/h</t>
    </r>
    <phoneticPr fontId="11" type="noConversion"/>
  </si>
  <si>
    <r>
      <rPr>
        <b/>
        <sz val="12"/>
        <rFont val="Times New Roman"/>
        <family val="1"/>
      </rPr>
      <t>vivo, Nokia:</t>
    </r>
    <r>
      <rPr>
        <sz val="12"/>
        <rFont val="Times New Roman"/>
        <family val="1"/>
      </rPr>
      <t xml:space="preserve">
CSI-RS
</t>
    </r>
    <r>
      <rPr>
        <b/>
        <sz val="12"/>
        <rFont val="Times New Roman"/>
        <family val="1"/>
      </rPr>
      <t>Qualcomm, Ericsson:</t>
    </r>
    <r>
      <rPr>
        <sz val="12"/>
        <rFont val="Times New Roman"/>
        <family val="1"/>
      </rPr>
      <t xml:space="preserve">
SSB</t>
    </r>
    <phoneticPr fontId="11" type="noConversion"/>
  </si>
  <si>
    <r>
      <rPr>
        <b/>
        <sz val="12"/>
        <rFont val="Times New Roman"/>
        <family val="1"/>
      </rPr>
      <t>vivo, Ericsson, MediaTek, Nokia</t>
    </r>
    <r>
      <rPr>
        <sz val="12"/>
        <rFont val="Times New Roman"/>
        <family val="1"/>
      </rPr>
      <t xml:space="preserve">
No</t>
    </r>
    <phoneticPr fontId="11" type="noConversion"/>
  </si>
  <si>
    <r>
      <rPr>
        <b/>
        <sz val="12"/>
        <rFont val="Times New Roman"/>
        <family val="1"/>
      </rPr>
      <t>vivo, Ericsson, MediaTek:</t>
    </r>
    <r>
      <rPr>
        <sz val="12"/>
        <rFont val="Times New Roman"/>
        <family val="1"/>
      </rPr>
      <t xml:space="preserve">
1
</t>
    </r>
    <r>
      <rPr>
        <b/>
        <sz val="12"/>
        <rFont val="Times New Roman"/>
        <family val="1"/>
      </rPr>
      <t xml:space="preserve">Nokia:
</t>
    </r>
    <r>
      <rPr>
        <sz val="12"/>
        <rFont val="Times New Roman"/>
        <family val="1"/>
      </rPr>
      <t>3, 5</t>
    </r>
    <phoneticPr fontId="11" type="noConversion"/>
  </si>
  <si>
    <r>
      <rPr>
        <b/>
        <sz val="12"/>
        <rFont val="Times New Roman"/>
        <family val="1"/>
      </rPr>
      <t>vivo:</t>
    </r>
    <r>
      <rPr>
        <sz val="12"/>
        <rFont val="Times New Roman"/>
        <family val="1"/>
      </rPr>
      <t xml:space="preserve">
SNR=-6dB, -3dB, 0dB
</t>
    </r>
    <r>
      <rPr>
        <b/>
        <sz val="12"/>
        <rFont val="Times New Roman"/>
        <family val="1"/>
      </rPr>
      <t>Qulacomm:</t>
    </r>
    <r>
      <rPr>
        <sz val="12"/>
        <rFont val="Times New Roman"/>
        <family val="1"/>
      </rPr>
      <t xml:space="preserve">
SNR=-3dB
</t>
    </r>
    <r>
      <rPr>
        <b/>
        <sz val="12"/>
        <rFont val="Times New Roman"/>
        <family val="1"/>
      </rPr>
      <t>Ericsson:</t>
    </r>
    <r>
      <rPr>
        <sz val="12"/>
        <rFont val="Times New Roman"/>
        <family val="1"/>
      </rPr>
      <t xml:space="preserve">
SNR=-15dB~9dB, linespace and step 3 dB
</t>
    </r>
    <r>
      <rPr>
        <b/>
        <sz val="12"/>
        <rFont val="Times New Roman"/>
        <family val="1"/>
      </rPr>
      <t>MediaTek:</t>
    </r>
    <r>
      <rPr>
        <sz val="12"/>
        <rFont val="Times New Roman"/>
        <family val="1"/>
      </rPr>
      <t xml:space="preserve">
SINR=-24dB~10dB, linespace and step 3 dB
</t>
    </r>
    <r>
      <rPr>
        <b/>
        <sz val="12"/>
        <rFont val="Times New Roman"/>
        <family val="1"/>
      </rPr>
      <t>Nokia:</t>
    </r>
    <r>
      <rPr>
        <sz val="12"/>
        <rFont val="Times New Roman"/>
        <family val="1"/>
      </rPr>
      <t xml:space="preserve">
SINR=-4dB, 0dB
</t>
    </r>
    <r>
      <rPr>
        <b/>
        <sz val="12"/>
        <rFont val="Times New Roman"/>
        <family val="1"/>
      </rPr>
      <t>Xiaomi:</t>
    </r>
    <r>
      <rPr>
        <sz val="12"/>
        <rFont val="Times New Roman"/>
        <family val="1"/>
      </rPr>
      <t xml:space="preserve">
SNR=-20dB,-15dB, -10dB, -5dB, -3dB, 0dB, 5dB
</t>
    </r>
    <r>
      <rPr>
        <b/>
        <sz val="12"/>
        <rFont val="Times New Roman"/>
        <family val="1"/>
      </rPr>
      <t xml:space="preserve">ZTE:
</t>
    </r>
    <r>
      <rPr>
        <sz val="12"/>
        <rFont val="Times New Roman"/>
        <family val="1"/>
      </rPr>
      <t>SNR=-5dB, -3dB, 0dB, 5dB</t>
    </r>
    <phoneticPr fontId="11" type="noConversion"/>
  </si>
  <si>
    <t>additional factors</t>
    <phoneticPr fontId="11" type="noConversion"/>
  </si>
  <si>
    <t>SNR=-3dB LLS</t>
    <phoneticPr fontId="11" type="noConversion"/>
  </si>
  <si>
    <t>R4-2500823 vivo
R4-2501284 Ericsson
R4-2500888 MediaTek
R4-25019574 Nokia
R4-2502165 Qualcomm
R4-2500618 Xiaomi
R4-2500225 Apple
R4-2501170 ZTE</t>
    <phoneticPr fontId="11" type="noConversion"/>
  </si>
  <si>
    <t>Span</t>
    <phoneticPr fontId="11" type="noConversion"/>
  </si>
  <si>
    <t>Top 2/2</t>
  </si>
  <si>
    <t>Top 2/3</t>
  </si>
  <si>
    <t>Top 2/4</t>
  </si>
  <si>
    <t>Top 3/2</t>
  </si>
  <si>
    <t>Top 3/4</t>
  </si>
  <si>
    <t>Top 4/2</t>
  </si>
  <si>
    <t>Top 4/4</t>
  </si>
  <si>
    <t>Top 5/2</t>
  </si>
  <si>
    <t>the Top-N genie-aided beam is ONE of the Top-K predicted beams</t>
    <phoneticPr fontId="11" type="noConversion"/>
  </si>
  <si>
    <t>the Top-N genie-aided beam is TWO of the Top-K predicted beams</t>
    <phoneticPr fontId="11" type="noConversion"/>
  </si>
  <si>
    <t>Set A and Set B configurations</t>
    <phoneticPr fontId="11" type="noConversion"/>
  </si>
  <si>
    <t>Average</t>
    <phoneticPr fontId="11" type="noConversion"/>
  </si>
  <si>
    <t>No errors [channel model: fading channel]</t>
    <phoneticPr fontId="11" type="noConversion"/>
  </si>
  <si>
    <t>No errors [channel model: AWGN]</t>
    <phoneticPr fontId="11" type="noConversion"/>
  </si>
  <si>
    <t>Qualcomm</t>
    <phoneticPr fontId="11" type="noConversion"/>
  </si>
  <si>
    <t>Set A and Set B configurations: 64/8</t>
    <phoneticPr fontId="11" type="noConversion"/>
  </si>
  <si>
    <t>BB error based on Guassian/Uniform distributions and LLS  [channel model: fading channel]</t>
    <phoneticPr fontId="11" type="noConversion"/>
  </si>
  <si>
    <t>BB error based on Guassian/Uniform distributions and LLS  [channel model: AWGN]</t>
    <phoneticPr fontId="11" type="noConversion"/>
  </si>
  <si>
    <t>90%-tile L1-RSRP difference between the predicted L1-RSRP of the Top-5 predicted beams and the ideal L1-RSRP of the same beams</t>
    <phoneticPr fontId="11" type="noConversion"/>
  </si>
  <si>
    <t>Nokia [sample=3]</t>
    <phoneticPr fontId="11" type="noConversion"/>
  </si>
  <si>
    <t>sample</t>
    <phoneticPr fontId="11" type="noConversion"/>
  </si>
  <si>
    <t>sample = 3</t>
    <phoneticPr fontId="11" type="noConversion"/>
  </si>
  <si>
    <t>sample = 5</t>
    <phoneticPr fontId="11" type="noConversion"/>
  </si>
  <si>
    <r>
      <rPr>
        <b/>
        <sz val="12"/>
        <rFont val="Times New Roman"/>
        <family val="1"/>
      </rPr>
      <t xml:space="preserve">vivo:  </t>
    </r>
    <r>
      <rPr>
        <sz val="12"/>
        <rFont val="Times New Roman"/>
        <family val="1"/>
      </rPr>
      <t xml:space="preserve">
CDL-C, DS=100ns
</t>
    </r>
    <r>
      <rPr>
        <b/>
        <sz val="12"/>
        <rFont val="Times New Roman"/>
        <family val="1"/>
      </rPr>
      <t xml:space="preserve">Ericsson: </t>
    </r>
    <r>
      <rPr>
        <sz val="12"/>
        <rFont val="Times New Roman"/>
        <family val="1"/>
      </rPr>
      <t xml:space="preserve">
TDL-C, DS=100ns
</t>
    </r>
    <r>
      <rPr>
        <b/>
        <sz val="12"/>
        <rFont val="Times New Roman"/>
        <family val="1"/>
      </rPr>
      <t>MediaTek:</t>
    </r>
    <r>
      <rPr>
        <sz val="12"/>
        <rFont val="Times New Roman"/>
        <family val="1"/>
      </rPr>
      <t xml:space="preserve">
TDL-C, DS=100ns
</t>
    </r>
    <r>
      <rPr>
        <b/>
        <sz val="12"/>
        <rFont val="Times New Roman"/>
        <family val="1"/>
      </rPr>
      <t xml:space="preserve">Nokia, xiaomi, ZTE:
</t>
    </r>
    <r>
      <rPr>
        <sz val="12"/>
        <rFont val="Times New Roman"/>
        <family val="1"/>
      </rPr>
      <t xml:space="preserve">AWGN
</t>
    </r>
    <phoneticPr fontId="11" type="noConversion"/>
  </si>
  <si>
    <t>90%-tile L1-RSRP difference between the RSRP of the Top-5 predicted beams and the RSRP of the genie aided strongest beam</t>
    <phoneticPr fontId="11" type="noConversion"/>
  </si>
  <si>
    <t>Company 1</t>
    <phoneticPr fontId="11" type="noConversion"/>
  </si>
  <si>
    <t>Company 2</t>
    <phoneticPr fontId="11" type="noConversion"/>
  </si>
  <si>
    <t>RF error based on Uniform distributions</t>
    <phoneticPr fontId="11" type="noConversion"/>
  </si>
  <si>
    <t>with 1dB margin</t>
    <phoneticPr fontId="11" type="noConversion"/>
  </si>
  <si>
    <t>RF error based on Guassian distributions</t>
    <phoneticPr fontId="11" type="noConversion"/>
  </si>
  <si>
    <t>vivo</t>
    <phoneticPr fontId="11" type="noConversion"/>
  </si>
  <si>
    <t>RF error based on 4dB offset</t>
    <phoneticPr fontId="11" type="noConversion"/>
  </si>
  <si>
    <t>SNR= -5dB LLS</t>
    <phoneticPr fontId="11" type="noConversion"/>
  </si>
  <si>
    <t>±2.5dB Gaussian</t>
    <phoneticPr fontId="11" type="noConversion"/>
  </si>
  <si>
    <t>4dB offset</t>
    <phoneticPr fontId="11" type="noConversion"/>
  </si>
  <si>
    <t>±2dB Gaussian</t>
    <phoneticPr fontId="11" type="noConversion"/>
  </si>
  <si>
    <r>
      <t xml:space="preserve">3GPP TSG-RAN WG4 Meeting #114	                                                                    </t>
    </r>
    <r>
      <rPr>
        <b/>
        <sz val="12"/>
        <rFont val="Calibri (Body)"/>
        <family val="1"/>
      </rPr>
      <t>R4-2502855</t>
    </r>
    <r>
      <rPr>
        <b/>
        <sz val="12"/>
        <rFont val="等线"/>
        <family val="2"/>
        <scheme val="minor"/>
      </rPr>
      <t xml:space="preserve">
Athens, GR, 17th – 21st February, 2025
Title: Summary of simulation results for AI beam prediction  
Source:  vivo
Agenda item: 7.19.5
Document for: Information</t>
    </r>
    <phoneticPr fontId="11" type="noConversion"/>
  </si>
  <si>
    <t>SNR=5dB LLS</t>
    <phoneticPr fontId="11" type="noConversion"/>
  </si>
  <si>
    <t>SNR=0dB LLS</t>
    <phoneticPr fontId="11" type="noConversion"/>
  </si>
  <si>
    <t>SNR= -3dB LLS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</si>
</sst>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1"/>
      <name val="Arial"/>
      <family val="2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8"/>
      <color rgb="FF000000"/>
      <name val="Arial"/>
      <family val="2"/>
    </font>
    <font>
      <b/>
      <sz val="12"/>
      <name val="等线"/>
      <family val="2"/>
      <scheme val="minor"/>
    </font>
    <font>
      <b/>
      <sz val="12"/>
      <name val="Calibri (Body)"/>
      <family val="1"/>
    </font>
    <font>
      <sz val="12"/>
      <name val="Calibri (Body)"/>
      <family val="1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name val="等线"/>
      <family val="2"/>
      <charset val="134"/>
      <scheme val="minor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0" fillId="3" borderId="1" xfId="0" applyFont="1" applyFill="1" applyBorder="1"/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/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/>
    <xf numFmtId="0" fontId="16" fillId="0" borderId="0" xfId="0" applyFont="1"/>
    <xf numFmtId="0" fontId="14" fillId="0" borderId="3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B7A233A-6EE6-4FA6-B989-7F3EFF8E75C3}" diskRevisions="1" revisionId="10" version="5">
  <header guid="{0ED3853E-2D9E-484F-95C1-E236954F5C75}" dateTime="2025-02-13T17:13:51" maxSheetId="7" userName="Derrick (ZTE)" r:id="rId1">
    <sheetIdMap count="6">
      <sheetId val="1"/>
      <sheetId val="2"/>
      <sheetId val="3"/>
      <sheetId val="4"/>
      <sheetId val="5"/>
      <sheetId val="6"/>
    </sheetIdMap>
  </header>
  <header guid="{C5A11D51-F0D6-48FE-A076-2D7F891CC349}" dateTime="2025-02-13T17:14:10" maxSheetId="7" userName="Derrick (ZTE)" r:id="rId2" minRId="1">
    <sheetIdMap count="6">
      <sheetId val="1"/>
      <sheetId val="2"/>
      <sheetId val="3"/>
      <sheetId val="4"/>
      <sheetId val="5"/>
      <sheetId val="6"/>
    </sheetIdMap>
  </header>
  <header guid="{B9D25F53-51CB-4F6C-91D3-95ADB7C55C12}" dateTime="2025-02-20T22:19:16" maxSheetId="7" userName="郑敏华" r:id="rId3" minRId="2" maxRId="5">
    <sheetIdMap count="6">
      <sheetId val="1"/>
      <sheetId val="2"/>
      <sheetId val="3"/>
      <sheetId val="4"/>
      <sheetId val="5"/>
      <sheetId val="6"/>
    </sheetIdMap>
  </header>
  <header guid="{7FFF9B3A-C1F7-43F8-AF7F-AA01D1DC6C29}" dateTime="2025-02-20T22:22:17" maxSheetId="7" userName="郑敏华" r:id="rId4" minRId="6">
    <sheetIdMap count="6">
      <sheetId val="1"/>
      <sheetId val="2"/>
      <sheetId val="3"/>
      <sheetId val="4"/>
      <sheetId val="5"/>
      <sheetId val="6"/>
    </sheetIdMap>
  </header>
  <header guid="{A10C1C50-CD40-4FCB-B14B-C7D3088F4C16}" dateTime="2025-02-20T22:25:28" maxSheetId="7" userName="郑敏华" r:id="rId5" minRId="7" maxRId="10">
    <sheetIdMap count="6">
      <sheetId val="1"/>
      <sheetId val="2"/>
      <sheetId val="3"/>
      <sheetId val="4"/>
      <sheetId val="5"/>
      <sheetId val="6"/>
    </sheetIdMap>
  </header>
  <header guid="{9B7A233A-6EE6-4FA6-B989-7F3EFF8E75C3}" dateTime="2025-02-20T22:26:30" maxSheetId="7" userName="郑敏华" r:id="rId6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4" odxf="1" dxf="1">
    <oc r="V4" t="inlineStr">
      <is>
        <t>SNR= 5dB LLS</t>
        <phoneticPr fontId="0" type="noConversion"/>
      </is>
    </oc>
    <nc r="V4" t="inlineStr">
      <is>
        <t>SNR= -5dB LLS</t>
        <phoneticPr fontId="0" type="noConversion"/>
      </is>
    </nc>
    <odxf>
      <font>
        <sz val="12"/>
        <color auto="1"/>
        <name val="Times New Roman"/>
        <scheme val="none"/>
      </font>
    </odxf>
    <ndxf>
      <font>
        <sz val="12"/>
        <color rgb="FFFF0000"/>
        <name val="Times New Roman"/>
        <scheme val="none"/>
      </font>
    </ndxf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V4" start="0" length="0">
    <dxf>
      <font>
        <sz val="12"/>
        <color auto="1"/>
        <name val="Times New Roman"/>
        <family val="1"/>
        <scheme val="none"/>
      </font>
    </dxf>
  </rfmt>
  <rfmt sheetId="6" sqref="P4:Q4">
    <dxf>
      <fill>
        <patternFill patternType="solid">
          <bgColor rgb="FFFFFF00"/>
        </patternFill>
      </fill>
    </dxf>
  </rfmt>
  <rfmt sheetId="6" sqref="J4:K4">
    <dxf>
      <fill>
        <patternFill patternType="solid">
          <bgColor rgb="FFFFFF00"/>
        </patternFill>
      </fill>
    </dxf>
  </rfmt>
  <rcc rId="2" sId="4">
    <oc r="B4" t="inlineStr">
      <is>
        <t>±2.5dB Gaussian</t>
      </is>
    </oc>
    <nc r="B4" t="inlineStr">
      <is>
        <t>±2.5dB Gaussian</t>
        <phoneticPr fontId="0" type="noConversion"/>
      </is>
    </nc>
  </rcc>
  <rcc rId="3" sId="5">
    <oc r="N4" t="inlineStr">
      <is>
        <t>4dB offset</t>
      </is>
    </oc>
    <nc r="N4" t="inlineStr">
      <is>
        <t>4dB offset</t>
        <phoneticPr fontId="0" type="noConversion"/>
      </is>
    </nc>
  </rcc>
  <rcc rId="4" sId="4">
    <oc r="P4" t="inlineStr">
      <is>
        <t>±2dB Gaussian</t>
      </is>
    </oc>
    <nc r="P4" t="inlineStr">
      <is>
        <t>±2dB Gaussian</t>
        <phoneticPr fontId="0" type="noConversion"/>
      </is>
    </nc>
  </rcc>
  <rcc rId="5" sId="1">
    <o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R4-24xxxxx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xxx
Agenda item: 7.19.3
Document for: Information</t>
        </r>
        <phoneticPr fontId="2" type="noConversion"/>
      </is>
    </oc>
    <n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R4-24xxxxx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vivo
Agenda item: 7.19.3
Document for: Information</t>
        </r>
        <phoneticPr fontId="2" type="noConversion"/>
      </is>
    </nc>
  </rcc>
  <rcv guid="{3933B4C0-3DED-4E34-B4A6-19893E84699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R4-24xxxxx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vivo
Agenda item: 7.19.3
Document for: Information</t>
        </r>
        <phoneticPr fontId="2" type="noConversion"/>
      </is>
    </oc>
    <n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R4-2502855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vivo
Agenda item: 7.19.3
Document for: Information</t>
        </r>
        <phoneticPr fontId="2" type="noConversion"/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R4-2502855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vivo
Agenda item: 7.19.3
Document for: Information</t>
        </r>
        <phoneticPr fontId="2" type="noConversion"/>
      </is>
    </oc>
    <nc r="A1" t="inlineStr">
      <is>
        <r>
          <t xml:space="preserve">3GPP TSG-RAN WG4 Meeting #114	                                                                    </t>
        </r>
        <r>
          <rPr>
            <b/>
            <sz val="12"/>
            <rFont val="Calibri (Body)"/>
            <family val="1"/>
          </rPr>
          <t>R4-2502855</t>
        </r>
        <r>
          <rPr>
            <b/>
            <sz val="12"/>
            <rFont val="等线"/>
            <family val="2"/>
          </rPr>
          <t xml:space="preserve">
Athens, GR, 17th – 21st February, 2025
Title: Summary of simulation results for AI beam prediction  
Source:  vivo
Agenda item: 7.19.5
Document for: Information</t>
        </r>
        <phoneticPr fontId="2" type="noConversion"/>
      </is>
    </nc>
  </rcc>
  <rcc rId="8" sId="4">
    <oc r="S4" t="inlineStr">
      <is>
        <t>SNR=-5dB LLS</t>
        <phoneticPr fontId="0" type="noConversion"/>
      </is>
    </oc>
    <nc r="S4" t="inlineStr">
      <is>
        <t>SNR=5dB LLS</t>
        <phoneticPr fontId="0" type="noConversion"/>
      </is>
    </nc>
  </rcc>
  <rcc rId="9" sId="4">
    <oc r="T4" t="inlineStr">
      <is>
        <t>SNR=-3dB LLS</t>
        <phoneticPr fontId="0" type="noConversion"/>
      </is>
    </oc>
    <nc r="T4" t="inlineStr">
      <is>
        <t>SNR=0dB LLS</t>
        <phoneticPr fontId="0" type="noConversion"/>
      </is>
    </nc>
  </rcc>
  <rcc rId="10" sId="4">
    <oc r="U4" t="inlineStr">
      <is>
        <t>SNR= 0dB LLS</t>
        <phoneticPr fontId="0" type="noConversion"/>
      </is>
    </oc>
    <nc r="U4" t="inlineStr">
      <is>
        <t>SNR= -3dB LLS</t>
        <phoneticPr fontId="0" type="noConversion"/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J4:K4">
    <dxf>
      <fill>
        <patternFill patternType="none">
          <bgColor auto="1"/>
        </patternFill>
      </fill>
    </dxf>
  </rfmt>
  <rfmt sheetId="6" sqref="P4:Q4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zoomScale="130" zoomScaleNormal="130" workbookViewId="0"/>
  </sheetViews>
  <sheetFormatPr defaultRowHeight="14"/>
  <cols>
    <col min="1" max="1" width="87.6640625" customWidth="1"/>
  </cols>
  <sheetData>
    <row r="1" spans="1:1" ht="125.25" customHeight="1" thickBot="1">
      <c r="A1" s="10" t="s">
        <v>138</v>
      </c>
    </row>
    <row r="2" spans="1:1" ht="16" thickBot="1">
      <c r="A2" s="7"/>
    </row>
    <row r="3" spans="1:1" ht="39.75" customHeight="1" thickBot="1">
      <c r="A3" s="8" t="s">
        <v>43</v>
      </c>
    </row>
  </sheetData>
  <customSheetViews>
    <customSheetView guid="{53246978-0FF9-4C8B-8C45-3A9E5490A07B}" scale="190">
      <selection activeCell="A4" sqref="A4"/>
      <pageMargins left="0.7" right="0.7" top="0.75" bottom="0.75" header="0.3" footer="0.3"/>
      <pageSetup paperSize="0" orientation="portrait" r:id="rId1"/>
    </customSheetView>
    <customSheetView guid="{3933B4C0-3DED-4E34-B4A6-19893E84699D}" scale="130">
      <pageMargins left="0.7" right="0.7" top="0.75" bottom="0.75" header="0.3" footer="0.3"/>
      <pageSetup paperSize="0" orientation="portrait" r:id="rId2"/>
    </customSheetView>
  </customSheetViews>
  <phoneticPr fontId="11" type="noConversion"/>
  <pageMargins left="0.7" right="0.7" top="0.75" bottom="0.75" header="0.3" footer="0.3"/>
  <pageSetup paperSize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>
      <selection activeCell="B5" sqref="B5"/>
    </sheetView>
  </sheetViews>
  <sheetFormatPr defaultColWidth="9.08203125" defaultRowHeight="14"/>
  <cols>
    <col min="1" max="1" width="19.08203125" customWidth="1"/>
    <col min="2" max="2" width="99.6640625" customWidth="1"/>
  </cols>
  <sheetData>
    <row r="1" spans="1:2" ht="22.5">
      <c r="A1" s="35" t="s">
        <v>44</v>
      </c>
      <c r="B1" s="35"/>
    </row>
    <row r="2" spans="1:2" ht="15">
      <c r="A2" s="4" t="s">
        <v>7</v>
      </c>
      <c r="B2" s="4" t="s">
        <v>8</v>
      </c>
    </row>
    <row r="3" spans="1:2" ht="31">
      <c r="A3" s="5" t="s">
        <v>9</v>
      </c>
      <c r="B3" s="18" t="s">
        <v>88</v>
      </c>
    </row>
    <row r="4" spans="1:2" ht="31">
      <c r="A4" s="5" t="s">
        <v>45</v>
      </c>
      <c r="B4" s="18" t="s">
        <v>89</v>
      </c>
    </row>
    <row r="5" spans="1:2" ht="168" customHeight="1">
      <c r="A5" s="26" t="s">
        <v>10</v>
      </c>
      <c r="B5" s="18" t="s">
        <v>125</v>
      </c>
    </row>
    <row r="6" spans="1:2" ht="66" customHeight="1">
      <c r="A6" s="5" t="s">
        <v>11</v>
      </c>
      <c r="B6" s="18" t="s">
        <v>90</v>
      </c>
    </row>
    <row r="7" spans="1:2" ht="93">
      <c r="A7" s="26" t="s">
        <v>112</v>
      </c>
      <c r="B7" s="18" t="s">
        <v>91</v>
      </c>
    </row>
    <row r="8" spans="1:2" ht="31">
      <c r="A8" s="5" t="s">
        <v>46</v>
      </c>
      <c r="B8" s="18" t="s">
        <v>47</v>
      </c>
    </row>
    <row r="9" spans="1:2" ht="77.5">
      <c r="A9" s="5" t="s">
        <v>48</v>
      </c>
      <c r="B9" s="18" t="s">
        <v>49</v>
      </c>
    </row>
    <row r="10" spans="1:2" ht="84.75" customHeight="1">
      <c r="A10" s="5" t="s">
        <v>50</v>
      </c>
      <c r="B10" s="18" t="s">
        <v>51</v>
      </c>
    </row>
    <row r="11" spans="1:2" ht="117.75" customHeight="1">
      <c r="A11" s="5" t="s">
        <v>52</v>
      </c>
      <c r="B11" s="18" t="s">
        <v>92</v>
      </c>
    </row>
    <row r="12" spans="1:2" ht="31">
      <c r="A12" s="5" t="s">
        <v>53</v>
      </c>
      <c r="B12" s="18" t="s">
        <v>54</v>
      </c>
    </row>
    <row r="13" spans="1:2" ht="31">
      <c r="A13" s="5" t="s">
        <v>55</v>
      </c>
      <c r="B13" s="18" t="s">
        <v>93</v>
      </c>
    </row>
    <row r="14" spans="1:2" ht="62">
      <c r="A14" s="5" t="s">
        <v>12</v>
      </c>
      <c r="B14" s="18" t="s">
        <v>94</v>
      </c>
    </row>
    <row r="15" spans="1:2" ht="31">
      <c r="A15" s="5" t="s">
        <v>13</v>
      </c>
      <c r="B15" s="18" t="s">
        <v>95</v>
      </c>
    </row>
    <row r="16" spans="1:2" ht="61.5">
      <c r="A16" s="26" t="s">
        <v>56</v>
      </c>
      <c r="B16" s="18" t="s">
        <v>96</v>
      </c>
    </row>
    <row r="17" spans="1:2" ht="216.5">
      <c r="A17" s="5" t="s">
        <v>14</v>
      </c>
      <c r="B17" s="23" t="s">
        <v>97</v>
      </c>
    </row>
    <row r="18" spans="1:2">
      <c r="A18" s="6"/>
      <c r="B18" s="11"/>
    </row>
    <row r="19" spans="1:2" ht="124">
      <c r="A19" s="5" t="s">
        <v>27</v>
      </c>
      <c r="B19" s="23" t="s">
        <v>100</v>
      </c>
    </row>
  </sheetData>
  <customSheetViews>
    <customSheetView guid="{53246978-0FF9-4C8B-8C45-3A9E5490A07B}" topLeftCell="A22">
      <selection activeCell="A54" sqref="A54"/>
      <pageMargins left="0.7" right="0.7" top="0.75" bottom="0.75" header="0.3" footer="0.3"/>
      <pageSetup paperSize="0" orientation="portrait" r:id="rId1"/>
    </customSheetView>
    <customSheetView guid="{3933B4C0-3DED-4E34-B4A6-19893E84699D}">
      <selection activeCell="B5" sqref="B5"/>
      <pageMargins left="0.7" right="0.7" top="0.75" bottom="0.75" header="0.3" footer="0.3"/>
      <pageSetup paperSize="0" orientation="portrait" r:id="rId2"/>
    </customSheetView>
  </customSheetViews>
  <mergeCells count="1">
    <mergeCell ref="A1:B1"/>
  </mergeCells>
  <phoneticPr fontId="11" type="noConversion"/>
  <pageMargins left="0.7" right="0.7" top="0.75" bottom="0.75" header="0.3" footer="0.3"/>
  <pageSetup paperSize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1"/>
  <sheetViews>
    <sheetView zoomScale="85" zoomScaleNormal="85" workbookViewId="0">
      <selection activeCell="E8" sqref="E8"/>
    </sheetView>
  </sheetViews>
  <sheetFormatPr defaultRowHeight="14"/>
  <cols>
    <col min="1" max="1" width="17.75" customWidth="1"/>
    <col min="2" max="3" width="15" customWidth="1"/>
    <col min="4" max="4" width="14.75" customWidth="1"/>
    <col min="5" max="5" width="19.25" customWidth="1"/>
    <col min="6" max="6" width="9.9140625" customWidth="1"/>
    <col min="7" max="9" width="11.6640625" customWidth="1"/>
    <col min="10" max="11" width="9.6640625" bestFit="1" customWidth="1"/>
    <col min="15" max="15" width="18.33203125" customWidth="1"/>
    <col min="17" max="18" width="12.4140625" customWidth="1"/>
    <col min="20" max="20" width="9" customWidth="1"/>
  </cols>
  <sheetData>
    <row r="1" spans="1:20" ht="40.5" customHeight="1">
      <c r="A1" s="42" t="s">
        <v>114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 t="s">
        <v>115</v>
      </c>
      <c r="M1" s="42"/>
      <c r="N1" s="42"/>
      <c r="O1" s="42"/>
      <c r="P1" s="42"/>
      <c r="Q1" s="42"/>
      <c r="R1" s="42"/>
      <c r="S1" s="42"/>
      <c r="T1" s="42"/>
    </row>
    <row r="2" spans="1:20" ht="30.75" customHeight="1">
      <c r="A2" s="39" t="s">
        <v>75</v>
      </c>
      <c r="B2" s="40"/>
      <c r="C2" s="40"/>
      <c r="D2" s="40"/>
      <c r="E2" s="40"/>
      <c r="F2" s="40"/>
      <c r="G2" s="40"/>
      <c r="H2" s="40"/>
      <c r="I2" s="41"/>
      <c r="J2" s="14" t="s">
        <v>113</v>
      </c>
      <c r="K2" s="14" t="s">
        <v>101</v>
      </c>
      <c r="L2" s="39" t="s">
        <v>75</v>
      </c>
      <c r="M2" s="40"/>
      <c r="N2" s="40"/>
      <c r="O2" s="40"/>
      <c r="P2" s="40"/>
      <c r="Q2" s="40"/>
      <c r="R2" s="41"/>
      <c r="S2" s="14" t="s">
        <v>113</v>
      </c>
      <c r="T2" s="14" t="s">
        <v>101</v>
      </c>
    </row>
    <row r="3" spans="1:20" ht="15.75" customHeight="1">
      <c r="A3" s="2"/>
      <c r="B3" s="37" t="s">
        <v>15</v>
      </c>
      <c r="C3" s="38"/>
      <c r="D3" s="15" t="s">
        <v>64</v>
      </c>
      <c r="E3" s="37" t="s">
        <v>57</v>
      </c>
      <c r="F3" s="38"/>
      <c r="G3" s="15" t="s">
        <v>76</v>
      </c>
      <c r="H3" s="15" t="s">
        <v>127</v>
      </c>
      <c r="I3" s="15" t="s">
        <v>128</v>
      </c>
      <c r="J3" s="14"/>
      <c r="K3" s="14"/>
      <c r="L3" s="37" t="s">
        <v>121</v>
      </c>
      <c r="M3" s="38"/>
      <c r="N3" s="15" t="s">
        <v>18</v>
      </c>
      <c r="O3" s="15" t="s">
        <v>116</v>
      </c>
      <c r="P3" s="15" t="s">
        <v>87</v>
      </c>
      <c r="Q3" s="15" t="s">
        <v>127</v>
      </c>
      <c r="R3" s="15" t="s">
        <v>128</v>
      </c>
      <c r="S3" s="14"/>
      <c r="T3" s="14"/>
    </row>
    <row r="4" spans="1:20" ht="48" customHeight="1">
      <c r="A4" s="2" t="s">
        <v>65</v>
      </c>
      <c r="B4" s="12"/>
      <c r="C4" s="14" t="s">
        <v>66</v>
      </c>
      <c r="D4" s="14" t="s">
        <v>66</v>
      </c>
      <c r="E4" s="14" t="s">
        <v>67</v>
      </c>
      <c r="F4" s="14" t="s">
        <v>68</v>
      </c>
      <c r="G4" s="14"/>
      <c r="H4" s="14"/>
      <c r="I4" s="14"/>
      <c r="J4" s="14"/>
      <c r="K4" s="14"/>
      <c r="L4" s="14" t="s">
        <v>62</v>
      </c>
      <c r="M4" s="14" t="s">
        <v>63</v>
      </c>
      <c r="N4" s="25"/>
      <c r="O4" s="14" t="s">
        <v>117</v>
      </c>
      <c r="P4" s="14"/>
      <c r="Q4" s="14"/>
      <c r="R4" s="14"/>
      <c r="S4" s="14"/>
      <c r="T4" s="14"/>
    </row>
    <row r="5" spans="1:20" ht="15.5">
      <c r="A5" s="2" t="s">
        <v>1</v>
      </c>
      <c r="B5" s="14">
        <v>68.72</v>
      </c>
      <c r="C5" s="14">
        <v>90.98</v>
      </c>
      <c r="D5" s="14">
        <v>94.3</v>
      </c>
      <c r="E5" s="14">
        <v>72.28</v>
      </c>
      <c r="F5" s="14">
        <v>76.56</v>
      </c>
      <c r="G5" s="14">
        <v>72</v>
      </c>
      <c r="H5" s="14"/>
      <c r="I5" s="14"/>
      <c r="J5" s="19">
        <f t="shared" ref="J5:J13" si="0">AVERAGE(B5:G5)</f>
        <v>79.14</v>
      </c>
      <c r="K5" s="19">
        <f t="shared" ref="K5:K13" si="1">MAX(B5:G5)-MIN(B5:G5)</f>
        <v>25.58</v>
      </c>
      <c r="L5" s="14">
        <v>92.53</v>
      </c>
      <c r="M5" s="14">
        <v>66.349999999999994</v>
      </c>
      <c r="N5" s="14">
        <v>76.349999999999994</v>
      </c>
      <c r="O5" s="14">
        <v>63.5</v>
      </c>
      <c r="P5" s="14">
        <v>85.48</v>
      </c>
      <c r="Q5" s="14"/>
      <c r="R5" s="14"/>
      <c r="S5" s="19">
        <f>AVERAGE(L5:P5)</f>
        <v>76.842000000000013</v>
      </c>
      <c r="T5" s="19">
        <f t="shared" ref="T5:T9" si="2">MAX(L5:P5)-MIN(L5:P5)</f>
        <v>29.03</v>
      </c>
    </row>
    <row r="6" spans="1:20" ht="15.5">
      <c r="A6" s="2" t="s">
        <v>77</v>
      </c>
      <c r="B6" s="14">
        <v>87.95</v>
      </c>
      <c r="C6" s="14">
        <v>92.74</v>
      </c>
      <c r="D6" s="14"/>
      <c r="E6" s="14"/>
      <c r="F6" s="14"/>
      <c r="G6" s="14"/>
      <c r="H6" s="14"/>
      <c r="I6" s="14"/>
      <c r="J6" s="19">
        <f t="shared" si="0"/>
        <v>90.344999999999999</v>
      </c>
      <c r="K6" s="19">
        <f t="shared" si="1"/>
        <v>4.789999999999992</v>
      </c>
      <c r="L6" s="14"/>
      <c r="M6" s="14"/>
      <c r="N6" s="14">
        <v>93.85</v>
      </c>
      <c r="O6" s="14">
        <v>80</v>
      </c>
      <c r="P6" s="14">
        <v>94.02</v>
      </c>
      <c r="Q6" s="14"/>
      <c r="R6" s="14"/>
      <c r="S6" s="19">
        <f>AVERAGE(L6:P6)</f>
        <v>89.29</v>
      </c>
      <c r="T6" s="19">
        <f t="shared" si="2"/>
        <v>14.019999999999996</v>
      </c>
    </row>
    <row r="7" spans="1:20" ht="15.5">
      <c r="A7" s="2" t="s">
        <v>3</v>
      </c>
      <c r="B7" s="14">
        <v>91.38</v>
      </c>
      <c r="C7" s="14">
        <v>92.74</v>
      </c>
      <c r="D7" s="14">
        <v>98.3</v>
      </c>
      <c r="E7" s="14">
        <v>94.76</v>
      </c>
      <c r="F7" s="14">
        <v>95.82</v>
      </c>
      <c r="G7" s="14"/>
      <c r="H7" s="14"/>
      <c r="I7" s="14"/>
      <c r="J7" s="19">
        <f t="shared" si="0"/>
        <v>94.6</v>
      </c>
      <c r="K7" s="19">
        <f t="shared" si="1"/>
        <v>6.9200000000000017</v>
      </c>
      <c r="L7" s="14">
        <v>99.04</v>
      </c>
      <c r="M7" s="14">
        <v>94.17</v>
      </c>
      <c r="N7" s="14"/>
      <c r="O7" s="14"/>
      <c r="P7" s="14">
        <v>96.93</v>
      </c>
      <c r="Q7" s="14"/>
      <c r="R7" s="14"/>
      <c r="S7" s="19">
        <f>AVERAGE(L7:P7)</f>
        <v>96.713333333333324</v>
      </c>
      <c r="T7" s="19">
        <f t="shared" si="2"/>
        <v>4.8700000000000045</v>
      </c>
    </row>
    <row r="8" spans="1:20" ht="15.5">
      <c r="A8" s="2" t="s">
        <v>4</v>
      </c>
      <c r="B8" s="14">
        <v>93.38</v>
      </c>
      <c r="C8" s="14">
        <v>93.62</v>
      </c>
      <c r="D8" s="14"/>
      <c r="E8" s="14"/>
      <c r="F8" s="14"/>
      <c r="G8" s="14"/>
      <c r="H8" s="14"/>
      <c r="I8" s="14"/>
      <c r="J8" s="19">
        <f t="shared" si="0"/>
        <v>93.5</v>
      </c>
      <c r="K8" s="19">
        <f t="shared" si="1"/>
        <v>0.24000000000000909</v>
      </c>
      <c r="L8" s="12"/>
      <c r="M8" s="12"/>
      <c r="N8" s="14">
        <v>98.17</v>
      </c>
      <c r="O8" s="14"/>
      <c r="P8" s="14">
        <v>98.2</v>
      </c>
      <c r="Q8" s="14"/>
      <c r="R8" s="14"/>
      <c r="S8" s="19">
        <f>AVERAGE(L8:P8)</f>
        <v>98.185000000000002</v>
      </c>
      <c r="T8" s="19">
        <f t="shared" si="2"/>
        <v>3.0000000000001137E-2</v>
      </c>
    </row>
    <row r="9" spans="1:20" ht="15.5">
      <c r="A9" s="2" t="s">
        <v>5</v>
      </c>
      <c r="B9" s="14">
        <v>96.41</v>
      </c>
      <c r="C9" s="14">
        <v>96.41</v>
      </c>
      <c r="D9" s="14">
        <v>99.3</v>
      </c>
      <c r="E9" s="14">
        <v>98.15</v>
      </c>
      <c r="F9" s="14">
        <v>98.15</v>
      </c>
      <c r="G9" s="14"/>
      <c r="H9" s="14"/>
      <c r="I9" s="14"/>
      <c r="J9" s="19">
        <f t="shared" si="0"/>
        <v>97.683999999999997</v>
      </c>
      <c r="K9" s="19">
        <f t="shared" si="1"/>
        <v>2.8900000000000006</v>
      </c>
      <c r="L9" s="12"/>
      <c r="M9" s="12"/>
      <c r="N9" s="12"/>
      <c r="O9" s="14">
        <v>92.5</v>
      </c>
      <c r="P9" s="14">
        <v>98.66</v>
      </c>
      <c r="Q9" s="14"/>
      <c r="R9" s="14"/>
      <c r="S9" s="19">
        <f>AVERAGE(L9:P9)</f>
        <v>95.58</v>
      </c>
      <c r="T9" s="19">
        <f t="shared" si="2"/>
        <v>6.1599999999999966</v>
      </c>
    </row>
    <row r="10" spans="1:20" ht="15.5">
      <c r="A10" s="2" t="s">
        <v>78</v>
      </c>
      <c r="B10" s="14">
        <v>87.47</v>
      </c>
      <c r="C10" s="14">
        <v>95.45</v>
      </c>
      <c r="D10" s="14"/>
      <c r="E10" s="14"/>
      <c r="F10" s="14"/>
      <c r="G10" s="14">
        <v>93</v>
      </c>
      <c r="H10" s="14"/>
      <c r="I10" s="14"/>
      <c r="J10" s="19">
        <f t="shared" si="0"/>
        <v>91.973333333333343</v>
      </c>
      <c r="K10" s="19">
        <f t="shared" si="1"/>
        <v>7.980000000000004</v>
      </c>
      <c r="L10" s="12"/>
      <c r="M10" s="12"/>
      <c r="N10" s="12"/>
      <c r="O10" s="14"/>
      <c r="P10" s="14"/>
      <c r="Q10" s="14"/>
      <c r="R10" s="14"/>
      <c r="S10" s="19"/>
      <c r="T10" s="19"/>
    </row>
    <row r="11" spans="1:20" ht="15.5">
      <c r="A11" s="2" t="s">
        <v>79</v>
      </c>
      <c r="B11" s="14">
        <v>94.01</v>
      </c>
      <c r="C11" s="14">
        <v>98.08</v>
      </c>
      <c r="D11" s="14"/>
      <c r="E11" s="14"/>
      <c r="F11" s="14"/>
      <c r="G11" s="14">
        <v>95.5</v>
      </c>
      <c r="H11" s="14"/>
      <c r="I11" s="14"/>
      <c r="J11" s="19">
        <f t="shared" si="0"/>
        <v>95.863333333333344</v>
      </c>
      <c r="K11" s="19">
        <f t="shared" si="1"/>
        <v>4.0699999999999932</v>
      </c>
      <c r="L11" s="12"/>
      <c r="M11" s="12"/>
      <c r="N11" s="12"/>
      <c r="O11" s="14"/>
      <c r="P11" s="14"/>
      <c r="Q11" s="14"/>
      <c r="R11" s="14"/>
      <c r="S11" s="19"/>
      <c r="T11" s="19"/>
    </row>
    <row r="12" spans="1:20" ht="15.5">
      <c r="A12" s="2" t="s">
        <v>80</v>
      </c>
      <c r="B12" s="14">
        <v>96.97</v>
      </c>
      <c r="C12" s="14">
        <v>99.2</v>
      </c>
      <c r="D12" s="14"/>
      <c r="E12" s="14"/>
      <c r="F12" s="14"/>
      <c r="G12" s="14">
        <v>97</v>
      </c>
      <c r="H12" s="14"/>
      <c r="I12" s="14"/>
      <c r="J12" s="19">
        <f t="shared" si="0"/>
        <v>97.723333333333343</v>
      </c>
      <c r="K12" s="19">
        <f t="shared" si="1"/>
        <v>2.230000000000004</v>
      </c>
      <c r="L12" s="12"/>
      <c r="M12" s="12"/>
      <c r="N12" s="12"/>
      <c r="O12" s="14"/>
      <c r="P12" s="14"/>
      <c r="Q12" s="14"/>
      <c r="R12" s="14"/>
      <c r="S12" s="19"/>
      <c r="T12" s="19"/>
    </row>
    <row r="13" spans="1:20" ht="15.5">
      <c r="A13" s="2" t="s">
        <v>81</v>
      </c>
      <c r="B13" s="14">
        <v>98</v>
      </c>
      <c r="C13" s="14">
        <v>99.52</v>
      </c>
      <c r="D13" s="14"/>
      <c r="E13" s="14"/>
      <c r="F13" s="14"/>
      <c r="G13" s="14">
        <v>97.7</v>
      </c>
      <c r="H13" s="14"/>
      <c r="I13" s="14"/>
      <c r="J13" s="19">
        <f t="shared" si="0"/>
        <v>98.406666666666652</v>
      </c>
      <c r="K13" s="19">
        <f t="shared" si="1"/>
        <v>1.8199999999999932</v>
      </c>
      <c r="L13" s="12"/>
      <c r="M13" s="12"/>
      <c r="N13" s="12"/>
      <c r="O13" s="14"/>
      <c r="P13" s="14"/>
      <c r="Q13" s="14"/>
      <c r="R13" s="14"/>
      <c r="S13" s="19"/>
      <c r="T13" s="19"/>
    </row>
    <row r="14" spans="1:20" ht="77.5">
      <c r="A14" s="2" t="s">
        <v>98</v>
      </c>
      <c r="B14" s="14" t="s">
        <v>110</v>
      </c>
      <c r="C14" s="14" t="s">
        <v>111</v>
      </c>
      <c r="D14" s="14"/>
      <c r="E14" s="14"/>
      <c r="F14" s="14"/>
      <c r="G14" s="14"/>
      <c r="H14" s="14"/>
      <c r="I14" s="14"/>
      <c r="J14" s="19"/>
      <c r="K14" s="19"/>
      <c r="L14" s="12"/>
      <c r="M14" s="12"/>
      <c r="N14" s="12"/>
      <c r="O14" s="14"/>
      <c r="P14" s="14"/>
      <c r="Q14" s="14"/>
      <c r="R14" s="14"/>
      <c r="S14" s="19"/>
      <c r="T14" s="19"/>
    </row>
    <row r="15" spans="1:20" ht="15.5">
      <c r="A15" s="2" t="s">
        <v>102</v>
      </c>
      <c r="B15" s="14">
        <v>92.18</v>
      </c>
      <c r="C15" s="14">
        <v>72.150000000000006</v>
      </c>
      <c r="D15" s="14"/>
      <c r="E15" s="14"/>
      <c r="F15" s="14"/>
      <c r="G15" s="14"/>
      <c r="H15" s="14"/>
      <c r="I15" s="14"/>
      <c r="J15" s="19">
        <f>AVERAGE(B15:C15)</f>
        <v>82.165000000000006</v>
      </c>
      <c r="K15" s="19">
        <f t="shared" ref="K15:K22" si="3">MAX(B15:G15)-MIN(B15:G15)</f>
        <v>20.03</v>
      </c>
      <c r="L15" s="12"/>
      <c r="M15" s="12"/>
      <c r="N15" s="12"/>
      <c r="O15" s="14"/>
      <c r="P15" s="14"/>
      <c r="Q15" s="14"/>
      <c r="R15" s="14"/>
      <c r="S15" s="19"/>
      <c r="T15" s="19"/>
    </row>
    <row r="16" spans="1:20" ht="15.5">
      <c r="A16" s="2" t="s">
        <v>103</v>
      </c>
      <c r="B16" s="14">
        <v>96.09</v>
      </c>
      <c r="C16" s="14">
        <v>87.55</v>
      </c>
      <c r="D16" s="14"/>
      <c r="E16" s="14"/>
      <c r="F16" s="14"/>
      <c r="G16" s="14"/>
      <c r="H16" s="14"/>
      <c r="I16" s="14"/>
      <c r="J16" s="19">
        <f t="shared" ref="J16:J22" si="4">AVERAGE(B16:C16)</f>
        <v>91.82</v>
      </c>
      <c r="K16" s="19">
        <f t="shared" si="3"/>
        <v>8.5400000000000063</v>
      </c>
      <c r="L16" s="12"/>
      <c r="M16" s="12"/>
      <c r="N16" s="12"/>
      <c r="O16" s="14"/>
      <c r="P16" s="14"/>
      <c r="Q16" s="14"/>
      <c r="R16" s="14"/>
      <c r="S16" s="19"/>
      <c r="T16" s="19"/>
    </row>
    <row r="17" spans="1:20" ht="15.5">
      <c r="A17" s="2" t="s">
        <v>104</v>
      </c>
      <c r="B17" s="14">
        <v>98.24</v>
      </c>
      <c r="C17" s="14">
        <v>92.42</v>
      </c>
      <c r="D17" s="14"/>
      <c r="E17" s="14"/>
      <c r="F17" s="14"/>
      <c r="G17" s="14"/>
      <c r="H17" s="14"/>
      <c r="I17" s="14"/>
      <c r="J17" s="19">
        <f t="shared" si="4"/>
        <v>95.33</v>
      </c>
      <c r="K17" s="19">
        <f t="shared" si="3"/>
        <v>5.8199999999999932</v>
      </c>
      <c r="L17" s="12"/>
      <c r="M17" s="12"/>
      <c r="N17" s="12"/>
      <c r="O17" s="14"/>
      <c r="P17" s="14"/>
      <c r="Q17" s="14"/>
      <c r="R17" s="14"/>
      <c r="S17" s="19"/>
      <c r="T17" s="19"/>
    </row>
    <row r="18" spans="1:20" ht="15.5">
      <c r="A18" s="2" t="s">
        <v>105</v>
      </c>
      <c r="B18" s="14">
        <v>94.17</v>
      </c>
      <c r="C18" s="14">
        <v>86.59</v>
      </c>
      <c r="D18" s="14"/>
      <c r="E18" s="14"/>
      <c r="F18" s="14"/>
      <c r="G18" s="14"/>
      <c r="H18" s="14"/>
      <c r="I18" s="14"/>
      <c r="J18" s="19">
        <f t="shared" si="4"/>
        <v>90.38</v>
      </c>
      <c r="K18" s="19">
        <f t="shared" si="3"/>
        <v>7.5799999999999983</v>
      </c>
      <c r="L18" s="12"/>
      <c r="M18" s="12"/>
      <c r="N18" s="12"/>
      <c r="O18" s="14"/>
      <c r="P18" s="14"/>
      <c r="Q18" s="14"/>
      <c r="R18" s="14"/>
      <c r="S18" s="19"/>
      <c r="T18" s="19"/>
    </row>
    <row r="19" spans="1:20" ht="15.5">
      <c r="A19" s="2" t="s">
        <v>106</v>
      </c>
      <c r="B19" s="14">
        <v>98.48</v>
      </c>
      <c r="C19" s="14">
        <v>95.29</v>
      </c>
      <c r="D19" s="14"/>
      <c r="E19" s="14"/>
      <c r="F19" s="14"/>
      <c r="G19" s="14"/>
      <c r="H19" s="14"/>
      <c r="I19" s="14"/>
      <c r="J19" s="19">
        <f t="shared" si="4"/>
        <v>96.885000000000005</v>
      </c>
      <c r="K19" s="19">
        <f t="shared" si="3"/>
        <v>3.1899999999999977</v>
      </c>
      <c r="L19" s="12"/>
      <c r="M19" s="12"/>
      <c r="N19" s="12"/>
      <c r="O19" s="14"/>
      <c r="P19" s="14"/>
      <c r="Q19" s="14"/>
      <c r="R19" s="14"/>
      <c r="S19" s="19"/>
      <c r="T19" s="19"/>
    </row>
    <row r="20" spans="1:20" ht="15.5">
      <c r="A20" s="2" t="s">
        <v>107</v>
      </c>
      <c r="B20" s="14">
        <v>95.37</v>
      </c>
      <c r="C20" s="14">
        <v>90.1</v>
      </c>
      <c r="D20" s="14"/>
      <c r="E20" s="14"/>
      <c r="F20" s="14"/>
      <c r="G20" s="14"/>
      <c r="H20" s="14"/>
      <c r="I20" s="14"/>
      <c r="J20" s="19">
        <f t="shared" si="4"/>
        <v>92.734999999999999</v>
      </c>
      <c r="K20" s="19">
        <f t="shared" si="3"/>
        <v>5.2700000000000102</v>
      </c>
      <c r="L20" s="12"/>
      <c r="M20" s="12"/>
      <c r="N20" s="12"/>
      <c r="O20" s="14"/>
      <c r="P20" s="14"/>
      <c r="Q20" s="14"/>
      <c r="R20" s="14"/>
      <c r="S20" s="19"/>
      <c r="T20" s="19"/>
    </row>
    <row r="21" spans="1:20" ht="15.5">
      <c r="A21" s="2" t="s">
        <v>108</v>
      </c>
      <c r="B21" s="14">
        <v>98.8</v>
      </c>
      <c r="C21" s="14">
        <v>96.33</v>
      </c>
      <c r="D21" s="14"/>
      <c r="E21" s="14"/>
      <c r="F21" s="14"/>
      <c r="G21" s="14"/>
      <c r="H21" s="14"/>
      <c r="I21" s="14"/>
      <c r="J21" s="19">
        <f t="shared" si="4"/>
        <v>97.564999999999998</v>
      </c>
      <c r="K21" s="19">
        <f t="shared" si="3"/>
        <v>2.4699999999999989</v>
      </c>
      <c r="L21" s="12"/>
      <c r="M21" s="12"/>
      <c r="N21" s="12"/>
      <c r="O21" s="14"/>
      <c r="P21" s="14"/>
      <c r="Q21" s="14"/>
      <c r="R21" s="14"/>
      <c r="S21" s="19"/>
      <c r="T21" s="19"/>
    </row>
    <row r="22" spans="1:20" ht="15.5">
      <c r="A22" s="2" t="s">
        <v>109</v>
      </c>
      <c r="B22" s="14">
        <v>98</v>
      </c>
      <c r="C22" s="14">
        <v>92.74</v>
      </c>
      <c r="D22" s="14"/>
      <c r="E22" s="14"/>
      <c r="F22" s="14"/>
      <c r="G22" s="14"/>
      <c r="H22" s="14"/>
      <c r="I22" s="14"/>
      <c r="J22" s="19">
        <f t="shared" si="4"/>
        <v>95.37</v>
      </c>
      <c r="K22" s="19">
        <f t="shared" si="3"/>
        <v>5.2600000000000051</v>
      </c>
      <c r="L22" s="12"/>
      <c r="M22" s="12"/>
      <c r="N22" s="12"/>
      <c r="O22" s="14"/>
      <c r="P22" s="14"/>
      <c r="Q22" s="14"/>
      <c r="R22" s="14"/>
      <c r="S22" s="19"/>
      <c r="T22" s="19"/>
    </row>
    <row r="23" spans="1:20" ht="15.5">
      <c r="J23" s="27"/>
      <c r="K23" s="27"/>
      <c r="S23" s="27"/>
      <c r="T23" s="27"/>
    </row>
    <row r="24" spans="1:20" ht="53.25" customHeight="1">
      <c r="A24" s="39" t="s">
        <v>126</v>
      </c>
      <c r="B24" s="40"/>
      <c r="C24" s="40"/>
      <c r="D24" s="40"/>
      <c r="E24" s="40"/>
      <c r="F24" s="40"/>
      <c r="G24" s="40"/>
      <c r="H24" s="40"/>
      <c r="I24" s="41"/>
      <c r="J24" s="14" t="s">
        <v>40</v>
      </c>
      <c r="K24" s="14" t="s">
        <v>41</v>
      </c>
      <c r="L24" s="39" t="s">
        <v>126</v>
      </c>
      <c r="M24" s="40"/>
      <c r="N24" s="40"/>
      <c r="O24" s="40"/>
      <c r="P24" s="40"/>
      <c r="Q24" s="40"/>
      <c r="R24" s="41"/>
      <c r="S24" s="14" t="s">
        <v>40</v>
      </c>
      <c r="T24" s="14" t="s">
        <v>41</v>
      </c>
    </row>
    <row r="25" spans="1:20" ht="15.75" customHeight="1">
      <c r="A25" s="3"/>
      <c r="B25" s="37" t="s">
        <v>15</v>
      </c>
      <c r="C25" s="38"/>
      <c r="D25" s="15" t="s">
        <v>0</v>
      </c>
      <c r="E25" s="37" t="s">
        <v>16</v>
      </c>
      <c r="F25" s="38"/>
      <c r="G25" s="15" t="s">
        <v>76</v>
      </c>
      <c r="H25" s="15" t="s">
        <v>127</v>
      </c>
      <c r="I25" s="15" t="s">
        <v>128</v>
      </c>
      <c r="J25" s="14"/>
      <c r="K25" s="14"/>
      <c r="L25" s="37" t="s">
        <v>121</v>
      </c>
      <c r="M25" s="38"/>
      <c r="N25" s="15" t="s">
        <v>18</v>
      </c>
      <c r="O25" s="15" t="s">
        <v>38</v>
      </c>
      <c r="P25" s="15" t="s">
        <v>87</v>
      </c>
      <c r="Q25" s="15" t="s">
        <v>127</v>
      </c>
      <c r="R25" s="15" t="s">
        <v>128</v>
      </c>
      <c r="S25" s="14"/>
      <c r="T25" s="14"/>
    </row>
    <row r="26" spans="1:20" ht="15.75" customHeight="1">
      <c r="A26" s="2" t="s">
        <v>65</v>
      </c>
      <c r="B26" s="12"/>
      <c r="C26" s="12"/>
      <c r="D26" s="14"/>
      <c r="E26" s="12"/>
      <c r="F26" s="12"/>
      <c r="G26" s="26"/>
      <c r="H26" s="26"/>
      <c r="I26" s="26"/>
      <c r="J26" s="14"/>
      <c r="K26" s="14"/>
      <c r="L26" s="14" t="s">
        <v>62</v>
      </c>
      <c r="M26" s="14" t="s">
        <v>63</v>
      </c>
      <c r="N26" s="25"/>
      <c r="O26" s="25"/>
      <c r="P26" s="26"/>
      <c r="Q26" s="26"/>
      <c r="R26" s="26"/>
      <c r="S26" s="14"/>
      <c r="T26" s="14"/>
    </row>
    <row r="27" spans="1:20" ht="15.5">
      <c r="A27" s="2" t="s">
        <v>31</v>
      </c>
      <c r="B27" s="12"/>
      <c r="C27" s="12"/>
      <c r="D27" s="12"/>
      <c r="E27" s="12"/>
      <c r="F27" s="12"/>
      <c r="G27" s="14">
        <v>5.5</v>
      </c>
      <c r="H27" s="14"/>
      <c r="I27" s="14"/>
      <c r="J27" s="14">
        <f>AVERAGE(B27:G27)</f>
        <v>5.5</v>
      </c>
      <c r="K27" s="14">
        <f>MAX(B27:G27)-MIN(B27:G27)</f>
        <v>0</v>
      </c>
      <c r="L27" s="14">
        <v>0.55000000000000004</v>
      </c>
      <c r="M27" s="14">
        <v>7.84</v>
      </c>
      <c r="N27" s="12"/>
      <c r="O27" s="12"/>
      <c r="P27" s="14"/>
      <c r="Q27" s="14"/>
      <c r="R27" s="14"/>
      <c r="S27" s="14">
        <f>AVERAGE(L27:P27)</f>
        <v>4.1950000000000003</v>
      </c>
      <c r="T27" s="14">
        <f>MAX(L27:P27)-MIN(L27:P27)</f>
        <v>7.29</v>
      </c>
    </row>
    <row r="28" spans="1:20" ht="21" customHeight="1">
      <c r="A28" s="2" t="s">
        <v>32</v>
      </c>
      <c r="B28" s="12"/>
      <c r="C28" s="12"/>
      <c r="D28" s="12"/>
      <c r="E28" s="12"/>
      <c r="F28" s="12"/>
      <c r="G28" s="14">
        <v>7.52</v>
      </c>
      <c r="H28" s="14"/>
      <c r="I28" s="14"/>
      <c r="J28" s="14">
        <f>AVERAGE(B28:G28)</f>
        <v>7.52</v>
      </c>
      <c r="K28" s="14">
        <f>MAX(B28:G28)-MIN(B28:G28)</f>
        <v>0</v>
      </c>
      <c r="L28" s="12"/>
      <c r="M28" s="12"/>
      <c r="N28" s="12"/>
      <c r="O28" s="12"/>
      <c r="P28" s="14"/>
      <c r="Q28" s="14"/>
      <c r="R28" s="14"/>
      <c r="S28" s="14"/>
      <c r="T28" s="14"/>
    </row>
    <row r="29" spans="1:20" ht="18.75" customHeight="1">
      <c r="A29" s="2" t="s">
        <v>33</v>
      </c>
      <c r="B29" s="12"/>
      <c r="C29" s="12"/>
      <c r="D29" s="12"/>
      <c r="E29" s="12"/>
      <c r="F29" s="12"/>
      <c r="G29" s="14">
        <v>9.9</v>
      </c>
      <c r="H29" s="14"/>
      <c r="I29" s="14"/>
      <c r="J29" s="14">
        <f>AVERAGE(B29:G29)</f>
        <v>9.9</v>
      </c>
      <c r="K29" s="14">
        <f>MAX(B29:G29)-MIN(B29:G29)</f>
        <v>0</v>
      </c>
      <c r="L29" s="12"/>
      <c r="M29" s="12"/>
      <c r="N29" s="12"/>
      <c r="O29" s="12"/>
      <c r="P29" s="14"/>
      <c r="Q29" s="14"/>
      <c r="R29" s="14"/>
      <c r="S29" s="14"/>
      <c r="T29" s="14"/>
    </row>
    <row r="30" spans="1:20" ht="15.5">
      <c r="A30" s="2" t="s">
        <v>34</v>
      </c>
      <c r="B30" s="12"/>
      <c r="C30" s="12"/>
      <c r="D30" s="12"/>
      <c r="E30" s="12"/>
      <c r="F30" s="12"/>
      <c r="G30" s="14">
        <v>12.3</v>
      </c>
      <c r="H30" s="14"/>
      <c r="I30" s="14"/>
      <c r="J30" s="14">
        <f>AVERAGE(B30:G30)</f>
        <v>12.3</v>
      </c>
      <c r="K30" s="14">
        <f>MAX(B30:G30)-MIN(B30:G30)</f>
        <v>0</v>
      </c>
      <c r="L30" s="12"/>
      <c r="M30" s="12"/>
      <c r="N30" s="12"/>
      <c r="O30" s="12"/>
      <c r="P30" s="14"/>
      <c r="Q30" s="14"/>
      <c r="R30" s="14"/>
      <c r="S30" s="14"/>
      <c r="T30" s="14"/>
    </row>
    <row r="31" spans="1:20" ht="15.5">
      <c r="A31" s="2" t="s">
        <v>35</v>
      </c>
      <c r="B31" s="12"/>
      <c r="C31" s="12"/>
      <c r="D31" s="12"/>
      <c r="E31" s="12"/>
      <c r="F31" s="12"/>
      <c r="G31" s="14">
        <v>13.8</v>
      </c>
      <c r="H31" s="14"/>
      <c r="I31" s="14"/>
      <c r="J31" s="14">
        <f>AVERAGE(B31:G31)</f>
        <v>13.8</v>
      </c>
      <c r="K31" s="14">
        <f>MAX(B31:G31)-MIN(B31:G31)</f>
        <v>0</v>
      </c>
      <c r="L31" s="12"/>
      <c r="M31" s="12"/>
      <c r="N31" s="12"/>
      <c r="O31" s="12"/>
      <c r="P31" s="14"/>
      <c r="Q31" s="14"/>
      <c r="R31" s="14"/>
      <c r="S31" s="14"/>
      <c r="T31" s="14"/>
    </row>
    <row r="32" spans="1:20" ht="15.5">
      <c r="J32" s="27"/>
      <c r="K32" s="27"/>
      <c r="S32" s="27"/>
      <c r="T32" s="27"/>
    </row>
    <row r="33" spans="1:20" ht="63.75" customHeight="1">
      <c r="A33" s="39" t="s">
        <v>120</v>
      </c>
      <c r="B33" s="40"/>
      <c r="C33" s="40"/>
      <c r="D33" s="40"/>
      <c r="E33" s="40"/>
      <c r="F33" s="40"/>
      <c r="G33" s="40"/>
      <c r="H33" s="40"/>
      <c r="I33" s="41"/>
      <c r="J33" s="14" t="s">
        <v>40</v>
      </c>
      <c r="K33" s="14" t="s">
        <v>41</v>
      </c>
      <c r="L33" s="31" t="s">
        <v>120</v>
      </c>
      <c r="M33" s="31"/>
      <c r="N33" s="31"/>
      <c r="O33" s="31"/>
      <c r="P33" s="34"/>
      <c r="Q33" s="33"/>
      <c r="R33" s="33"/>
      <c r="S33" s="14" t="s">
        <v>40</v>
      </c>
      <c r="T33" s="14" t="s">
        <v>41</v>
      </c>
    </row>
    <row r="34" spans="1:20" ht="15.75" customHeight="1">
      <c r="A34" s="3"/>
      <c r="B34" s="37" t="s">
        <v>15</v>
      </c>
      <c r="C34" s="38"/>
      <c r="D34" s="15" t="s">
        <v>0</v>
      </c>
      <c r="E34" s="37" t="s">
        <v>16</v>
      </c>
      <c r="F34" s="38"/>
      <c r="G34" s="15" t="s">
        <v>76</v>
      </c>
      <c r="H34" s="15" t="s">
        <v>127</v>
      </c>
      <c r="I34" s="15" t="s">
        <v>128</v>
      </c>
      <c r="J34" s="14"/>
      <c r="K34" s="14"/>
      <c r="L34" s="37" t="s">
        <v>121</v>
      </c>
      <c r="M34" s="38"/>
      <c r="N34" s="15" t="s">
        <v>18</v>
      </c>
      <c r="O34" s="15" t="s">
        <v>38</v>
      </c>
      <c r="P34" s="15" t="s">
        <v>87</v>
      </c>
      <c r="Q34" s="15" t="s">
        <v>127</v>
      </c>
      <c r="R34" s="15" t="s">
        <v>128</v>
      </c>
      <c r="S34" s="14"/>
      <c r="T34" s="14"/>
    </row>
    <row r="35" spans="1:20" ht="15.5">
      <c r="A35" s="2" t="s">
        <v>31</v>
      </c>
      <c r="B35" s="14">
        <v>1.46</v>
      </c>
      <c r="C35" s="12"/>
      <c r="D35" s="12"/>
      <c r="E35" s="12"/>
      <c r="F35" s="12"/>
      <c r="G35" s="14">
        <v>3.3</v>
      </c>
      <c r="H35" s="14"/>
      <c r="I35" s="14"/>
      <c r="J35" s="14">
        <f>AVERAGE(B35:G35)</f>
        <v>2.38</v>
      </c>
      <c r="K35" s="14">
        <f>MAX(B35:G35)-MIN(B35:G35)</f>
        <v>1.8399999999999999</v>
      </c>
      <c r="L35" s="12"/>
      <c r="M35" s="12"/>
      <c r="N35" s="12"/>
      <c r="O35" s="12"/>
      <c r="P35" s="14"/>
      <c r="Q35" s="14"/>
      <c r="R35" s="14"/>
      <c r="S35" s="14"/>
      <c r="T35" s="14"/>
    </row>
    <row r="36" spans="1:20" ht="17.25" customHeight="1">
      <c r="A36" s="2" t="s">
        <v>32</v>
      </c>
      <c r="B36" s="14">
        <v>1.71</v>
      </c>
      <c r="C36" s="12"/>
      <c r="D36" s="12"/>
      <c r="E36" s="12"/>
      <c r="F36" s="12"/>
      <c r="G36" s="14">
        <v>3.8</v>
      </c>
      <c r="H36" s="14"/>
      <c r="I36" s="14"/>
      <c r="J36" s="14">
        <f>AVERAGE(B36:G36)</f>
        <v>2.7549999999999999</v>
      </c>
      <c r="K36" s="14">
        <f>MAX(B36:G36)-MIN(B36:G36)</f>
        <v>2.09</v>
      </c>
      <c r="L36" s="12"/>
      <c r="M36" s="12"/>
      <c r="N36" s="12"/>
      <c r="O36" s="12"/>
      <c r="P36" s="14"/>
      <c r="Q36" s="14"/>
      <c r="R36" s="14"/>
      <c r="S36" s="14"/>
      <c r="T36" s="14"/>
    </row>
    <row r="37" spans="1:20" ht="19.5" customHeight="1">
      <c r="A37" s="2" t="s">
        <v>33</v>
      </c>
      <c r="B37" s="14">
        <v>1.91</v>
      </c>
      <c r="C37" s="12"/>
      <c r="D37" s="12"/>
      <c r="E37" s="12"/>
      <c r="F37" s="12"/>
      <c r="G37" s="14">
        <v>4.0999999999999996</v>
      </c>
      <c r="H37" s="14"/>
      <c r="I37" s="14"/>
      <c r="J37" s="14">
        <f>AVERAGE(B37:G37)</f>
        <v>3.0049999999999999</v>
      </c>
      <c r="K37" s="14">
        <f>MAX(B37:G37)-MIN(B37:G37)</f>
        <v>2.1899999999999995</v>
      </c>
      <c r="L37" s="12"/>
      <c r="M37" s="12"/>
      <c r="N37" s="12"/>
      <c r="O37" s="12"/>
      <c r="P37" s="14"/>
      <c r="Q37" s="14"/>
      <c r="R37" s="14"/>
      <c r="S37" s="14"/>
      <c r="T37" s="14"/>
    </row>
    <row r="38" spans="1:20" ht="15.5">
      <c r="A38" s="2" t="s">
        <v>34</v>
      </c>
      <c r="B38" s="14">
        <v>2.36</v>
      </c>
      <c r="C38" s="12"/>
      <c r="D38" s="12"/>
      <c r="E38" s="12"/>
      <c r="F38" s="12"/>
      <c r="G38" s="14">
        <v>4.5999999999999996</v>
      </c>
      <c r="H38" s="14"/>
      <c r="I38" s="14"/>
      <c r="J38" s="14">
        <f>AVERAGE(B38:G38)</f>
        <v>3.4799999999999995</v>
      </c>
      <c r="K38" s="14">
        <f>MAX(B38:G38)-MIN(B38:G38)</f>
        <v>2.2399999999999998</v>
      </c>
      <c r="L38" s="12"/>
      <c r="M38" s="12"/>
      <c r="N38" s="12"/>
      <c r="O38" s="12"/>
      <c r="P38" s="14"/>
      <c r="Q38" s="14"/>
      <c r="R38" s="14"/>
      <c r="S38" s="14"/>
      <c r="T38" s="14"/>
    </row>
    <row r="39" spans="1:20" ht="15.5">
      <c r="A39" s="2" t="s">
        <v>35</v>
      </c>
      <c r="B39" s="14">
        <v>2.7</v>
      </c>
      <c r="C39" s="12"/>
      <c r="D39" s="12"/>
      <c r="E39" s="12"/>
      <c r="F39" s="12"/>
      <c r="G39" s="14">
        <v>4.9000000000000004</v>
      </c>
      <c r="H39" s="14"/>
      <c r="I39" s="14"/>
      <c r="J39" s="14">
        <f>AVERAGE(B39:G39)</f>
        <v>3.8000000000000003</v>
      </c>
      <c r="K39" s="14">
        <f>MAX(B39:G39)-MIN(B39:G39)</f>
        <v>2.2000000000000002</v>
      </c>
      <c r="L39" s="12"/>
      <c r="M39" s="12"/>
      <c r="N39" s="12"/>
      <c r="O39" s="12"/>
      <c r="P39" s="14"/>
      <c r="Q39" s="14"/>
      <c r="R39" s="14"/>
      <c r="S39" s="14"/>
      <c r="T39" s="14"/>
    </row>
    <row r="41" spans="1:20" ht="20.25" customHeight="1">
      <c r="A41" s="36" t="s">
        <v>39</v>
      </c>
      <c r="B41" s="36"/>
      <c r="C41" s="36"/>
      <c r="D41" s="36"/>
      <c r="E41" s="36"/>
      <c r="F41" s="36"/>
      <c r="G41" s="9"/>
      <c r="H41" s="9"/>
      <c r="I41" s="9"/>
    </row>
  </sheetData>
  <customSheetViews>
    <customSheetView guid="{53246978-0FF9-4C8B-8C45-3A9E5490A07B}" scale="85">
      <selection activeCell="T10" sqref="T10:T13"/>
      <pageMargins left="0.7" right="0.7" top="0.75" bottom="0.75" header="0.3" footer="0.3"/>
      <pageSetup paperSize="9" orientation="portrait" r:id="rId1"/>
    </customSheetView>
    <customSheetView guid="{3933B4C0-3DED-4E34-B4A6-19893E84699D}" scale="85">
      <selection activeCell="E8" sqref="E8"/>
      <pageMargins left="0.7" right="0.7" top="0.75" bottom="0.75" header="0.3" footer="0.3"/>
      <pageSetup paperSize="9" orientation="portrait" r:id="rId2"/>
    </customSheetView>
  </customSheetViews>
  <mergeCells count="17">
    <mergeCell ref="L34:M34"/>
    <mergeCell ref="L1:T1"/>
    <mergeCell ref="L3:M3"/>
    <mergeCell ref="L25:M25"/>
    <mergeCell ref="A1:K1"/>
    <mergeCell ref="L2:R2"/>
    <mergeCell ref="A2:I2"/>
    <mergeCell ref="L24:R24"/>
    <mergeCell ref="A41:F41"/>
    <mergeCell ref="E3:F3"/>
    <mergeCell ref="B3:C3"/>
    <mergeCell ref="E25:F25"/>
    <mergeCell ref="B25:C25"/>
    <mergeCell ref="B34:C34"/>
    <mergeCell ref="E34:F34"/>
    <mergeCell ref="A24:I24"/>
    <mergeCell ref="A33:I33"/>
  </mergeCells>
  <phoneticPr fontId="11" type="noConversion"/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5"/>
  <sheetViews>
    <sheetView zoomScale="85" zoomScaleNormal="85" workbookViewId="0">
      <selection activeCell="B15" sqref="B15"/>
    </sheetView>
  </sheetViews>
  <sheetFormatPr defaultRowHeight="14"/>
  <cols>
    <col min="1" max="1" width="11" customWidth="1"/>
    <col min="3" max="3" width="9"/>
    <col min="5" max="5" width="9"/>
    <col min="7" max="7" width="9"/>
    <col min="8" max="9" width="8.33203125" customWidth="1"/>
    <col min="10" max="10" width="14" customWidth="1"/>
    <col min="11" max="13" width="15" customWidth="1"/>
    <col min="14" max="14" width="10" bestFit="1" customWidth="1"/>
    <col min="23" max="23" width="12.25" customWidth="1"/>
    <col min="24" max="24" width="12.9140625" customWidth="1"/>
    <col min="26" max="26" width="9" customWidth="1"/>
  </cols>
  <sheetData>
    <row r="1" spans="1:26" ht="41.25" customHeight="1">
      <c r="A1" s="43" t="s">
        <v>118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 t="s">
        <v>119</v>
      </c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33.75" customHeight="1">
      <c r="A2" s="39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 t="s">
        <v>40</v>
      </c>
      <c r="O2" s="2" t="s">
        <v>41</v>
      </c>
      <c r="P2" s="39" t="s">
        <v>19</v>
      </c>
      <c r="Q2" s="40"/>
      <c r="R2" s="40"/>
      <c r="S2" s="40"/>
      <c r="T2" s="40"/>
      <c r="U2" s="40"/>
      <c r="V2" s="40"/>
      <c r="W2" s="40"/>
      <c r="X2" s="41"/>
      <c r="Y2" s="2" t="s">
        <v>40</v>
      </c>
      <c r="Z2" s="2" t="s">
        <v>41</v>
      </c>
    </row>
    <row r="3" spans="1:26" ht="31.5" customHeight="1">
      <c r="A3" s="2"/>
      <c r="B3" s="37" t="s">
        <v>15</v>
      </c>
      <c r="C3" s="44"/>
      <c r="D3" s="44"/>
      <c r="E3" s="44"/>
      <c r="F3" s="44"/>
      <c r="G3" s="44"/>
      <c r="H3" s="44"/>
      <c r="I3" s="38"/>
      <c r="J3" s="47" t="s">
        <v>16</v>
      </c>
      <c r="K3" s="47"/>
      <c r="L3" s="15" t="s">
        <v>127</v>
      </c>
      <c r="M3" s="15" t="s">
        <v>128</v>
      </c>
      <c r="N3" s="16"/>
      <c r="O3" s="16"/>
      <c r="P3" s="47" t="s">
        <v>18</v>
      </c>
      <c r="Q3" s="47"/>
      <c r="R3" s="47"/>
      <c r="S3" s="37" t="s">
        <v>87</v>
      </c>
      <c r="T3" s="44"/>
      <c r="U3" s="44"/>
      <c r="V3" s="38"/>
      <c r="W3" s="15" t="s">
        <v>127</v>
      </c>
      <c r="X3" s="15" t="s">
        <v>128</v>
      </c>
      <c r="Y3" s="16"/>
      <c r="Z3" s="16"/>
    </row>
    <row r="4" spans="1:26" ht="63" customHeight="1">
      <c r="A4" s="2"/>
      <c r="B4" s="45" t="s">
        <v>135</v>
      </c>
      <c r="C4" s="46"/>
      <c r="D4" s="45" t="s">
        <v>99</v>
      </c>
      <c r="E4" s="46"/>
      <c r="F4" s="45" t="s">
        <v>29</v>
      </c>
      <c r="G4" s="46"/>
      <c r="H4" s="45" t="s">
        <v>30</v>
      </c>
      <c r="I4" s="46"/>
      <c r="J4" s="17" t="s">
        <v>60</v>
      </c>
      <c r="K4" s="17" t="s">
        <v>61</v>
      </c>
      <c r="L4" s="17"/>
      <c r="M4" s="17"/>
      <c r="N4" s="16"/>
      <c r="O4" s="16"/>
      <c r="P4" s="14" t="s">
        <v>137</v>
      </c>
      <c r="Q4" s="14" t="s">
        <v>21</v>
      </c>
      <c r="R4" s="14" t="s">
        <v>22</v>
      </c>
      <c r="S4" s="14" t="s">
        <v>139</v>
      </c>
      <c r="T4" s="14" t="s">
        <v>140</v>
      </c>
      <c r="U4" s="14" t="s">
        <v>141</v>
      </c>
      <c r="V4" s="14" t="s">
        <v>134</v>
      </c>
      <c r="W4" s="14"/>
      <c r="X4" s="14"/>
      <c r="Y4" s="16"/>
      <c r="Z4" s="16"/>
    </row>
    <row r="5" spans="1:26" ht="31">
      <c r="A5" s="2" t="s">
        <v>65</v>
      </c>
      <c r="B5" s="14"/>
      <c r="C5" s="14" t="s">
        <v>66</v>
      </c>
      <c r="D5" s="14"/>
      <c r="E5" s="14" t="s">
        <v>66</v>
      </c>
      <c r="F5" s="14"/>
      <c r="G5" s="14" t="s">
        <v>66</v>
      </c>
      <c r="H5" s="14"/>
      <c r="I5" s="14" t="s">
        <v>66</v>
      </c>
      <c r="J5" s="14" t="s">
        <v>67</v>
      </c>
      <c r="K5" s="14" t="s">
        <v>68</v>
      </c>
      <c r="L5" s="14"/>
      <c r="M5" s="14"/>
      <c r="N5" s="16"/>
      <c r="O5" s="16"/>
      <c r="P5" s="14"/>
      <c r="Q5" s="14"/>
      <c r="R5" s="14"/>
      <c r="S5" s="14"/>
      <c r="T5" s="14"/>
      <c r="U5" s="14"/>
      <c r="V5" s="14"/>
      <c r="W5" s="14"/>
      <c r="X5" s="14"/>
      <c r="Y5" s="16"/>
      <c r="Z5" s="16"/>
    </row>
    <row r="6" spans="1:26" ht="15.5">
      <c r="A6" s="2" t="s">
        <v>1</v>
      </c>
      <c r="B6" s="14">
        <v>66.349999999999994</v>
      </c>
      <c r="C6" s="14">
        <v>87.79</v>
      </c>
      <c r="D6" s="14">
        <v>49</v>
      </c>
      <c r="E6" s="14">
        <v>72.849999999999994</v>
      </c>
      <c r="F6" s="14">
        <v>66.2</v>
      </c>
      <c r="G6" s="14">
        <v>85.17</v>
      </c>
      <c r="H6" s="14">
        <v>71.17</v>
      </c>
      <c r="I6" s="14">
        <v>91.12</v>
      </c>
      <c r="J6" s="14">
        <v>52.75</v>
      </c>
      <c r="K6" s="14">
        <v>71.849999999999994</v>
      </c>
      <c r="L6" s="14"/>
      <c r="M6" s="14"/>
      <c r="N6" s="19">
        <f t="shared" ref="N6:N14" si="0">AVERAGE(B6:K6)</f>
        <v>71.425000000000011</v>
      </c>
      <c r="O6" s="19">
        <f t="shared" ref="O6:O14" si="1">MAX(B6:K6)-MIN(B6:K6)</f>
        <v>42.120000000000005</v>
      </c>
      <c r="P6" s="14">
        <v>53.89</v>
      </c>
      <c r="Q6" s="14">
        <v>48.17</v>
      </c>
      <c r="R6" s="14">
        <v>42.94</v>
      </c>
      <c r="S6" s="14">
        <v>77.22</v>
      </c>
      <c r="T6" s="14">
        <v>74.040000000000006</v>
      </c>
      <c r="U6" s="14">
        <v>68.08</v>
      </c>
      <c r="V6" s="14">
        <v>65.099999999999994</v>
      </c>
      <c r="W6" s="14"/>
      <c r="X6" s="14"/>
      <c r="Y6" s="19">
        <f>AVERAGE(P6:V6)</f>
        <v>61.348571428571418</v>
      </c>
      <c r="Z6" s="19">
        <f>MAX(P6:V6)-MIN(P6:V6)</f>
        <v>34.28</v>
      </c>
    </row>
    <row r="7" spans="1:26" ht="15.5">
      <c r="A7" s="2" t="s">
        <v>2</v>
      </c>
      <c r="B7" s="14">
        <v>86.59</v>
      </c>
      <c r="C7" s="14">
        <v>91.65</v>
      </c>
      <c r="D7" s="14">
        <v>77.349999999999994</v>
      </c>
      <c r="E7" s="14">
        <v>85.54</v>
      </c>
      <c r="F7" s="14">
        <v>82.93</v>
      </c>
      <c r="G7" s="14">
        <v>89.64</v>
      </c>
      <c r="H7" s="14">
        <v>87.91</v>
      </c>
      <c r="I7" s="14">
        <v>92.39</v>
      </c>
      <c r="J7" s="14"/>
      <c r="K7" s="14"/>
      <c r="L7" s="14"/>
      <c r="M7" s="14"/>
      <c r="N7" s="19">
        <f t="shared" si="0"/>
        <v>86.75</v>
      </c>
      <c r="O7" s="19">
        <f t="shared" si="1"/>
        <v>15.040000000000006</v>
      </c>
      <c r="P7" s="14">
        <v>74.92</v>
      </c>
      <c r="Q7" s="14">
        <v>66.39</v>
      </c>
      <c r="R7" s="14">
        <v>86.75</v>
      </c>
      <c r="S7" s="14">
        <v>92.18</v>
      </c>
      <c r="T7" s="14">
        <v>90.1</v>
      </c>
      <c r="U7" s="14">
        <v>87.34</v>
      </c>
      <c r="V7" s="14">
        <v>85.42</v>
      </c>
      <c r="W7" s="14"/>
      <c r="X7" s="14"/>
      <c r="Y7" s="19">
        <f>AVERAGE(P7:V7)</f>
        <v>83.3</v>
      </c>
      <c r="Z7" s="19">
        <f>MAX(P7:V7)-MIN(P7:V7)</f>
        <v>25.790000000000006</v>
      </c>
    </row>
    <row r="8" spans="1:26" ht="15.5">
      <c r="A8" s="2" t="s">
        <v>3</v>
      </c>
      <c r="B8" s="14">
        <v>90.36</v>
      </c>
      <c r="C8" s="14">
        <v>92.53</v>
      </c>
      <c r="D8" s="14">
        <v>85.54</v>
      </c>
      <c r="E8" s="14">
        <v>88.27</v>
      </c>
      <c r="F8" s="14">
        <v>87.08</v>
      </c>
      <c r="G8" s="14">
        <v>89.31</v>
      </c>
      <c r="H8" s="14">
        <v>91.21</v>
      </c>
      <c r="I8" s="14">
        <v>92.98</v>
      </c>
      <c r="J8" s="14">
        <v>81.11</v>
      </c>
      <c r="K8" s="14">
        <v>93.92</v>
      </c>
      <c r="L8" s="14"/>
      <c r="M8" s="14"/>
      <c r="N8" s="19">
        <f t="shared" si="0"/>
        <v>89.230999999999995</v>
      </c>
      <c r="O8" s="19">
        <f t="shared" si="1"/>
        <v>12.810000000000002</v>
      </c>
      <c r="P8" s="14"/>
      <c r="Q8" s="14"/>
      <c r="R8" s="14"/>
      <c r="S8" s="14">
        <v>95.58</v>
      </c>
      <c r="T8" s="14">
        <v>94.5</v>
      </c>
      <c r="U8" s="14">
        <v>92.98</v>
      </c>
      <c r="V8" s="14">
        <v>91.96</v>
      </c>
      <c r="W8" s="14"/>
      <c r="X8" s="14"/>
      <c r="Y8" s="19">
        <f>AVERAGE(P8:V8)</f>
        <v>93.754999999999995</v>
      </c>
      <c r="Z8" s="19">
        <f>MAX(P8:V8)-MIN(P8:V8)</f>
        <v>3.6200000000000045</v>
      </c>
    </row>
    <row r="9" spans="1:26" ht="15.5">
      <c r="A9" s="2" t="s">
        <v>4</v>
      </c>
      <c r="B9" s="14">
        <v>92.77</v>
      </c>
      <c r="C9" s="14">
        <v>93.01</v>
      </c>
      <c r="D9" s="14">
        <v>89</v>
      </c>
      <c r="E9" s="14">
        <v>89.48</v>
      </c>
      <c r="F9" s="14">
        <v>89.98</v>
      </c>
      <c r="G9" s="14">
        <v>90.56</v>
      </c>
      <c r="H9" s="14">
        <v>93.66</v>
      </c>
      <c r="I9" s="14">
        <v>93.91</v>
      </c>
      <c r="J9" s="14"/>
      <c r="K9" s="14"/>
      <c r="L9" s="14"/>
      <c r="M9" s="14"/>
      <c r="N9" s="19">
        <f t="shared" si="0"/>
        <v>91.546249999999986</v>
      </c>
      <c r="O9" s="19">
        <f t="shared" si="1"/>
        <v>4.9099999999999966</v>
      </c>
      <c r="P9" s="14">
        <v>42.94</v>
      </c>
      <c r="Q9" s="14">
        <v>63.02</v>
      </c>
      <c r="R9" s="14">
        <v>82.34</v>
      </c>
      <c r="S9" s="14">
        <v>97.14</v>
      </c>
      <c r="T9" s="14">
        <v>96.76</v>
      </c>
      <c r="U9" s="14">
        <v>95.58</v>
      </c>
      <c r="V9" s="14">
        <v>95.04</v>
      </c>
      <c r="W9" s="14"/>
      <c r="X9" s="14"/>
      <c r="Y9" s="19">
        <f>AVERAGE(P9:V9)</f>
        <v>81.83142857142856</v>
      </c>
      <c r="Z9" s="19">
        <f>MAX(P9:V9)-MIN(P9:V9)</f>
        <v>54.2</v>
      </c>
    </row>
    <row r="10" spans="1:26" ht="15.5">
      <c r="A10" s="2" t="s">
        <v>5</v>
      </c>
      <c r="B10" s="14">
        <v>95.5</v>
      </c>
      <c r="C10" s="14">
        <v>95.58</v>
      </c>
      <c r="D10" s="14">
        <v>92.29</v>
      </c>
      <c r="E10" s="14">
        <v>92.45</v>
      </c>
      <c r="F10" s="14">
        <v>93.37</v>
      </c>
      <c r="G10" s="14">
        <v>93.45</v>
      </c>
      <c r="H10" s="14">
        <v>96.7</v>
      </c>
      <c r="I10" s="14">
        <v>96.7</v>
      </c>
      <c r="J10" s="14">
        <v>90.11</v>
      </c>
      <c r="K10" s="14">
        <v>97.2</v>
      </c>
      <c r="L10" s="14"/>
      <c r="M10" s="14"/>
      <c r="N10" s="19">
        <f t="shared" si="0"/>
        <v>94.335000000000008</v>
      </c>
      <c r="O10" s="19">
        <f t="shared" si="1"/>
        <v>7.0900000000000034</v>
      </c>
      <c r="P10" s="14"/>
      <c r="Q10" s="14"/>
      <c r="R10" s="14"/>
      <c r="S10" s="14">
        <v>98.14</v>
      </c>
      <c r="T10" s="14">
        <v>97.66</v>
      </c>
      <c r="U10" s="14">
        <v>96.82</v>
      </c>
      <c r="V10" s="14">
        <v>96.62</v>
      </c>
      <c r="W10" s="14"/>
      <c r="X10" s="14"/>
      <c r="Y10" s="19">
        <f>AVERAGE(P10:V10)</f>
        <v>97.31</v>
      </c>
      <c r="Z10" s="19">
        <f>MAX(P10:V10)-MIN(P10:V10)</f>
        <v>1.519999999999996</v>
      </c>
    </row>
    <row r="11" spans="1:26" ht="15.5">
      <c r="A11" s="2" t="s">
        <v>78</v>
      </c>
      <c r="B11" s="14">
        <v>86.35</v>
      </c>
      <c r="C11" s="14">
        <v>94.78</v>
      </c>
      <c r="D11" s="14">
        <v>74.78</v>
      </c>
      <c r="E11" s="14">
        <v>88.03</v>
      </c>
      <c r="F11" s="14">
        <v>83.51</v>
      </c>
      <c r="G11" s="14">
        <v>93.21</v>
      </c>
      <c r="H11" s="14">
        <v>87.4</v>
      </c>
      <c r="I11" s="14">
        <v>95.86</v>
      </c>
      <c r="J11" s="14"/>
      <c r="K11" s="14"/>
      <c r="L11" s="14"/>
      <c r="M11" s="14"/>
      <c r="N11" s="19">
        <f t="shared" si="0"/>
        <v>87.99</v>
      </c>
      <c r="O11" s="19">
        <f t="shared" si="1"/>
        <v>21.08</v>
      </c>
      <c r="P11" s="14"/>
      <c r="Q11" s="14"/>
      <c r="R11" s="14"/>
      <c r="S11" s="14"/>
      <c r="T11" s="14"/>
      <c r="U11" s="14"/>
      <c r="V11" s="14"/>
      <c r="W11" s="14"/>
      <c r="X11" s="14"/>
      <c r="Y11" s="19"/>
      <c r="Z11" s="19"/>
    </row>
    <row r="12" spans="1:26" ht="15.5">
      <c r="A12" s="2" t="s">
        <v>79</v>
      </c>
      <c r="B12" s="14">
        <v>92.93</v>
      </c>
      <c r="C12" s="14">
        <v>97.67</v>
      </c>
      <c r="D12" s="14">
        <v>85.22</v>
      </c>
      <c r="E12" s="14">
        <v>94.7</v>
      </c>
      <c r="F12" s="14">
        <v>89.48</v>
      </c>
      <c r="G12" s="14">
        <v>96.52</v>
      </c>
      <c r="H12" s="14">
        <v>92.73</v>
      </c>
      <c r="I12" s="14">
        <v>97.72</v>
      </c>
      <c r="J12" s="14"/>
      <c r="K12" s="14"/>
      <c r="L12" s="14"/>
      <c r="M12" s="14"/>
      <c r="N12" s="19">
        <f t="shared" si="0"/>
        <v>93.371250000000018</v>
      </c>
      <c r="O12" s="19">
        <f t="shared" si="1"/>
        <v>12.5</v>
      </c>
      <c r="P12" s="14"/>
      <c r="Q12" s="14"/>
      <c r="R12" s="14"/>
      <c r="S12" s="14"/>
      <c r="T12" s="14"/>
      <c r="U12" s="14"/>
      <c r="V12" s="14"/>
      <c r="W12" s="14"/>
      <c r="X12" s="14"/>
      <c r="Y12" s="19"/>
      <c r="Z12" s="19"/>
    </row>
    <row r="13" spans="1:26" ht="15.5">
      <c r="A13" s="2" t="s">
        <v>80</v>
      </c>
      <c r="B13" s="14">
        <v>95.74</v>
      </c>
      <c r="C13" s="14">
        <v>98.8</v>
      </c>
      <c r="D13" s="14">
        <v>90.12</v>
      </c>
      <c r="E13" s="14">
        <v>96.71</v>
      </c>
      <c r="F13" s="14">
        <v>93.79</v>
      </c>
      <c r="G13" s="14">
        <v>98.43</v>
      </c>
      <c r="H13" s="14">
        <v>95.69</v>
      </c>
      <c r="I13" s="14">
        <v>99.07</v>
      </c>
      <c r="J13" s="14"/>
      <c r="K13" s="14"/>
      <c r="L13" s="14"/>
      <c r="M13" s="14"/>
      <c r="N13" s="19">
        <f t="shared" si="0"/>
        <v>96.043749999999989</v>
      </c>
      <c r="O13" s="19">
        <f t="shared" si="1"/>
        <v>8.9499999999999886</v>
      </c>
      <c r="P13" s="14"/>
      <c r="Q13" s="14"/>
      <c r="R13" s="14"/>
      <c r="S13" s="14"/>
      <c r="T13" s="14"/>
      <c r="U13" s="14"/>
      <c r="V13" s="14"/>
      <c r="W13" s="14"/>
      <c r="X13" s="14"/>
      <c r="Y13" s="19"/>
      <c r="Z13" s="19"/>
    </row>
    <row r="14" spans="1:26" ht="15.5">
      <c r="A14" s="2" t="s">
        <v>81</v>
      </c>
      <c r="B14" s="14">
        <v>97.35</v>
      </c>
      <c r="C14" s="14">
        <v>99.2</v>
      </c>
      <c r="D14" s="14">
        <v>97.83</v>
      </c>
      <c r="E14" s="14">
        <v>97.83</v>
      </c>
      <c r="F14" s="14">
        <v>96.44</v>
      </c>
      <c r="G14" s="14">
        <v>98.92</v>
      </c>
      <c r="H14" s="14">
        <v>97.46</v>
      </c>
      <c r="I14" s="14">
        <v>99.75</v>
      </c>
      <c r="J14" s="14"/>
      <c r="K14" s="14"/>
      <c r="L14" s="14"/>
      <c r="M14" s="14"/>
      <c r="N14" s="19">
        <f t="shared" si="0"/>
        <v>98.097499999999997</v>
      </c>
      <c r="O14" s="19">
        <f t="shared" si="1"/>
        <v>3.3100000000000023</v>
      </c>
      <c r="P14" s="14"/>
      <c r="Q14" s="14"/>
      <c r="R14" s="14"/>
      <c r="S14" s="14"/>
      <c r="T14" s="14"/>
      <c r="U14" s="14"/>
      <c r="V14" s="14"/>
      <c r="W14" s="14"/>
      <c r="X14" s="14"/>
      <c r="Y14" s="19"/>
      <c r="Z14" s="19"/>
    </row>
    <row r="15" spans="1:26" ht="139.5">
      <c r="A15" s="2" t="s">
        <v>98</v>
      </c>
      <c r="B15" s="14" t="s">
        <v>110</v>
      </c>
      <c r="C15" s="14" t="s">
        <v>111</v>
      </c>
      <c r="D15" s="14" t="s">
        <v>110</v>
      </c>
      <c r="E15" s="14" t="s">
        <v>111</v>
      </c>
      <c r="F15" s="14" t="s">
        <v>110</v>
      </c>
      <c r="G15" s="14" t="s">
        <v>111</v>
      </c>
      <c r="H15" s="14" t="s">
        <v>110</v>
      </c>
      <c r="I15" s="14" t="s">
        <v>111</v>
      </c>
      <c r="J15" s="14"/>
      <c r="K15" s="14"/>
      <c r="L15" s="14"/>
      <c r="M15" s="14"/>
      <c r="N15" s="14"/>
      <c r="O15" s="19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9"/>
    </row>
    <row r="16" spans="1:26" ht="15.5">
      <c r="A16" s="2" t="s">
        <v>102</v>
      </c>
      <c r="B16" s="2">
        <v>86.02</v>
      </c>
      <c r="C16" s="2">
        <v>53.41</v>
      </c>
      <c r="D16" s="2">
        <v>91.57</v>
      </c>
      <c r="E16" s="2">
        <v>69.64</v>
      </c>
      <c r="F16" s="2">
        <v>89.23</v>
      </c>
      <c r="G16" s="2">
        <v>61.31</v>
      </c>
      <c r="H16" s="2">
        <v>92.48</v>
      </c>
      <c r="I16" s="2">
        <v>69.739999999999995</v>
      </c>
      <c r="J16" s="14"/>
      <c r="K16" s="14"/>
      <c r="L16" s="14"/>
      <c r="M16" s="14"/>
      <c r="N16" s="19">
        <f>AVERAGE(B16:I16)</f>
        <v>76.674999999999997</v>
      </c>
      <c r="O16" s="19">
        <f t="shared" ref="O16:O23" si="2">MAX(B16:K16)-MIN(B16:K16)</f>
        <v>39.070000000000007</v>
      </c>
      <c r="P16" s="14"/>
      <c r="Q16" s="14"/>
      <c r="R16" s="14"/>
      <c r="S16" s="14"/>
      <c r="T16" s="14"/>
      <c r="U16" s="14"/>
      <c r="V16" s="14"/>
      <c r="W16" s="14"/>
      <c r="X16" s="14"/>
      <c r="Y16" s="19"/>
      <c r="Z16" s="19"/>
    </row>
    <row r="17" spans="1:26" ht="15.5">
      <c r="A17" s="2" t="s">
        <v>103</v>
      </c>
      <c r="B17" s="2">
        <v>90.44</v>
      </c>
      <c r="C17" s="2">
        <v>77.75</v>
      </c>
      <c r="D17" s="2">
        <v>95.26</v>
      </c>
      <c r="E17" s="2">
        <v>86.59</v>
      </c>
      <c r="F17" s="2">
        <v>93.29</v>
      </c>
      <c r="G17" s="2">
        <v>81.61</v>
      </c>
      <c r="H17" s="2">
        <v>95.18</v>
      </c>
      <c r="I17" s="2">
        <v>87.66</v>
      </c>
      <c r="J17" s="14"/>
      <c r="K17" s="14"/>
      <c r="L17" s="14"/>
      <c r="M17" s="14"/>
      <c r="N17" s="19">
        <f t="shared" ref="N17:N23" si="3">AVERAGE(B17:I17)</f>
        <v>88.472499999999982</v>
      </c>
      <c r="O17" s="19">
        <f t="shared" si="2"/>
        <v>17.510000000000005</v>
      </c>
      <c r="P17" s="14"/>
      <c r="Q17" s="14"/>
      <c r="R17" s="14"/>
      <c r="S17" s="14"/>
      <c r="T17" s="14"/>
      <c r="U17" s="14"/>
      <c r="V17" s="14"/>
      <c r="W17" s="14"/>
      <c r="X17" s="14"/>
      <c r="Y17" s="19"/>
      <c r="Z17" s="19"/>
    </row>
    <row r="18" spans="1:26" ht="15.5">
      <c r="A18" s="2" t="s">
        <v>104</v>
      </c>
      <c r="B18" s="2">
        <v>93.73</v>
      </c>
      <c r="C18" s="2">
        <v>84.5</v>
      </c>
      <c r="D18" s="2">
        <v>97.51</v>
      </c>
      <c r="E18" s="2">
        <v>91.65</v>
      </c>
      <c r="F18" s="2">
        <v>97.02</v>
      </c>
      <c r="G18" s="2">
        <v>87.9</v>
      </c>
      <c r="H18" s="2">
        <v>97.63</v>
      </c>
      <c r="I18" s="2">
        <v>92.14</v>
      </c>
      <c r="J18" s="14"/>
      <c r="K18" s="14"/>
      <c r="L18" s="14"/>
      <c r="M18" s="14"/>
      <c r="N18" s="19">
        <f t="shared" si="3"/>
        <v>92.759999999999991</v>
      </c>
      <c r="O18" s="19">
        <f t="shared" si="2"/>
        <v>13.129999999999995</v>
      </c>
      <c r="P18" s="14"/>
      <c r="Q18" s="14"/>
      <c r="R18" s="14"/>
      <c r="S18" s="14"/>
      <c r="T18" s="14"/>
      <c r="U18" s="14"/>
      <c r="V18" s="14"/>
      <c r="W18" s="14"/>
      <c r="X18" s="14"/>
      <c r="Y18" s="19"/>
      <c r="Z18" s="19"/>
    </row>
    <row r="19" spans="1:26" ht="15.5">
      <c r="A19" s="2" t="s">
        <v>105</v>
      </c>
      <c r="B19" s="2">
        <v>89.64</v>
      </c>
      <c r="C19" s="2">
        <v>77.19</v>
      </c>
      <c r="D19" s="2">
        <v>93.33</v>
      </c>
      <c r="E19" s="2">
        <v>85.62</v>
      </c>
      <c r="F19" s="2">
        <v>91.05</v>
      </c>
      <c r="G19" s="2">
        <v>81.69</v>
      </c>
      <c r="H19" s="2">
        <v>94.25</v>
      </c>
      <c r="I19" s="2">
        <v>85.71</v>
      </c>
      <c r="J19" s="14"/>
      <c r="K19" s="14"/>
      <c r="L19" s="14"/>
      <c r="M19" s="14"/>
      <c r="N19" s="19">
        <f t="shared" si="3"/>
        <v>87.31</v>
      </c>
      <c r="O19" s="19">
        <f t="shared" si="2"/>
        <v>17.060000000000002</v>
      </c>
      <c r="P19" s="14"/>
      <c r="Q19" s="14"/>
      <c r="R19" s="14"/>
      <c r="S19" s="14"/>
      <c r="T19" s="14"/>
      <c r="U19" s="14"/>
      <c r="V19" s="14"/>
      <c r="W19" s="14"/>
      <c r="X19" s="14"/>
      <c r="Y19" s="19"/>
      <c r="Z19" s="19"/>
    </row>
    <row r="20" spans="1:26" ht="15.5">
      <c r="A20" s="2" t="s">
        <v>106</v>
      </c>
      <c r="B20" s="2">
        <v>95.74</v>
      </c>
      <c r="C20" s="2">
        <v>89.96</v>
      </c>
      <c r="D20" s="2">
        <v>98.07</v>
      </c>
      <c r="E20" s="2">
        <v>94.78</v>
      </c>
      <c r="F20" s="2">
        <v>98.34</v>
      </c>
      <c r="G20" s="2">
        <v>91.38</v>
      </c>
      <c r="H20" s="2">
        <v>98.06</v>
      </c>
      <c r="I20" s="2">
        <v>94.93</v>
      </c>
      <c r="J20" s="14"/>
      <c r="K20" s="14"/>
      <c r="L20" s="14"/>
      <c r="M20" s="14"/>
      <c r="N20" s="19">
        <f t="shared" si="3"/>
        <v>95.157499999999999</v>
      </c>
      <c r="O20" s="19">
        <f t="shared" si="2"/>
        <v>8.3800000000000097</v>
      </c>
      <c r="P20" s="14"/>
      <c r="Q20" s="14"/>
      <c r="R20" s="14"/>
      <c r="S20" s="14"/>
      <c r="T20" s="14"/>
      <c r="U20" s="14"/>
      <c r="V20" s="14"/>
      <c r="W20" s="14"/>
      <c r="X20" s="14"/>
      <c r="Y20" s="19"/>
      <c r="Z20" s="19"/>
    </row>
    <row r="21" spans="1:26" ht="15.5">
      <c r="A21" s="2" t="s">
        <v>107</v>
      </c>
      <c r="B21" s="2">
        <v>92.29</v>
      </c>
      <c r="C21" s="2">
        <v>84.58</v>
      </c>
      <c r="D21" s="2">
        <v>94.78</v>
      </c>
      <c r="E21" s="2">
        <v>89.4</v>
      </c>
      <c r="F21" s="2">
        <v>93.12</v>
      </c>
      <c r="G21" s="2">
        <v>85.83</v>
      </c>
      <c r="H21" s="2">
        <v>95.77</v>
      </c>
      <c r="I21" s="2">
        <v>90.45</v>
      </c>
      <c r="J21" s="14"/>
      <c r="K21" s="14"/>
      <c r="L21" s="14"/>
      <c r="M21" s="14"/>
      <c r="N21" s="19">
        <f t="shared" si="3"/>
        <v>90.777500000000003</v>
      </c>
      <c r="O21" s="19">
        <f t="shared" si="2"/>
        <v>11.189999999999998</v>
      </c>
      <c r="P21" s="14"/>
      <c r="Q21" s="14"/>
      <c r="R21" s="14"/>
      <c r="S21" s="14"/>
      <c r="T21" s="14"/>
      <c r="U21" s="14"/>
      <c r="V21" s="14"/>
      <c r="W21" s="14"/>
      <c r="X21" s="14"/>
      <c r="Y21" s="19"/>
      <c r="Z21" s="19"/>
    </row>
    <row r="22" spans="1:26" ht="15.5">
      <c r="A22" s="2" t="s">
        <v>108</v>
      </c>
      <c r="B22" s="2">
        <v>96.95</v>
      </c>
      <c r="C22" s="2">
        <v>92.85</v>
      </c>
      <c r="D22" s="2">
        <v>98.47</v>
      </c>
      <c r="E22" s="2">
        <v>95.98</v>
      </c>
      <c r="F22" s="2">
        <v>98.92</v>
      </c>
      <c r="G22" s="2">
        <v>93.79</v>
      </c>
      <c r="H22" s="2">
        <v>98.65</v>
      </c>
      <c r="I22" s="2">
        <v>96.62</v>
      </c>
      <c r="J22" s="12"/>
      <c r="K22" s="14"/>
      <c r="L22" s="14"/>
      <c r="M22" s="14"/>
      <c r="N22" s="19">
        <f t="shared" si="3"/>
        <v>96.528750000000002</v>
      </c>
      <c r="O22" s="19">
        <f t="shared" si="2"/>
        <v>6.0700000000000074</v>
      </c>
      <c r="P22" s="14"/>
      <c r="Q22" s="14"/>
      <c r="R22" s="14"/>
      <c r="S22" s="14"/>
      <c r="T22" s="14"/>
      <c r="U22" s="14"/>
      <c r="V22" s="14"/>
      <c r="W22" s="14"/>
      <c r="X22" s="14"/>
      <c r="Y22" s="19"/>
      <c r="Z22" s="19"/>
    </row>
    <row r="23" spans="1:26" ht="15.5">
      <c r="A23" s="2" t="s">
        <v>109</v>
      </c>
      <c r="B23" s="2">
        <v>95.02</v>
      </c>
      <c r="C23" s="2">
        <v>88.19</v>
      </c>
      <c r="D23" s="2">
        <v>97.83</v>
      </c>
      <c r="E23" s="2">
        <v>91.81</v>
      </c>
      <c r="F23" s="2">
        <v>96.27</v>
      </c>
      <c r="G23" s="2">
        <v>89.23</v>
      </c>
      <c r="H23" s="2">
        <v>98.22</v>
      </c>
      <c r="I23" s="2">
        <v>93.74</v>
      </c>
      <c r="J23" s="3"/>
      <c r="K23" s="3"/>
      <c r="L23" s="3"/>
      <c r="M23" s="3"/>
      <c r="N23" s="19">
        <f t="shared" si="3"/>
        <v>93.788749999999993</v>
      </c>
      <c r="O23" s="19">
        <f t="shared" si="2"/>
        <v>10.030000000000001</v>
      </c>
      <c r="P23" s="3"/>
      <c r="Q23" s="3"/>
      <c r="R23" s="3"/>
      <c r="S23" s="3"/>
      <c r="T23" s="3"/>
      <c r="U23" s="3"/>
      <c r="V23" s="3"/>
      <c r="W23" s="3"/>
      <c r="X23" s="3"/>
      <c r="Y23" s="19"/>
      <c r="Z23" s="19"/>
    </row>
    <row r="24" spans="1:26" ht="15.5">
      <c r="A24" s="32"/>
    </row>
    <row r="25" spans="1:26" ht="30.75" customHeight="1">
      <c r="A25" s="39" t="s">
        <v>42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/>
      <c r="N25" s="2" t="s">
        <v>40</v>
      </c>
      <c r="O25" s="2" t="s">
        <v>41</v>
      </c>
      <c r="P25" s="39" t="s">
        <v>42</v>
      </c>
      <c r="Q25" s="40"/>
      <c r="R25" s="40"/>
      <c r="S25" s="40"/>
      <c r="T25" s="40"/>
      <c r="U25" s="40"/>
      <c r="V25" s="40"/>
      <c r="W25" s="40"/>
      <c r="X25" s="41"/>
      <c r="Y25" s="2" t="s">
        <v>40</v>
      </c>
      <c r="Z25" s="2" t="s">
        <v>41</v>
      </c>
    </row>
    <row r="26" spans="1:26" ht="15">
      <c r="A26" s="3"/>
      <c r="B26" s="37" t="s">
        <v>15</v>
      </c>
      <c r="C26" s="44"/>
      <c r="D26" s="44"/>
      <c r="E26" s="44"/>
      <c r="F26" s="44"/>
      <c r="G26" s="44"/>
      <c r="H26" s="44"/>
      <c r="I26" s="38"/>
      <c r="J26" s="37" t="s">
        <v>16</v>
      </c>
      <c r="K26" s="38"/>
      <c r="L26" s="15" t="s">
        <v>127</v>
      </c>
      <c r="M26" s="15" t="s">
        <v>128</v>
      </c>
      <c r="N26" s="16"/>
      <c r="O26" s="16"/>
      <c r="P26" s="37" t="s">
        <v>18</v>
      </c>
      <c r="Q26" s="44"/>
      <c r="R26" s="38"/>
      <c r="S26" s="37" t="s">
        <v>87</v>
      </c>
      <c r="T26" s="44"/>
      <c r="U26" s="44"/>
      <c r="V26" s="38"/>
      <c r="W26" s="15" t="s">
        <v>127</v>
      </c>
      <c r="X26" s="15" t="s">
        <v>128</v>
      </c>
      <c r="Y26" s="16"/>
      <c r="Z26" s="16"/>
    </row>
    <row r="27" spans="1:26" ht="15.5">
      <c r="A27" s="3"/>
      <c r="B27" s="14"/>
      <c r="C27" s="14"/>
      <c r="D27" s="14"/>
      <c r="E27" s="14"/>
      <c r="F27" s="14"/>
      <c r="G27" s="14"/>
      <c r="H27" s="14"/>
      <c r="I27" s="12"/>
      <c r="J27" s="14"/>
      <c r="K27" s="14"/>
      <c r="L27" s="14"/>
      <c r="M27" s="14"/>
      <c r="N27" s="16"/>
      <c r="O27" s="16"/>
      <c r="P27" s="14"/>
      <c r="Q27" s="14"/>
      <c r="R27" s="14"/>
      <c r="S27" s="14"/>
      <c r="T27" s="14"/>
      <c r="U27" s="14"/>
      <c r="V27" s="14"/>
      <c r="W27" s="14"/>
      <c r="X27" s="14"/>
      <c r="Y27" s="16"/>
      <c r="Z27" s="16"/>
    </row>
    <row r="28" spans="1:26" ht="15.5">
      <c r="A28" s="2" t="s">
        <v>31</v>
      </c>
      <c r="B28" s="19"/>
      <c r="C28" s="19"/>
      <c r="D28" s="19"/>
      <c r="E28" s="19"/>
      <c r="F28" s="19"/>
      <c r="G28" s="19"/>
      <c r="H28" s="19"/>
      <c r="I28" s="13"/>
      <c r="J28" s="19"/>
      <c r="K28" s="19"/>
      <c r="L28" s="19"/>
      <c r="M28" s="19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8.75" customHeight="1">
      <c r="A29" s="2" t="s">
        <v>32</v>
      </c>
      <c r="B29" s="19"/>
      <c r="C29" s="19"/>
      <c r="D29" s="19"/>
      <c r="E29" s="19"/>
      <c r="F29" s="19"/>
      <c r="G29" s="19"/>
      <c r="H29" s="19"/>
      <c r="I29" s="13"/>
      <c r="J29" s="19"/>
      <c r="K29" s="19"/>
      <c r="L29" s="19"/>
      <c r="M29" s="19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6.5" customHeight="1">
      <c r="A30" s="2" t="s">
        <v>33</v>
      </c>
      <c r="B30" s="19"/>
      <c r="C30" s="19"/>
      <c r="D30" s="19"/>
      <c r="E30" s="19"/>
      <c r="F30" s="19"/>
      <c r="G30" s="19"/>
      <c r="H30" s="19"/>
      <c r="I30" s="13"/>
      <c r="J30" s="19"/>
      <c r="K30" s="19"/>
      <c r="L30" s="19"/>
      <c r="M30" s="19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5">
      <c r="A31" s="2" t="s">
        <v>34</v>
      </c>
      <c r="B31" s="19"/>
      <c r="C31" s="19"/>
      <c r="D31" s="19"/>
      <c r="E31" s="19"/>
      <c r="F31" s="19"/>
      <c r="G31" s="19"/>
      <c r="H31" s="19"/>
      <c r="I31" s="13"/>
      <c r="J31" s="19"/>
      <c r="K31" s="19"/>
      <c r="L31" s="19"/>
      <c r="M31" s="19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5">
      <c r="A32" s="2" t="s">
        <v>35</v>
      </c>
      <c r="B32" s="19"/>
      <c r="C32" s="19"/>
      <c r="D32" s="19"/>
      <c r="E32" s="19"/>
      <c r="F32" s="19"/>
      <c r="G32" s="19"/>
      <c r="H32" s="19"/>
      <c r="I32" s="13"/>
      <c r="J32" s="19"/>
      <c r="K32" s="19"/>
      <c r="L32" s="19"/>
      <c r="M32" s="19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4" spans="1:26" ht="31.5" customHeight="1">
      <c r="A34" s="39" t="s">
        <v>36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2" t="s">
        <v>40</v>
      </c>
      <c r="O34" s="2" t="s">
        <v>41</v>
      </c>
      <c r="P34" s="39" t="s">
        <v>36</v>
      </c>
      <c r="Q34" s="40"/>
      <c r="R34" s="40"/>
      <c r="S34" s="40"/>
      <c r="T34" s="40"/>
      <c r="U34" s="40"/>
      <c r="V34" s="40"/>
      <c r="W34" s="40"/>
      <c r="X34" s="41"/>
      <c r="Y34" s="2" t="s">
        <v>40</v>
      </c>
      <c r="Z34" s="2" t="s">
        <v>41</v>
      </c>
    </row>
    <row r="35" spans="1:26" ht="15">
      <c r="A35" s="3"/>
      <c r="B35" s="37" t="s">
        <v>15</v>
      </c>
      <c r="C35" s="44"/>
      <c r="D35" s="44"/>
      <c r="E35" s="44"/>
      <c r="F35" s="44"/>
      <c r="G35" s="44"/>
      <c r="H35" s="44"/>
      <c r="I35" s="38"/>
      <c r="J35" s="47" t="s">
        <v>16</v>
      </c>
      <c r="K35" s="47"/>
      <c r="L35" s="15" t="s">
        <v>127</v>
      </c>
      <c r="M35" s="15" t="s">
        <v>128</v>
      </c>
      <c r="N35" s="16"/>
      <c r="O35" s="16"/>
      <c r="P35" s="47" t="s">
        <v>18</v>
      </c>
      <c r="Q35" s="47"/>
      <c r="R35" s="47"/>
      <c r="S35" s="37" t="s">
        <v>87</v>
      </c>
      <c r="T35" s="44"/>
      <c r="U35" s="44"/>
      <c r="V35" s="38"/>
      <c r="W35" s="15" t="s">
        <v>127</v>
      </c>
      <c r="X35" s="15" t="s">
        <v>128</v>
      </c>
      <c r="Y35" s="16"/>
      <c r="Z35" s="16"/>
    </row>
    <row r="36" spans="1:26" ht="31">
      <c r="A36" s="3"/>
      <c r="B36" s="14" t="s">
        <v>20</v>
      </c>
      <c r="C36" s="14"/>
      <c r="D36" s="14" t="s">
        <v>28</v>
      </c>
      <c r="E36" s="14"/>
      <c r="F36" s="14" t="s">
        <v>29</v>
      </c>
      <c r="G36" s="14"/>
      <c r="H36" s="14" t="s">
        <v>30</v>
      </c>
      <c r="I36" s="12"/>
      <c r="J36" s="14"/>
      <c r="K36" s="14"/>
      <c r="L36" s="14"/>
      <c r="M36" s="14"/>
      <c r="N36" s="16"/>
      <c r="O36" s="16"/>
      <c r="P36" s="14"/>
      <c r="Q36" s="14"/>
      <c r="R36" s="14"/>
      <c r="S36" s="14"/>
      <c r="T36" s="14"/>
      <c r="U36" s="14"/>
      <c r="V36" s="14"/>
      <c r="W36" s="14"/>
      <c r="X36" s="14"/>
      <c r="Y36" s="16"/>
      <c r="Z36" s="16"/>
    </row>
    <row r="37" spans="1:26" ht="15.5">
      <c r="A37" s="2" t="s">
        <v>31</v>
      </c>
      <c r="B37" s="14">
        <v>2.08</v>
      </c>
      <c r="C37" s="14"/>
      <c r="D37" s="14">
        <v>3.86</v>
      </c>
      <c r="E37" s="14"/>
      <c r="F37" s="14">
        <v>3.14</v>
      </c>
      <c r="G37" s="14"/>
      <c r="H37" s="14">
        <v>1.6</v>
      </c>
      <c r="I37" s="12"/>
      <c r="J37" s="14"/>
      <c r="K37" s="14"/>
      <c r="L37" s="14"/>
      <c r="M37" s="14"/>
      <c r="N37" s="19">
        <f>AVERAGE(B37:K37)</f>
        <v>2.67</v>
      </c>
      <c r="O37" s="19">
        <f>MAX(B37:K37)-MIN(B37:K37)</f>
        <v>2.2599999999999998</v>
      </c>
      <c r="P37" s="12"/>
      <c r="Q37" s="12"/>
      <c r="R37" s="12"/>
      <c r="S37" s="12"/>
      <c r="T37" s="12"/>
      <c r="U37" s="12"/>
      <c r="V37" s="12"/>
      <c r="W37" s="12"/>
      <c r="X37" s="12"/>
      <c r="Y37" s="19"/>
      <c r="Z37" s="19"/>
    </row>
    <row r="38" spans="1:26" ht="14.25" customHeight="1">
      <c r="A38" s="2" t="s">
        <v>32</v>
      </c>
      <c r="B38" s="14">
        <v>2.0299999999999998</v>
      </c>
      <c r="C38" s="14"/>
      <c r="D38" s="14">
        <v>3.58</v>
      </c>
      <c r="E38" s="14"/>
      <c r="F38" s="14">
        <v>3.09</v>
      </c>
      <c r="G38" s="14"/>
      <c r="H38" s="14">
        <v>1.82</v>
      </c>
      <c r="I38" s="12"/>
      <c r="J38" s="14"/>
      <c r="K38" s="14"/>
      <c r="L38" s="14"/>
      <c r="M38" s="14"/>
      <c r="N38" s="19">
        <f>AVERAGE(B38:K38)</f>
        <v>2.63</v>
      </c>
      <c r="O38" s="19">
        <f>MAX(B38:K38)-MIN(B38:K38)</f>
        <v>1.76</v>
      </c>
      <c r="P38" s="12"/>
      <c r="Q38" s="12"/>
      <c r="R38" s="12"/>
      <c r="S38" s="12"/>
      <c r="T38" s="12"/>
      <c r="U38" s="12"/>
      <c r="V38" s="12"/>
      <c r="W38" s="12"/>
      <c r="X38" s="12"/>
      <c r="Y38" s="19"/>
      <c r="Z38" s="19"/>
    </row>
    <row r="39" spans="1:26" ht="17.25" customHeight="1">
      <c r="A39" s="2" t="s">
        <v>33</v>
      </c>
      <c r="B39" s="14">
        <v>2.4700000000000002</v>
      </c>
      <c r="C39" s="14"/>
      <c r="D39" s="14">
        <v>3.76</v>
      </c>
      <c r="E39" s="14"/>
      <c r="F39" s="14">
        <v>3.03</v>
      </c>
      <c r="G39" s="14"/>
      <c r="H39" s="14">
        <v>2.06</v>
      </c>
      <c r="I39" s="12"/>
      <c r="J39" s="14"/>
      <c r="K39" s="14"/>
      <c r="L39" s="14"/>
      <c r="M39" s="14"/>
      <c r="N39" s="19">
        <f>AVERAGE(B39:K39)</f>
        <v>2.83</v>
      </c>
      <c r="O39" s="19">
        <f>MAX(B39:K39)-MIN(B39:K39)</f>
        <v>1.6999999999999997</v>
      </c>
      <c r="P39" s="12"/>
      <c r="Q39" s="12"/>
      <c r="R39" s="12"/>
      <c r="S39" s="12"/>
      <c r="T39" s="12"/>
      <c r="U39" s="12"/>
      <c r="V39" s="12"/>
      <c r="W39" s="12"/>
      <c r="X39" s="12"/>
      <c r="Y39" s="19"/>
      <c r="Z39" s="19"/>
    </row>
    <row r="40" spans="1:26" ht="15.5">
      <c r="A40" s="2" t="s">
        <v>34</v>
      </c>
      <c r="B40" s="14">
        <v>2.6</v>
      </c>
      <c r="C40" s="14"/>
      <c r="D40" s="14">
        <v>3.99</v>
      </c>
      <c r="E40" s="14"/>
      <c r="F40" s="14">
        <v>3.1</v>
      </c>
      <c r="G40" s="14"/>
      <c r="H40" s="14">
        <v>2.42</v>
      </c>
      <c r="I40" s="12"/>
      <c r="J40" s="14"/>
      <c r="K40" s="14"/>
      <c r="L40" s="14"/>
      <c r="M40" s="14"/>
      <c r="N40" s="19">
        <f>AVERAGE(B40:K40)</f>
        <v>3.0274999999999999</v>
      </c>
      <c r="O40" s="19">
        <f>MAX(B40:K40)-MIN(B40:K40)</f>
        <v>1.5700000000000003</v>
      </c>
      <c r="P40" s="12"/>
      <c r="Q40" s="12"/>
      <c r="R40" s="12"/>
      <c r="S40" s="12"/>
      <c r="T40" s="12"/>
      <c r="U40" s="12"/>
      <c r="V40" s="12"/>
      <c r="W40" s="12"/>
      <c r="X40" s="12"/>
      <c r="Y40" s="19"/>
      <c r="Z40" s="19"/>
    </row>
    <row r="41" spans="1:26" ht="15.5">
      <c r="A41" s="2" t="s">
        <v>35</v>
      </c>
      <c r="B41" s="14">
        <v>3.22</v>
      </c>
      <c r="C41" s="14"/>
      <c r="D41" s="14">
        <v>4.8600000000000003</v>
      </c>
      <c r="E41" s="14"/>
      <c r="F41" s="14">
        <v>4.18</v>
      </c>
      <c r="G41" s="14"/>
      <c r="H41" s="14">
        <v>2.78</v>
      </c>
      <c r="I41" s="12"/>
      <c r="J41" s="14"/>
      <c r="K41" s="14"/>
      <c r="L41" s="14"/>
      <c r="M41" s="14"/>
      <c r="N41" s="19">
        <f>AVERAGE(B41:K41)</f>
        <v>3.76</v>
      </c>
      <c r="O41" s="19">
        <f>MAX(B41:K41)-MIN(B41:K41)</f>
        <v>2.0800000000000005</v>
      </c>
      <c r="P41" s="12"/>
      <c r="Q41" s="12"/>
      <c r="R41" s="12"/>
      <c r="S41" s="12"/>
      <c r="T41" s="12"/>
      <c r="U41" s="12"/>
      <c r="V41" s="12"/>
      <c r="W41" s="12"/>
      <c r="X41" s="12"/>
      <c r="Y41" s="19"/>
      <c r="Z41" s="19"/>
    </row>
    <row r="55" spans="1:1">
      <c r="A55" s="1"/>
    </row>
  </sheetData>
  <customSheetViews>
    <customSheetView guid="{53246978-0FF9-4C8B-8C45-3A9E5490A07B}" scale="85" topLeftCell="E1">
      <selection activeCell="V4" sqref="V4"/>
      <pageMargins left="0.7" right="0.7" top="0.75" bottom="0.75" header="0.3" footer="0.3"/>
      <pageSetup paperSize="0" orientation="portrait" r:id="rId1"/>
    </customSheetView>
    <customSheetView guid="{3933B4C0-3DED-4E34-B4A6-19893E84699D}" scale="85">
      <selection activeCell="B15" sqref="B15"/>
      <pageMargins left="0.7" right="0.7" top="0.75" bottom="0.75" header="0.3" footer="0.3"/>
      <pageSetup paperSize="0" orientation="portrait" r:id="rId2"/>
    </customSheetView>
  </customSheetViews>
  <mergeCells count="24">
    <mergeCell ref="P3:R3"/>
    <mergeCell ref="S3:V3"/>
    <mergeCell ref="A34:M34"/>
    <mergeCell ref="P34:X34"/>
    <mergeCell ref="P25:X25"/>
    <mergeCell ref="A25:M25"/>
    <mergeCell ref="P26:R26"/>
    <mergeCell ref="S26:V26"/>
    <mergeCell ref="P1:Z1"/>
    <mergeCell ref="B26:I26"/>
    <mergeCell ref="B3:I3"/>
    <mergeCell ref="B35:I35"/>
    <mergeCell ref="B4:C4"/>
    <mergeCell ref="D4:E4"/>
    <mergeCell ref="F4:G4"/>
    <mergeCell ref="H4:I4"/>
    <mergeCell ref="J35:K35"/>
    <mergeCell ref="J26:K26"/>
    <mergeCell ref="J3:K3"/>
    <mergeCell ref="A1:O1"/>
    <mergeCell ref="P35:R35"/>
    <mergeCell ref="S35:V35"/>
    <mergeCell ref="P2:X2"/>
    <mergeCell ref="A2:M2"/>
  </mergeCells>
  <phoneticPr fontId="11" type="noConversion"/>
  <pageMargins left="0.7" right="0.7" top="0.75" bottom="0.75" header="0.3" footer="0.3"/>
  <pageSetup paperSize="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workbookViewId="0">
      <selection activeCell="H4" sqref="H4"/>
    </sheetView>
  </sheetViews>
  <sheetFormatPr defaultColWidth="9.08203125" defaultRowHeight="14"/>
  <cols>
    <col min="1" max="1" width="10.08203125" customWidth="1"/>
  </cols>
  <sheetData>
    <row r="1" spans="1:18" ht="53.25" customHeight="1">
      <c r="A1" s="42" t="s">
        <v>129</v>
      </c>
      <c r="B1" s="42"/>
      <c r="C1" s="42"/>
      <c r="D1" s="42"/>
      <c r="E1" s="42"/>
      <c r="F1" s="42"/>
      <c r="G1" s="42"/>
      <c r="H1" s="42" t="s">
        <v>131</v>
      </c>
      <c r="I1" s="42"/>
      <c r="J1" s="42"/>
      <c r="K1" s="42"/>
      <c r="L1" s="42"/>
      <c r="M1" s="42"/>
      <c r="N1" s="42" t="s">
        <v>133</v>
      </c>
      <c r="O1" s="42"/>
      <c r="P1" s="42"/>
      <c r="Q1" s="42"/>
      <c r="R1" s="42"/>
    </row>
    <row r="2" spans="1:18" ht="30.75" customHeight="1">
      <c r="A2" s="39" t="s">
        <v>75</v>
      </c>
      <c r="B2" s="40"/>
      <c r="C2" s="40"/>
      <c r="D2" s="40"/>
      <c r="E2" s="41"/>
      <c r="F2" s="2" t="s">
        <v>40</v>
      </c>
      <c r="G2" s="2" t="s">
        <v>41</v>
      </c>
      <c r="H2" s="39" t="s">
        <v>19</v>
      </c>
      <c r="I2" s="40"/>
      <c r="J2" s="40"/>
      <c r="K2" s="41"/>
      <c r="L2" s="2" t="s">
        <v>40</v>
      </c>
      <c r="M2" s="2" t="s">
        <v>41</v>
      </c>
      <c r="N2" s="39" t="s">
        <v>75</v>
      </c>
      <c r="O2" s="40"/>
      <c r="P2" s="41"/>
      <c r="Q2" s="2" t="s">
        <v>40</v>
      </c>
      <c r="R2" s="2" t="s">
        <v>41</v>
      </c>
    </row>
    <row r="3" spans="1:18" ht="30">
      <c r="A3" s="14"/>
      <c r="B3" s="22" t="s">
        <v>132</v>
      </c>
      <c r="C3" s="15" t="s">
        <v>0</v>
      </c>
      <c r="D3" s="15" t="s">
        <v>127</v>
      </c>
      <c r="E3" s="15" t="s">
        <v>128</v>
      </c>
      <c r="F3" s="16"/>
      <c r="G3" s="3"/>
      <c r="H3" s="22" t="s">
        <v>132</v>
      </c>
      <c r="I3" s="15" t="s">
        <v>0</v>
      </c>
      <c r="J3" s="15" t="s">
        <v>127</v>
      </c>
      <c r="K3" s="15" t="s">
        <v>128</v>
      </c>
      <c r="L3" s="16"/>
      <c r="M3" s="3"/>
      <c r="N3" s="20" t="s">
        <v>15</v>
      </c>
      <c r="O3" s="15" t="s">
        <v>127</v>
      </c>
      <c r="P3" s="15" t="s">
        <v>128</v>
      </c>
      <c r="Q3" s="16"/>
      <c r="R3" s="3"/>
    </row>
    <row r="4" spans="1:18" ht="31">
      <c r="A4" s="14"/>
      <c r="B4" s="14" t="s">
        <v>24</v>
      </c>
      <c r="C4" s="14" t="s">
        <v>58</v>
      </c>
      <c r="D4" s="14"/>
      <c r="E4" s="14"/>
      <c r="F4" s="24"/>
      <c r="G4" s="24"/>
      <c r="H4" s="14" t="s">
        <v>23</v>
      </c>
      <c r="I4" s="14" t="s">
        <v>59</v>
      </c>
      <c r="J4" s="14"/>
      <c r="K4" s="14"/>
      <c r="L4" s="24"/>
      <c r="M4" s="24"/>
      <c r="N4" s="14" t="s">
        <v>136</v>
      </c>
      <c r="O4" s="14"/>
      <c r="P4" s="14"/>
      <c r="Q4" s="24"/>
      <c r="R4" s="24"/>
    </row>
    <row r="5" spans="1:18" ht="31">
      <c r="A5" s="14" t="s">
        <v>98</v>
      </c>
      <c r="B5" s="14"/>
      <c r="C5" s="14" t="s">
        <v>130</v>
      </c>
      <c r="D5" s="14"/>
      <c r="E5" s="14"/>
      <c r="F5" s="24"/>
      <c r="G5" s="24"/>
      <c r="H5" s="14"/>
      <c r="I5" s="14" t="s">
        <v>130</v>
      </c>
      <c r="J5" s="14"/>
      <c r="K5" s="14"/>
      <c r="L5" s="24"/>
      <c r="M5" s="24"/>
      <c r="N5" s="14"/>
      <c r="O5" s="14"/>
      <c r="P5" s="14"/>
      <c r="Q5" s="24"/>
      <c r="R5" s="24"/>
    </row>
    <row r="6" spans="1:18" ht="15.5">
      <c r="A6" s="14" t="s">
        <v>1</v>
      </c>
      <c r="B6" s="14">
        <v>30.41</v>
      </c>
      <c r="C6" s="14">
        <v>79.400000000000006</v>
      </c>
      <c r="D6" s="14"/>
      <c r="E6" s="14"/>
      <c r="F6" s="19">
        <f>AVERAGE(B6:C6)</f>
        <v>54.905000000000001</v>
      </c>
      <c r="G6" s="19">
        <f>MAX(B6:C6)-MIN(B6:C6)</f>
        <v>48.990000000000009</v>
      </c>
      <c r="H6" s="14">
        <v>36.630000000000003</v>
      </c>
      <c r="I6" s="14">
        <v>85.7</v>
      </c>
      <c r="J6" s="14"/>
      <c r="K6" s="14"/>
      <c r="L6" s="19">
        <f>AVERAGE(H6:I6)</f>
        <v>61.165000000000006</v>
      </c>
      <c r="M6" s="19">
        <f>MAX(H6:I6)-MIN(H6:I6)</f>
        <v>49.07</v>
      </c>
      <c r="N6" s="14">
        <v>68.08</v>
      </c>
      <c r="O6" s="14"/>
      <c r="P6" s="14"/>
      <c r="Q6" s="14">
        <v>68.08</v>
      </c>
      <c r="R6" s="19">
        <v>0</v>
      </c>
    </row>
    <row r="7" spans="1:18" ht="15.5">
      <c r="A7" s="14" t="s">
        <v>2</v>
      </c>
      <c r="B7" s="14">
        <v>61.21</v>
      </c>
      <c r="C7" s="14"/>
      <c r="D7" s="14"/>
      <c r="E7" s="14"/>
      <c r="F7" s="19">
        <f>AVERAGE(B7:C7)</f>
        <v>61.21</v>
      </c>
      <c r="G7" s="19">
        <f>MAX(B7:C7)-MIN(B7:C7)</f>
        <v>0</v>
      </c>
      <c r="H7" s="14">
        <v>66.64</v>
      </c>
      <c r="I7" s="14"/>
      <c r="J7" s="14"/>
      <c r="K7" s="14"/>
      <c r="L7" s="19">
        <f>AVERAGE(H7:I7)</f>
        <v>66.64</v>
      </c>
      <c r="M7" s="19">
        <f>MAX(H7:I7)-MIN(H7:I7)</f>
        <v>0</v>
      </c>
      <c r="N7" s="14">
        <v>87.71</v>
      </c>
      <c r="O7" s="14"/>
      <c r="P7" s="14"/>
      <c r="Q7" s="14">
        <v>87.71</v>
      </c>
      <c r="R7" s="19">
        <v>0</v>
      </c>
    </row>
    <row r="8" spans="1:18" ht="15.5">
      <c r="A8" s="14" t="s">
        <v>3</v>
      </c>
      <c r="B8" s="14">
        <v>74.3</v>
      </c>
      <c r="C8" s="14">
        <v>96.7</v>
      </c>
      <c r="D8" s="14"/>
      <c r="E8" s="14"/>
      <c r="F8" s="19">
        <f>AVERAGE(B8:C8)</f>
        <v>85.5</v>
      </c>
      <c r="G8" s="19">
        <f>MAX(B8:C8)-MIN(B8:C8)</f>
        <v>22.400000000000006</v>
      </c>
      <c r="H8" s="14">
        <v>80.53</v>
      </c>
      <c r="I8" s="14">
        <v>98.2</v>
      </c>
      <c r="J8" s="14"/>
      <c r="K8" s="14"/>
      <c r="L8" s="19">
        <f>AVERAGE(H8:I8)</f>
        <v>89.365000000000009</v>
      </c>
      <c r="M8" s="19">
        <f>MAX(H8:I8)-MIN(H8:I8)</f>
        <v>17.670000000000002</v>
      </c>
      <c r="N8" s="14">
        <v>91.06</v>
      </c>
      <c r="O8" s="14"/>
      <c r="P8" s="14"/>
      <c r="Q8" s="14">
        <v>91.06</v>
      </c>
      <c r="R8" s="19">
        <v>0</v>
      </c>
    </row>
    <row r="9" spans="1:18" ht="15.5">
      <c r="A9" s="14" t="s">
        <v>4</v>
      </c>
      <c r="B9" s="14">
        <v>80.290000000000006</v>
      </c>
      <c r="C9" s="14"/>
      <c r="D9" s="14"/>
      <c r="E9" s="14"/>
      <c r="F9" s="19">
        <f>AVERAGE(B9:C9)</f>
        <v>80.290000000000006</v>
      </c>
      <c r="G9" s="19">
        <f>MAX(B9:C9)-MIN(B9:C9)</f>
        <v>0</v>
      </c>
      <c r="H9" s="14">
        <v>83.96</v>
      </c>
      <c r="I9" s="14"/>
      <c r="J9" s="14"/>
      <c r="K9" s="14"/>
      <c r="L9" s="19">
        <f>AVERAGE(H9:I9)</f>
        <v>83.96</v>
      </c>
      <c r="M9" s="19">
        <f>MAX(H9:I9)-MIN(H9:I9)</f>
        <v>0</v>
      </c>
      <c r="N9" s="14">
        <v>93.46</v>
      </c>
      <c r="O9" s="14"/>
      <c r="P9" s="14"/>
      <c r="Q9" s="14">
        <v>93.46</v>
      </c>
      <c r="R9" s="19">
        <v>0</v>
      </c>
    </row>
    <row r="10" spans="1:18" ht="15.5">
      <c r="A10" s="14" t="s">
        <v>5</v>
      </c>
      <c r="B10" s="14">
        <v>85.4</v>
      </c>
      <c r="C10" s="14">
        <v>98.7</v>
      </c>
      <c r="D10" s="14"/>
      <c r="E10" s="14"/>
      <c r="F10" s="19">
        <f>AVERAGE(B10:C10)</f>
        <v>92.050000000000011</v>
      </c>
      <c r="G10" s="19">
        <f>MAX(B10:C10)-MIN(B10:C10)</f>
        <v>13.299999999999997</v>
      </c>
      <c r="H10" s="14">
        <v>88.91</v>
      </c>
      <c r="I10" s="14">
        <v>99</v>
      </c>
      <c r="J10" s="14"/>
      <c r="K10" s="14"/>
      <c r="L10" s="19">
        <f>AVERAGE(H10:I10)</f>
        <v>93.954999999999998</v>
      </c>
      <c r="M10" s="19">
        <f>MAX(H10:I10)-MIN(H10:I10)</f>
        <v>10.090000000000003</v>
      </c>
      <c r="N10" s="14">
        <v>96.25</v>
      </c>
      <c r="O10" s="14"/>
      <c r="P10" s="14"/>
      <c r="Q10" s="14">
        <v>96.25</v>
      </c>
      <c r="R10" s="19">
        <v>0</v>
      </c>
    </row>
    <row r="11" spans="1:18" ht="15.5">
      <c r="A11" s="14" t="s">
        <v>78</v>
      </c>
      <c r="B11" s="14">
        <v>54.27</v>
      </c>
      <c r="C11" s="14"/>
      <c r="D11" s="14"/>
      <c r="E11" s="14"/>
      <c r="F11" s="19"/>
      <c r="G11" s="19"/>
      <c r="H11" s="14">
        <v>61.77</v>
      </c>
      <c r="I11" s="14"/>
      <c r="J11" s="14"/>
      <c r="K11" s="14"/>
      <c r="L11" s="19"/>
      <c r="M11" s="19"/>
      <c r="N11" s="14">
        <v>87.55</v>
      </c>
      <c r="O11" s="14"/>
      <c r="P11" s="14"/>
      <c r="Q11" s="14">
        <v>87.55</v>
      </c>
      <c r="R11" s="19">
        <v>0</v>
      </c>
    </row>
    <row r="12" spans="1:18" ht="15.5">
      <c r="A12" s="14" t="s">
        <v>79</v>
      </c>
      <c r="B12" s="14">
        <v>68.56</v>
      </c>
      <c r="C12" s="14"/>
      <c r="D12" s="14"/>
      <c r="E12" s="14"/>
      <c r="F12" s="19"/>
      <c r="G12" s="19"/>
      <c r="H12" s="14">
        <v>76.14</v>
      </c>
      <c r="I12" s="14"/>
      <c r="J12" s="14"/>
      <c r="K12" s="14"/>
      <c r="L12" s="19"/>
      <c r="M12" s="19"/>
      <c r="N12" s="14">
        <v>93.93</v>
      </c>
      <c r="O12" s="14"/>
      <c r="P12" s="14"/>
      <c r="Q12" s="14">
        <v>93.93</v>
      </c>
      <c r="R12" s="19">
        <v>0</v>
      </c>
    </row>
    <row r="13" spans="1:18" ht="15.5">
      <c r="A13" s="14" t="s">
        <v>80</v>
      </c>
      <c r="B13" s="14">
        <v>76.22</v>
      </c>
      <c r="C13" s="14"/>
      <c r="D13" s="14"/>
      <c r="E13" s="14"/>
      <c r="F13" s="19"/>
      <c r="G13" s="19"/>
      <c r="H13" s="14">
        <v>81.8</v>
      </c>
      <c r="I13" s="14"/>
      <c r="J13" s="14"/>
      <c r="K13" s="14"/>
      <c r="L13" s="19"/>
      <c r="M13" s="19"/>
      <c r="N13" s="14">
        <v>96.97</v>
      </c>
      <c r="O13" s="14"/>
      <c r="P13" s="14"/>
      <c r="Q13" s="14">
        <v>96.97</v>
      </c>
      <c r="R13" s="19">
        <v>0</v>
      </c>
    </row>
    <row r="14" spans="1:18" ht="15.5">
      <c r="A14" s="14" t="s">
        <v>81</v>
      </c>
      <c r="B14" s="14">
        <v>81.17</v>
      </c>
      <c r="C14" s="14"/>
      <c r="D14" s="14"/>
      <c r="E14" s="14"/>
      <c r="F14" s="19"/>
      <c r="G14" s="19"/>
      <c r="H14" s="14">
        <v>86.43</v>
      </c>
      <c r="I14" s="14"/>
      <c r="J14" s="14"/>
      <c r="K14" s="14"/>
      <c r="L14" s="19"/>
      <c r="M14" s="19"/>
      <c r="N14" s="14">
        <v>98</v>
      </c>
      <c r="O14" s="14"/>
      <c r="P14" s="14"/>
      <c r="Q14" s="14">
        <v>98</v>
      </c>
      <c r="R14" s="19">
        <v>0</v>
      </c>
    </row>
    <row r="16" spans="1:18" ht="32.25" customHeight="1">
      <c r="A16" s="39" t="s">
        <v>42</v>
      </c>
      <c r="B16" s="40"/>
      <c r="C16" s="40"/>
      <c r="D16" s="40"/>
      <c r="E16" s="41"/>
      <c r="F16" s="2" t="s">
        <v>40</v>
      </c>
      <c r="G16" s="2" t="s">
        <v>41</v>
      </c>
      <c r="H16" s="39" t="s">
        <v>42</v>
      </c>
      <c r="I16" s="40"/>
      <c r="J16" s="40"/>
      <c r="K16" s="41"/>
      <c r="L16" s="2" t="s">
        <v>40</v>
      </c>
      <c r="M16" s="2" t="s">
        <v>41</v>
      </c>
      <c r="N16" s="39" t="s">
        <v>42</v>
      </c>
      <c r="O16" s="40"/>
      <c r="P16" s="41"/>
      <c r="Q16" s="2" t="s">
        <v>40</v>
      </c>
      <c r="R16" s="2" t="s">
        <v>41</v>
      </c>
    </row>
    <row r="17" spans="1:18" ht="30">
      <c r="A17" s="24"/>
      <c r="B17" s="22" t="s">
        <v>132</v>
      </c>
      <c r="C17" s="15" t="s">
        <v>0</v>
      </c>
      <c r="D17" s="15" t="s">
        <v>127</v>
      </c>
      <c r="E17" s="15" t="s">
        <v>128</v>
      </c>
      <c r="F17" s="16"/>
      <c r="G17" s="16"/>
      <c r="H17" s="22" t="s">
        <v>132</v>
      </c>
      <c r="I17" s="15" t="s">
        <v>0</v>
      </c>
      <c r="J17" s="15" t="s">
        <v>127</v>
      </c>
      <c r="K17" s="15" t="s">
        <v>128</v>
      </c>
      <c r="L17" s="16"/>
      <c r="M17" s="16"/>
      <c r="N17" s="15" t="s">
        <v>15</v>
      </c>
      <c r="O17" s="15" t="s">
        <v>127</v>
      </c>
      <c r="P17" s="15" t="s">
        <v>128</v>
      </c>
      <c r="Q17" s="16"/>
      <c r="R17" s="16"/>
    </row>
    <row r="18" spans="1:18" ht="15.5">
      <c r="A18" s="24"/>
      <c r="B18" s="14"/>
      <c r="C18" s="12"/>
      <c r="D18" s="12"/>
      <c r="E18" s="12"/>
      <c r="F18" s="16"/>
      <c r="G18" s="16"/>
      <c r="H18" s="14"/>
      <c r="I18" s="12"/>
      <c r="J18" s="12"/>
      <c r="K18" s="12"/>
      <c r="L18" s="16"/>
      <c r="M18" s="16"/>
      <c r="N18" s="14"/>
      <c r="O18" s="14"/>
      <c r="P18" s="14"/>
      <c r="Q18" s="16"/>
      <c r="R18" s="16"/>
    </row>
    <row r="19" spans="1:18" ht="15.5">
      <c r="A19" s="14" t="s">
        <v>31</v>
      </c>
      <c r="B19" s="24"/>
      <c r="C19" s="16"/>
      <c r="D19" s="16"/>
      <c r="E19" s="16"/>
      <c r="F19" s="13"/>
      <c r="G19" s="13"/>
      <c r="H19" s="24"/>
      <c r="I19" s="12"/>
      <c r="J19" s="12"/>
      <c r="K19" s="12"/>
      <c r="L19" s="13"/>
      <c r="M19" s="13"/>
      <c r="N19" s="24"/>
      <c r="O19" s="24"/>
      <c r="P19" s="24"/>
      <c r="Q19" s="13"/>
      <c r="R19" s="13"/>
    </row>
    <row r="20" spans="1:18" ht="18" customHeight="1">
      <c r="A20" s="14" t="s">
        <v>32</v>
      </c>
      <c r="B20" s="24"/>
      <c r="C20" s="16"/>
      <c r="D20" s="16"/>
      <c r="E20" s="16"/>
      <c r="F20" s="13"/>
      <c r="G20" s="13"/>
      <c r="H20" s="24"/>
      <c r="I20" s="12"/>
      <c r="J20" s="12"/>
      <c r="K20" s="12"/>
      <c r="L20" s="13"/>
      <c r="M20" s="13"/>
      <c r="N20" s="24"/>
      <c r="O20" s="24"/>
      <c r="P20" s="24"/>
      <c r="Q20" s="13"/>
      <c r="R20" s="13"/>
    </row>
    <row r="21" spans="1:18" ht="16.5" customHeight="1">
      <c r="A21" s="14" t="s">
        <v>33</v>
      </c>
      <c r="B21" s="24"/>
      <c r="C21" s="16"/>
      <c r="D21" s="16"/>
      <c r="E21" s="16"/>
      <c r="F21" s="13"/>
      <c r="G21" s="13"/>
      <c r="H21" s="24"/>
      <c r="I21" s="12"/>
      <c r="J21" s="12"/>
      <c r="K21" s="12"/>
      <c r="L21" s="13"/>
      <c r="M21" s="13"/>
      <c r="N21" s="24"/>
      <c r="O21" s="24"/>
      <c r="P21" s="24"/>
      <c r="Q21" s="13"/>
      <c r="R21" s="13"/>
    </row>
    <row r="22" spans="1:18" ht="15.5">
      <c r="A22" s="14" t="s">
        <v>34</v>
      </c>
      <c r="B22" s="24"/>
      <c r="C22" s="16"/>
      <c r="D22" s="16"/>
      <c r="E22" s="16"/>
      <c r="F22" s="13"/>
      <c r="G22" s="13"/>
      <c r="H22" s="24"/>
      <c r="I22" s="12"/>
      <c r="J22" s="12"/>
      <c r="K22" s="12"/>
      <c r="L22" s="13"/>
      <c r="M22" s="13"/>
      <c r="N22" s="24"/>
      <c r="O22" s="24"/>
      <c r="P22" s="24"/>
      <c r="Q22" s="13"/>
      <c r="R22" s="13"/>
    </row>
    <row r="23" spans="1:18" ht="15.5">
      <c r="A23" s="14" t="s">
        <v>35</v>
      </c>
      <c r="B23" s="24"/>
      <c r="C23" s="16"/>
      <c r="D23" s="16"/>
      <c r="E23" s="16"/>
      <c r="F23" s="13"/>
      <c r="G23" s="13"/>
      <c r="H23" s="24"/>
      <c r="I23" s="12"/>
      <c r="J23" s="12"/>
      <c r="K23" s="12"/>
      <c r="L23" s="13"/>
      <c r="M23" s="13"/>
      <c r="N23" s="24"/>
      <c r="O23" s="24"/>
      <c r="P23" s="24"/>
      <c r="Q23" s="13"/>
      <c r="R23" s="13"/>
    </row>
    <row r="25" spans="1:18" ht="30.75" customHeight="1">
      <c r="A25" s="39" t="s">
        <v>36</v>
      </c>
      <c r="B25" s="40"/>
      <c r="C25" s="40"/>
      <c r="D25" s="40"/>
      <c r="E25" s="41"/>
      <c r="F25" s="2" t="s">
        <v>40</v>
      </c>
      <c r="G25" s="2" t="s">
        <v>41</v>
      </c>
      <c r="H25" s="39" t="s">
        <v>42</v>
      </c>
      <c r="I25" s="40"/>
      <c r="J25" s="40"/>
      <c r="K25" s="41"/>
      <c r="L25" s="2" t="s">
        <v>40</v>
      </c>
      <c r="M25" s="2" t="s">
        <v>41</v>
      </c>
      <c r="N25" s="39" t="s">
        <v>42</v>
      </c>
      <c r="O25" s="40"/>
      <c r="P25" s="41"/>
      <c r="Q25" s="2" t="s">
        <v>40</v>
      </c>
      <c r="R25" s="2" t="s">
        <v>41</v>
      </c>
    </row>
    <row r="26" spans="1:18" ht="30">
      <c r="A26" s="24"/>
      <c r="B26" s="22" t="s">
        <v>132</v>
      </c>
      <c r="C26" s="15" t="s">
        <v>0</v>
      </c>
      <c r="D26" s="15" t="s">
        <v>127</v>
      </c>
      <c r="E26" s="15" t="s">
        <v>128</v>
      </c>
      <c r="F26" s="24"/>
      <c r="G26" s="24"/>
      <c r="H26" s="22" t="s">
        <v>132</v>
      </c>
      <c r="I26" s="15" t="s">
        <v>0</v>
      </c>
      <c r="J26" s="15" t="s">
        <v>127</v>
      </c>
      <c r="K26" s="15" t="s">
        <v>128</v>
      </c>
      <c r="L26" s="24"/>
      <c r="M26" s="24"/>
      <c r="N26" s="15" t="s">
        <v>15</v>
      </c>
      <c r="O26" s="15" t="s">
        <v>127</v>
      </c>
      <c r="P26" s="15" t="s">
        <v>128</v>
      </c>
      <c r="Q26" s="24"/>
      <c r="R26" s="24"/>
    </row>
    <row r="27" spans="1:18" ht="31">
      <c r="A27" s="24"/>
      <c r="B27" s="14" t="s">
        <v>24</v>
      </c>
      <c r="C27" s="14"/>
      <c r="D27" s="14"/>
      <c r="E27" s="14"/>
      <c r="F27" s="24"/>
      <c r="G27" s="24"/>
      <c r="H27" s="14" t="s">
        <v>23</v>
      </c>
      <c r="I27" s="14"/>
      <c r="J27" s="14"/>
      <c r="K27" s="14"/>
      <c r="L27" s="24"/>
      <c r="M27" s="24"/>
      <c r="N27" s="14" t="s">
        <v>6</v>
      </c>
      <c r="O27" s="14"/>
      <c r="P27" s="14"/>
      <c r="Q27" s="24"/>
      <c r="R27" s="24"/>
    </row>
    <row r="28" spans="1:18" ht="15.5">
      <c r="A28" s="14" t="s">
        <v>31</v>
      </c>
      <c r="B28" s="14">
        <v>7.89</v>
      </c>
      <c r="C28" s="14"/>
      <c r="D28" s="14"/>
      <c r="E28" s="14"/>
      <c r="F28" s="19">
        <f>AVERAGE(B28:C28)</f>
        <v>7.89</v>
      </c>
      <c r="G28" s="19">
        <f>MAX(B28:C28)-MIN(B28:C28)</f>
        <v>0</v>
      </c>
      <c r="H28" s="14">
        <v>5.88</v>
      </c>
      <c r="I28" s="14"/>
      <c r="J28" s="14"/>
      <c r="K28" s="14"/>
      <c r="L28" s="19">
        <f>AVERAGE(H28:I28)</f>
        <v>5.88</v>
      </c>
      <c r="M28" s="19">
        <f>MAX(H28:I28)-MIN(H28:I28)</f>
        <v>0</v>
      </c>
      <c r="N28" s="14">
        <v>4.51</v>
      </c>
      <c r="O28" s="14"/>
      <c r="P28" s="14"/>
      <c r="Q28" s="14">
        <v>4.51</v>
      </c>
      <c r="R28" s="19">
        <v>0</v>
      </c>
    </row>
    <row r="29" spans="1:18" ht="15" customHeight="1">
      <c r="A29" s="14" t="s">
        <v>32</v>
      </c>
      <c r="B29" s="14">
        <v>7.47</v>
      </c>
      <c r="C29" s="14"/>
      <c r="D29" s="14"/>
      <c r="E29" s="14"/>
      <c r="F29" s="19">
        <f>AVERAGE(B29:C29)</f>
        <v>7.47</v>
      </c>
      <c r="G29" s="19">
        <f>MAX(B29:C29)-MIN(B29:C29)</f>
        <v>0</v>
      </c>
      <c r="H29" s="14">
        <v>5.77</v>
      </c>
      <c r="I29" s="14"/>
      <c r="J29" s="14"/>
      <c r="K29" s="14"/>
      <c r="L29" s="19">
        <f>AVERAGE(H29:I29)</f>
        <v>5.77</v>
      </c>
      <c r="M29" s="19">
        <f>MAX(H29:I29)-MIN(H29:I29)</f>
        <v>0</v>
      </c>
      <c r="N29" s="14">
        <v>4.68</v>
      </c>
      <c r="O29" s="14"/>
      <c r="P29" s="14"/>
      <c r="Q29" s="14">
        <v>4.68</v>
      </c>
      <c r="R29" s="19">
        <v>0</v>
      </c>
    </row>
    <row r="30" spans="1:18" ht="17.25" customHeight="1">
      <c r="A30" s="14" t="s">
        <v>33</v>
      </c>
      <c r="B30" s="14">
        <v>7.12</v>
      </c>
      <c r="C30" s="14"/>
      <c r="D30" s="14"/>
      <c r="E30" s="14"/>
      <c r="F30" s="19">
        <f>AVERAGE(B30:C30)</f>
        <v>7.12</v>
      </c>
      <c r="G30" s="19">
        <f>MAX(B30:C30)-MIN(B30:C30)</f>
        <v>0</v>
      </c>
      <c r="H30" s="14">
        <v>4.96</v>
      </c>
      <c r="I30" s="14"/>
      <c r="J30" s="14"/>
      <c r="K30" s="14"/>
      <c r="L30" s="19">
        <f>AVERAGE(H30:I30)</f>
        <v>4.96</v>
      </c>
      <c r="M30" s="19">
        <f>MAX(H30:I30)-MIN(H30:I30)</f>
        <v>0</v>
      </c>
      <c r="N30" s="14">
        <v>4.8499999999999996</v>
      </c>
      <c r="O30" s="14"/>
      <c r="P30" s="14"/>
      <c r="Q30" s="14">
        <v>4.8499999999999996</v>
      </c>
      <c r="R30" s="19">
        <v>0</v>
      </c>
    </row>
    <row r="31" spans="1:18" ht="15.5">
      <c r="A31" s="14" t="s">
        <v>34</v>
      </c>
      <c r="B31" s="14">
        <v>6.55</v>
      </c>
      <c r="C31" s="14"/>
      <c r="D31" s="14"/>
      <c r="E31" s="14"/>
      <c r="F31" s="19">
        <f>AVERAGE(B31:C31)</f>
        <v>6.55</v>
      </c>
      <c r="G31" s="19">
        <f>MAX(B31:C31)-MIN(B31:C31)</f>
        <v>0</v>
      </c>
      <c r="H31" s="14">
        <v>5.35</v>
      </c>
      <c r="I31" s="14"/>
      <c r="J31" s="14"/>
      <c r="K31" s="14"/>
      <c r="L31" s="19">
        <f>AVERAGE(H31:I31)</f>
        <v>5.35</v>
      </c>
      <c r="M31" s="19">
        <f>MAX(H31:I31)-MIN(H31:I31)</f>
        <v>0</v>
      </c>
      <c r="N31" s="14">
        <v>5</v>
      </c>
      <c r="O31" s="14"/>
      <c r="P31" s="14"/>
      <c r="Q31" s="14">
        <v>5</v>
      </c>
      <c r="R31" s="19">
        <v>0</v>
      </c>
    </row>
    <row r="32" spans="1:18" ht="15.5">
      <c r="A32" s="14" t="s">
        <v>35</v>
      </c>
      <c r="B32" s="14">
        <v>6.35</v>
      </c>
      <c r="C32" s="14"/>
      <c r="D32" s="14"/>
      <c r="E32" s="14"/>
      <c r="F32" s="19">
        <f>AVERAGE(B32:C32)</f>
        <v>6.35</v>
      </c>
      <c r="G32" s="19">
        <f>MAX(B32:C32)-MIN(B32:C32)</f>
        <v>0</v>
      </c>
      <c r="H32" s="14">
        <v>5.72</v>
      </c>
      <c r="I32" s="14"/>
      <c r="J32" s="14"/>
      <c r="K32" s="14"/>
      <c r="L32" s="19">
        <f>AVERAGE(H32:I32)</f>
        <v>5.72</v>
      </c>
      <c r="M32" s="19">
        <f>MAX(H32:I32)-MIN(H32:I32)</f>
        <v>0</v>
      </c>
      <c r="N32" s="14">
        <v>5.05</v>
      </c>
      <c r="O32" s="14"/>
      <c r="P32" s="14"/>
      <c r="Q32" s="14">
        <v>5.05</v>
      </c>
      <c r="R32" s="19">
        <v>0</v>
      </c>
    </row>
  </sheetData>
  <customSheetViews>
    <customSheetView guid="{53246978-0FF9-4C8B-8C45-3A9E5490A07B}">
      <selection activeCell="N1" sqref="N1:R1"/>
      <pageMargins left="0.7" right="0.7" top="0.75" bottom="0.75" header="0.3" footer="0.3"/>
      <pageSetup paperSize="9" orientation="portrait" r:id="rId1"/>
    </customSheetView>
    <customSheetView guid="{3933B4C0-3DED-4E34-B4A6-19893E84699D}">
      <selection activeCell="H4" sqref="H4"/>
      <pageMargins left="0.7" right="0.7" top="0.75" bottom="0.75" header="0.3" footer="0.3"/>
      <pageSetup paperSize="9" orientation="portrait" r:id="rId2"/>
    </customSheetView>
  </customSheetViews>
  <mergeCells count="12">
    <mergeCell ref="A25:E25"/>
    <mergeCell ref="N1:R1"/>
    <mergeCell ref="A1:G1"/>
    <mergeCell ref="H1:M1"/>
    <mergeCell ref="A2:E2"/>
    <mergeCell ref="A16:E16"/>
    <mergeCell ref="N25:P25"/>
    <mergeCell ref="H25:K25"/>
    <mergeCell ref="N16:P16"/>
    <mergeCell ref="N2:P2"/>
    <mergeCell ref="H16:K16"/>
    <mergeCell ref="H2:K2"/>
  </mergeCells>
  <phoneticPr fontId="11" type="noConversion"/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1"/>
  <sheetViews>
    <sheetView zoomScale="85" zoomScaleNormal="85" workbookViewId="0">
      <selection activeCell="H4" sqref="H4:I4"/>
    </sheetView>
  </sheetViews>
  <sheetFormatPr defaultRowHeight="14"/>
  <cols>
    <col min="18" max="25" width="9" customWidth="1"/>
    <col min="26" max="26" width="10.9140625" customWidth="1"/>
    <col min="27" max="27" width="12.08203125" customWidth="1"/>
  </cols>
  <sheetData>
    <row r="1" spans="1:29" ht="23.25" customHeight="1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5.75" customHeight="1">
      <c r="A2" s="39" t="s">
        <v>19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0"/>
      <c r="AA2" s="30"/>
      <c r="AB2" s="2" t="s">
        <v>40</v>
      </c>
      <c r="AC2" s="2" t="s">
        <v>41</v>
      </c>
    </row>
    <row r="3" spans="1:29" ht="15.5">
      <c r="A3" s="2"/>
      <c r="B3" s="37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38"/>
      <c r="AB3" s="16"/>
      <c r="AC3" s="16"/>
    </row>
    <row r="4" spans="1:29" ht="157.5" customHeight="1">
      <c r="A4" s="2"/>
      <c r="B4" s="45" t="s">
        <v>82</v>
      </c>
      <c r="C4" s="46"/>
      <c r="D4" s="45" t="s">
        <v>26</v>
      </c>
      <c r="E4" s="46"/>
      <c r="F4" s="45" t="s">
        <v>74</v>
      </c>
      <c r="G4" s="46"/>
      <c r="H4" s="45" t="s">
        <v>71</v>
      </c>
      <c r="I4" s="46"/>
      <c r="J4" s="45" t="s">
        <v>69</v>
      </c>
      <c r="K4" s="46"/>
      <c r="L4" s="45" t="s">
        <v>70</v>
      </c>
      <c r="M4" s="46"/>
      <c r="N4" s="45" t="s">
        <v>72</v>
      </c>
      <c r="O4" s="46"/>
      <c r="P4" s="45" t="s">
        <v>73</v>
      </c>
      <c r="Q4" s="46"/>
      <c r="R4" s="45" t="s">
        <v>83</v>
      </c>
      <c r="S4" s="46"/>
      <c r="T4" s="45" t="s">
        <v>84</v>
      </c>
      <c r="U4" s="46"/>
      <c r="V4" s="45" t="s">
        <v>85</v>
      </c>
      <c r="W4" s="46"/>
      <c r="X4" s="45" t="s">
        <v>86</v>
      </c>
      <c r="Y4" s="46"/>
      <c r="Z4" s="15" t="s">
        <v>127</v>
      </c>
      <c r="AA4" s="15" t="s">
        <v>128</v>
      </c>
      <c r="AB4" s="16"/>
      <c r="AC4" s="16"/>
    </row>
    <row r="5" spans="1:29" ht="21.75" customHeight="1">
      <c r="A5" s="2" t="s">
        <v>122</v>
      </c>
      <c r="B5" s="45" t="s">
        <v>123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6"/>
      <c r="R5" s="45" t="s">
        <v>124</v>
      </c>
      <c r="S5" s="48"/>
      <c r="T5" s="48"/>
      <c r="U5" s="48"/>
      <c r="V5" s="48"/>
      <c r="W5" s="48"/>
      <c r="X5" s="48"/>
      <c r="Y5" s="46"/>
      <c r="Z5" s="21"/>
      <c r="AA5" s="21"/>
      <c r="AB5" s="16"/>
      <c r="AC5" s="16"/>
    </row>
    <row r="6" spans="1:29" ht="31">
      <c r="A6" s="14" t="s">
        <v>65</v>
      </c>
      <c r="B6" s="15" t="s">
        <v>62</v>
      </c>
      <c r="C6" s="15" t="s">
        <v>63</v>
      </c>
      <c r="D6" s="15" t="s">
        <v>62</v>
      </c>
      <c r="E6" s="15" t="s">
        <v>63</v>
      </c>
      <c r="F6" s="15" t="s">
        <v>62</v>
      </c>
      <c r="G6" s="15" t="s">
        <v>63</v>
      </c>
      <c r="H6" s="15" t="s">
        <v>62</v>
      </c>
      <c r="I6" s="15" t="s">
        <v>63</v>
      </c>
      <c r="J6" s="15" t="s">
        <v>62</v>
      </c>
      <c r="K6" s="15" t="s">
        <v>63</v>
      </c>
      <c r="L6" s="15" t="s">
        <v>62</v>
      </c>
      <c r="M6" s="15" t="s">
        <v>63</v>
      </c>
      <c r="N6" s="15" t="s">
        <v>62</v>
      </c>
      <c r="O6" s="15" t="s">
        <v>63</v>
      </c>
      <c r="P6" s="15" t="s">
        <v>62</v>
      </c>
      <c r="Q6" s="15" t="s">
        <v>63</v>
      </c>
      <c r="R6" s="15" t="s">
        <v>62</v>
      </c>
      <c r="S6" s="15" t="s">
        <v>63</v>
      </c>
      <c r="T6" s="15" t="s">
        <v>62</v>
      </c>
      <c r="U6" s="15" t="s">
        <v>63</v>
      </c>
      <c r="V6" s="15" t="s">
        <v>62</v>
      </c>
      <c r="W6" s="15" t="s">
        <v>63</v>
      </c>
      <c r="X6" s="15" t="s">
        <v>62</v>
      </c>
      <c r="Y6" s="15" t="s">
        <v>63</v>
      </c>
      <c r="Z6" s="15"/>
      <c r="AA6" s="15"/>
      <c r="AB6" s="24"/>
      <c r="AC6" s="24"/>
    </row>
    <row r="7" spans="1:29" ht="15.5">
      <c r="A7" s="14" t="s">
        <v>1</v>
      </c>
      <c r="B7" s="14">
        <v>75.709999999999994</v>
      </c>
      <c r="C7" s="14">
        <v>55.46</v>
      </c>
      <c r="D7" s="14">
        <v>71.88</v>
      </c>
      <c r="E7" s="14">
        <v>52.93</v>
      </c>
      <c r="F7" s="14">
        <v>92.98</v>
      </c>
      <c r="G7" s="14">
        <v>67.19</v>
      </c>
      <c r="H7" s="14">
        <v>82.71</v>
      </c>
      <c r="I7" s="14">
        <v>59.47</v>
      </c>
      <c r="J7" s="14">
        <v>73.16</v>
      </c>
      <c r="K7" s="14">
        <v>53.09</v>
      </c>
      <c r="L7" s="14">
        <v>80.540000000000006</v>
      </c>
      <c r="M7" s="14">
        <v>58.21</v>
      </c>
      <c r="N7" s="14">
        <v>69.67</v>
      </c>
      <c r="O7" s="14">
        <v>53.41</v>
      </c>
      <c r="P7" s="14">
        <v>91.8</v>
      </c>
      <c r="Q7" s="14">
        <v>68.150000000000006</v>
      </c>
      <c r="R7" s="14">
        <v>75.8</v>
      </c>
      <c r="S7" s="14">
        <v>56.55</v>
      </c>
      <c r="T7" s="14">
        <v>83.85</v>
      </c>
      <c r="U7" s="14">
        <v>60.47</v>
      </c>
      <c r="V7" s="14">
        <v>72.819999999999993</v>
      </c>
      <c r="W7" s="14">
        <v>52.4</v>
      </c>
      <c r="X7" s="14">
        <v>67.53</v>
      </c>
      <c r="Y7" s="14">
        <v>92.69</v>
      </c>
      <c r="Z7" s="14"/>
      <c r="AA7" s="14"/>
      <c r="AB7" s="19">
        <f>AVERAGE(B7:Y7)</f>
        <v>69.51958333333333</v>
      </c>
      <c r="AC7" s="19">
        <f>MAX(B7:Y7)-MIN(B7:Y7)</f>
        <v>40.580000000000005</v>
      </c>
    </row>
    <row r="8" spans="1:29" ht="15.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9"/>
      <c r="AC8" s="19"/>
    </row>
    <row r="9" spans="1:29" ht="15.5">
      <c r="A9" s="14" t="s">
        <v>3</v>
      </c>
      <c r="B9" s="14">
        <v>95.26</v>
      </c>
      <c r="C9" s="14">
        <v>88.47</v>
      </c>
      <c r="D9" s="14">
        <v>93.69</v>
      </c>
      <c r="E9" s="14">
        <v>86.42</v>
      </c>
      <c r="F9" s="14">
        <v>99.02</v>
      </c>
      <c r="G9" s="14">
        <v>93.76</v>
      </c>
      <c r="H9" s="14">
        <v>97.29</v>
      </c>
      <c r="I9" s="14">
        <v>90.91</v>
      </c>
      <c r="J9" s="14">
        <v>94.44</v>
      </c>
      <c r="K9" s="14">
        <v>86.74</v>
      </c>
      <c r="L9" s="14">
        <v>96.61</v>
      </c>
      <c r="M9" s="14">
        <v>90</v>
      </c>
      <c r="N9" s="14">
        <v>93.16</v>
      </c>
      <c r="O9" s="14">
        <v>86.47</v>
      </c>
      <c r="P9" s="14">
        <v>98.95</v>
      </c>
      <c r="Q9" s="14">
        <v>94.24</v>
      </c>
      <c r="R9" s="14">
        <v>95.63</v>
      </c>
      <c r="S9" s="14">
        <v>88.49</v>
      </c>
      <c r="T9" s="14">
        <v>97.65</v>
      </c>
      <c r="U9" s="14">
        <v>91.48</v>
      </c>
      <c r="V9" s="14">
        <v>94.49</v>
      </c>
      <c r="W9" s="14">
        <v>86.08</v>
      </c>
      <c r="X9" s="14">
        <v>94.14</v>
      </c>
      <c r="Y9" s="14">
        <v>98.95</v>
      </c>
      <c r="Z9" s="14"/>
      <c r="AA9" s="14"/>
      <c r="AB9" s="19">
        <f t="shared" ref="AB9" si="0">AVERAGE(B9:Y9)</f>
        <v>93.014166666666668</v>
      </c>
      <c r="AC9" s="19">
        <f t="shared" ref="AC9" si="1">MAX(B9:Y9)-MIN(B9:Y9)</f>
        <v>12.939999999999998</v>
      </c>
    </row>
    <row r="10" spans="1:29" ht="15.5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9"/>
      <c r="AC10" s="19"/>
    </row>
    <row r="11" spans="1:29" ht="15.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9"/>
      <c r="AC11" s="19"/>
    </row>
    <row r="12" spans="1:29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5.75" customHeight="1">
      <c r="A13" s="39" t="s">
        <v>42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30"/>
      <c r="AA13" s="30"/>
      <c r="AB13" s="14" t="s">
        <v>40</v>
      </c>
      <c r="AC13" s="14" t="s">
        <v>41</v>
      </c>
    </row>
    <row r="14" spans="1:29" ht="15">
      <c r="A14" s="24"/>
      <c r="B14" s="37" t="s">
        <v>17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38"/>
      <c r="AB14" s="24"/>
      <c r="AC14" s="24"/>
    </row>
    <row r="15" spans="1:29" ht="126" customHeight="1">
      <c r="A15" s="24"/>
      <c r="B15" s="45" t="s">
        <v>25</v>
      </c>
      <c r="C15" s="46"/>
      <c r="D15" s="45" t="s">
        <v>26</v>
      </c>
      <c r="E15" s="46"/>
      <c r="F15" s="45" t="s">
        <v>74</v>
      </c>
      <c r="G15" s="46"/>
      <c r="H15" s="45" t="s">
        <v>71</v>
      </c>
      <c r="I15" s="46"/>
      <c r="J15" s="45" t="s">
        <v>69</v>
      </c>
      <c r="K15" s="46"/>
      <c r="L15" s="45" t="s">
        <v>70</v>
      </c>
      <c r="M15" s="46"/>
      <c r="N15" s="45" t="s">
        <v>72</v>
      </c>
      <c r="O15" s="46"/>
      <c r="P15" s="45" t="s">
        <v>73</v>
      </c>
      <c r="Q15" s="46"/>
      <c r="R15" s="45" t="s">
        <v>83</v>
      </c>
      <c r="S15" s="46"/>
      <c r="T15" s="45" t="s">
        <v>84</v>
      </c>
      <c r="U15" s="46"/>
      <c r="V15" s="45" t="s">
        <v>85</v>
      </c>
      <c r="W15" s="46"/>
      <c r="X15" s="45" t="s">
        <v>86</v>
      </c>
      <c r="Y15" s="46"/>
      <c r="Z15" s="15" t="s">
        <v>127</v>
      </c>
      <c r="AA15" s="15" t="s">
        <v>128</v>
      </c>
      <c r="AB15" s="24"/>
      <c r="AC15" s="24"/>
    </row>
    <row r="16" spans="1:29" ht="24" customHeight="1">
      <c r="A16" s="2" t="s">
        <v>122</v>
      </c>
      <c r="B16" s="29"/>
      <c r="C16" s="48" t="s">
        <v>123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6"/>
      <c r="R16" s="45" t="s">
        <v>124</v>
      </c>
      <c r="S16" s="48"/>
      <c r="T16" s="48"/>
      <c r="U16" s="48"/>
      <c r="V16" s="48"/>
      <c r="W16" s="48"/>
      <c r="X16" s="48"/>
      <c r="Y16" s="46"/>
      <c r="Z16" s="21"/>
      <c r="AA16" s="21"/>
      <c r="AB16" s="24"/>
      <c r="AC16" s="24"/>
    </row>
    <row r="17" spans="1:29" ht="31">
      <c r="A17" s="14" t="s">
        <v>65</v>
      </c>
      <c r="B17" s="15" t="s">
        <v>62</v>
      </c>
      <c r="C17" s="15" t="s">
        <v>63</v>
      </c>
      <c r="D17" s="15" t="s">
        <v>62</v>
      </c>
      <c r="E17" s="15" t="s">
        <v>63</v>
      </c>
      <c r="F17" s="15" t="s">
        <v>62</v>
      </c>
      <c r="G17" s="15" t="s">
        <v>63</v>
      </c>
      <c r="H17" s="15" t="s">
        <v>62</v>
      </c>
      <c r="I17" s="15" t="s">
        <v>63</v>
      </c>
      <c r="J17" s="15" t="s">
        <v>62</v>
      </c>
      <c r="K17" s="15" t="s">
        <v>63</v>
      </c>
      <c r="L17" s="15" t="s">
        <v>62</v>
      </c>
      <c r="M17" s="15" t="s">
        <v>63</v>
      </c>
      <c r="N17" s="15" t="s">
        <v>62</v>
      </c>
      <c r="O17" s="15" t="s">
        <v>63</v>
      </c>
      <c r="P17" s="15" t="s">
        <v>62</v>
      </c>
      <c r="Q17" s="15" t="s">
        <v>63</v>
      </c>
      <c r="R17" s="15" t="s">
        <v>62</v>
      </c>
      <c r="S17" s="15" t="s">
        <v>63</v>
      </c>
      <c r="T17" s="15" t="s">
        <v>62</v>
      </c>
      <c r="U17" s="15" t="s">
        <v>63</v>
      </c>
      <c r="V17" s="15" t="s">
        <v>62</v>
      </c>
      <c r="W17" s="15" t="s">
        <v>63</v>
      </c>
      <c r="X17" s="15" t="s">
        <v>62</v>
      </c>
      <c r="Y17" s="15" t="s">
        <v>63</v>
      </c>
      <c r="Z17" s="15"/>
      <c r="AA17" s="15"/>
      <c r="AB17" s="24"/>
      <c r="AC17" s="24"/>
    </row>
    <row r="18" spans="1:29" ht="15.5">
      <c r="A18" s="14" t="s">
        <v>31</v>
      </c>
      <c r="B18" s="14">
        <v>8.85</v>
      </c>
      <c r="C18" s="14">
        <v>10.93</v>
      </c>
      <c r="D18" s="14">
        <v>12.62</v>
      </c>
      <c r="E18" s="14">
        <v>10.68</v>
      </c>
      <c r="F18" s="14">
        <v>9.76</v>
      </c>
      <c r="G18" s="14">
        <v>3.19</v>
      </c>
      <c r="H18" s="14">
        <v>0.54</v>
      </c>
      <c r="I18" s="14">
        <v>8.51</v>
      </c>
      <c r="J18" s="14">
        <v>12.44</v>
      </c>
      <c r="K18" s="14">
        <v>10.94</v>
      </c>
      <c r="L18" s="14">
        <v>5.17</v>
      </c>
      <c r="M18" s="14">
        <v>9.65</v>
      </c>
      <c r="N18" s="14">
        <v>13.85</v>
      </c>
      <c r="O18" s="14">
        <v>10.61</v>
      </c>
      <c r="P18" s="14">
        <v>0.63</v>
      </c>
      <c r="Q18" s="14">
        <v>8.86</v>
      </c>
      <c r="R18" s="14">
        <v>12.87</v>
      </c>
      <c r="S18" s="14">
        <v>10.71</v>
      </c>
      <c r="T18" s="14">
        <v>2.68</v>
      </c>
      <c r="U18" s="14">
        <v>9.9700000000000006</v>
      </c>
      <c r="V18" s="14">
        <v>12.18</v>
      </c>
      <c r="W18" s="14">
        <v>10.53</v>
      </c>
      <c r="X18" s="14">
        <v>0.54</v>
      </c>
      <c r="Y18" s="14">
        <v>8.68</v>
      </c>
      <c r="Z18" s="14"/>
      <c r="AA18" s="14"/>
      <c r="AB18" s="19">
        <f>AVERAGE(B18:Y18)</f>
        <v>8.5579166666666691</v>
      </c>
      <c r="AC18" s="19">
        <f>MAX(B18:Y18)-MIN(B18:Y18)</f>
        <v>13.309999999999999</v>
      </c>
    </row>
    <row r="19" spans="1:29" ht="15.5">
      <c r="A19" s="14" t="s">
        <v>32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9"/>
      <c r="AC19" s="19"/>
    </row>
    <row r="20" spans="1:29" ht="15.5">
      <c r="A20" s="14" t="s">
        <v>33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9"/>
      <c r="AC20" s="19"/>
    </row>
    <row r="21" spans="1:29" ht="15.5">
      <c r="A21" s="14" t="s">
        <v>34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9"/>
      <c r="AC21" s="19"/>
    </row>
    <row r="22" spans="1:29" ht="15.5">
      <c r="A22" s="14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9"/>
      <c r="AC22" s="19"/>
    </row>
    <row r="23" spans="1:29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</row>
    <row r="24" spans="1:29" ht="15.75" customHeight="1">
      <c r="A24" s="39" t="s">
        <v>36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30"/>
      <c r="AA24" s="30"/>
      <c r="AB24" s="14" t="s">
        <v>40</v>
      </c>
      <c r="AC24" s="14" t="s">
        <v>41</v>
      </c>
    </row>
    <row r="25" spans="1:29" ht="15">
      <c r="A25" s="24"/>
      <c r="B25" s="37" t="s">
        <v>17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15" t="s">
        <v>127</v>
      </c>
      <c r="AA25" s="15" t="s">
        <v>128</v>
      </c>
      <c r="AB25" s="24"/>
      <c r="AC25" s="24"/>
    </row>
    <row r="26" spans="1:29" ht="15.5">
      <c r="A26" s="2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24"/>
      <c r="AC26" s="24"/>
    </row>
    <row r="27" spans="1:29" ht="15.5">
      <c r="A27" s="2" t="s">
        <v>31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9"/>
      <c r="AC27" s="19"/>
    </row>
    <row r="28" spans="1:29" ht="15.5">
      <c r="A28" s="2" t="s">
        <v>32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3"/>
      <c r="AC28" s="13"/>
    </row>
    <row r="29" spans="1:29" ht="15.5">
      <c r="A29" s="2" t="s">
        <v>33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3"/>
      <c r="AC29" s="13"/>
    </row>
    <row r="30" spans="1:29" ht="15.5">
      <c r="A30" s="2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3"/>
      <c r="AC30" s="13"/>
    </row>
    <row r="31" spans="1:29" ht="15.5">
      <c r="A31" s="2" t="s">
        <v>35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3"/>
      <c r="AC31" s="13"/>
    </row>
  </sheetData>
  <customSheetViews>
    <customSheetView guid="{53246978-0FF9-4C8B-8C45-3A9E5490A07B}" scale="85">
      <selection activeCell="Z26" sqref="Z26"/>
      <pageMargins left="0.7" right="0.7" top="0.75" bottom="0.75" header="0.3" footer="0.3"/>
      <pageSetup paperSize="9" orientation="portrait" r:id="rId1"/>
    </customSheetView>
    <customSheetView guid="{3933B4C0-3DED-4E34-B4A6-19893E84699D}" scale="85">
      <selection activeCell="H4" sqref="H4:I4"/>
      <pageMargins left="0.7" right="0.7" top="0.75" bottom="0.75" header="0.3" footer="0.3"/>
      <pageSetup paperSize="9" orientation="portrait" r:id="rId2"/>
    </customSheetView>
  </customSheetViews>
  <mergeCells count="35">
    <mergeCell ref="P15:Q15"/>
    <mergeCell ref="B4:C4"/>
    <mergeCell ref="D4:E4"/>
    <mergeCell ref="C16:Q16"/>
    <mergeCell ref="R16:Y16"/>
    <mergeCell ref="B14:AA14"/>
    <mergeCell ref="R4:S4"/>
    <mergeCell ref="T4:U4"/>
    <mergeCell ref="V4:W4"/>
    <mergeCell ref="X4:Y4"/>
    <mergeCell ref="R15:S15"/>
    <mergeCell ref="T15:U15"/>
    <mergeCell ref="V15:W15"/>
    <mergeCell ref="X15:Y15"/>
    <mergeCell ref="A13:Y13"/>
    <mergeCell ref="B5:Q5"/>
    <mergeCell ref="R5:Y5"/>
    <mergeCell ref="B15:C15"/>
    <mergeCell ref="D15:E15"/>
    <mergeCell ref="F4:G4"/>
    <mergeCell ref="J4:K4"/>
    <mergeCell ref="L4:M4"/>
    <mergeCell ref="A1:AC1"/>
    <mergeCell ref="B25:Y25"/>
    <mergeCell ref="A24:Y24"/>
    <mergeCell ref="N4:O4"/>
    <mergeCell ref="H4:I4"/>
    <mergeCell ref="A2:Y2"/>
    <mergeCell ref="B3:AA3"/>
    <mergeCell ref="P4:Q4"/>
    <mergeCell ref="F15:G15"/>
    <mergeCell ref="H15:I15"/>
    <mergeCell ref="J15:K15"/>
    <mergeCell ref="L15:M15"/>
    <mergeCell ref="N15:O15"/>
  </mergeCells>
  <phoneticPr fontId="11" type="noConversion"/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Simulation assumptions</vt:lpstr>
      <vt:lpstr>No error</vt:lpstr>
      <vt:lpstr>BB errors</vt:lpstr>
      <vt:lpstr>RF errors</vt:lpstr>
      <vt:lpstr>BB+RF errors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vivo-Zhanyuan Wang</dc:creator>
  <cp:lastModifiedBy>郑敏华</cp:lastModifiedBy>
  <dcterms:created xsi:type="dcterms:W3CDTF">2024-11-14T00:48:03Z</dcterms:created>
  <dcterms:modified xsi:type="dcterms:W3CDTF">2025-02-20T14:27:45Z</dcterms:modified>
</cp:coreProperties>
</file>