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nnections.xml" ContentType="application/vnd.openxmlformats-officedocument.spreadsheetml.connection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530" windowHeight="17920"/>
  </bookViews>
  <sheets>
    <sheet name="Cover Sheet" sheetId="3" r:id="rId1"/>
    <sheet name="General Info" sheetId="1" r:id="rId2"/>
    <sheet name="UE mea data" sheetId="12" r:id="rId3"/>
    <sheet name="n28" sheetId="13" r:id="rId4"/>
  </sheets>
  <definedNames>
    <definedName name="DocumentFor" localSheetId="0">'Cover Sheet'!$A$1</definedName>
  </definedNames>
  <calcPr calcId="144525"/>
</workbook>
</file>

<file path=xl/connections.xml><?xml version="1.0" encoding="utf-8"?>
<connections xmlns="http://schemas.openxmlformats.org/spreadsheetml/2006/main">
  <connection id="1" name="MOSG-RD-02-05_B2_UMa_Landscape_TM3_TvP_F32_R1_2014.06.26.08.51.0611" type="6" background="1" refreshedVersion="2" saveData="1">
    <textPr sourceFile="Y:\Program Files\ETS-Lindgren\EMQuest\Raw Data\MIMO\IL-IT 1404\FinalData\TaggedCSV\MOSG-RD-02-05_B2_UMa_Landscape_TM3_TvP_F32_R1_2014.06.26.08.51.06.csv" comma="1">
      <textFields>
        <textField/>
      </textFields>
    </textPr>
  </connection>
</connections>
</file>

<file path=xl/sharedStrings.xml><?xml version="1.0" encoding="utf-8"?>
<sst xmlns="http://schemas.openxmlformats.org/spreadsheetml/2006/main" count="195" uniqueCount="93">
  <si>
    <t>3GPP TSG-RAN WG4 Meeting # 111
Fukuoka City, Japan, 20th – 24th May, 2024</t>
  </si>
  <si>
    <t>Tdoc number:</t>
  </si>
  <si>
    <t>R4-2408226</t>
  </si>
  <si>
    <t>Agenda item:</t>
  </si>
  <si>
    <t>7.10.3</t>
  </si>
  <si>
    <t>Source:</t>
  </si>
  <si>
    <t>CMCC BUPT</t>
  </si>
  <si>
    <t>Title:</t>
  </si>
  <si>
    <t xml:space="preserve">Measurement data for Rel-18 FR1 MIMO OTA performance requirements  </t>
  </si>
  <si>
    <t>Document for:</t>
  </si>
  <si>
    <t>Discussion</t>
  </si>
  <si>
    <t>Abstract:</t>
  </si>
  <si>
    <t>In this contribution, we resubmit the measurement results data for Rel-18 FR1 MIMO OTA measurement campaign. More specifically, we rechecked the test data and added the UE information.</t>
  </si>
  <si>
    <t xml:space="preserve">Target Band for NR FR1 MIMO OTA Measurement Campaign </t>
  </si>
  <si>
    <t>Band #</t>
  </si>
  <si>
    <t>n28</t>
  </si>
  <si>
    <t>Bandwidth</t>
  </si>
  <si>
    <t>10MHz</t>
  </si>
  <si>
    <t>SCS</t>
  </si>
  <si>
    <t>15kHz</t>
  </si>
  <si>
    <t>Test Methodology</t>
  </si>
  <si>
    <t>Test system</t>
  </si>
  <si>
    <t>Multi-Probe Anechoic Chamber (MPAC) with 16 probes</t>
  </si>
  <si>
    <t>Test Plan</t>
  </si>
  <si>
    <r>
      <rPr>
        <sz val="11"/>
        <color theme="1"/>
        <rFont val="Arial"/>
        <charset val="134"/>
      </rPr>
      <t xml:space="preserve">3GPP TS 38.151 </t>
    </r>
    <r>
      <rPr>
        <sz val="11"/>
        <color rgb="FF0070C0"/>
        <rFont val="Arial"/>
        <charset val="134"/>
      </rPr>
      <t>[Note 1]</t>
    </r>
  </si>
  <si>
    <t>gNodeB emulator configurations</t>
  </si>
  <si>
    <r>
      <rPr>
        <sz val="11"/>
        <rFont val="Arial"/>
        <charset val="134"/>
      </rPr>
      <t xml:space="preserve">Common test parameters: per Table E.1-1 of TS 38.151 
Test parameters for </t>
    </r>
    <r>
      <rPr>
        <sz val="11"/>
        <color rgb="FFFF0000"/>
        <rFont val="Arial"/>
        <charset val="134"/>
      </rPr>
      <t>n28/n5 (FDD 2x2)</t>
    </r>
    <r>
      <rPr>
        <sz val="11"/>
        <rFont val="Arial"/>
        <charset val="134"/>
      </rPr>
      <t xml:space="preserve">: per Table E.1-2 of TS 38.151
Test parameters for </t>
    </r>
    <r>
      <rPr>
        <sz val="11"/>
        <color rgb="FFFF0000"/>
        <rFont val="Arial"/>
        <charset val="134"/>
      </rPr>
      <t>n1 (FDD 4x4)</t>
    </r>
    <r>
      <rPr>
        <sz val="11"/>
        <rFont val="Arial"/>
        <charset val="134"/>
      </rPr>
      <t>: per Table E.1-4 of TS 38.151</t>
    </r>
  </si>
  <si>
    <t>Max Theoretical TP</t>
  </si>
  <si>
    <t>n28/n5 (FDD 2x2): 39.915 Mbps
n1 (FDD 4x4): 45.760 Mbps</t>
  </si>
  <si>
    <t xml:space="preserve">Max DL RS-EPRE at UE </t>
  </si>
  <si>
    <t>-80dBm/15kHz</t>
  </si>
  <si>
    <t>Channel Model</t>
  </si>
  <si>
    <t>Channel Model (per 3GPP TS 38.151 Annex C.1)</t>
  </si>
  <si>
    <t xml:space="preserve">n28/n5: UMi CDL-C 
n1: UMa CDL-C </t>
  </si>
  <si>
    <t>Mobile Speed</t>
  </si>
  <si>
    <t>30km/h</t>
  </si>
  <si>
    <t>UE information</t>
  </si>
  <si>
    <t xml:space="preserve">UE Type </t>
  </si>
  <si>
    <t>Smartphone</t>
  </si>
  <si>
    <t>Operation Mode</t>
  </si>
  <si>
    <t>NR Standalone (SA)</t>
  </si>
  <si>
    <t>Power Class</t>
  </si>
  <si>
    <t>PC3</t>
  </si>
  <si>
    <t>UE information disclosure</t>
  </si>
  <si>
    <r>
      <rPr>
        <sz val="11"/>
        <rFont val="Arial"/>
        <charset val="134"/>
      </rPr>
      <t>UE information ONLY to RAN4 Secretary (use template in R4-2321191)</t>
    </r>
    <r>
      <rPr>
        <sz val="11"/>
        <color rgb="FF0070C0"/>
        <rFont val="Arial"/>
        <charset val="134"/>
      </rPr>
      <t xml:space="preserve"> [Note 2]</t>
    </r>
  </si>
  <si>
    <t>Test Conditions</t>
  </si>
  <si>
    <t>Usage Mode</t>
  </si>
  <si>
    <t>Free Space</t>
  </si>
  <si>
    <t>EUT Positioning</t>
  </si>
  <si>
    <t>Per 3GPP TS 38.151 Annex A.3</t>
  </si>
  <si>
    <t>Lab information</t>
  </si>
  <si>
    <t>Name</t>
  </si>
  <si>
    <t>CMCC&amp;BUPT joint lab</t>
  </si>
  <si>
    <t>Location</t>
  </si>
  <si>
    <t>Beijing,China</t>
  </si>
  <si>
    <t>gNodeB Emulator</t>
  </si>
  <si>
    <t>Starpoint 9500</t>
  </si>
  <si>
    <t>Channel Emulator</t>
  </si>
  <si>
    <t>Keysight Propsim F64 F8800A</t>
  </si>
  <si>
    <t>Note</t>
  </si>
  <si>
    <t>Note 1: 3GPP TS 38.151 V17.6.0, https://www.3gpp.org/ftp/Specs/archive/38_series/38.151/38151-h60.zip</t>
  </si>
  <si>
    <t>Note 2: Volunteer labs should submit the UE information confidentially to RAN4 Secretary &lt;Achraf.KHSIBA@3GPP.ORG&gt;  using the approved template R4-2321191 (https://www.3gpp.org/ftp/tsg_ran/WG4_Radio/TSGR4_109/Docs/R4-2321191.zip)</t>
  </si>
  <si>
    <t>DUT 1</t>
  </si>
  <si>
    <t>Band</t>
  </si>
  <si>
    <t>DL Mid Channel</t>
  </si>
  <si>
    <r>
      <rPr>
        <b/>
        <sz val="10"/>
        <color theme="1"/>
        <rFont val="ariel"/>
        <charset val="134"/>
      </rPr>
      <t>S</t>
    </r>
    <r>
      <rPr>
        <b/>
        <vertAlign val="subscript"/>
        <sz val="10"/>
        <color theme="1"/>
        <rFont val="ariel"/>
        <charset val="134"/>
      </rPr>
      <t>MODE,70</t>
    </r>
    <r>
      <rPr>
        <b/>
        <sz val="10"/>
        <color theme="1"/>
        <rFont val="ariel"/>
        <charset val="134"/>
      </rPr>
      <t xml:space="preserve"> [dBm/15kHz]</t>
    </r>
  </si>
  <si>
    <r>
      <rPr>
        <b/>
        <sz val="10"/>
        <color theme="1"/>
        <rFont val="ariel"/>
        <charset val="134"/>
      </rPr>
      <t>TRMS</t>
    </r>
    <r>
      <rPr>
        <b/>
        <vertAlign val="subscript"/>
        <sz val="10"/>
        <color theme="1"/>
        <rFont val="ariel"/>
        <charset val="134"/>
      </rPr>
      <t>average,70</t>
    </r>
    <r>
      <rPr>
        <b/>
        <sz val="10"/>
        <color theme="1"/>
        <rFont val="ariel"/>
        <charset val="134"/>
      </rPr>
      <t xml:space="preserve"> [dBm/15kHz]</t>
    </r>
  </si>
  <si>
    <t>Number of UE orientations fail to reach 70%TP</t>
  </si>
  <si>
    <t>Number of UE orientations fail to reach 90%TP</t>
  </si>
  <si>
    <t>FS_DMP</t>
  </si>
  <si>
    <t>FS_DML</t>
  </si>
  <si>
    <t>FS_DMSU</t>
  </si>
  <si>
    <t>n28 10MHz (15kHz SCS)</t>
  </si>
  <si>
    <t>n5 10MHz (15kHz SCS)</t>
  </si>
  <si>
    <t>n1 10MHz (15kHz SCS)</t>
  </si>
  <si>
    <t>DUT 2</t>
  </si>
  <si>
    <t>DUT 3</t>
  </si>
  <si>
    <t>DUT 4</t>
  </si>
  <si>
    <t>DUT 5</t>
  </si>
  <si>
    <t>…</t>
  </si>
  <si>
    <t>DUT n</t>
  </si>
  <si>
    <t>Measurement results</t>
  </si>
  <si>
    <t xml:space="preserve">DUT </t>
  </si>
  <si>
    <t>DL power condition (dBm/15kHz)</t>
  </si>
  <si>
    <t>Number of orientations cannot reach 90%TP (DMSU)</t>
  </si>
  <si>
    <t>Number of orientations cannot reach 70%TP (DMSU)</t>
  </si>
  <si>
    <t>Year of production</t>
  </si>
  <si>
    <t>Regional market or global market?</t>
  </si>
  <si>
    <t xml:space="preserve">Supported NR bands </t>
  </si>
  <si>
    <t>Regional</t>
  </si>
  <si>
    <t>n1/n3/n28/n38/n40/n41/n77/n78/n79/n80/n84</t>
  </si>
  <si>
    <t>n1/n3/n5/n8/n28/n41/n77/n78/n79</t>
  </si>
  <si>
    <t>n1/n5/n8/n3/n28A/n41/n77/n78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</si>
</sst>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6">
    <font>
      <sz val="11"/>
      <color theme="1"/>
      <name val="DengXian"/>
      <charset val="134"/>
      <scheme val="minor"/>
    </font>
    <font>
      <sz val="11"/>
      <color theme="1"/>
      <name val="Arial"/>
      <charset val="134"/>
    </font>
    <font>
      <sz val="12"/>
      <color rgb="FF333333"/>
      <name val="Arial"/>
      <charset val="134"/>
    </font>
    <font>
      <b/>
      <sz val="12"/>
      <color theme="1"/>
      <name val="ariel"/>
      <charset val="134"/>
    </font>
    <font>
      <b/>
      <sz val="10"/>
      <color theme="1"/>
      <name val="ariel"/>
      <charset val="134"/>
    </font>
    <font>
      <sz val="10"/>
      <color theme="1"/>
      <name val="ariel"/>
      <charset val="134"/>
    </font>
    <font>
      <sz val="10"/>
      <color theme="1"/>
      <name val="Consolas"/>
      <charset val="134"/>
    </font>
    <font>
      <b/>
      <sz val="11"/>
      <color theme="1"/>
      <name val="Arial"/>
      <charset val="134"/>
    </font>
    <font>
      <sz val="11"/>
      <name val="Arial"/>
      <charset val="134"/>
    </font>
    <font>
      <sz val="11"/>
      <color theme="0"/>
      <name val="DengXian"/>
      <charset val="134"/>
      <scheme val="minor"/>
    </font>
    <font>
      <sz val="11"/>
      <color rgb="FFFF0000"/>
      <name val="Arial"/>
      <charset val="134"/>
    </font>
    <font>
      <b/>
      <sz val="10.5"/>
      <color rgb="FF3333CC"/>
      <name val="Calibri"/>
      <charset val="134"/>
    </font>
    <font>
      <u/>
      <sz val="11"/>
      <color theme="10"/>
      <name val="Arial"/>
      <charset val="134"/>
    </font>
    <font>
      <b/>
      <sz val="11"/>
      <color theme="1"/>
      <name val="DengXian"/>
      <charset val="134"/>
      <scheme val="minor"/>
    </font>
    <font>
      <sz val="11"/>
      <color theme="1"/>
      <name val="DengXian"/>
      <charset val="0"/>
      <scheme val="minor"/>
    </font>
    <font>
      <sz val="11"/>
      <color rgb="FF3F3F76"/>
      <name val="DengXian"/>
      <charset val="0"/>
      <scheme val="minor"/>
    </font>
    <font>
      <sz val="11"/>
      <color rgb="FF9C0006"/>
      <name val="DengXian"/>
      <charset val="0"/>
      <scheme val="minor"/>
    </font>
    <font>
      <sz val="11"/>
      <color theme="0"/>
      <name val="DengXian"/>
      <charset val="0"/>
      <scheme val="minor"/>
    </font>
    <font>
      <u/>
      <sz val="11"/>
      <color theme="10"/>
      <name val="DengXian"/>
      <charset val="134"/>
      <scheme val="minor"/>
    </font>
    <font>
      <u/>
      <sz val="11"/>
      <color rgb="FF800080"/>
      <name val="DengXian"/>
      <charset val="0"/>
      <scheme val="minor"/>
    </font>
    <font>
      <b/>
      <sz val="11"/>
      <color theme="3"/>
      <name val="DengXian"/>
      <charset val="134"/>
      <scheme val="minor"/>
    </font>
    <font>
      <sz val="11"/>
      <color rgb="FFFF0000"/>
      <name val="DengXian"/>
      <charset val="0"/>
      <scheme val="minor"/>
    </font>
    <font>
      <b/>
      <sz val="18"/>
      <color theme="3"/>
      <name val="DengXian"/>
      <charset val="134"/>
      <scheme val="minor"/>
    </font>
    <font>
      <i/>
      <sz val="11"/>
      <color rgb="FF7F7F7F"/>
      <name val="DengXian"/>
      <charset val="0"/>
      <scheme val="minor"/>
    </font>
    <font>
      <b/>
      <sz val="15"/>
      <color theme="3"/>
      <name val="DengXian"/>
      <charset val="134"/>
      <scheme val="minor"/>
    </font>
    <font>
      <b/>
      <sz val="13"/>
      <color theme="3"/>
      <name val="DengXian"/>
      <charset val="134"/>
      <scheme val="minor"/>
    </font>
    <font>
      <b/>
      <sz val="11"/>
      <color rgb="FF3F3F3F"/>
      <name val="DengXian"/>
      <charset val="0"/>
      <scheme val="minor"/>
    </font>
    <font>
      <b/>
      <sz val="11"/>
      <color rgb="FFFA7D00"/>
      <name val="DengXian"/>
      <charset val="0"/>
      <scheme val="minor"/>
    </font>
    <font>
      <b/>
      <sz val="11"/>
      <color rgb="FFFFFFFF"/>
      <name val="DengXian"/>
      <charset val="0"/>
      <scheme val="minor"/>
    </font>
    <font>
      <sz val="11"/>
      <color rgb="FFFA7D00"/>
      <name val="DengXian"/>
      <charset val="0"/>
      <scheme val="minor"/>
    </font>
    <font>
      <b/>
      <sz val="11"/>
      <color theme="1"/>
      <name val="DengXian"/>
      <charset val="0"/>
      <scheme val="minor"/>
    </font>
    <font>
      <sz val="11"/>
      <color rgb="FF006100"/>
      <name val="DengXian"/>
      <charset val="0"/>
      <scheme val="minor"/>
    </font>
    <font>
      <sz val="11"/>
      <color rgb="FF9C6500"/>
      <name val="DengXian"/>
      <charset val="0"/>
      <scheme val="minor"/>
    </font>
    <font>
      <sz val="11"/>
      <color indexed="8"/>
      <name val="Calibri"/>
      <charset val="134"/>
    </font>
    <font>
      <b/>
      <vertAlign val="subscript"/>
      <sz val="10"/>
      <color theme="1"/>
      <name val="ariel"/>
      <charset val="134"/>
    </font>
    <font>
      <sz val="11"/>
      <color rgb="FF0070C0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14" applyNumberFormat="0" applyAlignment="0" applyProtection="0">
      <alignment vertical="center"/>
    </xf>
    <xf numFmtId="0" fontId="27" fillId="13" borderId="10" applyNumberFormat="0" applyAlignment="0" applyProtection="0">
      <alignment vertical="center"/>
    </xf>
    <xf numFmtId="0" fontId="28" fillId="14" borderId="15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33" fillId="0" borderId="0"/>
  </cellStyleXfs>
  <cellXfs count="54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vertical="center"/>
    </xf>
    <xf numFmtId="176" fontId="1" fillId="0" borderId="1" xfId="0" applyNumberFormat="1" applyFont="1" applyBorder="1" applyAlignment="1">
      <alignment vertical="center" wrapText="1"/>
    </xf>
    <xf numFmtId="0" fontId="2" fillId="0" borderId="1" xfId="0" applyFont="1" applyBorder="1"/>
    <xf numFmtId="0" fontId="3" fillId="2" borderId="2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 indent="1"/>
    </xf>
    <xf numFmtId="176" fontId="4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176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1" xfId="0" applyFont="1" applyBorder="1" applyAlignment="1">
      <alignment horizontal="left" vertical="center" indent="1"/>
    </xf>
    <xf numFmtId="176" fontId="5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2" borderId="7" xfId="0" applyFont="1" applyFill="1" applyBorder="1" applyAlignment="1">
      <alignment horizontal="left" vertical="center"/>
    </xf>
    <xf numFmtId="0" fontId="4" fillId="3" borderId="8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7" fillId="4" borderId="0" xfId="0" applyFont="1" applyFill="1"/>
    <xf numFmtId="0" fontId="1" fillId="4" borderId="0" xfId="0" applyFont="1" applyFill="1"/>
    <xf numFmtId="0" fontId="1" fillId="0" borderId="0" xfId="0" applyFont="1" applyAlignment="1">
      <alignment wrapText="1"/>
    </xf>
    <xf numFmtId="0" fontId="1" fillId="0" borderId="0" xfId="0" applyFont="1" applyAlignment="1">
      <alignment horizontal="left"/>
    </xf>
    <xf numFmtId="0" fontId="8" fillId="0" borderId="0" xfId="0" applyFont="1" applyAlignment="1">
      <alignment horizontal="left" vertical="top"/>
    </xf>
    <xf numFmtId="0" fontId="7" fillId="4" borderId="0" xfId="0" applyFont="1" applyFill="1" applyAlignment="1">
      <alignment wrapText="1"/>
    </xf>
    <xf numFmtId="0" fontId="1" fillId="4" borderId="0" xfId="0" applyFont="1" applyFill="1" applyAlignment="1">
      <alignment horizontal="left"/>
    </xf>
    <xf numFmtId="0" fontId="1" fillId="0" borderId="0" xfId="0" applyFont="1" applyAlignment="1">
      <alignment vertical="top" wrapText="1"/>
    </xf>
    <xf numFmtId="0" fontId="8" fillId="0" borderId="0" xfId="0" applyFont="1" applyAlignment="1">
      <alignment horizontal="left" wrapText="1"/>
    </xf>
    <xf numFmtId="0" fontId="8" fillId="0" borderId="0" xfId="0" applyFont="1"/>
    <xf numFmtId="0" fontId="9" fillId="0" borderId="0" xfId="0" applyFont="1"/>
    <xf numFmtId="0" fontId="10" fillId="0" borderId="0" xfId="0" applyFont="1" applyAlignment="1">
      <alignment horizontal="left" wrapText="1"/>
    </xf>
    <xf numFmtId="0" fontId="7" fillId="4" borderId="0" xfId="0" applyFont="1" applyFill="1" applyAlignment="1">
      <alignment horizontal="left" vertical="center" wrapText="1"/>
    </xf>
    <xf numFmtId="0" fontId="8" fillId="0" borderId="0" xfId="0" applyFont="1" applyAlignment="1">
      <alignment horizontal="left"/>
    </xf>
    <xf numFmtId="0" fontId="1" fillId="0" borderId="0" xfId="0" applyFont="1"/>
    <xf numFmtId="0" fontId="11" fillId="0" borderId="0" xfId="0" applyFont="1"/>
    <xf numFmtId="0" fontId="7" fillId="4" borderId="0" xfId="0" applyFont="1" applyFill="1" applyAlignment="1">
      <alignment horizontal="left"/>
    </xf>
    <xf numFmtId="0" fontId="1" fillId="0" borderId="0" xfId="0" applyFont="1" applyAlignment="1">
      <alignment vertical="center"/>
    </xf>
    <xf numFmtId="0" fontId="0" fillId="4" borderId="0" xfId="0" applyFill="1"/>
    <xf numFmtId="0" fontId="12" fillId="0" borderId="0" xfId="10" applyFont="1" applyAlignment="1">
      <alignment horizontal="left" wrapText="1"/>
    </xf>
    <xf numFmtId="0" fontId="7" fillId="0" borderId="0" xfId="0" applyFont="1" applyAlignment="1">
      <alignment wrapText="1"/>
    </xf>
    <xf numFmtId="0" fontId="7" fillId="0" borderId="0" xfId="0" applyFont="1"/>
    <xf numFmtId="0" fontId="13" fillId="0" borderId="0" xfId="0" applyFont="1"/>
    <xf numFmtId="0" fontId="8" fillId="0" borderId="0" xfId="0" applyFont="1" quotePrefix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_SEMC OTA Test requirements" xfId="49"/>
  </cellStyles>
  <tableStyles count="0" defaultTableStyle="TableStyleMedium2" defaultPivotStyle="PivotStyleLight16"/>
  <colors>
    <mruColors>
      <color rgb="000432FF"/>
      <color rgb="0000FA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connections" Target="connections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3gpp.org/ftp/tsg_ran/WG4_Radio/TSGR4_109/Docs/R4-2321191.zip" TargetMode="External"/><Relationship Id="rId1" Type="http://schemas.openxmlformats.org/officeDocument/2006/relationships/hyperlink" Target="https://www.3gpp.org/ftp/Specs/archive/38_series/38.151/38151-h60.zi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1"/>
  <sheetViews>
    <sheetView tabSelected="1" zoomScale="115" zoomScaleNormal="115" workbookViewId="0">
      <selection activeCell="B15" sqref="B15"/>
    </sheetView>
  </sheetViews>
  <sheetFormatPr defaultColWidth="8.75" defaultRowHeight="14" outlineLevelCol="1"/>
  <cols>
    <col min="1" max="1" width="44.25" customWidth="1"/>
    <col min="2" max="2" width="62.625" customWidth="1"/>
  </cols>
  <sheetData>
    <row r="1" ht="28" spans="1:2">
      <c r="A1" s="51" t="s">
        <v>0</v>
      </c>
      <c r="B1" s="45"/>
    </row>
    <row r="2" spans="1:2">
      <c r="A2" s="45"/>
      <c r="B2" s="45"/>
    </row>
    <row r="3" spans="1:2">
      <c r="A3" s="52" t="s">
        <v>1</v>
      </c>
      <c r="B3" s="45" t="s">
        <v>2</v>
      </c>
    </row>
    <row r="4" spans="1:2">
      <c r="A4" s="52" t="s">
        <v>3</v>
      </c>
      <c r="B4" s="45" t="s">
        <v>4</v>
      </c>
    </row>
    <row r="5" spans="1:2">
      <c r="A5" s="52" t="s">
        <v>5</v>
      </c>
      <c r="B5" s="45" t="s">
        <v>6</v>
      </c>
    </row>
    <row r="6" spans="1:2">
      <c r="A6" s="52" t="s">
        <v>7</v>
      </c>
      <c r="B6" s="45" t="s">
        <v>8</v>
      </c>
    </row>
    <row r="7" spans="1:2">
      <c r="A7" s="52" t="s">
        <v>9</v>
      </c>
      <c r="B7" s="45" t="s">
        <v>10</v>
      </c>
    </row>
    <row r="8" spans="1:2">
      <c r="A8" s="52"/>
      <c r="B8" s="45"/>
    </row>
    <row r="9" ht="42" spans="1:2">
      <c r="A9" s="52" t="s">
        <v>11</v>
      </c>
      <c r="B9" s="33" t="s">
        <v>12</v>
      </c>
    </row>
    <row r="11" spans="2:2">
      <c r="B11" s="53"/>
    </row>
  </sheetData>
  <pageMargins left="0.7" right="0.7" top="0.75" bottom="0.75" header="0.3" footer="0.3"/>
  <pageSetup paperSize="9" orientation="portrait" horizontalDpi="1200" verticalDpi="12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D29"/>
  <sheetViews>
    <sheetView zoomScale="115" zoomScaleNormal="115" topLeftCell="A10" workbookViewId="0">
      <selection activeCell="A31" sqref="A31"/>
    </sheetView>
  </sheetViews>
  <sheetFormatPr defaultColWidth="8.75" defaultRowHeight="14" outlineLevelCol="3"/>
  <cols>
    <col min="1" max="1" width="35.875" customWidth="1"/>
    <col min="2" max="2" width="67.75" customWidth="1"/>
    <col min="3" max="3" width="20.375" customWidth="1"/>
    <col min="4" max="4" width="10.375" customWidth="1"/>
    <col min="5" max="5" width="12.625" customWidth="1"/>
    <col min="7" max="7" width="20.75" customWidth="1"/>
    <col min="8" max="8" width="10.375" customWidth="1"/>
    <col min="9" max="9" width="17.125" customWidth="1"/>
    <col min="10" max="10" width="10.625" customWidth="1"/>
  </cols>
  <sheetData>
    <row r="1" spans="1:2">
      <c r="A1" s="31" t="s">
        <v>13</v>
      </c>
      <c r="B1" s="32"/>
    </row>
    <row r="2" spans="1:2">
      <c r="A2" s="33" t="s">
        <v>14</v>
      </c>
      <c r="B2" s="34" t="s">
        <v>15</v>
      </c>
    </row>
    <row r="3" spans="1:2">
      <c r="A3" s="33" t="s">
        <v>16</v>
      </c>
      <c r="B3" s="35" t="s">
        <v>17</v>
      </c>
    </row>
    <row r="4" spans="1:2">
      <c r="A4" s="33" t="s">
        <v>18</v>
      </c>
      <c r="B4" s="35" t="s">
        <v>19</v>
      </c>
    </row>
    <row r="5" spans="1:2">
      <c r="A5" s="36" t="s">
        <v>20</v>
      </c>
      <c r="B5" s="37"/>
    </row>
    <row r="6" spans="1:2">
      <c r="A6" s="33" t="s">
        <v>21</v>
      </c>
      <c r="B6" s="33" t="s">
        <v>22</v>
      </c>
    </row>
    <row r="7" spans="1:2">
      <c r="A7" s="33" t="s">
        <v>23</v>
      </c>
      <c r="B7" s="34" t="s">
        <v>24</v>
      </c>
    </row>
    <row r="8" ht="42" spans="1:2">
      <c r="A8" s="38" t="s">
        <v>25</v>
      </c>
      <c r="B8" s="39" t="s">
        <v>26</v>
      </c>
    </row>
    <row r="9" ht="28" spans="1:2">
      <c r="A9" s="38" t="s">
        <v>27</v>
      </c>
      <c r="B9" s="39" t="s">
        <v>28</v>
      </c>
    </row>
    <row r="10" spans="1:4">
      <c r="A10" s="33" t="s">
        <v>29</v>
      </c>
      <c r="B10" s="54" t="s">
        <v>30</v>
      </c>
      <c r="C10" s="41"/>
      <c r="D10" s="41"/>
    </row>
    <row r="11" spans="1:2">
      <c r="A11" s="36" t="s">
        <v>31</v>
      </c>
      <c r="B11" s="37"/>
    </row>
    <row r="12" ht="28" spans="1:2">
      <c r="A12" s="38" t="s">
        <v>32</v>
      </c>
      <c r="B12" s="42" t="s">
        <v>33</v>
      </c>
    </row>
    <row r="13" spans="1:2">
      <c r="A13" s="33" t="s">
        <v>34</v>
      </c>
      <c r="B13" s="34" t="s">
        <v>35</v>
      </c>
    </row>
    <row r="14" spans="1:2">
      <c r="A14" s="43" t="s">
        <v>36</v>
      </c>
      <c r="B14" s="43"/>
    </row>
    <row r="15" spans="1:2">
      <c r="A15" s="33" t="s">
        <v>37</v>
      </c>
      <c r="B15" s="34" t="s">
        <v>38</v>
      </c>
    </row>
    <row r="16" spans="1:2">
      <c r="A16" s="33" t="s">
        <v>39</v>
      </c>
      <c r="B16" s="34" t="s">
        <v>40</v>
      </c>
    </row>
    <row r="17" spans="1:2">
      <c r="A17" s="33" t="s">
        <v>41</v>
      </c>
      <c r="B17" s="34" t="s">
        <v>42</v>
      </c>
    </row>
    <row r="18" spans="1:2">
      <c r="A18" s="33" t="s">
        <v>43</v>
      </c>
      <c r="B18" s="44" t="s">
        <v>44</v>
      </c>
    </row>
    <row r="19" spans="1:2">
      <c r="A19" s="36" t="s">
        <v>45</v>
      </c>
      <c r="B19" s="37"/>
    </row>
    <row r="20" spans="1:2">
      <c r="A20" s="33" t="s">
        <v>46</v>
      </c>
      <c r="B20" s="45" t="s">
        <v>47</v>
      </c>
    </row>
    <row r="21" spans="1:3">
      <c r="A21" s="33" t="s">
        <v>48</v>
      </c>
      <c r="B21" s="45" t="s">
        <v>49</v>
      </c>
      <c r="C21" s="46"/>
    </row>
    <row r="22" spans="1:3">
      <c r="A22" s="36" t="s">
        <v>50</v>
      </c>
      <c r="B22" s="47"/>
      <c r="C22" s="46"/>
    </row>
    <row r="23" spans="1:2">
      <c r="A23" s="33" t="s">
        <v>51</v>
      </c>
      <c r="B23" s="34" t="s">
        <v>52</v>
      </c>
    </row>
    <row r="24" spans="1:2">
      <c r="A24" s="33" t="s">
        <v>53</v>
      </c>
      <c r="B24" s="34" t="s">
        <v>54</v>
      </c>
    </row>
    <row r="25" spans="1:2">
      <c r="A25" s="33" t="s">
        <v>55</v>
      </c>
      <c r="B25" s="34" t="s">
        <v>56</v>
      </c>
    </row>
    <row r="26" spans="1:2">
      <c r="A26" s="48" t="s">
        <v>57</v>
      </c>
      <c r="B26" s="34" t="s">
        <v>58</v>
      </c>
    </row>
    <row r="27" spans="1:2">
      <c r="A27" s="36" t="s">
        <v>59</v>
      </c>
      <c r="B27" s="49"/>
    </row>
    <row r="28" ht="18.95" customHeight="1" spans="1:2">
      <c r="A28" s="50" t="s">
        <v>60</v>
      </c>
      <c r="B28" s="50"/>
    </row>
    <row r="29" ht="33" customHeight="1" spans="1:2">
      <c r="A29" s="50" t="s">
        <v>61</v>
      </c>
      <c r="B29" s="50"/>
    </row>
  </sheetData>
  <mergeCells count="3">
    <mergeCell ref="A14:B14"/>
    <mergeCell ref="A28:B28"/>
    <mergeCell ref="A29:B29"/>
  </mergeCells>
  <hyperlinks>
    <hyperlink ref="A28:B28" r:id="rId1" display="Note 1: 3GPP TS 38.151 V17.6.0, https://www.3gpp.org/ftp/Specs/archive/38_series/38.151/38151-h60.zip"/>
    <hyperlink ref="A29:B29" r:id="rId2" display="Note 2: Volunteer labs should submit the UE information confidentially to RAN4 Secretary &lt;Achraf.KHSIBA@3GPP.ORG&gt;  using the approved template R4-2321191 (https://www.3gpp.org/ftp/tsg_ran/WG4_Radio/TSGR4_109/Docs/R4-2321191.zip)"/>
  </hyperlink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6"/>
  <sheetViews>
    <sheetView zoomScale="115" zoomScaleNormal="115" workbookViewId="0">
      <selection activeCell="D13" sqref="D13"/>
    </sheetView>
  </sheetViews>
  <sheetFormatPr defaultColWidth="9" defaultRowHeight="14"/>
  <cols>
    <col min="1" max="1" width="21" customWidth="1"/>
    <col min="2" max="2" width="14.5" customWidth="1"/>
    <col min="3" max="5" width="9.5" customWidth="1"/>
    <col min="6" max="6" width="14.875" customWidth="1"/>
    <col min="7" max="12" width="8.625" customWidth="1"/>
  </cols>
  <sheetData>
    <row r="1" ht="19.7" customHeight="1" spans="1:12">
      <c r="A1" s="6" t="s">
        <v>62</v>
      </c>
      <c r="B1" s="7"/>
      <c r="C1" s="7"/>
      <c r="D1" s="7"/>
      <c r="E1" s="7"/>
      <c r="F1" s="7"/>
      <c r="G1" s="7"/>
      <c r="H1" s="7"/>
      <c r="I1" s="7"/>
      <c r="J1" s="7"/>
      <c r="K1" s="7"/>
      <c r="L1" s="25"/>
    </row>
    <row r="2" ht="29.65" customHeight="1" spans="1:12">
      <c r="A2" s="8" t="s">
        <v>63</v>
      </c>
      <c r="B2" s="9" t="s">
        <v>64</v>
      </c>
      <c r="C2" s="9" t="s">
        <v>65</v>
      </c>
      <c r="D2" s="9"/>
      <c r="E2" s="9"/>
      <c r="F2" s="10" t="s">
        <v>66</v>
      </c>
      <c r="G2" s="10" t="s">
        <v>67</v>
      </c>
      <c r="H2" s="10"/>
      <c r="I2" s="10"/>
      <c r="J2" s="10" t="s">
        <v>68</v>
      </c>
      <c r="K2" s="10"/>
      <c r="L2" s="26"/>
    </row>
    <row r="3" ht="22.35" customHeight="1" spans="1:12">
      <c r="A3" s="8"/>
      <c r="B3" s="9"/>
      <c r="C3" s="9" t="s">
        <v>69</v>
      </c>
      <c r="D3" s="9" t="s">
        <v>70</v>
      </c>
      <c r="E3" s="9" t="s">
        <v>71</v>
      </c>
      <c r="F3" s="10"/>
      <c r="G3" s="9" t="s">
        <v>69</v>
      </c>
      <c r="H3" s="9" t="s">
        <v>70</v>
      </c>
      <c r="I3" s="9" t="s">
        <v>71</v>
      </c>
      <c r="J3" s="9" t="s">
        <v>69</v>
      </c>
      <c r="K3" s="9" t="s">
        <v>70</v>
      </c>
      <c r="L3" s="27" t="s">
        <v>71</v>
      </c>
    </row>
    <row r="4" ht="17.25" customHeight="1" spans="1:12">
      <c r="A4" s="11" t="s">
        <v>72</v>
      </c>
      <c r="B4" s="12">
        <v>156100</v>
      </c>
      <c r="C4" s="13">
        <v>-93.1</v>
      </c>
      <c r="D4" s="13">
        <v>-92.12</v>
      </c>
      <c r="E4" s="13">
        <v>-89.45</v>
      </c>
      <c r="F4" s="14">
        <f>10*LOG(3/((1/10^(C4/10))+(1/10^(D4/10))+(1/10^(E4/10))))</f>
        <v>-91.8108890312873</v>
      </c>
      <c r="G4" s="12">
        <v>0</v>
      </c>
      <c r="H4" s="12">
        <v>0</v>
      </c>
      <c r="I4" s="12">
        <v>0</v>
      </c>
      <c r="J4" s="12">
        <v>0</v>
      </c>
      <c r="K4" s="12">
        <v>0</v>
      </c>
      <c r="L4" s="28">
        <v>0</v>
      </c>
    </row>
    <row r="5" ht="17.25" customHeight="1" spans="1:12">
      <c r="A5" s="11" t="s">
        <v>73</v>
      </c>
      <c r="B5" s="12">
        <v>176300</v>
      </c>
      <c r="C5" s="15"/>
      <c r="D5" s="15"/>
      <c r="E5" s="15"/>
      <c r="F5" s="14">
        <f t="shared" ref="F5:F6" si="0">10*LOG(3/((1/10^(C5/10))+(1/10^(D5/10))+(1/10^(E5/10))))</f>
        <v>0</v>
      </c>
      <c r="G5" s="16"/>
      <c r="H5" s="16"/>
      <c r="I5" s="16"/>
      <c r="J5" s="16"/>
      <c r="K5" s="16"/>
      <c r="L5" s="29"/>
    </row>
    <row r="6" ht="17.25" customHeight="1" spans="1:12">
      <c r="A6" s="17" t="s">
        <v>74</v>
      </c>
      <c r="B6" s="18">
        <v>428000</v>
      </c>
      <c r="C6" s="19"/>
      <c r="D6" s="19"/>
      <c r="E6" s="19"/>
      <c r="F6" s="20">
        <f t="shared" si="0"/>
        <v>0</v>
      </c>
      <c r="G6" s="21"/>
      <c r="H6" s="21"/>
      <c r="I6" s="21"/>
      <c r="J6" s="21"/>
      <c r="K6" s="21"/>
      <c r="L6" s="30"/>
    </row>
    <row r="8" ht="14.75"/>
    <row r="9" ht="19.7" customHeight="1" spans="1:12">
      <c r="A9" s="6" t="s">
        <v>75</v>
      </c>
      <c r="B9" s="7"/>
      <c r="C9" s="7"/>
      <c r="D9" s="7"/>
      <c r="E9" s="7"/>
      <c r="F9" s="7"/>
      <c r="G9" s="7"/>
      <c r="H9" s="7"/>
      <c r="I9" s="7"/>
      <c r="J9" s="7"/>
      <c r="K9" s="7"/>
      <c r="L9" s="25"/>
    </row>
    <row r="10" ht="29.65" customHeight="1" spans="1:12">
      <c r="A10" s="8" t="s">
        <v>63</v>
      </c>
      <c r="B10" s="9" t="s">
        <v>64</v>
      </c>
      <c r="C10" s="9" t="s">
        <v>65</v>
      </c>
      <c r="D10" s="9"/>
      <c r="E10" s="9"/>
      <c r="F10" s="10" t="s">
        <v>66</v>
      </c>
      <c r="G10" s="10" t="s">
        <v>67</v>
      </c>
      <c r="H10" s="10"/>
      <c r="I10" s="10"/>
      <c r="J10" s="10" t="s">
        <v>68</v>
      </c>
      <c r="K10" s="10"/>
      <c r="L10" s="26"/>
    </row>
    <row r="11" ht="22.35" customHeight="1" spans="1:12">
      <c r="A11" s="8"/>
      <c r="B11" s="9"/>
      <c r="C11" s="9" t="s">
        <v>69</v>
      </c>
      <c r="D11" s="9" t="s">
        <v>70</v>
      </c>
      <c r="E11" s="9" t="s">
        <v>71</v>
      </c>
      <c r="F11" s="10"/>
      <c r="G11" s="9" t="s">
        <v>69</v>
      </c>
      <c r="H11" s="9" t="s">
        <v>70</v>
      </c>
      <c r="I11" s="9" t="s">
        <v>71</v>
      </c>
      <c r="J11" s="9" t="s">
        <v>69</v>
      </c>
      <c r="K11" s="9" t="s">
        <v>70</v>
      </c>
      <c r="L11" s="27" t="s">
        <v>71</v>
      </c>
    </row>
    <row r="12" ht="17.25" customHeight="1" spans="1:12">
      <c r="A12" s="11" t="s">
        <v>72</v>
      </c>
      <c r="B12" s="12">
        <v>156100</v>
      </c>
      <c r="C12" s="13">
        <v>-89.34</v>
      </c>
      <c r="D12" s="13">
        <v>-88.26</v>
      </c>
      <c r="E12" s="13">
        <v>-86.78</v>
      </c>
      <c r="F12" s="14">
        <f>10*LOG(3/((1/10^(C12/10))+(1/10^(D12/10))+(1/10^(E12/10))))</f>
        <v>-88.2506440517069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28">
        <v>0</v>
      </c>
    </row>
    <row r="13" ht="17.25" customHeight="1" spans="1:12">
      <c r="A13" s="11" t="s">
        <v>73</v>
      </c>
      <c r="B13" s="12">
        <v>176300</v>
      </c>
      <c r="C13" s="15"/>
      <c r="D13" s="15"/>
      <c r="E13" s="15"/>
      <c r="F13" s="14">
        <f t="shared" ref="F13:F14" si="1">10*LOG(3/((1/10^(C13/10))+(1/10^(D13/10))+(1/10^(E13/10))))</f>
        <v>0</v>
      </c>
      <c r="G13" s="16"/>
      <c r="H13" s="16"/>
      <c r="I13" s="16"/>
      <c r="J13" s="16"/>
      <c r="K13" s="16"/>
      <c r="L13" s="29"/>
    </row>
    <row r="14" ht="17.25" customHeight="1" spans="1:12">
      <c r="A14" s="17" t="s">
        <v>74</v>
      </c>
      <c r="B14" s="18">
        <v>428000</v>
      </c>
      <c r="C14" s="19"/>
      <c r="D14" s="19"/>
      <c r="E14" s="19"/>
      <c r="F14" s="20">
        <f t="shared" si="1"/>
        <v>0</v>
      </c>
      <c r="G14" s="21"/>
      <c r="H14" s="21"/>
      <c r="I14" s="21"/>
      <c r="J14" s="21"/>
      <c r="K14" s="21"/>
      <c r="L14" s="30"/>
    </row>
    <row r="16" ht="14.75"/>
    <row r="17" ht="19.7" customHeight="1" spans="1:12">
      <c r="A17" s="6" t="s">
        <v>76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25"/>
    </row>
    <row r="18" ht="29.65" customHeight="1" spans="1:12">
      <c r="A18" s="8" t="s">
        <v>63</v>
      </c>
      <c r="B18" s="9" t="s">
        <v>64</v>
      </c>
      <c r="C18" s="9" t="s">
        <v>65</v>
      </c>
      <c r="D18" s="9"/>
      <c r="E18" s="9"/>
      <c r="F18" s="10" t="s">
        <v>66</v>
      </c>
      <c r="G18" s="10" t="s">
        <v>67</v>
      </c>
      <c r="H18" s="10"/>
      <c r="I18" s="10"/>
      <c r="J18" s="10" t="s">
        <v>68</v>
      </c>
      <c r="K18" s="10"/>
      <c r="L18" s="26"/>
    </row>
    <row r="19" ht="22.35" customHeight="1" spans="1:12">
      <c r="A19" s="8"/>
      <c r="B19" s="9"/>
      <c r="C19" s="9" t="s">
        <v>69</v>
      </c>
      <c r="D19" s="9" t="s">
        <v>70</v>
      </c>
      <c r="E19" s="9" t="s">
        <v>71</v>
      </c>
      <c r="F19" s="10"/>
      <c r="G19" s="9" t="s">
        <v>69</v>
      </c>
      <c r="H19" s="9" t="s">
        <v>70</v>
      </c>
      <c r="I19" s="9" t="s">
        <v>71</v>
      </c>
      <c r="J19" s="9" t="s">
        <v>69</v>
      </c>
      <c r="K19" s="9" t="s">
        <v>70</v>
      </c>
      <c r="L19" s="27" t="s">
        <v>71</v>
      </c>
    </row>
    <row r="20" ht="17.25" customHeight="1" spans="1:12">
      <c r="A20" s="11" t="s">
        <v>72</v>
      </c>
      <c r="B20" s="12">
        <v>156100</v>
      </c>
      <c r="C20" s="13">
        <v>-89.21</v>
      </c>
      <c r="D20" s="13">
        <v>-89.35</v>
      </c>
      <c r="E20" s="13">
        <v>-87.26</v>
      </c>
      <c r="F20" s="14">
        <f>10*LOG(3/((1/10^(C20/10))+(1/10^(D20/10))+(1/10^(E20/10))))</f>
        <v>-88.7055668061994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28">
        <v>0</v>
      </c>
    </row>
    <row r="21" ht="17.25" customHeight="1" spans="1:12">
      <c r="A21" s="11" t="s">
        <v>73</v>
      </c>
      <c r="B21" s="12">
        <v>176300</v>
      </c>
      <c r="C21" s="15"/>
      <c r="D21" s="15"/>
      <c r="E21" s="15"/>
      <c r="F21" s="14">
        <f t="shared" ref="F21:F22" si="2">10*LOG(3/((1/10^(C21/10))+(1/10^(D21/10))+(1/10^(E21/10))))</f>
        <v>0</v>
      </c>
      <c r="G21" s="16"/>
      <c r="H21" s="16"/>
      <c r="I21" s="16"/>
      <c r="J21" s="16"/>
      <c r="K21" s="16"/>
      <c r="L21" s="29"/>
    </row>
    <row r="22" ht="17.25" customHeight="1" spans="1:12">
      <c r="A22" s="17" t="s">
        <v>74</v>
      </c>
      <c r="B22" s="18">
        <v>428000</v>
      </c>
      <c r="C22" s="19"/>
      <c r="D22" s="19"/>
      <c r="E22" s="19"/>
      <c r="F22" s="20">
        <f t="shared" si="2"/>
        <v>0</v>
      </c>
      <c r="G22" s="21"/>
      <c r="H22" s="21"/>
      <c r="I22" s="21"/>
      <c r="J22" s="21"/>
      <c r="K22" s="21"/>
      <c r="L22" s="30"/>
    </row>
    <row r="24" ht="14.75"/>
    <row r="25" ht="19.7" customHeight="1" spans="1:12">
      <c r="A25" s="6" t="s">
        <v>77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25"/>
    </row>
    <row r="26" ht="29.65" customHeight="1" spans="1:12">
      <c r="A26" s="8" t="s">
        <v>63</v>
      </c>
      <c r="B26" s="9" t="s">
        <v>64</v>
      </c>
      <c r="C26" s="9" t="s">
        <v>65</v>
      </c>
      <c r="D26" s="9"/>
      <c r="E26" s="9"/>
      <c r="F26" s="10" t="s">
        <v>66</v>
      </c>
      <c r="G26" s="10" t="s">
        <v>67</v>
      </c>
      <c r="H26" s="10"/>
      <c r="I26" s="10"/>
      <c r="J26" s="10" t="s">
        <v>68</v>
      </c>
      <c r="K26" s="10"/>
      <c r="L26" s="26"/>
    </row>
    <row r="27" ht="22.35" customHeight="1" spans="1:12">
      <c r="A27" s="8"/>
      <c r="B27" s="9"/>
      <c r="C27" s="9" t="s">
        <v>69</v>
      </c>
      <c r="D27" s="9" t="s">
        <v>70</v>
      </c>
      <c r="E27" s="9" t="s">
        <v>71</v>
      </c>
      <c r="F27" s="10"/>
      <c r="G27" s="9" t="s">
        <v>69</v>
      </c>
      <c r="H27" s="9" t="s">
        <v>70</v>
      </c>
      <c r="I27" s="9" t="s">
        <v>71</v>
      </c>
      <c r="J27" s="9" t="s">
        <v>69</v>
      </c>
      <c r="K27" s="9" t="s">
        <v>70</v>
      </c>
      <c r="L27" s="27" t="s">
        <v>71</v>
      </c>
    </row>
    <row r="28" ht="17.25" customHeight="1" spans="1:12">
      <c r="A28" s="11" t="s">
        <v>72</v>
      </c>
      <c r="B28" s="12">
        <v>156100</v>
      </c>
      <c r="C28" s="22"/>
      <c r="D28" s="22"/>
      <c r="E28" s="22"/>
      <c r="F28" s="14">
        <f>10*LOG(3/((1/10^(C28/10))+(1/10^(D28/10))+(1/10^(E28/10))))</f>
        <v>0</v>
      </c>
      <c r="G28" s="12"/>
      <c r="H28" s="12"/>
      <c r="I28" s="12"/>
      <c r="J28" s="12"/>
      <c r="K28" s="12"/>
      <c r="L28" s="28"/>
    </row>
    <row r="29" ht="17.25" customHeight="1" spans="1:12">
      <c r="A29" s="11" t="s">
        <v>73</v>
      </c>
      <c r="B29" s="12">
        <v>176300</v>
      </c>
      <c r="C29" s="15"/>
      <c r="D29" s="15"/>
      <c r="E29" s="15"/>
      <c r="F29" s="14">
        <f t="shared" ref="F29:F30" si="3">10*LOG(3/((1/10^(C29/10))+(1/10^(D29/10))+(1/10^(E29/10))))</f>
        <v>0</v>
      </c>
      <c r="G29" s="16"/>
      <c r="H29" s="16"/>
      <c r="I29" s="16"/>
      <c r="J29" s="16"/>
      <c r="K29" s="16"/>
      <c r="L29" s="29"/>
    </row>
    <row r="30" ht="17.25" customHeight="1" spans="1:12">
      <c r="A30" s="17" t="s">
        <v>74</v>
      </c>
      <c r="B30" s="18">
        <v>428000</v>
      </c>
      <c r="C30" s="19"/>
      <c r="D30" s="19"/>
      <c r="E30" s="19"/>
      <c r="F30" s="20">
        <f t="shared" si="3"/>
        <v>0</v>
      </c>
      <c r="G30" s="21"/>
      <c r="H30" s="21"/>
      <c r="I30" s="21"/>
      <c r="J30" s="21"/>
      <c r="K30" s="21"/>
      <c r="L30" s="30"/>
    </row>
    <row r="32" ht="14.75"/>
    <row r="33" ht="19.7" customHeight="1" spans="1:12">
      <c r="A33" s="6" t="s">
        <v>78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25"/>
    </row>
    <row r="34" ht="29.65" customHeight="1" spans="1:12">
      <c r="A34" s="8" t="s">
        <v>63</v>
      </c>
      <c r="B34" s="9" t="s">
        <v>64</v>
      </c>
      <c r="C34" s="9" t="s">
        <v>65</v>
      </c>
      <c r="D34" s="9"/>
      <c r="E34" s="9"/>
      <c r="F34" s="10" t="s">
        <v>66</v>
      </c>
      <c r="G34" s="10" t="s">
        <v>67</v>
      </c>
      <c r="H34" s="10"/>
      <c r="I34" s="10"/>
      <c r="J34" s="10" t="s">
        <v>68</v>
      </c>
      <c r="K34" s="10"/>
      <c r="L34" s="26"/>
    </row>
    <row r="35" ht="22.35" customHeight="1" spans="1:12">
      <c r="A35" s="8"/>
      <c r="B35" s="9"/>
      <c r="C35" s="9" t="s">
        <v>69</v>
      </c>
      <c r="D35" s="9" t="s">
        <v>70</v>
      </c>
      <c r="E35" s="9" t="s">
        <v>71</v>
      </c>
      <c r="F35" s="10"/>
      <c r="G35" s="9" t="s">
        <v>69</v>
      </c>
      <c r="H35" s="9" t="s">
        <v>70</v>
      </c>
      <c r="I35" s="9" t="s">
        <v>71</v>
      </c>
      <c r="J35" s="9" t="s">
        <v>69</v>
      </c>
      <c r="K35" s="9" t="s">
        <v>70</v>
      </c>
      <c r="L35" s="27" t="s">
        <v>71</v>
      </c>
    </row>
    <row r="36" ht="17.25" customHeight="1" spans="1:12">
      <c r="A36" s="11" t="s">
        <v>72</v>
      </c>
      <c r="B36" s="12">
        <v>156100</v>
      </c>
      <c r="C36" s="23"/>
      <c r="D36" s="23"/>
      <c r="E36" s="23"/>
      <c r="F36" s="14">
        <f>10*LOG(3/((1/10^(C36/10))+(1/10^(D36/10))+(1/10^(E36/10))))</f>
        <v>0</v>
      </c>
      <c r="G36" s="12"/>
      <c r="H36" s="12"/>
      <c r="I36" s="12"/>
      <c r="J36" s="12"/>
      <c r="K36" s="12"/>
      <c r="L36" s="28"/>
    </row>
    <row r="37" ht="17.25" customHeight="1" spans="1:12">
      <c r="A37" s="11" t="s">
        <v>73</v>
      </c>
      <c r="B37" s="12">
        <v>176300</v>
      </c>
      <c r="C37" s="15"/>
      <c r="D37" s="15"/>
      <c r="E37" s="15"/>
      <c r="F37" s="14">
        <f t="shared" ref="F37:F38" si="4">10*LOG(3/((1/10^(C37/10))+(1/10^(D37/10))+(1/10^(E37/10))))</f>
        <v>0</v>
      </c>
      <c r="G37" s="16"/>
      <c r="H37" s="16"/>
      <c r="I37" s="16"/>
      <c r="J37" s="16"/>
      <c r="K37" s="16"/>
      <c r="L37" s="29"/>
    </row>
    <row r="38" ht="17.25" customHeight="1" spans="1:12">
      <c r="A38" s="17" t="s">
        <v>74</v>
      </c>
      <c r="B38" s="18">
        <v>428000</v>
      </c>
      <c r="C38" s="19"/>
      <c r="D38" s="19"/>
      <c r="E38" s="19"/>
      <c r="F38" s="20">
        <f t="shared" si="4"/>
        <v>0</v>
      </c>
      <c r="G38" s="21"/>
      <c r="H38" s="21"/>
      <c r="I38" s="21"/>
      <c r="J38" s="21"/>
      <c r="K38" s="21"/>
      <c r="L38" s="30"/>
    </row>
    <row r="39" ht="15.5" spans="1:1">
      <c r="A39" s="24" t="s">
        <v>79</v>
      </c>
    </row>
    <row r="40" ht="14.75"/>
    <row r="41" ht="19.7" customHeight="1" spans="1:12">
      <c r="A41" s="6" t="s">
        <v>80</v>
      </c>
      <c r="B41" s="7"/>
      <c r="C41" s="7"/>
      <c r="D41" s="7"/>
      <c r="E41" s="7"/>
      <c r="F41" s="7"/>
      <c r="G41" s="7"/>
      <c r="H41" s="7"/>
      <c r="I41" s="7"/>
      <c r="J41" s="7"/>
      <c r="K41" s="7"/>
      <c r="L41" s="25"/>
    </row>
    <row r="42" ht="29.65" customHeight="1" spans="1:12">
      <c r="A42" s="8" t="s">
        <v>63</v>
      </c>
      <c r="B42" s="9" t="s">
        <v>64</v>
      </c>
      <c r="C42" s="9" t="s">
        <v>65</v>
      </c>
      <c r="D42" s="9"/>
      <c r="E42" s="9"/>
      <c r="F42" s="10" t="s">
        <v>66</v>
      </c>
      <c r="G42" s="10" t="s">
        <v>67</v>
      </c>
      <c r="H42" s="10"/>
      <c r="I42" s="10"/>
      <c r="J42" s="10" t="s">
        <v>68</v>
      </c>
      <c r="K42" s="10"/>
      <c r="L42" s="26"/>
    </row>
    <row r="43" ht="22.35" customHeight="1" spans="1:12">
      <c r="A43" s="8"/>
      <c r="B43" s="9"/>
      <c r="C43" s="9" t="s">
        <v>69</v>
      </c>
      <c r="D43" s="9" t="s">
        <v>70</v>
      </c>
      <c r="E43" s="9" t="s">
        <v>71</v>
      </c>
      <c r="F43" s="10"/>
      <c r="G43" s="9" t="s">
        <v>69</v>
      </c>
      <c r="H43" s="9" t="s">
        <v>70</v>
      </c>
      <c r="I43" s="9" t="s">
        <v>71</v>
      </c>
      <c r="J43" s="9" t="s">
        <v>69</v>
      </c>
      <c r="K43" s="9" t="s">
        <v>70</v>
      </c>
      <c r="L43" s="27" t="s">
        <v>71</v>
      </c>
    </row>
    <row r="44" ht="17.25" customHeight="1" spans="1:12">
      <c r="A44" s="11" t="s">
        <v>72</v>
      </c>
      <c r="B44" s="12">
        <v>156100</v>
      </c>
      <c r="C44" s="23"/>
      <c r="D44" s="23"/>
      <c r="E44" s="23"/>
      <c r="F44" s="14">
        <f>10*LOG(3/((1/10^(C44/10))+(1/10^(D44/10))+(1/10^(E44/10))))</f>
        <v>0</v>
      </c>
      <c r="G44" s="12"/>
      <c r="H44" s="12"/>
      <c r="I44" s="12"/>
      <c r="J44" s="12"/>
      <c r="K44" s="12"/>
      <c r="L44" s="28"/>
    </row>
    <row r="45" ht="17.25" customHeight="1" spans="1:12">
      <c r="A45" s="11" t="s">
        <v>73</v>
      </c>
      <c r="B45" s="12">
        <v>176300</v>
      </c>
      <c r="C45" s="15"/>
      <c r="D45" s="15"/>
      <c r="E45" s="15"/>
      <c r="F45" s="14">
        <f t="shared" ref="F45:F46" si="5">10*LOG(3/((1/10^(C45/10))+(1/10^(D45/10))+(1/10^(E45/10))))</f>
        <v>0</v>
      </c>
      <c r="G45" s="16"/>
      <c r="H45" s="16"/>
      <c r="I45" s="16"/>
      <c r="J45" s="16"/>
      <c r="K45" s="16"/>
      <c r="L45" s="29"/>
    </row>
    <row r="46" ht="17.25" customHeight="1" spans="1:12">
      <c r="A46" s="17" t="s">
        <v>74</v>
      </c>
      <c r="B46" s="18">
        <v>428000</v>
      </c>
      <c r="C46" s="19"/>
      <c r="D46" s="19"/>
      <c r="E46" s="19"/>
      <c r="F46" s="20">
        <f t="shared" si="5"/>
        <v>0</v>
      </c>
      <c r="G46" s="21"/>
      <c r="H46" s="21"/>
      <c r="I46" s="21"/>
      <c r="J46" s="21"/>
      <c r="K46" s="21"/>
      <c r="L46" s="30"/>
    </row>
  </sheetData>
  <mergeCells count="42">
    <mergeCell ref="A1:L1"/>
    <mergeCell ref="C2:E2"/>
    <mergeCell ref="G2:I2"/>
    <mergeCell ref="J2:L2"/>
    <mergeCell ref="A9:L9"/>
    <mergeCell ref="C10:E10"/>
    <mergeCell ref="G10:I10"/>
    <mergeCell ref="J10:L10"/>
    <mergeCell ref="A17:L17"/>
    <mergeCell ref="C18:E18"/>
    <mergeCell ref="G18:I18"/>
    <mergeCell ref="J18:L18"/>
    <mergeCell ref="A25:L25"/>
    <mergeCell ref="C26:E26"/>
    <mergeCell ref="G26:I26"/>
    <mergeCell ref="J26:L26"/>
    <mergeCell ref="A33:L33"/>
    <mergeCell ref="C34:E34"/>
    <mergeCell ref="G34:I34"/>
    <mergeCell ref="J34:L34"/>
    <mergeCell ref="A41:L41"/>
    <mergeCell ref="C42:E42"/>
    <mergeCell ref="G42:I42"/>
    <mergeCell ref="J42:L42"/>
    <mergeCell ref="A2:A3"/>
    <mergeCell ref="A10:A11"/>
    <mergeCell ref="A18:A19"/>
    <mergeCell ref="A26:A27"/>
    <mergeCell ref="A34:A35"/>
    <mergeCell ref="A42:A43"/>
    <mergeCell ref="B2:B3"/>
    <mergeCell ref="B10:B11"/>
    <mergeCell ref="B18:B19"/>
    <mergeCell ref="B26:B27"/>
    <mergeCell ref="B34:B35"/>
    <mergeCell ref="B42:B43"/>
    <mergeCell ref="F2:F3"/>
    <mergeCell ref="F10:F11"/>
    <mergeCell ref="F18:F19"/>
    <mergeCell ref="F26:F27"/>
    <mergeCell ref="F34:F35"/>
    <mergeCell ref="F42:F43"/>
  </mergeCells>
  <pageMargins left="0.7" right="0.7" top="0.75" bottom="0.75" header="0.3" footer="0.3"/>
  <pageSetup paperSize="9" orientation="portrait" horizontalDpi="1200" verticalDpi="12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"/>
  <sheetViews>
    <sheetView workbookViewId="0">
      <selection activeCell="G2" sqref="G2"/>
    </sheetView>
  </sheetViews>
  <sheetFormatPr defaultColWidth="9" defaultRowHeight="14" outlineLevelRow="4" outlineLevelCol="6"/>
  <cols>
    <col min="6" max="6" width="8.625" customWidth="1"/>
    <col min="7" max="7" width="43.5" customWidth="1"/>
  </cols>
  <sheetData>
    <row r="1" spans="1:7">
      <c r="A1" s="1"/>
      <c r="B1" s="2" t="s">
        <v>81</v>
      </c>
      <c r="C1" s="2"/>
      <c r="D1" s="2"/>
      <c r="E1" s="2" t="s">
        <v>36</v>
      </c>
      <c r="F1" s="2"/>
      <c r="G1" s="2"/>
    </row>
    <row r="2" ht="98" spans="1:7">
      <c r="A2" s="3" t="s">
        <v>82</v>
      </c>
      <c r="B2" s="4" t="s">
        <v>83</v>
      </c>
      <c r="C2" s="4" t="s">
        <v>84</v>
      </c>
      <c r="D2" s="4" t="s">
        <v>85</v>
      </c>
      <c r="E2" s="4" t="s">
        <v>86</v>
      </c>
      <c r="F2" s="4" t="s">
        <v>87</v>
      </c>
      <c r="G2" s="4" t="s">
        <v>88</v>
      </c>
    </row>
    <row r="3" ht="15.5" spans="1:7">
      <c r="A3" s="1" t="s">
        <v>62</v>
      </c>
      <c r="B3" s="1">
        <v>-80</v>
      </c>
      <c r="C3" s="1">
        <v>0</v>
      </c>
      <c r="D3" s="1">
        <v>0</v>
      </c>
      <c r="E3" s="1">
        <v>2020</v>
      </c>
      <c r="F3" s="1" t="s">
        <v>89</v>
      </c>
      <c r="G3" s="5" t="s">
        <v>90</v>
      </c>
    </row>
    <row r="4" spans="1:7">
      <c r="A4" s="1" t="s">
        <v>75</v>
      </c>
      <c r="B4" s="1">
        <v>-80</v>
      </c>
      <c r="C4" s="1">
        <v>0</v>
      </c>
      <c r="D4" s="1">
        <v>0</v>
      </c>
      <c r="E4" s="1">
        <v>2022</v>
      </c>
      <c r="F4" s="1" t="s">
        <v>89</v>
      </c>
      <c r="G4" s="1" t="s">
        <v>91</v>
      </c>
    </row>
    <row r="5" spans="1:7">
      <c r="A5" s="1" t="s">
        <v>76</v>
      </c>
      <c r="B5" s="1">
        <v>-80</v>
      </c>
      <c r="C5" s="1">
        <v>0</v>
      </c>
      <c r="D5" s="1">
        <v>0</v>
      </c>
      <c r="E5" s="1">
        <v>2022</v>
      </c>
      <c r="F5" s="1" t="s">
        <v>89</v>
      </c>
      <c r="G5" s="1" t="s">
        <v>92</v>
      </c>
    </row>
  </sheetData>
  <mergeCells count="2">
    <mergeCell ref="B1:D1"/>
    <mergeCell ref="E1:G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Cover Sheet</vt:lpstr>
      <vt:lpstr>General Info</vt:lpstr>
      <vt:lpstr>UE mea data</vt:lpstr>
      <vt:lpstr>n28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CAICT</dc:creator>
  <cp:keywords>lab alignment</cp:keywords>
  <cp:lastModifiedBy>cmcc-chunxia Guo</cp:lastModifiedBy>
  <dcterms:created xsi:type="dcterms:W3CDTF">2014-04-03T16:46:00Z</dcterms:created>
  <dcterms:modified xsi:type="dcterms:W3CDTF">2024-05-13T11:16:43Z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7CFB39DB5631484ABD0BC2D8117EA1BD</vt:lpwstr>
  </property>
  <property fmtid="{D5CDD505-2E9C-101B-9397-08002B2CF9AE}" pid="3" name="KSOProductBuildVer">
    <vt:lpwstr>2052-11.8.2.12085</vt:lpwstr>
  </property>
</Properties>
</file>