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torbjorn_elfstrom_ericsson_com/Documents/Local_Archive/Project/SWEA/RAN4/2023/3GPP_RAN4_#109_Chicago/My_tdocs/"/>
    </mc:Choice>
  </mc:AlternateContent>
  <xr:revisionPtr revIDLastSave="0" documentId="8_{8FAF3ED3-C056-48D4-8CDA-B44D2EEFD127}" xr6:coauthVersionLast="47" xr6:coauthVersionMax="47" xr10:uidLastSave="{00000000-0000-0000-0000-000000000000}"/>
  <bookViews>
    <workbookView xWindow="-120" yWindow="-120" windowWidth="38640" windowHeight="21240" firstSheet="1" activeTab="9" xr2:uid="{00000000-000D-0000-FFFF-FFFF00000000}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7" sheetId="34" r:id="rId8"/>
    <sheet name="Scenario 8" sheetId="35" r:id="rId9"/>
    <sheet name="Scenario 9" sheetId="36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21" i="30" l="1"/>
  <c r="AY21" i="30"/>
  <c r="AZ21" i="30"/>
  <c r="BA21" i="30"/>
  <c r="BB21" i="30"/>
  <c r="AX22" i="30"/>
  <c r="AY22" i="30"/>
  <c r="AZ22" i="30"/>
  <c r="BA22" i="30"/>
  <c r="BB22" i="30"/>
  <c r="AS21" i="30"/>
  <c r="AI21" i="30"/>
  <c r="AT21" i="30"/>
  <c r="AU21" i="30"/>
  <c r="AV21" i="30"/>
  <c r="AW21" i="30"/>
  <c r="AN21" i="30"/>
  <c r="AO21" i="30"/>
  <c r="AP21" i="30"/>
  <c r="AQ21" i="30"/>
  <c r="AR21" i="30"/>
  <c r="AM21" i="30"/>
  <c r="AL21" i="30"/>
  <c r="AK21" i="30"/>
  <c r="AJ21" i="30"/>
  <c r="E68" i="36"/>
  <c r="E100" i="36" s="1"/>
  <c r="E61" i="36"/>
  <c r="E93" i="36" s="1"/>
  <c r="E60" i="36"/>
  <c r="E92" i="36" s="1"/>
  <c r="E52" i="36"/>
  <c r="E84" i="36" s="1"/>
  <c r="E51" i="36"/>
  <c r="E83" i="36" s="1"/>
  <c r="E50" i="36"/>
  <c r="E82" i="36" s="1"/>
  <c r="E49" i="36"/>
  <c r="E81" i="36" s="1"/>
  <c r="E48" i="36"/>
  <c r="E80" i="36" s="1"/>
  <c r="E47" i="36"/>
  <c r="E79" i="36" s="1"/>
  <c r="E46" i="36"/>
  <c r="E78" i="36" s="1"/>
  <c r="E45" i="36"/>
  <c r="E77" i="36" s="1"/>
  <c r="E44" i="36"/>
  <c r="E76" i="36" s="1"/>
  <c r="E43" i="36"/>
  <c r="E75" i="36" s="1"/>
  <c r="E42" i="36"/>
  <c r="E74" i="36" s="1"/>
  <c r="E41" i="36"/>
  <c r="E73" i="36" s="1"/>
  <c r="E40" i="36"/>
  <c r="E72" i="36" s="1"/>
  <c r="E39" i="36"/>
  <c r="E71" i="36" s="1"/>
  <c r="E38" i="36"/>
  <c r="E70" i="36" s="1"/>
  <c r="E37" i="36"/>
  <c r="E69" i="36" s="1"/>
  <c r="BB36" i="36"/>
  <c r="BA36" i="36"/>
  <c r="AZ36" i="36"/>
  <c r="AY36" i="36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E36" i="36"/>
  <c r="BB35" i="36"/>
  <c r="BA35" i="36"/>
  <c r="AZ35" i="36"/>
  <c r="AY35" i="36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E35" i="36"/>
  <c r="E67" i="36" s="1"/>
  <c r="E99" i="36" s="1"/>
  <c r="BB34" i="36"/>
  <c r="BA34" i="36"/>
  <c r="AZ34" i="36"/>
  <c r="AY34" i="36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E34" i="36"/>
  <c r="E66" i="36" s="1"/>
  <c r="E98" i="36" s="1"/>
  <c r="BB33" i="36"/>
  <c r="BA33" i="36"/>
  <c r="AZ33" i="36"/>
  <c r="AY33" i="36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E33" i="36"/>
  <c r="E65" i="36" s="1"/>
  <c r="E97" i="36" s="1"/>
  <c r="BB32" i="36"/>
  <c r="BA32" i="36"/>
  <c r="AZ32" i="36"/>
  <c r="AY32" i="36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E32" i="36"/>
  <c r="E64" i="36" s="1"/>
  <c r="E96" i="36" s="1"/>
  <c r="BB31" i="36"/>
  <c r="BA31" i="36"/>
  <c r="AZ31" i="36"/>
  <c r="AY31" i="36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E31" i="36"/>
  <c r="E63" i="36" s="1"/>
  <c r="E95" i="36" s="1"/>
  <c r="BB30" i="36"/>
  <c r="BA30" i="36"/>
  <c r="AZ30" i="36"/>
  <c r="AY30" i="36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E30" i="36"/>
  <c r="E62" i="36" s="1"/>
  <c r="E94" i="36" s="1"/>
  <c r="BB29" i="36"/>
  <c r="BA29" i="36"/>
  <c r="AZ29" i="36"/>
  <c r="AY29" i="36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E29" i="36"/>
  <c r="BB28" i="36"/>
  <c r="BA28" i="36"/>
  <c r="AZ28" i="36"/>
  <c r="AY28" i="36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E28" i="36"/>
  <c r="BB27" i="36"/>
  <c r="BA27" i="36"/>
  <c r="AZ27" i="36"/>
  <c r="AY27" i="36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E27" i="36"/>
  <c r="E59" i="36" s="1"/>
  <c r="E91" i="36" s="1"/>
  <c r="BB26" i="36"/>
  <c r="BA26" i="36"/>
  <c r="AZ26" i="36"/>
  <c r="AY26" i="36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E26" i="36"/>
  <c r="E58" i="36" s="1"/>
  <c r="E90" i="36" s="1"/>
  <c r="BB25" i="36"/>
  <c r="BA25" i="36"/>
  <c r="AZ25" i="36"/>
  <c r="AY25" i="36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E25" i="36"/>
  <c r="E57" i="36" s="1"/>
  <c r="E89" i="36" s="1"/>
  <c r="BB24" i="36"/>
  <c r="BA24" i="36"/>
  <c r="AZ24" i="36"/>
  <c r="AY24" i="36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E24" i="36"/>
  <c r="E56" i="36" s="1"/>
  <c r="E88" i="36" s="1"/>
  <c r="BB23" i="36"/>
  <c r="BA23" i="36"/>
  <c r="AZ23" i="36"/>
  <c r="AY23" i="36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E23" i="36"/>
  <c r="E55" i="36" s="1"/>
  <c r="E87" i="36" s="1"/>
  <c r="BB22" i="36"/>
  <c r="BA22" i="36"/>
  <c r="AZ22" i="36"/>
  <c r="AY22" i="36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E22" i="36"/>
  <c r="E54" i="36" s="1"/>
  <c r="E86" i="36" s="1"/>
  <c r="BB21" i="36"/>
  <c r="BA21" i="36"/>
  <c r="AZ21" i="36"/>
  <c r="AY21" i="36"/>
  <c r="AX21" i="36"/>
  <c r="AW21" i="36"/>
  <c r="AV21" i="36"/>
  <c r="AU21" i="36"/>
  <c r="AT21" i="36"/>
  <c r="AS21" i="36"/>
  <c r="AR21" i="36"/>
  <c r="AQ21" i="36"/>
  <c r="AP21" i="36"/>
  <c r="AO21" i="36"/>
  <c r="AN21" i="36"/>
  <c r="AM21" i="36"/>
  <c r="AL21" i="36"/>
  <c r="AK21" i="36"/>
  <c r="AJ21" i="36"/>
  <c r="AI21" i="36"/>
  <c r="E21" i="36"/>
  <c r="E53" i="36" s="1"/>
  <c r="E85" i="36" s="1"/>
  <c r="BB20" i="36"/>
  <c r="BA20" i="36"/>
  <c r="AZ20" i="36"/>
  <c r="AY20" i="36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BB19" i="36"/>
  <c r="BA19" i="36"/>
  <c r="AZ19" i="36"/>
  <c r="AY19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BB18" i="36"/>
  <c r="BA18" i="36"/>
  <c r="AZ18" i="36"/>
  <c r="AY18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BB17" i="36"/>
  <c r="BA17" i="36"/>
  <c r="AZ17" i="36"/>
  <c r="AY17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BB16" i="36"/>
  <c r="BA16" i="36"/>
  <c r="AZ16" i="36"/>
  <c r="AY16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BB15" i="36"/>
  <c r="BA15" i="36"/>
  <c r="AZ15" i="36"/>
  <c r="AY15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BB14" i="36"/>
  <c r="BA14" i="36"/>
  <c r="AZ14" i="36"/>
  <c r="AY14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BB13" i="36"/>
  <c r="BA13" i="36"/>
  <c r="AZ13" i="36"/>
  <c r="AY13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BB12" i="36"/>
  <c r="BA12" i="36"/>
  <c r="AZ12" i="36"/>
  <c r="AY12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BB11" i="36"/>
  <c r="BA11" i="36"/>
  <c r="AZ11" i="36"/>
  <c r="AY11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BB10" i="36"/>
  <c r="BA10" i="36"/>
  <c r="AZ10" i="36"/>
  <c r="AY10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BB9" i="36"/>
  <c r="BA9" i="36"/>
  <c r="AZ9" i="36"/>
  <c r="AY9" i="36"/>
  <c r="AX9" i="36"/>
  <c r="AW9" i="36"/>
  <c r="AV9" i="36"/>
  <c r="AU9" i="36"/>
  <c r="AT9" i="36"/>
  <c r="AS9" i="36"/>
  <c r="AR9" i="36"/>
  <c r="AQ9" i="36"/>
  <c r="AP9" i="36"/>
  <c r="AO9" i="36"/>
  <c r="AN9" i="36"/>
  <c r="AM9" i="36"/>
  <c r="AL9" i="36"/>
  <c r="AK9" i="36"/>
  <c r="AJ9" i="36"/>
  <c r="AI9" i="36"/>
  <c r="BB8" i="36"/>
  <c r="BA8" i="36"/>
  <c r="AZ8" i="36"/>
  <c r="AY8" i="36"/>
  <c r="AX8" i="36"/>
  <c r="AW8" i="36"/>
  <c r="AV8" i="36"/>
  <c r="AU8" i="36"/>
  <c r="AT8" i="36"/>
  <c r="AS8" i="36"/>
  <c r="AR8" i="36"/>
  <c r="AQ8" i="36"/>
  <c r="AP8" i="36"/>
  <c r="AO8" i="36"/>
  <c r="AN8" i="36"/>
  <c r="AM8" i="36"/>
  <c r="AL8" i="36"/>
  <c r="AK8" i="36"/>
  <c r="AJ8" i="36"/>
  <c r="AI8" i="36"/>
  <c r="BB7" i="36"/>
  <c r="BA7" i="36"/>
  <c r="AZ7" i="36"/>
  <c r="AY7" i="36"/>
  <c r="AX7" i="36"/>
  <c r="AW7" i="36"/>
  <c r="AV7" i="36"/>
  <c r="AU7" i="36"/>
  <c r="AT7" i="36"/>
  <c r="AS7" i="36"/>
  <c r="AR7" i="36"/>
  <c r="AQ7" i="36"/>
  <c r="AP7" i="36"/>
  <c r="AO7" i="36"/>
  <c r="AN7" i="36"/>
  <c r="AM7" i="36"/>
  <c r="AL7" i="36"/>
  <c r="AK7" i="36"/>
  <c r="AJ7" i="36"/>
  <c r="AI7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BB5" i="36"/>
  <c r="BA5" i="36"/>
  <c r="AZ5" i="36"/>
  <c r="AY5" i="36"/>
  <c r="AX5" i="36"/>
  <c r="AW5" i="36"/>
  <c r="AV5" i="36"/>
  <c r="AU5" i="36"/>
  <c r="AT5" i="36"/>
  <c r="AS5" i="36"/>
  <c r="AR5" i="36"/>
  <c r="AQ5" i="36"/>
  <c r="AP5" i="36"/>
  <c r="AO5" i="36"/>
  <c r="AN5" i="36"/>
  <c r="AM5" i="36"/>
  <c r="AL5" i="36"/>
  <c r="AK5" i="36"/>
  <c r="AJ5" i="36"/>
  <c r="AI5" i="36"/>
  <c r="E68" i="35"/>
  <c r="E100" i="35" s="1"/>
  <c r="E52" i="35"/>
  <c r="E84" i="35" s="1"/>
  <c r="E51" i="35"/>
  <c r="E83" i="35" s="1"/>
  <c r="E50" i="35"/>
  <c r="E82" i="35" s="1"/>
  <c r="E49" i="35"/>
  <c r="E81" i="35" s="1"/>
  <c r="E48" i="35"/>
  <c r="E80" i="35" s="1"/>
  <c r="E47" i="35"/>
  <c r="E79" i="35" s="1"/>
  <c r="E46" i="35"/>
  <c r="E78" i="35" s="1"/>
  <c r="E45" i="35"/>
  <c r="E77" i="35" s="1"/>
  <c r="E44" i="35"/>
  <c r="E76" i="35" s="1"/>
  <c r="E43" i="35"/>
  <c r="E75" i="35" s="1"/>
  <c r="E42" i="35"/>
  <c r="E74" i="35" s="1"/>
  <c r="E41" i="35"/>
  <c r="E73" i="35" s="1"/>
  <c r="E40" i="35"/>
  <c r="E72" i="35" s="1"/>
  <c r="E39" i="35"/>
  <c r="E71" i="35" s="1"/>
  <c r="E38" i="35"/>
  <c r="E70" i="35" s="1"/>
  <c r="E37" i="35"/>
  <c r="E69" i="35" s="1"/>
  <c r="BB36" i="35"/>
  <c r="BA36" i="35"/>
  <c r="AZ36" i="35"/>
  <c r="AY36" i="35"/>
  <c r="AX36" i="35"/>
  <c r="AW36" i="35"/>
  <c r="AV36" i="35"/>
  <c r="AU36" i="35"/>
  <c r="AT36" i="35"/>
  <c r="AS36" i="35"/>
  <c r="AR36" i="35"/>
  <c r="AQ36" i="35"/>
  <c r="AP36" i="35"/>
  <c r="AO36" i="35"/>
  <c r="AN36" i="35"/>
  <c r="AM36" i="35"/>
  <c r="AL36" i="35"/>
  <c r="AK36" i="35"/>
  <c r="AJ36" i="35"/>
  <c r="AI36" i="35"/>
  <c r="E36" i="35"/>
  <c r="BB35" i="35"/>
  <c r="BA35" i="35"/>
  <c r="AZ35" i="35"/>
  <c r="AY35" i="35"/>
  <c r="AX35" i="35"/>
  <c r="AW35" i="35"/>
  <c r="AV35" i="35"/>
  <c r="AU35" i="35"/>
  <c r="AT35" i="35"/>
  <c r="AS35" i="35"/>
  <c r="AR35" i="35"/>
  <c r="AQ35" i="35"/>
  <c r="AP35" i="35"/>
  <c r="AO35" i="35"/>
  <c r="AN35" i="35"/>
  <c r="AM35" i="35"/>
  <c r="AL35" i="35"/>
  <c r="AK35" i="35"/>
  <c r="AJ35" i="35"/>
  <c r="AI35" i="35"/>
  <c r="E35" i="35"/>
  <c r="E67" i="35" s="1"/>
  <c r="E99" i="35" s="1"/>
  <c r="BB34" i="35"/>
  <c r="BA34" i="35"/>
  <c r="AZ34" i="35"/>
  <c r="AY34" i="35"/>
  <c r="AX34" i="35"/>
  <c r="AW34" i="35"/>
  <c r="AV34" i="35"/>
  <c r="AU34" i="35"/>
  <c r="AT34" i="35"/>
  <c r="AS34" i="35"/>
  <c r="AR34" i="35"/>
  <c r="AQ34" i="35"/>
  <c r="AP34" i="35"/>
  <c r="AO34" i="35"/>
  <c r="AN34" i="35"/>
  <c r="AM34" i="35"/>
  <c r="AL34" i="35"/>
  <c r="AK34" i="35"/>
  <c r="AJ34" i="35"/>
  <c r="AI34" i="35"/>
  <c r="E34" i="35"/>
  <c r="E66" i="35" s="1"/>
  <c r="E98" i="35" s="1"/>
  <c r="BB33" i="35"/>
  <c r="BA33" i="35"/>
  <c r="AZ33" i="35"/>
  <c r="AY33" i="35"/>
  <c r="AX33" i="35"/>
  <c r="AW33" i="35"/>
  <c r="AV33" i="35"/>
  <c r="AU33" i="35"/>
  <c r="AT33" i="35"/>
  <c r="AS33" i="35"/>
  <c r="AR33" i="35"/>
  <c r="AQ33" i="35"/>
  <c r="AP33" i="35"/>
  <c r="AO33" i="35"/>
  <c r="AN33" i="35"/>
  <c r="AM33" i="35"/>
  <c r="AL33" i="35"/>
  <c r="AK33" i="35"/>
  <c r="AJ33" i="35"/>
  <c r="AI33" i="35"/>
  <c r="E33" i="35"/>
  <c r="E65" i="35" s="1"/>
  <c r="E97" i="35" s="1"/>
  <c r="BB32" i="35"/>
  <c r="BA32" i="35"/>
  <c r="AZ32" i="35"/>
  <c r="AY32" i="35"/>
  <c r="AX32" i="35"/>
  <c r="AW32" i="35"/>
  <c r="AV32" i="35"/>
  <c r="AU32" i="35"/>
  <c r="AT32" i="35"/>
  <c r="AS32" i="35"/>
  <c r="AR32" i="35"/>
  <c r="AQ32" i="35"/>
  <c r="AP32" i="35"/>
  <c r="AO32" i="35"/>
  <c r="AN32" i="35"/>
  <c r="AM32" i="35"/>
  <c r="AL32" i="35"/>
  <c r="AK32" i="35"/>
  <c r="AJ32" i="35"/>
  <c r="AI32" i="35"/>
  <c r="E32" i="35"/>
  <c r="E64" i="35" s="1"/>
  <c r="E96" i="35" s="1"/>
  <c r="BB31" i="35"/>
  <c r="BA31" i="35"/>
  <c r="AZ31" i="35"/>
  <c r="AY31" i="35"/>
  <c r="AX31" i="35"/>
  <c r="AW31" i="35"/>
  <c r="AV31" i="35"/>
  <c r="AU31" i="35"/>
  <c r="AT31" i="35"/>
  <c r="AS31" i="35"/>
  <c r="AR31" i="35"/>
  <c r="AQ31" i="35"/>
  <c r="AP31" i="35"/>
  <c r="AO31" i="35"/>
  <c r="AN31" i="35"/>
  <c r="AM31" i="35"/>
  <c r="AL31" i="35"/>
  <c r="AK31" i="35"/>
  <c r="AJ31" i="35"/>
  <c r="AI31" i="35"/>
  <c r="E31" i="35"/>
  <c r="E63" i="35" s="1"/>
  <c r="E95" i="35" s="1"/>
  <c r="BB30" i="35"/>
  <c r="BA30" i="35"/>
  <c r="AZ30" i="35"/>
  <c r="AY30" i="35"/>
  <c r="AX30" i="35"/>
  <c r="AW30" i="35"/>
  <c r="AV30" i="35"/>
  <c r="AU30" i="35"/>
  <c r="AT30" i="35"/>
  <c r="AS30" i="35"/>
  <c r="AR30" i="35"/>
  <c r="AQ30" i="35"/>
  <c r="AP30" i="35"/>
  <c r="AO30" i="35"/>
  <c r="AN30" i="35"/>
  <c r="AM30" i="35"/>
  <c r="AL30" i="35"/>
  <c r="AK30" i="35"/>
  <c r="AJ30" i="35"/>
  <c r="AI30" i="35"/>
  <c r="E30" i="35"/>
  <c r="E62" i="35" s="1"/>
  <c r="E94" i="35" s="1"/>
  <c r="BB29" i="35"/>
  <c r="BA29" i="35"/>
  <c r="AZ29" i="35"/>
  <c r="AY29" i="35"/>
  <c r="AX29" i="35"/>
  <c r="AW29" i="35"/>
  <c r="AV29" i="35"/>
  <c r="AU29" i="35"/>
  <c r="AT29" i="35"/>
  <c r="AS29" i="35"/>
  <c r="AR29" i="35"/>
  <c r="AQ29" i="35"/>
  <c r="AP29" i="35"/>
  <c r="AO29" i="35"/>
  <c r="AN29" i="35"/>
  <c r="AM29" i="35"/>
  <c r="AL29" i="35"/>
  <c r="AK29" i="35"/>
  <c r="AJ29" i="35"/>
  <c r="AI29" i="35"/>
  <c r="E29" i="35"/>
  <c r="E61" i="35" s="1"/>
  <c r="E93" i="35" s="1"/>
  <c r="BB28" i="35"/>
  <c r="BA28" i="35"/>
  <c r="AZ28" i="35"/>
  <c r="AY28" i="35"/>
  <c r="AX28" i="35"/>
  <c r="AW28" i="35"/>
  <c r="AV28" i="35"/>
  <c r="AU28" i="35"/>
  <c r="AT28" i="35"/>
  <c r="AS28" i="35"/>
  <c r="AR28" i="35"/>
  <c r="AQ28" i="35"/>
  <c r="AP28" i="35"/>
  <c r="AO28" i="35"/>
  <c r="AN28" i="35"/>
  <c r="AM28" i="35"/>
  <c r="AL28" i="35"/>
  <c r="AK28" i="35"/>
  <c r="AJ28" i="35"/>
  <c r="AI28" i="35"/>
  <c r="E28" i="35"/>
  <c r="E60" i="35" s="1"/>
  <c r="E92" i="35" s="1"/>
  <c r="BB27" i="35"/>
  <c r="BA27" i="35"/>
  <c r="AZ27" i="35"/>
  <c r="AY27" i="35"/>
  <c r="AX27" i="35"/>
  <c r="AW27" i="35"/>
  <c r="AV27" i="35"/>
  <c r="AU27" i="35"/>
  <c r="AT27" i="35"/>
  <c r="AS27" i="35"/>
  <c r="AR27" i="35"/>
  <c r="AQ27" i="35"/>
  <c r="AP27" i="35"/>
  <c r="AO27" i="35"/>
  <c r="AN27" i="35"/>
  <c r="AM27" i="35"/>
  <c r="AL27" i="35"/>
  <c r="AK27" i="35"/>
  <c r="AJ27" i="35"/>
  <c r="AI27" i="35"/>
  <c r="E27" i="35"/>
  <c r="E59" i="35" s="1"/>
  <c r="E91" i="35" s="1"/>
  <c r="BB26" i="35"/>
  <c r="BA26" i="35"/>
  <c r="AZ26" i="35"/>
  <c r="AY26" i="35"/>
  <c r="AX26" i="35"/>
  <c r="AW26" i="35"/>
  <c r="AV26" i="35"/>
  <c r="AU26" i="35"/>
  <c r="AT26" i="35"/>
  <c r="AS26" i="35"/>
  <c r="AR26" i="35"/>
  <c r="AQ26" i="35"/>
  <c r="AP26" i="35"/>
  <c r="AO26" i="35"/>
  <c r="AN26" i="35"/>
  <c r="AM26" i="35"/>
  <c r="AL26" i="35"/>
  <c r="AK26" i="35"/>
  <c r="AJ26" i="35"/>
  <c r="AI26" i="35"/>
  <c r="E26" i="35"/>
  <c r="E58" i="35" s="1"/>
  <c r="E90" i="35" s="1"/>
  <c r="BB25" i="35"/>
  <c r="BA25" i="35"/>
  <c r="AZ25" i="35"/>
  <c r="AY25" i="35"/>
  <c r="AX25" i="35"/>
  <c r="AW25" i="35"/>
  <c r="AV25" i="35"/>
  <c r="AU25" i="35"/>
  <c r="AT25" i="35"/>
  <c r="AS25" i="35"/>
  <c r="AR25" i="35"/>
  <c r="AQ25" i="35"/>
  <c r="AP25" i="35"/>
  <c r="AO25" i="35"/>
  <c r="AN25" i="35"/>
  <c r="AM25" i="35"/>
  <c r="AL25" i="35"/>
  <c r="AK25" i="35"/>
  <c r="AJ25" i="35"/>
  <c r="AI25" i="35"/>
  <c r="E25" i="35"/>
  <c r="E57" i="35" s="1"/>
  <c r="E89" i="35" s="1"/>
  <c r="BB24" i="35"/>
  <c r="BA24" i="35"/>
  <c r="AZ24" i="35"/>
  <c r="AY24" i="35"/>
  <c r="AX24" i="35"/>
  <c r="AW24" i="35"/>
  <c r="AV24" i="35"/>
  <c r="AU24" i="35"/>
  <c r="AT24" i="35"/>
  <c r="AS24" i="35"/>
  <c r="AR24" i="35"/>
  <c r="AQ24" i="35"/>
  <c r="AP24" i="35"/>
  <c r="AO24" i="35"/>
  <c r="AN24" i="35"/>
  <c r="AM24" i="35"/>
  <c r="AL24" i="35"/>
  <c r="AK24" i="35"/>
  <c r="AJ24" i="35"/>
  <c r="AI24" i="35"/>
  <c r="E24" i="35"/>
  <c r="E56" i="35" s="1"/>
  <c r="E88" i="35" s="1"/>
  <c r="BB23" i="35"/>
  <c r="BA23" i="35"/>
  <c r="AZ23" i="35"/>
  <c r="AY23" i="35"/>
  <c r="AX23" i="35"/>
  <c r="AW23" i="35"/>
  <c r="AV23" i="35"/>
  <c r="AU23" i="35"/>
  <c r="AT23" i="35"/>
  <c r="AS23" i="35"/>
  <c r="AR23" i="35"/>
  <c r="AQ23" i="35"/>
  <c r="AP23" i="35"/>
  <c r="AO23" i="35"/>
  <c r="AN23" i="35"/>
  <c r="AM23" i="35"/>
  <c r="AL23" i="35"/>
  <c r="AK23" i="35"/>
  <c r="AJ23" i="35"/>
  <c r="AI23" i="35"/>
  <c r="E23" i="35"/>
  <c r="E55" i="35" s="1"/>
  <c r="E87" i="35" s="1"/>
  <c r="BB22" i="35"/>
  <c r="BA22" i="35"/>
  <c r="AZ22" i="35"/>
  <c r="AY22" i="35"/>
  <c r="AX22" i="35"/>
  <c r="AW22" i="35"/>
  <c r="AV22" i="35"/>
  <c r="AU22" i="35"/>
  <c r="AT22" i="35"/>
  <c r="AS22" i="35"/>
  <c r="AR22" i="35"/>
  <c r="AQ22" i="35"/>
  <c r="AP22" i="35"/>
  <c r="AO22" i="35"/>
  <c r="AN22" i="35"/>
  <c r="AM22" i="35"/>
  <c r="AL22" i="35"/>
  <c r="AK22" i="35"/>
  <c r="AJ22" i="35"/>
  <c r="AI22" i="35"/>
  <c r="E22" i="35"/>
  <c r="E54" i="35" s="1"/>
  <c r="E86" i="35" s="1"/>
  <c r="BB21" i="35"/>
  <c r="BA21" i="35"/>
  <c r="AZ21" i="35"/>
  <c r="AY21" i="35"/>
  <c r="AX21" i="35"/>
  <c r="AW21" i="35"/>
  <c r="AV21" i="35"/>
  <c r="AU21" i="35"/>
  <c r="AT21" i="35"/>
  <c r="AS21" i="35"/>
  <c r="AR21" i="35"/>
  <c r="AQ21" i="35"/>
  <c r="AP21" i="35"/>
  <c r="AO21" i="35"/>
  <c r="AN21" i="35"/>
  <c r="AM21" i="35"/>
  <c r="AL21" i="35"/>
  <c r="AK21" i="35"/>
  <c r="AJ21" i="35"/>
  <c r="AI21" i="35"/>
  <c r="E21" i="35"/>
  <c r="E53" i="35" s="1"/>
  <c r="E85" i="35" s="1"/>
  <c r="BB20" i="35"/>
  <c r="BA20" i="35"/>
  <c r="AZ20" i="35"/>
  <c r="AY20" i="35"/>
  <c r="AX20" i="35"/>
  <c r="AW20" i="35"/>
  <c r="AV20" i="35"/>
  <c r="AU20" i="35"/>
  <c r="AT20" i="35"/>
  <c r="AS20" i="35"/>
  <c r="AR20" i="35"/>
  <c r="AQ20" i="35"/>
  <c r="AP20" i="35"/>
  <c r="AO20" i="35"/>
  <c r="AN20" i="35"/>
  <c r="AM20" i="35"/>
  <c r="AL20" i="35"/>
  <c r="AK20" i="35"/>
  <c r="AJ20" i="35"/>
  <c r="AI20" i="35"/>
  <c r="BB19" i="35"/>
  <c r="BA19" i="35"/>
  <c r="AZ19" i="35"/>
  <c r="AY19" i="35"/>
  <c r="AX19" i="35"/>
  <c r="AW19" i="35"/>
  <c r="AV19" i="35"/>
  <c r="AU19" i="35"/>
  <c r="AT19" i="35"/>
  <c r="AS19" i="35"/>
  <c r="AR19" i="35"/>
  <c r="AQ19" i="35"/>
  <c r="AP19" i="35"/>
  <c r="AO19" i="35"/>
  <c r="AN19" i="35"/>
  <c r="AM19" i="35"/>
  <c r="AL19" i="35"/>
  <c r="AK19" i="35"/>
  <c r="AJ19" i="35"/>
  <c r="AI19" i="35"/>
  <c r="BB18" i="35"/>
  <c r="BA18" i="35"/>
  <c r="AZ18" i="35"/>
  <c r="AY18" i="35"/>
  <c r="AX18" i="35"/>
  <c r="AW18" i="35"/>
  <c r="AV18" i="35"/>
  <c r="AU18" i="35"/>
  <c r="AT18" i="35"/>
  <c r="AS18" i="35"/>
  <c r="AR18" i="35"/>
  <c r="AQ18" i="35"/>
  <c r="AP18" i="35"/>
  <c r="AO18" i="35"/>
  <c r="AN18" i="35"/>
  <c r="AM18" i="35"/>
  <c r="AL18" i="35"/>
  <c r="AK18" i="35"/>
  <c r="AJ18" i="35"/>
  <c r="AI18" i="35"/>
  <c r="BB17" i="35"/>
  <c r="BA17" i="35"/>
  <c r="AZ17" i="35"/>
  <c r="AY17" i="35"/>
  <c r="AX17" i="35"/>
  <c r="AW17" i="35"/>
  <c r="AV17" i="35"/>
  <c r="AU17" i="35"/>
  <c r="AT17" i="35"/>
  <c r="AS17" i="35"/>
  <c r="AR17" i="35"/>
  <c r="AQ17" i="35"/>
  <c r="AP17" i="35"/>
  <c r="AO17" i="35"/>
  <c r="AN17" i="35"/>
  <c r="AM17" i="35"/>
  <c r="AL17" i="35"/>
  <c r="AK17" i="35"/>
  <c r="AJ17" i="35"/>
  <c r="AI17" i="35"/>
  <c r="BB16" i="35"/>
  <c r="BA16" i="35"/>
  <c r="AZ16" i="35"/>
  <c r="AY16" i="35"/>
  <c r="AX16" i="35"/>
  <c r="AW16" i="35"/>
  <c r="AV16" i="35"/>
  <c r="AU16" i="35"/>
  <c r="AT16" i="35"/>
  <c r="AS16" i="35"/>
  <c r="AR16" i="35"/>
  <c r="AQ16" i="35"/>
  <c r="AP16" i="35"/>
  <c r="AO16" i="35"/>
  <c r="AN16" i="35"/>
  <c r="AM16" i="35"/>
  <c r="AL16" i="35"/>
  <c r="AK16" i="35"/>
  <c r="AJ16" i="35"/>
  <c r="AI16" i="35"/>
  <c r="BB15" i="35"/>
  <c r="BA15" i="35"/>
  <c r="AZ15" i="35"/>
  <c r="AY15" i="35"/>
  <c r="AX15" i="35"/>
  <c r="AW15" i="35"/>
  <c r="AV15" i="35"/>
  <c r="AU15" i="35"/>
  <c r="AT15" i="35"/>
  <c r="AS15" i="35"/>
  <c r="AR15" i="35"/>
  <c r="AQ15" i="35"/>
  <c r="AP15" i="35"/>
  <c r="AO15" i="35"/>
  <c r="AN15" i="35"/>
  <c r="AM15" i="35"/>
  <c r="AL15" i="35"/>
  <c r="AK15" i="35"/>
  <c r="AJ15" i="35"/>
  <c r="AI15" i="35"/>
  <c r="BB14" i="35"/>
  <c r="BA14" i="35"/>
  <c r="AZ14" i="35"/>
  <c r="AY14" i="35"/>
  <c r="AX14" i="35"/>
  <c r="AW14" i="35"/>
  <c r="AV14" i="35"/>
  <c r="AU14" i="35"/>
  <c r="AT14" i="35"/>
  <c r="AS14" i="35"/>
  <c r="AR14" i="35"/>
  <c r="AQ14" i="35"/>
  <c r="AP14" i="35"/>
  <c r="AO14" i="35"/>
  <c r="AN14" i="35"/>
  <c r="AM14" i="35"/>
  <c r="AL14" i="35"/>
  <c r="AK14" i="35"/>
  <c r="AJ14" i="35"/>
  <c r="AI14" i="35"/>
  <c r="BB13" i="35"/>
  <c r="BA13" i="35"/>
  <c r="AZ13" i="35"/>
  <c r="AY13" i="35"/>
  <c r="AX13" i="35"/>
  <c r="AW13" i="35"/>
  <c r="AV13" i="35"/>
  <c r="AU13" i="35"/>
  <c r="AT13" i="35"/>
  <c r="AS13" i="35"/>
  <c r="AR13" i="35"/>
  <c r="AQ13" i="35"/>
  <c r="AP13" i="35"/>
  <c r="AO13" i="35"/>
  <c r="AN13" i="35"/>
  <c r="AM13" i="35"/>
  <c r="AL13" i="35"/>
  <c r="AK13" i="35"/>
  <c r="AJ13" i="35"/>
  <c r="AI13" i="35"/>
  <c r="BB12" i="35"/>
  <c r="BA12" i="35"/>
  <c r="AZ12" i="35"/>
  <c r="AY12" i="35"/>
  <c r="AX12" i="35"/>
  <c r="AW12" i="35"/>
  <c r="AV12" i="35"/>
  <c r="AU12" i="35"/>
  <c r="AT12" i="35"/>
  <c r="AS12" i="35"/>
  <c r="AR12" i="35"/>
  <c r="AQ12" i="35"/>
  <c r="AP12" i="35"/>
  <c r="AO12" i="35"/>
  <c r="AN12" i="35"/>
  <c r="AM12" i="35"/>
  <c r="AL12" i="35"/>
  <c r="AK12" i="35"/>
  <c r="AJ12" i="35"/>
  <c r="AI12" i="35"/>
  <c r="BB11" i="35"/>
  <c r="BA11" i="35"/>
  <c r="AZ11" i="35"/>
  <c r="AY11" i="35"/>
  <c r="AX11" i="35"/>
  <c r="AW11" i="35"/>
  <c r="AV11" i="35"/>
  <c r="AU11" i="35"/>
  <c r="AT11" i="35"/>
  <c r="AS11" i="35"/>
  <c r="AR11" i="35"/>
  <c r="AQ11" i="35"/>
  <c r="AP11" i="35"/>
  <c r="AO11" i="35"/>
  <c r="AN11" i="35"/>
  <c r="AM11" i="35"/>
  <c r="AL11" i="35"/>
  <c r="AK11" i="35"/>
  <c r="AJ11" i="35"/>
  <c r="AI11" i="35"/>
  <c r="BB10" i="35"/>
  <c r="BA10" i="35"/>
  <c r="AZ10" i="35"/>
  <c r="AY10" i="35"/>
  <c r="AX10" i="35"/>
  <c r="AW10" i="35"/>
  <c r="AV10" i="35"/>
  <c r="AU10" i="35"/>
  <c r="AT10" i="35"/>
  <c r="AS10" i="35"/>
  <c r="AR10" i="35"/>
  <c r="AQ10" i="35"/>
  <c r="AP10" i="35"/>
  <c r="AO10" i="35"/>
  <c r="AN10" i="35"/>
  <c r="AM10" i="35"/>
  <c r="AL10" i="35"/>
  <c r="AK10" i="35"/>
  <c r="AJ10" i="35"/>
  <c r="AI10" i="35"/>
  <c r="BB9" i="35"/>
  <c r="BA9" i="35"/>
  <c r="AZ9" i="35"/>
  <c r="AY9" i="35"/>
  <c r="AX9" i="35"/>
  <c r="AW9" i="35"/>
  <c r="AV9" i="35"/>
  <c r="AU9" i="35"/>
  <c r="AT9" i="35"/>
  <c r="AS9" i="35"/>
  <c r="AR9" i="35"/>
  <c r="AQ9" i="35"/>
  <c r="AP9" i="35"/>
  <c r="AO9" i="35"/>
  <c r="AN9" i="35"/>
  <c r="AM9" i="35"/>
  <c r="AL9" i="35"/>
  <c r="AK9" i="35"/>
  <c r="AJ9" i="35"/>
  <c r="AI9" i="35"/>
  <c r="BB8" i="35"/>
  <c r="BA8" i="35"/>
  <c r="AZ8" i="35"/>
  <c r="AY8" i="35"/>
  <c r="AX8" i="35"/>
  <c r="AW8" i="35"/>
  <c r="AV8" i="35"/>
  <c r="AU8" i="35"/>
  <c r="AT8" i="35"/>
  <c r="AS8" i="35"/>
  <c r="AR8" i="35"/>
  <c r="AQ8" i="35"/>
  <c r="AP8" i="35"/>
  <c r="AO8" i="35"/>
  <c r="AN8" i="35"/>
  <c r="AM8" i="35"/>
  <c r="AL8" i="35"/>
  <c r="AK8" i="35"/>
  <c r="AJ8" i="35"/>
  <c r="AI8" i="35"/>
  <c r="BB7" i="35"/>
  <c r="BA7" i="35"/>
  <c r="AZ7" i="35"/>
  <c r="AY7" i="35"/>
  <c r="AX7" i="35"/>
  <c r="AW7" i="35"/>
  <c r="AV7" i="35"/>
  <c r="AU7" i="35"/>
  <c r="AT7" i="35"/>
  <c r="AS7" i="35"/>
  <c r="AR7" i="35"/>
  <c r="AQ7" i="35"/>
  <c r="AP7" i="35"/>
  <c r="AO7" i="35"/>
  <c r="AN7" i="35"/>
  <c r="AM7" i="35"/>
  <c r="AL7" i="35"/>
  <c r="AK7" i="35"/>
  <c r="AJ7" i="35"/>
  <c r="AI7" i="35"/>
  <c r="BB6" i="35"/>
  <c r="BA6" i="35"/>
  <c r="AZ6" i="35"/>
  <c r="AY6" i="35"/>
  <c r="AX6" i="35"/>
  <c r="AW6" i="35"/>
  <c r="AV6" i="35"/>
  <c r="AU6" i="35"/>
  <c r="AT6" i="35"/>
  <c r="AS6" i="35"/>
  <c r="AR6" i="35"/>
  <c r="AQ6" i="35"/>
  <c r="AP6" i="35"/>
  <c r="AO6" i="35"/>
  <c r="AN6" i="35"/>
  <c r="AM6" i="35"/>
  <c r="AL6" i="35"/>
  <c r="AK6" i="35"/>
  <c r="AJ6" i="35"/>
  <c r="AI6" i="35"/>
  <c r="BB5" i="35"/>
  <c r="BA5" i="35"/>
  <c r="AZ5" i="35"/>
  <c r="AY5" i="35"/>
  <c r="AX5" i="35"/>
  <c r="AW5" i="35"/>
  <c r="AV5" i="35"/>
  <c r="AU5" i="35"/>
  <c r="AT5" i="35"/>
  <c r="AS5" i="35"/>
  <c r="AR5" i="35"/>
  <c r="AQ5" i="35"/>
  <c r="AP5" i="35"/>
  <c r="AO5" i="35"/>
  <c r="AN5" i="35"/>
  <c r="AM5" i="35"/>
  <c r="AL5" i="35"/>
  <c r="AK5" i="35"/>
  <c r="AJ5" i="35"/>
  <c r="AI5" i="35"/>
  <c r="E68" i="34"/>
  <c r="E100" i="34" s="1"/>
  <c r="E52" i="34"/>
  <c r="E84" i="34" s="1"/>
  <c r="E51" i="34"/>
  <c r="E83" i="34" s="1"/>
  <c r="E50" i="34"/>
  <c r="E82" i="34" s="1"/>
  <c r="E49" i="34"/>
  <c r="E81" i="34" s="1"/>
  <c r="E48" i="34"/>
  <c r="E80" i="34" s="1"/>
  <c r="E47" i="34"/>
  <c r="E79" i="34" s="1"/>
  <c r="E46" i="34"/>
  <c r="E78" i="34" s="1"/>
  <c r="E45" i="34"/>
  <c r="E77" i="34" s="1"/>
  <c r="E44" i="34"/>
  <c r="E76" i="34" s="1"/>
  <c r="E43" i="34"/>
  <c r="E75" i="34" s="1"/>
  <c r="E42" i="34"/>
  <c r="E74" i="34" s="1"/>
  <c r="E41" i="34"/>
  <c r="E73" i="34" s="1"/>
  <c r="E40" i="34"/>
  <c r="E72" i="34" s="1"/>
  <c r="E39" i="34"/>
  <c r="E71" i="34" s="1"/>
  <c r="E38" i="34"/>
  <c r="E70" i="34" s="1"/>
  <c r="E37" i="34"/>
  <c r="E69" i="34" s="1"/>
  <c r="BB36" i="34"/>
  <c r="BA36" i="34"/>
  <c r="AZ36" i="34"/>
  <c r="AY36" i="34"/>
  <c r="AX36" i="34"/>
  <c r="AW36" i="34"/>
  <c r="AV36" i="34"/>
  <c r="AU36" i="34"/>
  <c r="AT36" i="34"/>
  <c r="AS36" i="34"/>
  <c r="AR36" i="34"/>
  <c r="AQ36" i="34"/>
  <c r="AP36" i="34"/>
  <c r="AO36" i="34"/>
  <c r="AN36" i="34"/>
  <c r="AM36" i="34"/>
  <c r="AL36" i="34"/>
  <c r="AK36" i="34"/>
  <c r="AJ36" i="34"/>
  <c r="AI36" i="34"/>
  <c r="E36" i="34"/>
  <c r="BB35" i="34"/>
  <c r="BA35" i="34"/>
  <c r="AZ35" i="34"/>
  <c r="AY35" i="34"/>
  <c r="AX35" i="34"/>
  <c r="AW35" i="34"/>
  <c r="AV35" i="34"/>
  <c r="AU35" i="34"/>
  <c r="AT35" i="34"/>
  <c r="AS35" i="34"/>
  <c r="AR35" i="34"/>
  <c r="AQ35" i="34"/>
  <c r="AP35" i="34"/>
  <c r="AO35" i="34"/>
  <c r="AN35" i="34"/>
  <c r="AM35" i="34"/>
  <c r="AL35" i="34"/>
  <c r="AK35" i="34"/>
  <c r="AJ35" i="34"/>
  <c r="AI35" i="34"/>
  <c r="E35" i="34"/>
  <c r="E67" i="34" s="1"/>
  <c r="E99" i="34" s="1"/>
  <c r="BB34" i="34"/>
  <c r="BA34" i="34"/>
  <c r="AZ34" i="34"/>
  <c r="AY34" i="34"/>
  <c r="AX34" i="34"/>
  <c r="AW34" i="34"/>
  <c r="AV34" i="34"/>
  <c r="AU34" i="34"/>
  <c r="AT34" i="34"/>
  <c r="AS34" i="34"/>
  <c r="AR34" i="34"/>
  <c r="AQ34" i="34"/>
  <c r="AP34" i="34"/>
  <c r="AO34" i="34"/>
  <c r="AN34" i="34"/>
  <c r="AM34" i="34"/>
  <c r="AL34" i="34"/>
  <c r="AK34" i="34"/>
  <c r="AJ34" i="34"/>
  <c r="AI34" i="34"/>
  <c r="E34" i="34"/>
  <c r="E66" i="34" s="1"/>
  <c r="E98" i="34" s="1"/>
  <c r="BB33" i="34"/>
  <c r="BA33" i="34"/>
  <c r="AZ33" i="34"/>
  <c r="AY33" i="34"/>
  <c r="AX33" i="34"/>
  <c r="AW33" i="34"/>
  <c r="AV33" i="34"/>
  <c r="AU33" i="34"/>
  <c r="AT33" i="34"/>
  <c r="AS33" i="34"/>
  <c r="AR33" i="34"/>
  <c r="AQ33" i="34"/>
  <c r="AP33" i="34"/>
  <c r="AO33" i="34"/>
  <c r="AN33" i="34"/>
  <c r="AM33" i="34"/>
  <c r="AL33" i="34"/>
  <c r="AK33" i="34"/>
  <c r="AJ33" i="34"/>
  <c r="AI33" i="34"/>
  <c r="E33" i="34"/>
  <c r="E65" i="34" s="1"/>
  <c r="E97" i="34" s="1"/>
  <c r="BB32" i="34"/>
  <c r="BA32" i="34"/>
  <c r="AZ32" i="34"/>
  <c r="AY32" i="34"/>
  <c r="AX32" i="34"/>
  <c r="AW32" i="34"/>
  <c r="AV32" i="34"/>
  <c r="AU32" i="34"/>
  <c r="AT32" i="34"/>
  <c r="AS32" i="34"/>
  <c r="AR32" i="34"/>
  <c r="AQ32" i="34"/>
  <c r="AP32" i="34"/>
  <c r="AO32" i="34"/>
  <c r="AN32" i="34"/>
  <c r="AM32" i="34"/>
  <c r="AL32" i="34"/>
  <c r="AK32" i="34"/>
  <c r="AJ32" i="34"/>
  <c r="AI32" i="34"/>
  <c r="E32" i="34"/>
  <c r="E64" i="34" s="1"/>
  <c r="E96" i="34" s="1"/>
  <c r="BB31" i="34"/>
  <c r="BA31" i="34"/>
  <c r="AZ31" i="34"/>
  <c r="AY31" i="34"/>
  <c r="AX31" i="34"/>
  <c r="AW31" i="34"/>
  <c r="AV31" i="34"/>
  <c r="AU31" i="34"/>
  <c r="AT31" i="34"/>
  <c r="AS31" i="34"/>
  <c r="AR31" i="34"/>
  <c r="AQ31" i="34"/>
  <c r="AP31" i="34"/>
  <c r="AO31" i="34"/>
  <c r="AN31" i="34"/>
  <c r="AM31" i="34"/>
  <c r="AL31" i="34"/>
  <c r="AK31" i="34"/>
  <c r="AJ31" i="34"/>
  <c r="AI31" i="34"/>
  <c r="E31" i="34"/>
  <c r="E63" i="34" s="1"/>
  <c r="E95" i="34" s="1"/>
  <c r="BB30" i="34"/>
  <c r="BA30" i="34"/>
  <c r="AZ30" i="34"/>
  <c r="AY30" i="34"/>
  <c r="AX30" i="34"/>
  <c r="AW30" i="34"/>
  <c r="AV30" i="34"/>
  <c r="AU30" i="34"/>
  <c r="AT30" i="34"/>
  <c r="AS30" i="34"/>
  <c r="AR30" i="34"/>
  <c r="AQ30" i="34"/>
  <c r="AP30" i="34"/>
  <c r="AO30" i="34"/>
  <c r="AN30" i="34"/>
  <c r="AM30" i="34"/>
  <c r="AL30" i="34"/>
  <c r="AK30" i="34"/>
  <c r="AJ30" i="34"/>
  <c r="AI30" i="34"/>
  <c r="E30" i="34"/>
  <c r="E62" i="34" s="1"/>
  <c r="E94" i="34" s="1"/>
  <c r="BB29" i="34"/>
  <c r="BA29" i="34"/>
  <c r="AZ29" i="34"/>
  <c r="AY29" i="34"/>
  <c r="AX29" i="34"/>
  <c r="AW29" i="34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E29" i="34"/>
  <c r="E61" i="34" s="1"/>
  <c r="E93" i="34" s="1"/>
  <c r="BB28" i="34"/>
  <c r="BA28" i="34"/>
  <c r="AZ28" i="34"/>
  <c r="AY28" i="34"/>
  <c r="AX28" i="34"/>
  <c r="AW28" i="34"/>
  <c r="AV28" i="34"/>
  <c r="AU28" i="34"/>
  <c r="AT28" i="34"/>
  <c r="AS28" i="34"/>
  <c r="AR28" i="34"/>
  <c r="AQ28" i="34"/>
  <c r="AP28" i="34"/>
  <c r="AO28" i="34"/>
  <c r="AN28" i="34"/>
  <c r="AM28" i="34"/>
  <c r="AL28" i="34"/>
  <c r="AK28" i="34"/>
  <c r="AJ28" i="34"/>
  <c r="AI28" i="34"/>
  <c r="E28" i="34"/>
  <c r="E60" i="34" s="1"/>
  <c r="E92" i="34" s="1"/>
  <c r="BB27" i="34"/>
  <c r="BA27" i="34"/>
  <c r="AZ27" i="34"/>
  <c r="AY27" i="34"/>
  <c r="AX27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E27" i="34"/>
  <c r="E59" i="34" s="1"/>
  <c r="E91" i="34" s="1"/>
  <c r="BB26" i="34"/>
  <c r="BA26" i="34"/>
  <c r="AZ26" i="34"/>
  <c r="AY26" i="34"/>
  <c r="AX26" i="34"/>
  <c r="AW26" i="34"/>
  <c r="AV26" i="34"/>
  <c r="AU26" i="34"/>
  <c r="AT26" i="34"/>
  <c r="AS26" i="34"/>
  <c r="AR26" i="34"/>
  <c r="AQ26" i="34"/>
  <c r="AP26" i="34"/>
  <c r="AO26" i="34"/>
  <c r="AN26" i="34"/>
  <c r="AM26" i="34"/>
  <c r="AL26" i="34"/>
  <c r="AK26" i="34"/>
  <c r="AJ26" i="34"/>
  <c r="AI26" i="34"/>
  <c r="E26" i="34"/>
  <c r="E58" i="34" s="1"/>
  <c r="E90" i="34" s="1"/>
  <c r="BB25" i="34"/>
  <c r="BA25" i="34"/>
  <c r="AZ25" i="34"/>
  <c r="AY25" i="34"/>
  <c r="AX25" i="34"/>
  <c r="AW25" i="34"/>
  <c r="AV25" i="34"/>
  <c r="AU25" i="34"/>
  <c r="AT25" i="34"/>
  <c r="AS25" i="34"/>
  <c r="AR25" i="34"/>
  <c r="AQ25" i="34"/>
  <c r="AP25" i="34"/>
  <c r="AO25" i="34"/>
  <c r="AN25" i="34"/>
  <c r="AM25" i="34"/>
  <c r="AL25" i="34"/>
  <c r="AK25" i="34"/>
  <c r="AJ25" i="34"/>
  <c r="AI25" i="34"/>
  <c r="E25" i="34"/>
  <c r="E57" i="34" s="1"/>
  <c r="E89" i="34" s="1"/>
  <c r="BB24" i="34"/>
  <c r="BA24" i="34"/>
  <c r="AZ24" i="34"/>
  <c r="AY24" i="34"/>
  <c r="AX24" i="34"/>
  <c r="AW24" i="34"/>
  <c r="AV24" i="34"/>
  <c r="AU24" i="34"/>
  <c r="AT24" i="34"/>
  <c r="AS24" i="34"/>
  <c r="AR24" i="34"/>
  <c r="AQ24" i="34"/>
  <c r="AP24" i="34"/>
  <c r="AO24" i="34"/>
  <c r="AN24" i="34"/>
  <c r="AM24" i="34"/>
  <c r="AL24" i="34"/>
  <c r="AK24" i="34"/>
  <c r="AJ24" i="34"/>
  <c r="AI24" i="34"/>
  <c r="E24" i="34"/>
  <c r="E56" i="34" s="1"/>
  <c r="E88" i="34" s="1"/>
  <c r="BB23" i="34"/>
  <c r="BA23" i="34"/>
  <c r="AZ23" i="34"/>
  <c r="AY23" i="34"/>
  <c r="AX23" i="34"/>
  <c r="AW23" i="34"/>
  <c r="AV23" i="34"/>
  <c r="AU23" i="34"/>
  <c r="AT23" i="34"/>
  <c r="AS23" i="34"/>
  <c r="AR23" i="34"/>
  <c r="AQ23" i="34"/>
  <c r="AP23" i="34"/>
  <c r="AO23" i="34"/>
  <c r="AN23" i="34"/>
  <c r="AM23" i="34"/>
  <c r="AL23" i="34"/>
  <c r="AK23" i="34"/>
  <c r="AJ23" i="34"/>
  <c r="AI23" i="34"/>
  <c r="E23" i="34"/>
  <c r="E55" i="34" s="1"/>
  <c r="E87" i="34" s="1"/>
  <c r="BB22" i="34"/>
  <c r="BA22" i="34"/>
  <c r="AZ22" i="34"/>
  <c r="AY22" i="34"/>
  <c r="AX22" i="34"/>
  <c r="AW22" i="34"/>
  <c r="AV22" i="34"/>
  <c r="AU22" i="34"/>
  <c r="AT22" i="34"/>
  <c r="AS22" i="34"/>
  <c r="AR22" i="34"/>
  <c r="AQ22" i="34"/>
  <c r="AP22" i="34"/>
  <c r="AO22" i="34"/>
  <c r="AN22" i="34"/>
  <c r="AM22" i="34"/>
  <c r="AL22" i="34"/>
  <c r="AK22" i="34"/>
  <c r="AJ22" i="34"/>
  <c r="AI22" i="34"/>
  <c r="E22" i="34"/>
  <c r="E54" i="34" s="1"/>
  <c r="E86" i="34" s="1"/>
  <c r="BB21" i="34"/>
  <c r="BA21" i="34"/>
  <c r="AZ21" i="34"/>
  <c r="AY21" i="34"/>
  <c r="AX21" i="34"/>
  <c r="AW21" i="34"/>
  <c r="AV21" i="34"/>
  <c r="AU21" i="34"/>
  <c r="AT21" i="34"/>
  <c r="AS21" i="34"/>
  <c r="AR21" i="34"/>
  <c r="AQ21" i="34"/>
  <c r="AP21" i="34"/>
  <c r="AO21" i="34"/>
  <c r="AN21" i="34"/>
  <c r="AM21" i="34"/>
  <c r="AL21" i="34"/>
  <c r="AK21" i="34"/>
  <c r="AJ21" i="34"/>
  <c r="AI21" i="34"/>
  <c r="E21" i="34"/>
  <c r="E53" i="34" s="1"/>
  <c r="E85" i="34" s="1"/>
  <c r="BB20" i="34"/>
  <c r="BA20" i="34"/>
  <c r="AZ20" i="34"/>
  <c r="AY20" i="34"/>
  <c r="AX20" i="34"/>
  <c r="AW20" i="34"/>
  <c r="AV20" i="34"/>
  <c r="AU20" i="34"/>
  <c r="AT20" i="34"/>
  <c r="AS20" i="34"/>
  <c r="AR20" i="34"/>
  <c r="AQ20" i="34"/>
  <c r="AP20" i="34"/>
  <c r="AO20" i="34"/>
  <c r="AN20" i="34"/>
  <c r="AM20" i="34"/>
  <c r="AL20" i="34"/>
  <c r="AK20" i="34"/>
  <c r="AJ20" i="34"/>
  <c r="AI20" i="34"/>
  <c r="BB19" i="34"/>
  <c r="BA19" i="34"/>
  <c r="AZ19" i="34"/>
  <c r="AY19" i="34"/>
  <c r="AX19" i="34"/>
  <c r="AW19" i="34"/>
  <c r="AV19" i="34"/>
  <c r="AU19" i="34"/>
  <c r="AT19" i="34"/>
  <c r="AS19" i="34"/>
  <c r="AR19" i="34"/>
  <c r="AQ19" i="34"/>
  <c r="AP19" i="34"/>
  <c r="AO19" i="34"/>
  <c r="AN19" i="34"/>
  <c r="AM19" i="34"/>
  <c r="AL19" i="34"/>
  <c r="AK19" i="34"/>
  <c r="AJ19" i="34"/>
  <c r="AI19" i="34"/>
  <c r="BB18" i="34"/>
  <c r="BA18" i="34"/>
  <c r="AZ18" i="34"/>
  <c r="AY18" i="34"/>
  <c r="AX18" i="34"/>
  <c r="AW18" i="34"/>
  <c r="AV18" i="34"/>
  <c r="AU18" i="34"/>
  <c r="AT18" i="34"/>
  <c r="AS18" i="34"/>
  <c r="AR18" i="34"/>
  <c r="AQ18" i="34"/>
  <c r="AP18" i="34"/>
  <c r="AO18" i="34"/>
  <c r="AN18" i="34"/>
  <c r="AM18" i="34"/>
  <c r="AL18" i="34"/>
  <c r="AK18" i="34"/>
  <c r="AJ18" i="34"/>
  <c r="AI18" i="34"/>
  <c r="BB17" i="34"/>
  <c r="BA17" i="34"/>
  <c r="AZ17" i="34"/>
  <c r="AY17" i="34"/>
  <c r="AX17" i="34"/>
  <c r="AW17" i="34"/>
  <c r="AV17" i="34"/>
  <c r="AU17" i="34"/>
  <c r="AT17" i="34"/>
  <c r="AS17" i="34"/>
  <c r="AR17" i="34"/>
  <c r="AQ17" i="34"/>
  <c r="AP17" i="34"/>
  <c r="AO17" i="34"/>
  <c r="AN17" i="34"/>
  <c r="AM17" i="34"/>
  <c r="AL17" i="34"/>
  <c r="AK17" i="34"/>
  <c r="AJ17" i="34"/>
  <c r="AI17" i="34"/>
  <c r="BB16" i="34"/>
  <c r="BA16" i="34"/>
  <c r="AZ16" i="34"/>
  <c r="AY16" i="34"/>
  <c r="AX16" i="34"/>
  <c r="AW16" i="34"/>
  <c r="AV16" i="34"/>
  <c r="AU16" i="34"/>
  <c r="AT16" i="34"/>
  <c r="AS16" i="34"/>
  <c r="AR16" i="34"/>
  <c r="AQ16" i="34"/>
  <c r="AP16" i="34"/>
  <c r="AO16" i="34"/>
  <c r="AN16" i="34"/>
  <c r="AM16" i="34"/>
  <c r="AL16" i="34"/>
  <c r="AK16" i="34"/>
  <c r="AJ16" i="34"/>
  <c r="AI16" i="34"/>
  <c r="BB15" i="34"/>
  <c r="BA15" i="34"/>
  <c r="AZ15" i="34"/>
  <c r="AY15" i="34"/>
  <c r="AX15" i="34"/>
  <c r="AW15" i="34"/>
  <c r="AV15" i="34"/>
  <c r="AU15" i="34"/>
  <c r="AT15" i="34"/>
  <c r="AS15" i="34"/>
  <c r="AR15" i="34"/>
  <c r="AQ15" i="34"/>
  <c r="AP15" i="34"/>
  <c r="AO15" i="34"/>
  <c r="AN15" i="34"/>
  <c r="AM15" i="34"/>
  <c r="AL15" i="34"/>
  <c r="AK15" i="34"/>
  <c r="AJ15" i="34"/>
  <c r="AI15" i="34"/>
  <c r="BB14" i="34"/>
  <c r="BA14" i="34"/>
  <c r="AZ14" i="34"/>
  <c r="AY14" i="34"/>
  <c r="AX14" i="34"/>
  <c r="AW14" i="34"/>
  <c r="AV14" i="34"/>
  <c r="AU14" i="34"/>
  <c r="AT14" i="34"/>
  <c r="AS14" i="34"/>
  <c r="AR14" i="34"/>
  <c r="AQ14" i="34"/>
  <c r="AP14" i="34"/>
  <c r="AO14" i="34"/>
  <c r="AN14" i="34"/>
  <c r="AM14" i="34"/>
  <c r="AL14" i="34"/>
  <c r="AK14" i="34"/>
  <c r="AJ14" i="34"/>
  <c r="AI14" i="34"/>
  <c r="BB13" i="34"/>
  <c r="BA13" i="34"/>
  <c r="AZ13" i="34"/>
  <c r="AY13" i="34"/>
  <c r="AX13" i="34"/>
  <c r="AW13" i="34"/>
  <c r="AV13" i="34"/>
  <c r="AU13" i="34"/>
  <c r="AT13" i="34"/>
  <c r="AS13" i="34"/>
  <c r="AR13" i="34"/>
  <c r="AQ13" i="34"/>
  <c r="AP13" i="34"/>
  <c r="AO13" i="34"/>
  <c r="AN13" i="34"/>
  <c r="AM13" i="34"/>
  <c r="AL13" i="34"/>
  <c r="AK13" i="34"/>
  <c r="AJ13" i="34"/>
  <c r="AI13" i="34"/>
  <c r="BB12" i="34"/>
  <c r="BA12" i="34"/>
  <c r="AZ12" i="34"/>
  <c r="AY12" i="34"/>
  <c r="AX12" i="34"/>
  <c r="AW12" i="34"/>
  <c r="AV12" i="34"/>
  <c r="AU12" i="34"/>
  <c r="AT12" i="34"/>
  <c r="AS12" i="34"/>
  <c r="AR12" i="34"/>
  <c r="AQ12" i="34"/>
  <c r="AP12" i="34"/>
  <c r="AO12" i="34"/>
  <c r="AN12" i="34"/>
  <c r="AM12" i="34"/>
  <c r="AL12" i="34"/>
  <c r="AK12" i="34"/>
  <c r="AJ12" i="34"/>
  <c r="AI12" i="34"/>
  <c r="BB11" i="34"/>
  <c r="BA11" i="34"/>
  <c r="AZ11" i="34"/>
  <c r="AY11" i="34"/>
  <c r="AX11" i="34"/>
  <c r="AW11" i="34"/>
  <c r="AV11" i="34"/>
  <c r="AU11" i="34"/>
  <c r="AT11" i="34"/>
  <c r="AS11" i="34"/>
  <c r="AR11" i="34"/>
  <c r="AQ11" i="34"/>
  <c r="AP11" i="34"/>
  <c r="AO11" i="34"/>
  <c r="AN11" i="34"/>
  <c r="AM11" i="34"/>
  <c r="AL11" i="34"/>
  <c r="AK11" i="34"/>
  <c r="AJ11" i="34"/>
  <c r="AI11" i="34"/>
  <c r="BB10" i="34"/>
  <c r="BA10" i="34"/>
  <c r="AZ10" i="34"/>
  <c r="AY10" i="34"/>
  <c r="AX10" i="34"/>
  <c r="AW10" i="34"/>
  <c r="AV10" i="34"/>
  <c r="AU10" i="34"/>
  <c r="AT10" i="34"/>
  <c r="AS10" i="34"/>
  <c r="AR10" i="34"/>
  <c r="AQ10" i="34"/>
  <c r="AP10" i="34"/>
  <c r="AO10" i="34"/>
  <c r="AN10" i="34"/>
  <c r="AM10" i="34"/>
  <c r="AL10" i="34"/>
  <c r="AK10" i="34"/>
  <c r="AJ10" i="34"/>
  <c r="AI10" i="34"/>
  <c r="BB9" i="34"/>
  <c r="BA9" i="34"/>
  <c r="AZ9" i="34"/>
  <c r="AY9" i="34"/>
  <c r="AX9" i="34"/>
  <c r="AW9" i="34"/>
  <c r="AV9" i="34"/>
  <c r="AU9" i="34"/>
  <c r="AT9" i="34"/>
  <c r="AS9" i="34"/>
  <c r="AR9" i="34"/>
  <c r="AQ9" i="34"/>
  <c r="AP9" i="34"/>
  <c r="AO9" i="34"/>
  <c r="AN9" i="34"/>
  <c r="AM9" i="34"/>
  <c r="AL9" i="34"/>
  <c r="AK9" i="34"/>
  <c r="AJ9" i="34"/>
  <c r="AI9" i="34"/>
  <c r="BB8" i="34"/>
  <c r="BA8" i="34"/>
  <c r="AZ8" i="34"/>
  <c r="AY8" i="34"/>
  <c r="AX8" i="34"/>
  <c r="AW8" i="34"/>
  <c r="AV8" i="34"/>
  <c r="AU8" i="34"/>
  <c r="AT8" i="34"/>
  <c r="AS8" i="34"/>
  <c r="AR8" i="34"/>
  <c r="AQ8" i="34"/>
  <c r="AP8" i="34"/>
  <c r="AO8" i="34"/>
  <c r="AN8" i="34"/>
  <c r="AM8" i="34"/>
  <c r="AL8" i="34"/>
  <c r="AK8" i="34"/>
  <c r="AJ8" i="34"/>
  <c r="AI8" i="34"/>
  <c r="BB7" i="34"/>
  <c r="BA7" i="34"/>
  <c r="AZ7" i="34"/>
  <c r="AY7" i="34"/>
  <c r="AX7" i="34"/>
  <c r="AW7" i="34"/>
  <c r="AV7" i="34"/>
  <c r="AU7" i="34"/>
  <c r="AT7" i="34"/>
  <c r="AS7" i="34"/>
  <c r="AR7" i="34"/>
  <c r="AQ7" i="34"/>
  <c r="AP7" i="34"/>
  <c r="AO7" i="34"/>
  <c r="AN7" i="34"/>
  <c r="AM7" i="34"/>
  <c r="AL7" i="34"/>
  <c r="AK7" i="34"/>
  <c r="AJ7" i="34"/>
  <c r="AI7" i="34"/>
  <c r="BB6" i="34"/>
  <c r="BA6" i="34"/>
  <c r="AZ6" i="34"/>
  <c r="AY6" i="34"/>
  <c r="AX6" i="34"/>
  <c r="AW6" i="34"/>
  <c r="AV6" i="34"/>
  <c r="AU6" i="34"/>
  <c r="AT6" i="34"/>
  <c r="AS6" i="34"/>
  <c r="AR6" i="34"/>
  <c r="AQ6" i="34"/>
  <c r="AP6" i="34"/>
  <c r="AO6" i="34"/>
  <c r="AN6" i="34"/>
  <c r="AM6" i="34"/>
  <c r="AL6" i="34"/>
  <c r="AK6" i="34"/>
  <c r="AJ6" i="34"/>
  <c r="AI6" i="34"/>
  <c r="BB5" i="34"/>
  <c r="BA5" i="34"/>
  <c r="AZ5" i="34"/>
  <c r="AY5" i="34"/>
  <c r="AX5" i="34"/>
  <c r="AW5" i="34"/>
  <c r="AV5" i="34"/>
  <c r="AU5" i="34"/>
  <c r="AT5" i="34"/>
  <c r="AS5" i="34"/>
  <c r="AR5" i="34"/>
  <c r="AQ5" i="34"/>
  <c r="AP5" i="34"/>
  <c r="AO5" i="34"/>
  <c r="AN5" i="34"/>
  <c r="AM5" i="34"/>
  <c r="AL5" i="34"/>
  <c r="AK5" i="34"/>
  <c r="AJ5" i="34"/>
  <c r="AI5" i="34"/>
  <c r="E52" i="33"/>
  <c r="E84" i="33" s="1"/>
  <c r="E51" i="33"/>
  <c r="E83" i="33" s="1"/>
  <c r="E50" i="33"/>
  <c r="E82" i="33" s="1"/>
  <c r="E49" i="33"/>
  <c r="E81" i="33" s="1"/>
  <c r="E48" i="33"/>
  <c r="E80" i="33" s="1"/>
  <c r="E47" i="33"/>
  <c r="E79" i="33" s="1"/>
  <c r="E46" i="33"/>
  <c r="E78" i="33" s="1"/>
  <c r="E45" i="33"/>
  <c r="E77" i="33" s="1"/>
  <c r="E44" i="33"/>
  <c r="E76" i="33" s="1"/>
  <c r="E43" i="33"/>
  <c r="E75" i="33" s="1"/>
  <c r="E42" i="33"/>
  <c r="E74" i="33" s="1"/>
  <c r="E41" i="33"/>
  <c r="E73" i="33" s="1"/>
  <c r="E40" i="33"/>
  <c r="E72" i="33" s="1"/>
  <c r="E39" i="33"/>
  <c r="E71" i="33" s="1"/>
  <c r="E38" i="33"/>
  <c r="E70" i="33" s="1"/>
  <c r="E37" i="33"/>
  <c r="E69" i="33" s="1"/>
  <c r="BB36" i="33"/>
  <c r="BA36" i="33"/>
  <c r="AZ36" i="33"/>
  <c r="AY36" i="33"/>
  <c r="AX36" i="33"/>
  <c r="AW36" i="33"/>
  <c r="AV36" i="33"/>
  <c r="AU36" i="33"/>
  <c r="AT36" i="33"/>
  <c r="AS36" i="33"/>
  <c r="AR36" i="33"/>
  <c r="AQ36" i="33"/>
  <c r="AP36" i="33"/>
  <c r="AO36" i="33"/>
  <c r="AN36" i="33"/>
  <c r="AM36" i="33"/>
  <c r="AL36" i="33"/>
  <c r="AK36" i="33"/>
  <c r="AJ36" i="33"/>
  <c r="AI36" i="33"/>
  <c r="E36" i="33"/>
  <c r="E68" i="33" s="1"/>
  <c r="E100" i="33" s="1"/>
  <c r="BB35" i="33"/>
  <c r="BA35" i="33"/>
  <c r="AZ35" i="33"/>
  <c r="AY35" i="33"/>
  <c r="AX35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AI35" i="33"/>
  <c r="E35" i="33"/>
  <c r="E67" i="33" s="1"/>
  <c r="E99" i="33" s="1"/>
  <c r="BB34" i="33"/>
  <c r="BA34" i="33"/>
  <c r="AZ34" i="33"/>
  <c r="AY34" i="33"/>
  <c r="AX34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AI34" i="33"/>
  <c r="E34" i="33"/>
  <c r="E66" i="33" s="1"/>
  <c r="E98" i="33" s="1"/>
  <c r="BB33" i="33"/>
  <c r="BA33" i="33"/>
  <c r="AZ33" i="33"/>
  <c r="AY33" i="33"/>
  <c r="AX33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AI33" i="33"/>
  <c r="E33" i="33"/>
  <c r="E65" i="33" s="1"/>
  <c r="E97" i="33" s="1"/>
  <c r="BB32" i="33"/>
  <c r="BA32" i="33"/>
  <c r="AZ32" i="33"/>
  <c r="AY32" i="33"/>
  <c r="AX32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AI32" i="33"/>
  <c r="E32" i="33"/>
  <c r="E64" i="33" s="1"/>
  <c r="E96" i="33" s="1"/>
  <c r="BB31" i="33"/>
  <c r="BA31" i="33"/>
  <c r="AZ31" i="33"/>
  <c r="AY31" i="33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E31" i="33"/>
  <c r="E63" i="33" s="1"/>
  <c r="E95" i="33" s="1"/>
  <c r="BB30" i="33"/>
  <c r="BA30" i="33"/>
  <c r="AZ30" i="33"/>
  <c r="AY30" i="33"/>
  <c r="AX30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AI30" i="33"/>
  <c r="E30" i="33"/>
  <c r="E62" i="33" s="1"/>
  <c r="E94" i="33" s="1"/>
  <c r="BB29" i="33"/>
  <c r="BA29" i="33"/>
  <c r="AZ29" i="33"/>
  <c r="AY29" i="33"/>
  <c r="AX29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E29" i="33"/>
  <c r="E61" i="33" s="1"/>
  <c r="E93" i="33" s="1"/>
  <c r="BB28" i="33"/>
  <c r="BA28" i="33"/>
  <c r="AZ28" i="33"/>
  <c r="AY28" i="33"/>
  <c r="AX28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AI28" i="33"/>
  <c r="E28" i="33"/>
  <c r="E60" i="33" s="1"/>
  <c r="E92" i="33" s="1"/>
  <c r="BB27" i="33"/>
  <c r="BA27" i="33"/>
  <c r="AZ27" i="33"/>
  <c r="AY27" i="33"/>
  <c r="AX27" i="33"/>
  <c r="AW27" i="33"/>
  <c r="AV27" i="33"/>
  <c r="AU27" i="33"/>
  <c r="AT27" i="33"/>
  <c r="AS27" i="33"/>
  <c r="AR27" i="33"/>
  <c r="AQ27" i="33"/>
  <c r="AP27" i="33"/>
  <c r="AO27" i="33"/>
  <c r="AN27" i="33"/>
  <c r="AM27" i="33"/>
  <c r="AL27" i="33"/>
  <c r="AK27" i="33"/>
  <c r="AJ27" i="33"/>
  <c r="AI27" i="33"/>
  <c r="E27" i="33"/>
  <c r="E59" i="33" s="1"/>
  <c r="E91" i="33" s="1"/>
  <c r="BB26" i="33"/>
  <c r="BA26" i="33"/>
  <c r="AZ26" i="33"/>
  <c r="AY26" i="33"/>
  <c r="AX26" i="33"/>
  <c r="AW26" i="33"/>
  <c r="AV26" i="33"/>
  <c r="AU26" i="33"/>
  <c r="AT26" i="33"/>
  <c r="AS26" i="33"/>
  <c r="AR26" i="33"/>
  <c r="AQ26" i="33"/>
  <c r="AP26" i="33"/>
  <c r="AO26" i="33"/>
  <c r="AN26" i="33"/>
  <c r="AM26" i="33"/>
  <c r="AL26" i="33"/>
  <c r="AK26" i="33"/>
  <c r="AJ26" i="33"/>
  <c r="AI26" i="33"/>
  <c r="E26" i="33"/>
  <c r="E58" i="33" s="1"/>
  <c r="E90" i="33" s="1"/>
  <c r="BB25" i="33"/>
  <c r="BA25" i="33"/>
  <c r="AZ25" i="33"/>
  <c r="AY25" i="33"/>
  <c r="AX25" i="33"/>
  <c r="AW25" i="33"/>
  <c r="AV25" i="33"/>
  <c r="AU25" i="33"/>
  <c r="AT25" i="33"/>
  <c r="AS25" i="33"/>
  <c r="AR25" i="33"/>
  <c r="AQ25" i="33"/>
  <c r="AP25" i="33"/>
  <c r="AO25" i="33"/>
  <c r="AN25" i="33"/>
  <c r="AM25" i="33"/>
  <c r="AL25" i="33"/>
  <c r="AK25" i="33"/>
  <c r="AJ25" i="33"/>
  <c r="AI25" i="33"/>
  <c r="E25" i="33"/>
  <c r="E57" i="33" s="1"/>
  <c r="E89" i="33" s="1"/>
  <c r="BB24" i="33"/>
  <c r="BA24" i="33"/>
  <c r="AZ24" i="33"/>
  <c r="AY24" i="33"/>
  <c r="AX24" i="33"/>
  <c r="AW24" i="33"/>
  <c r="AV24" i="33"/>
  <c r="AU24" i="33"/>
  <c r="AT24" i="33"/>
  <c r="AS24" i="33"/>
  <c r="AR24" i="33"/>
  <c r="AQ24" i="33"/>
  <c r="AP24" i="33"/>
  <c r="AO24" i="33"/>
  <c r="AN24" i="33"/>
  <c r="AM24" i="33"/>
  <c r="AL24" i="33"/>
  <c r="AK24" i="33"/>
  <c r="AJ24" i="33"/>
  <c r="AI24" i="33"/>
  <c r="E24" i="33"/>
  <c r="E56" i="33" s="1"/>
  <c r="E88" i="33" s="1"/>
  <c r="BB23" i="33"/>
  <c r="BA23" i="33"/>
  <c r="AZ23" i="33"/>
  <c r="AY23" i="33"/>
  <c r="AX23" i="33"/>
  <c r="AW23" i="33"/>
  <c r="AV23" i="33"/>
  <c r="AU23" i="33"/>
  <c r="AT23" i="33"/>
  <c r="AS23" i="33"/>
  <c r="AR23" i="33"/>
  <c r="AQ23" i="33"/>
  <c r="AP23" i="33"/>
  <c r="AO23" i="33"/>
  <c r="AN23" i="33"/>
  <c r="AM23" i="33"/>
  <c r="AL23" i="33"/>
  <c r="AK23" i="33"/>
  <c r="AJ23" i="33"/>
  <c r="AI23" i="33"/>
  <c r="E23" i="33"/>
  <c r="E55" i="33" s="1"/>
  <c r="E87" i="33" s="1"/>
  <c r="BB22" i="33"/>
  <c r="BA22" i="33"/>
  <c r="AZ22" i="33"/>
  <c r="AY22" i="33"/>
  <c r="AX22" i="33"/>
  <c r="AW22" i="33"/>
  <c r="AV22" i="33"/>
  <c r="AU22" i="33"/>
  <c r="AT22" i="33"/>
  <c r="AS22" i="33"/>
  <c r="AR22" i="33"/>
  <c r="AQ22" i="33"/>
  <c r="AP22" i="33"/>
  <c r="AO22" i="33"/>
  <c r="AN22" i="33"/>
  <c r="AM22" i="33"/>
  <c r="AL22" i="33"/>
  <c r="AK22" i="33"/>
  <c r="AJ22" i="33"/>
  <c r="AI22" i="33"/>
  <c r="E22" i="33"/>
  <c r="E54" i="33" s="1"/>
  <c r="E86" i="33" s="1"/>
  <c r="BB21" i="33"/>
  <c r="BA21" i="33"/>
  <c r="AZ21" i="33"/>
  <c r="AY21" i="33"/>
  <c r="AX21" i="33"/>
  <c r="AW21" i="33"/>
  <c r="AV21" i="33"/>
  <c r="AU21" i="33"/>
  <c r="AT21" i="33"/>
  <c r="AS21" i="33"/>
  <c r="AR21" i="33"/>
  <c r="AQ21" i="33"/>
  <c r="AP21" i="33"/>
  <c r="AO21" i="33"/>
  <c r="AN21" i="33"/>
  <c r="AM21" i="33"/>
  <c r="AL21" i="33"/>
  <c r="AK21" i="33"/>
  <c r="AJ21" i="33"/>
  <c r="AI21" i="33"/>
  <c r="E21" i="33"/>
  <c r="E53" i="33" s="1"/>
  <c r="E85" i="33" s="1"/>
  <c r="BB20" i="33"/>
  <c r="BA20" i="33"/>
  <c r="AZ20" i="33"/>
  <c r="AY20" i="33"/>
  <c r="AX20" i="33"/>
  <c r="AW20" i="33"/>
  <c r="AV20" i="33"/>
  <c r="AU20" i="33"/>
  <c r="AT20" i="33"/>
  <c r="AS20" i="33"/>
  <c r="AR20" i="33"/>
  <c r="AQ20" i="33"/>
  <c r="AP20" i="33"/>
  <c r="AO20" i="33"/>
  <c r="AN20" i="33"/>
  <c r="AM20" i="33"/>
  <c r="AL20" i="33"/>
  <c r="AK20" i="33"/>
  <c r="AJ20" i="33"/>
  <c r="AI20" i="33"/>
  <c r="BB19" i="33"/>
  <c r="BA19" i="33"/>
  <c r="AZ19" i="33"/>
  <c r="AY19" i="33"/>
  <c r="AX19" i="33"/>
  <c r="AW19" i="33"/>
  <c r="AV19" i="33"/>
  <c r="AU19" i="33"/>
  <c r="AT19" i="33"/>
  <c r="AS19" i="33"/>
  <c r="AR19" i="33"/>
  <c r="AQ19" i="33"/>
  <c r="AP19" i="33"/>
  <c r="AO19" i="33"/>
  <c r="AN19" i="33"/>
  <c r="AM19" i="33"/>
  <c r="AL19" i="33"/>
  <c r="AK19" i="33"/>
  <c r="AJ19" i="33"/>
  <c r="AI19" i="33"/>
  <c r="BB18" i="33"/>
  <c r="BA18" i="33"/>
  <c r="AZ18" i="33"/>
  <c r="AY18" i="33"/>
  <c r="AX18" i="33"/>
  <c r="AW18" i="33"/>
  <c r="AV18" i="33"/>
  <c r="AU18" i="33"/>
  <c r="AT18" i="33"/>
  <c r="AS18" i="33"/>
  <c r="AR18" i="33"/>
  <c r="AQ18" i="33"/>
  <c r="AP18" i="33"/>
  <c r="AO18" i="33"/>
  <c r="AN18" i="33"/>
  <c r="AM18" i="33"/>
  <c r="AL18" i="33"/>
  <c r="AK18" i="33"/>
  <c r="AJ18" i="33"/>
  <c r="AI18" i="33"/>
  <c r="BB17" i="33"/>
  <c r="BA17" i="33"/>
  <c r="AZ17" i="33"/>
  <c r="AY17" i="33"/>
  <c r="AX17" i="33"/>
  <c r="AW17" i="33"/>
  <c r="AV17" i="33"/>
  <c r="AU17" i="33"/>
  <c r="AT17" i="33"/>
  <c r="AS17" i="33"/>
  <c r="AR17" i="33"/>
  <c r="AQ17" i="33"/>
  <c r="AP17" i="33"/>
  <c r="AO17" i="33"/>
  <c r="AN17" i="33"/>
  <c r="AM17" i="33"/>
  <c r="AL17" i="33"/>
  <c r="AK17" i="33"/>
  <c r="AJ17" i="33"/>
  <c r="AI17" i="33"/>
  <c r="BB16" i="33"/>
  <c r="BA16" i="33"/>
  <c r="AZ16" i="33"/>
  <c r="AY16" i="33"/>
  <c r="AX16" i="33"/>
  <c r="AW16" i="33"/>
  <c r="AV16" i="33"/>
  <c r="AU16" i="33"/>
  <c r="AT16" i="33"/>
  <c r="AS16" i="33"/>
  <c r="AR16" i="33"/>
  <c r="AQ16" i="33"/>
  <c r="AP16" i="33"/>
  <c r="AO16" i="33"/>
  <c r="AN16" i="33"/>
  <c r="AM16" i="33"/>
  <c r="AL16" i="33"/>
  <c r="AK16" i="33"/>
  <c r="AJ16" i="33"/>
  <c r="AI16" i="33"/>
  <c r="BB15" i="33"/>
  <c r="BA15" i="33"/>
  <c r="AZ15" i="33"/>
  <c r="AY15" i="33"/>
  <c r="AX15" i="33"/>
  <c r="AW15" i="33"/>
  <c r="AV15" i="33"/>
  <c r="AU15" i="33"/>
  <c r="AT15" i="33"/>
  <c r="AS15" i="33"/>
  <c r="AR15" i="33"/>
  <c r="AQ15" i="33"/>
  <c r="AP15" i="33"/>
  <c r="AO15" i="33"/>
  <c r="AN15" i="33"/>
  <c r="AM15" i="33"/>
  <c r="AL15" i="33"/>
  <c r="AK15" i="33"/>
  <c r="AJ15" i="33"/>
  <c r="AI15" i="33"/>
  <c r="BB14" i="33"/>
  <c r="BA14" i="33"/>
  <c r="AZ14" i="33"/>
  <c r="AY14" i="33"/>
  <c r="AX14" i="33"/>
  <c r="AW14" i="33"/>
  <c r="AV14" i="33"/>
  <c r="AU14" i="33"/>
  <c r="AT14" i="33"/>
  <c r="AS14" i="33"/>
  <c r="AR14" i="33"/>
  <c r="AQ14" i="33"/>
  <c r="AP14" i="33"/>
  <c r="AO14" i="33"/>
  <c r="AN14" i="33"/>
  <c r="AM14" i="33"/>
  <c r="AL14" i="33"/>
  <c r="AK14" i="33"/>
  <c r="AJ14" i="33"/>
  <c r="AI14" i="33"/>
  <c r="BB13" i="33"/>
  <c r="BA13" i="33"/>
  <c r="AZ13" i="33"/>
  <c r="AY13" i="33"/>
  <c r="AX13" i="33"/>
  <c r="AW13" i="33"/>
  <c r="AV13" i="33"/>
  <c r="AU13" i="33"/>
  <c r="AT13" i="33"/>
  <c r="AS13" i="33"/>
  <c r="AR13" i="33"/>
  <c r="AQ13" i="33"/>
  <c r="AP13" i="33"/>
  <c r="AO13" i="33"/>
  <c r="AN13" i="33"/>
  <c r="AM13" i="33"/>
  <c r="AL13" i="33"/>
  <c r="AK13" i="33"/>
  <c r="AJ13" i="33"/>
  <c r="AI13" i="33"/>
  <c r="BB12" i="33"/>
  <c r="BA12" i="33"/>
  <c r="AZ12" i="33"/>
  <c r="AY12" i="33"/>
  <c r="AX12" i="33"/>
  <c r="AW12" i="33"/>
  <c r="AV12" i="33"/>
  <c r="AU12" i="33"/>
  <c r="AT12" i="33"/>
  <c r="AS12" i="33"/>
  <c r="AR12" i="33"/>
  <c r="AQ12" i="33"/>
  <c r="AP12" i="33"/>
  <c r="AO12" i="33"/>
  <c r="AN12" i="33"/>
  <c r="AM12" i="33"/>
  <c r="AL12" i="33"/>
  <c r="AK12" i="33"/>
  <c r="AJ12" i="33"/>
  <c r="AI12" i="33"/>
  <c r="BB11" i="33"/>
  <c r="BA11" i="33"/>
  <c r="AZ11" i="33"/>
  <c r="AY11" i="33"/>
  <c r="AX11" i="33"/>
  <c r="AW11" i="33"/>
  <c r="AV11" i="33"/>
  <c r="AU11" i="33"/>
  <c r="AT11" i="33"/>
  <c r="AS11" i="33"/>
  <c r="AR11" i="33"/>
  <c r="AQ11" i="33"/>
  <c r="AP11" i="33"/>
  <c r="AO11" i="33"/>
  <c r="AN11" i="33"/>
  <c r="AM11" i="33"/>
  <c r="AL11" i="33"/>
  <c r="AK11" i="33"/>
  <c r="AJ11" i="33"/>
  <c r="AI11" i="33"/>
  <c r="BB10" i="33"/>
  <c r="BA10" i="33"/>
  <c r="AZ10" i="33"/>
  <c r="AY10" i="33"/>
  <c r="AX10" i="33"/>
  <c r="AW10" i="33"/>
  <c r="AV10" i="33"/>
  <c r="AU10" i="33"/>
  <c r="AT10" i="33"/>
  <c r="AS10" i="33"/>
  <c r="AR10" i="33"/>
  <c r="AQ10" i="33"/>
  <c r="AP10" i="33"/>
  <c r="AO10" i="33"/>
  <c r="AN10" i="33"/>
  <c r="AM10" i="33"/>
  <c r="AL10" i="33"/>
  <c r="AK10" i="33"/>
  <c r="AJ10" i="33"/>
  <c r="AI10" i="33"/>
  <c r="BB9" i="33"/>
  <c r="BA9" i="33"/>
  <c r="AZ9" i="33"/>
  <c r="AY9" i="33"/>
  <c r="AX9" i="33"/>
  <c r="AW9" i="33"/>
  <c r="AV9" i="33"/>
  <c r="AU9" i="33"/>
  <c r="AT9" i="33"/>
  <c r="AS9" i="33"/>
  <c r="AR9" i="33"/>
  <c r="AQ9" i="33"/>
  <c r="AP9" i="33"/>
  <c r="AO9" i="33"/>
  <c r="AN9" i="33"/>
  <c r="AM9" i="33"/>
  <c r="AL9" i="33"/>
  <c r="AK9" i="33"/>
  <c r="AJ9" i="33"/>
  <c r="AI9" i="33"/>
  <c r="BB8" i="33"/>
  <c r="BA8" i="33"/>
  <c r="AZ8" i="33"/>
  <c r="AY8" i="33"/>
  <c r="AX8" i="33"/>
  <c r="AW8" i="33"/>
  <c r="AV8" i="33"/>
  <c r="AU8" i="33"/>
  <c r="AT8" i="33"/>
  <c r="AS8" i="33"/>
  <c r="AR8" i="33"/>
  <c r="AQ8" i="33"/>
  <c r="AP8" i="33"/>
  <c r="AO8" i="33"/>
  <c r="AN8" i="33"/>
  <c r="AM8" i="33"/>
  <c r="AL8" i="33"/>
  <c r="AK8" i="33"/>
  <c r="AJ8" i="33"/>
  <c r="AI8" i="33"/>
  <c r="BB7" i="33"/>
  <c r="BA7" i="33"/>
  <c r="AZ7" i="33"/>
  <c r="AY7" i="33"/>
  <c r="AX7" i="33"/>
  <c r="AW7" i="33"/>
  <c r="AV7" i="33"/>
  <c r="AU7" i="33"/>
  <c r="AT7" i="33"/>
  <c r="AS7" i="33"/>
  <c r="AR7" i="33"/>
  <c r="AQ7" i="33"/>
  <c r="AP7" i="33"/>
  <c r="AO7" i="33"/>
  <c r="AN7" i="33"/>
  <c r="AM7" i="33"/>
  <c r="AL7" i="33"/>
  <c r="AK7" i="33"/>
  <c r="AJ7" i="33"/>
  <c r="AI7" i="33"/>
  <c r="BB6" i="33"/>
  <c r="BA6" i="33"/>
  <c r="AZ6" i="33"/>
  <c r="AY6" i="33"/>
  <c r="AX6" i="33"/>
  <c r="AW6" i="33"/>
  <c r="AV6" i="33"/>
  <c r="AU6" i="33"/>
  <c r="AT6" i="33"/>
  <c r="AS6" i="33"/>
  <c r="AR6" i="33"/>
  <c r="AQ6" i="33"/>
  <c r="AP6" i="33"/>
  <c r="AO6" i="33"/>
  <c r="AN6" i="33"/>
  <c r="AM6" i="33"/>
  <c r="AL6" i="33"/>
  <c r="AK6" i="33"/>
  <c r="AJ6" i="33"/>
  <c r="AI6" i="33"/>
  <c r="BB5" i="33"/>
  <c r="BA5" i="33"/>
  <c r="AZ5" i="33"/>
  <c r="AY5" i="33"/>
  <c r="AX5" i="33"/>
  <c r="AW5" i="33"/>
  <c r="AV5" i="33"/>
  <c r="AU5" i="33"/>
  <c r="AT5" i="33"/>
  <c r="AS5" i="33"/>
  <c r="AR5" i="33"/>
  <c r="AQ5" i="33"/>
  <c r="AP5" i="33"/>
  <c r="AO5" i="33"/>
  <c r="AN5" i="33"/>
  <c r="AM5" i="33"/>
  <c r="AL5" i="33"/>
  <c r="AK5" i="33"/>
  <c r="AJ5" i="33"/>
  <c r="AI5" i="33"/>
  <c r="E52" i="32"/>
  <c r="E84" i="32" s="1"/>
  <c r="E51" i="32"/>
  <c r="E83" i="32" s="1"/>
  <c r="E50" i="32"/>
  <c r="E82" i="32" s="1"/>
  <c r="E49" i="32"/>
  <c r="E81" i="32" s="1"/>
  <c r="E48" i="32"/>
  <c r="E80" i="32" s="1"/>
  <c r="E47" i="32"/>
  <c r="E79" i="32" s="1"/>
  <c r="E46" i="32"/>
  <c r="E78" i="32" s="1"/>
  <c r="E45" i="32"/>
  <c r="E77" i="32" s="1"/>
  <c r="E44" i="32"/>
  <c r="E76" i="32" s="1"/>
  <c r="E43" i="32"/>
  <c r="E75" i="32" s="1"/>
  <c r="E42" i="32"/>
  <c r="E74" i="32" s="1"/>
  <c r="E41" i="32"/>
  <c r="E73" i="32" s="1"/>
  <c r="E40" i="32"/>
  <c r="E72" i="32" s="1"/>
  <c r="E39" i="32"/>
  <c r="E71" i="32" s="1"/>
  <c r="E38" i="32"/>
  <c r="E70" i="32" s="1"/>
  <c r="E37" i="32"/>
  <c r="E69" i="32" s="1"/>
  <c r="BB36" i="32"/>
  <c r="BA36" i="32"/>
  <c r="AZ36" i="32"/>
  <c r="AY36" i="32"/>
  <c r="AX36" i="32"/>
  <c r="AW36" i="32"/>
  <c r="AV36" i="32"/>
  <c r="AU36" i="32"/>
  <c r="AT36" i="32"/>
  <c r="AS36" i="32"/>
  <c r="AR36" i="32"/>
  <c r="AQ36" i="32"/>
  <c r="AP36" i="32"/>
  <c r="AO36" i="32"/>
  <c r="AN36" i="32"/>
  <c r="AM36" i="32"/>
  <c r="AL36" i="32"/>
  <c r="AK36" i="32"/>
  <c r="AJ36" i="32"/>
  <c r="AI36" i="32"/>
  <c r="E36" i="32"/>
  <c r="E68" i="32" s="1"/>
  <c r="E100" i="32" s="1"/>
  <c r="BB35" i="32"/>
  <c r="BA35" i="32"/>
  <c r="AZ35" i="32"/>
  <c r="AY35" i="32"/>
  <c r="AX35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AI35" i="32"/>
  <c r="E35" i="32"/>
  <c r="E67" i="32" s="1"/>
  <c r="E99" i="32" s="1"/>
  <c r="BB34" i="32"/>
  <c r="BA34" i="32"/>
  <c r="AZ34" i="32"/>
  <c r="AY34" i="32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E34" i="32"/>
  <c r="E66" i="32" s="1"/>
  <c r="E98" i="32" s="1"/>
  <c r="BB33" i="32"/>
  <c r="BA33" i="32"/>
  <c r="AZ33" i="32"/>
  <c r="AY33" i="32"/>
  <c r="AX33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AI33" i="32"/>
  <c r="E33" i="32"/>
  <c r="E65" i="32" s="1"/>
  <c r="E97" i="32" s="1"/>
  <c r="BB32" i="32"/>
  <c r="BA32" i="32"/>
  <c r="AZ32" i="32"/>
  <c r="AY32" i="32"/>
  <c r="AX32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AI32" i="32"/>
  <c r="E32" i="32"/>
  <c r="E64" i="32" s="1"/>
  <c r="E96" i="32" s="1"/>
  <c r="BB31" i="32"/>
  <c r="BA31" i="32"/>
  <c r="AZ31" i="32"/>
  <c r="AY31" i="32"/>
  <c r="AX31" i="32"/>
  <c r="AW31" i="32"/>
  <c r="AV31" i="32"/>
  <c r="AU31" i="32"/>
  <c r="AT31" i="32"/>
  <c r="AS31" i="32"/>
  <c r="AR31" i="32"/>
  <c r="AQ31" i="32"/>
  <c r="AP31" i="32"/>
  <c r="AO31" i="32"/>
  <c r="AN31" i="32"/>
  <c r="AM31" i="32"/>
  <c r="AL31" i="32"/>
  <c r="AK31" i="32"/>
  <c r="AJ31" i="32"/>
  <c r="AI31" i="32"/>
  <c r="E31" i="32"/>
  <c r="E63" i="32" s="1"/>
  <c r="E95" i="32" s="1"/>
  <c r="BB30" i="32"/>
  <c r="BA30" i="32"/>
  <c r="AZ30" i="32"/>
  <c r="AY30" i="32"/>
  <c r="AX30" i="32"/>
  <c r="AW30" i="32"/>
  <c r="AV30" i="32"/>
  <c r="AU30" i="32"/>
  <c r="AT30" i="32"/>
  <c r="AS30" i="32"/>
  <c r="AR30" i="32"/>
  <c r="AQ30" i="32"/>
  <c r="AP30" i="32"/>
  <c r="AO30" i="32"/>
  <c r="AN30" i="32"/>
  <c r="AM30" i="32"/>
  <c r="AL30" i="32"/>
  <c r="AK30" i="32"/>
  <c r="AJ30" i="32"/>
  <c r="AI30" i="32"/>
  <c r="E30" i="32"/>
  <c r="E62" i="32" s="1"/>
  <c r="E94" i="32" s="1"/>
  <c r="BB29" i="32"/>
  <c r="BA29" i="32"/>
  <c r="AZ29" i="32"/>
  <c r="AY29" i="32"/>
  <c r="AX29" i="32"/>
  <c r="AW29" i="32"/>
  <c r="AV29" i="32"/>
  <c r="AU29" i="32"/>
  <c r="AT29" i="32"/>
  <c r="AS29" i="32"/>
  <c r="AR29" i="32"/>
  <c r="AQ29" i="32"/>
  <c r="AP29" i="32"/>
  <c r="AO29" i="32"/>
  <c r="AN29" i="32"/>
  <c r="AM29" i="32"/>
  <c r="AL29" i="32"/>
  <c r="AK29" i="32"/>
  <c r="AJ29" i="32"/>
  <c r="AI29" i="32"/>
  <c r="E29" i="32"/>
  <c r="E61" i="32" s="1"/>
  <c r="E93" i="32" s="1"/>
  <c r="BB28" i="32"/>
  <c r="BA28" i="32"/>
  <c r="AZ28" i="32"/>
  <c r="AY28" i="32"/>
  <c r="AX28" i="32"/>
  <c r="AW28" i="32"/>
  <c r="AV28" i="32"/>
  <c r="AU28" i="32"/>
  <c r="AT28" i="32"/>
  <c r="AS28" i="32"/>
  <c r="AR28" i="32"/>
  <c r="AQ28" i="32"/>
  <c r="AP28" i="32"/>
  <c r="AO28" i="32"/>
  <c r="AN28" i="32"/>
  <c r="AM28" i="32"/>
  <c r="AL28" i="32"/>
  <c r="AK28" i="32"/>
  <c r="AJ28" i="32"/>
  <c r="AI28" i="32"/>
  <c r="E28" i="32"/>
  <c r="E60" i="32" s="1"/>
  <c r="E92" i="32" s="1"/>
  <c r="BB27" i="32"/>
  <c r="BA27" i="32"/>
  <c r="AZ27" i="32"/>
  <c r="AY27" i="32"/>
  <c r="AX27" i="32"/>
  <c r="AW27" i="32"/>
  <c r="AV27" i="32"/>
  <c r="AU27" i="32"/>
  <c r="AT27" i="32"/>
  <c r="AS27" i="32"/>
  <c r="AR27" i="32"/>
  <c r="AQ27" i="32"/>
  <c r="AP27" i="32"/>
  <c r="AO27" i="32"/>
  <c r="AN27" i="32"/>
  <c r="AM27" i="32"/>
  <c r="AL27" i="32"/>
  <c r="AK27" i="32"/>
  <c r="AJ27" i="32"/>
  <c r="AI27" i="32"/>
  <c r="E27" i="32"/>
  <c r="E59" i="32" s="1"/>
  <c r="E91" i="32" s="1"/>
  <c r="BB26" i="32"/>
  <c r="BA26" i="32"/>
  <c r="AZ26" i="32"/>
  <c r="AY26" i="32"/>
  <c r="AX26" i="32"/>
  <c r="AW26" i="32"/>
  <c r="AV26" i="32"/>
  <c r="AU26" i="32"/>
  <c r="AT26" i="32"/>
  <c r="AS26" i="32"/>
  <c r="AR26" i="32"/>
  <c r="AQ26" i="32"/>
  <c r="AP26" i="32"/>
  <c r="AO26" i="32"/>
  <c r="AN26" i="32"/>
  <c r="AM26" i="32"/>
  <c r="AL26" i="32"/>
  <c r="AK26" i="32"/>
  <c r="AJ26" i="32"/>
  <c r="AI26" i="32"/>
  <c r="E26" i="32"/>
  <c r="E58" i="32" s="1"/>
  <c r="E90" i="32" s="1"/>
  <c r="BB25" i="32"/>
  <c r="BA25" i="32"/>
  <c r="AZ25" i="32"/>
  <c r="AY25" i="32"/>
  <c r="AX25" i="32"/>
  <c r="AW25" i="32"/>
  <c r="AV25" i="32"/>
  <c r="AU25" i="32"/>
  <c r="AT25" i="32"/>
  <c r="AS25" i="32"/>
  <c r="AR25" i="32"/>
  <c r="AQ25" i="32"/>
  <c r="AP25" i="32"/>
  <c r="AO25" i="32"/>
  <c r="AN25" i="32"/>
  <c r="AM25" i="32"/>
  <c r="AL25" i="32"/>
  <c r="AK25" i="32"/>
  <c r="AJ25" i="32"/>
  <c r="AI25" i="32"/>
  <c r="E25" i="32"/>
  <c r="E57" i="32" s="1"/>
  <c r="E89" i="32" s="1"/>
  <c r="BB24" i="32"/>
  <c r="BA24" i="32"/>
  <c r="AZ24" i="32"/>
  <c r="AY24" i="32"/>
  <c r="AX24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AI24" i="32"/>
  <c r="E24" i="32"/>
  <c r="E56" i="32" s="1"/>
  <c r="E88" i="32" s="1"/>
  <c r="BB23" i="32"/>
  <c r="BA23" i="32"/>
  <c r="AZ23" i="32"/>
  <c r="AY23" i="32"/>
  <c r="AX23" i="32"/>
  <c r="AW23" i="32"/>
  <c r="AV23" i="32"/>
  <c r="AU23" i="32"/>
  <c r="AT23" i="32"/>
  <c r="AS23" i="32"/>
  <c r="AR23" i="32"/>
  <c r="AQ23" i="32"/>
  <c r="AP23" i="32"/>
  <c r="AO23" i="32"/>
  <c r="AN23" i="32"/>
  <c r="AM23" i="32"/>
  <c r="AL23" i="32"/>
  <c r="AK23" i="32"/>
  <c r="AJ23" i="32"/>
  <c r="AI23" i="32"/>
  <c r="E23" i="32"/>
  <c r="E55" i="32" s="1"/>
  <c r="E87" i="32" s="1"/>
  <c r="BB22" i="32"/>
  <c r="BA22" i="32"/>
  <c r="AZ22" i="32"/>
  <c r="AY22" i="32"/>
  <c r="AX22" i="32"/>
  <c r="AW22" i="32"/>
  <c r="AV22" i="32"/>
  <c r="AU22" i="32"/>
  <c r="AT22" i="32"/>
  <c r="AS22" i="32"/>
  <c r="AR22" i="32"/>
  <c r="AQ22" i="32"/>
  <c r="AP22" i="32"/>
  <c r="AO22" i="32"/>
  <c r="AN22" i="32"/>
  <c r="AM22" i="32"/>
  <c r="AL22" i="32"/>
  <c r="AK22" i="32"/>
  <c r="AJ22" i="32"/>
  <c r="AI22" i="32"/>
  <c r="E22" i="32"/>
  <c r="E54" i="32" s="1"/>
  <c r="E86" i="32" s="1"/>
  <c r="BB21" i="32"/>
  <c r="BA21" i="32"/>
  <c r="AZ21" i="32"/>
  <c r="AY21" i="32"/>
  <c r="AX21" i="32"/>
  <c r="AW21" i="32"/>
  <c r="AV21" i="32"/>
  <c r="AU21" i="32"/>
  <c r="AT21" i="32"/>
  <c r="AS21" i="32"/>
  <c r="AR21" i="32"/>
  <c r="AQ21" i="32"/>
  <c r="AP21" i="32"/>
  <c r="AO21" i="32"/>
  <c r="AN21" i="32"/>
  <c r="AM21" i="32"/>
  <c r="AL21" i="32"/>
  <c r="AK21" i="32"/>
  <c r="AJ21" i="32"/>
  <c r="AI21" i="32"/>
  <c r="E21" i="32"/>
  <c r="E53" i="32" s="1"/>
  <c r="E85" i="32" s="1"/>
  <c r="BB20" i="32"/>
  <c r="BA20" i="32"/>
  <c r="AZ20" i="32"/>
  <c r="AY20" i="32"/>
  <c r="AX20" i="32"/>
  <c r="AW20" i="32"/>
  <c r="AV20" i="32"/>
  <c r="AU20" i="32"/>
  <c r="AT20" i="32"/>
  <c r="AS20" i="32"/>
  <c r="AR20" i="32"/>
  <c r="AQ20" i="32"/>
  <c r="AP20" i="32"/>
  <c r="AO20" i="32"/>
  <c r="AN20" i="32"/>
  <c r="AM20" i="32"/>
  <c r="AL20" i="32"/>
  <c r="AK20" i="32"/>
  <c r="AJ20" i="32"/>
  <c r="AI20" i="32"/>
  <c r="BB19" i="32"/>
  <c r="BA19" i="32"/>
  <c r="AZ19" i="32"/>
  <c r="AY19" i="32"/>
  <c r="AX19" i="32"/>
  <c r="AW19" i="32"/>
  <c r="AV19" i="32"/>
  <c r="AU19" i="32"/>
  <c r="AT19" i="32"/>
  <c r="AS19" i="32"/>
  <c r="AR19" i="32"/>
  <c r="AQ19" i="32"/>
  <c r="AP19" i="32"/>
  <c r="AO19" i="32"/>
  <c r="AN19" i="32"/>
  <c r="AM19" i="32"/>
  <c r="AL19" i="32"/>
  <c r="AK19" i="32"/>
  <c r="AJ19" i="32"/>
  <c r="AI19" i="32"/>
  <c r="BB18" i="32"/>
  <c r="BA18" i="32"/>
  <c r="AZ18" i="32"/>
  <c r="AY18" i="32"/>
  <c r="AX18" i="32"/>
  <c r="AW18" i="32"/>
  <c r="AV18" i="32"/>
  <c r="AU18" i="32"/>
  <c r="AT18" i="32"/>
  <c r="AS18" i="32"/>
  <c r="AR18" i="32"/>
  <c r="AQ18" i="32"/>
  <c r="AP18" i="32"/>
  <c r="AO18" i="32"/>
  <c r="AN18" i="32"/>
  <c r="AM18" i="32"/>
  <c r="AL18" i="32"/>
  <c r="AK18" i="32"/>
  <c r="AJ18" i="32"/>
  <c r="AI18" i="32"/>
  <c r="BB17" i="32"/>
  <c r="BA17" i="32"/>
  <c r="AZ17" i="32"/>
  <c r="AY17" i="32"/>
  <c r="AX17" i="32"/>
  <c r="AW17" i="32"/>
  <c r="AV17" i="32"/>
  <c r="AU17" i="32"/>
  <c r="AT17" i="32"/>
  <c r="AS17" i="32"/>
  <c r="AR17" i="32"/>
  <c r="AQ17" i="32"/>
  <c r="AP17" i="32"/>
  <c r="AO17" i="32"/>
  <c r="AN17" i="32"/>
  <c r="AM17" i="32"/>
  <c r="AL17" i="32"/>
  <c r="AK17" i="32"/>
  <c r="AJ17" i="32"/>
  <c r="AI17" i="32"/>
  <c r="BB16" i="32"/>
  <c r="BA16" i="32"/>
  <c r="AZ16" i="32"/>
  <c r="AY16" i="32"/>
  <c r="AX16" i="32"/>
  <c r="AW16" i="32"/>
  <c r="AV16" i="32"/>
  <c r="AU16" i="32"/>
  <c r="AT16" i="32"/>
  <c r="AS16" i="32"/>
  <c r="AR16" i="32"/>
  <c r="AQ16" i="32"/>
  <c r="AP16" i="32"/>
  <c r="AO16" i="32"/>
  <c r="AN16" i="32"/>
  <c r="AM16" i="32"/>
  <c r="AL16" i="32"/>
  <c r="AK16" i="32"/>
  <c r="AJ16" i="32"/>
  <c r="AI16" i="32"/>
  <c r="BB15" i="32"/>
  <c r="BA15" i="32"/>
  <c r="AZ15" i="32"/>
  <c r="AY15" i="32"/>
  <c r="AX15" i="32"/>
  <c r="AW15" i="32"/>
  <c r="AV15" i="32"/>
  <c r="AU15" i="32"/>
  <c r="AT15" i="32"/>
  <c r="AS15" i="32"/>
  <c r="AR15" i="32"/>
  <c r="AQ15" i="32"/>
  <c r="AP15" i="32"/>
  <c r="AO15" i="32"/>
  <c r="AN15" i="32"/>
  <c r="AM15" i="32"/>
  <c r="AL15" i="32"/>
  <c r="AK15" i="32"/>
  <c r="AJ15" i="32"/>
  <c r="AI15" i="32"/>
  <c r="BB14" i="32"/>
  <c r="BA14" i="32"/>
  <c r="AZ14" i="32"/>
  <c r="AY14" i="32"/>
  <c r="AX14" i="32"/>
  <c r="AW14" i="32"/>
  <c r="AV14" i="32"/>
  <c r="AU14" i="32"/>
  <c r="AT14" i="32"/>
  <c r="AS14" i="32"/>
  <c r="AR14" i="32"/>
  <c r="AQ14" i="32"/>
  <c r="AP14" i="32"/>
  <c r="AO14" i="32"/>
  <c r="AN14" i="32"/>
  <c r="AM14" i="32"/>
  <c r="AL14" i="32"/>
  <c r="AK14" i="32"/>
  <c r="AJ14" i="32"/>
  <c r="AI14" i="32"/>
  <c r="BB13" i="32"/>
  <c r="BA13" i="32"/>
  <c r="AZ13" i="32"/>
  <c r="AY13" i="32"/>
  <c r="AX13" i="32"/>
  <c r="AW13" i="32"/>
  <c r="AV13" i="32"/>
  <c r="AU13" i="32"/>
  <c r="AT13" i="32"/>
  <c r="AS13" i="32"/>
  <c r="AR13" i="32"/>
  <c r="AQ13" i="32"/>
  <c r="AP13" i="32"/>
  <c r="AO13" i="32"/>
  <c r="AN13" i="32"/>
  <c r="AM13" i="32"/>
  <c r="AL13" i="32"/>
  <c r="AK13" i="32"/>
  <c r="AJ13" i="32"/>
  <c r="AI13" i="32"/>
  <c r="BB12" i="32"/>
  <c r="BA12" i="32"/>
  <c r="AZ12" i="32"/>
  <c r="AY12" i="32"/>
  <c r="AX12" i="32"/>
  <c r="AW12" i="32"/>
  <c r="AV12" i="32"/>
  <c r="AU12" i="32"/>
  <c r="AT12" i="32"/>
  <c r="AS12" i="32"/>
  <c r="AR12" i="32"/>
  <c r="AQ12" i="32"/>
  <c r="AP12" i="32"/>
  <c r="AO12" i="32"/>
  <c r="AN12" i="32"/>
  <c r="AM12" i="32"/>
  <c r="AL12" i="32"/>
  <c r="AK12" i="32"/>
  <c r="AJ12" i="32"/>
  <c r="AI12" i="32"/>
  <c r="BB11" i="32"/>
  <c r="BA11" i="32"/>
  <c r="AZ11" i="32"/>
  <c r="AY11" i="32"/>
  <c r="AX11" i="32"/>
  <c r="AW11" i="32"/>
  <c r="AV11" i="32"/>
  <c r="AU11" i="32"/>
  <c r="AT11" i="32"/>
  <c r="AS11" i="32"/>
  <c r="AR11" i="32"/>
  <c r="AQ11" i="32"/>
  <c r="AP11" i="32"/>
  <c r="AO11" i="32"/>
  <c r="AN11" i="32"/>
  <c r="AM11" i="32"/>
  <c r="AL11" i="32"/>
  <c r="AK11" i="32"/>
  <c r="AJ11" i="32"/>
  <c r="AI11" i="32"/>
  <c r="BB10" i="32"/>
  <c r="BA10" i="32"/>
  <c r="AZ10" i="32"/>
  <c r="AY10" i="32"/>
  <c r="AX10" i="32"/>
  <c r="AW10" i="32"/>
  <c r="AV10" i="32"/>
  <c r="AU10" i="32"/>
  <c r="AT10" i="32"/>
  <c r="AS10" i="32"/>
  <c r="AR10" i="32"/>
  <c r="AQ10" i="32"/>
  <c r="AP10" i="32"/>
  <c r="AO10" i="32"/>
  <c r="AN10" i="32"/>
  <c r="AM10" i="32"/>
  <c r="AL10" i="32"/>
  <c r="AK10" i="32"/>
  <c r="AJ10" i="32"/>
  <c r="AI10" i="32"/>
  <c r="BB9" i="32"/>
  <c r="BA9" i="32"/>
  <c r="AZ9" i="32"/>
  <c r="AY9" i="32"/>
  <c r="AX9" i="32"/>
  <c r="AW9" i="32"/>
  <c r="AV9" i="32"/>
  <c r="AU9" i="32"/>
  <c r="AT9" i="32"/>
  <c r="AS9" i="32"/>
  <c r="AR9" i="32"/>
  <c r="AQ9" i="32"/>
  <c r="AP9" i="32"/>
  <c r="AO9" i="32"/>
  <c r="AN9" i="32"/>
  <c r="AM9" i="32"/>
  <c r="AL9" i="32"/>
  <c r="AK9" i="32"/>
  <c r="AJ9" i="32"/>
  <c r="AI9" i="32"/>
  <c r="BB8" i="32"/>
  <c r="BA8" i="32"/>
  <c r="AZ8" i="32"/>
  <c r="AY8" i="32"/>
  <c r="AX8" i="32"/>
  <c r="AW8" i="32"/>
  <c r="AV8" i="32"/>
  <c r="AU8" i="32"/>
  <c r="AT8" i="32"/>
  <c r="AS8" i="32"/>
  <c r="AR8" i="32"/>
  <c r="AQ8" i="32"/>
  <c r="AP8" i="32"/>
  <c r="AO8" i="32"/>
  <c r="AN8" i="32"/>
  <c r="AM8" i="32"/>
  <c r="AL8" i="32"/>
  <c r="AK8" i="32"/>
  <c r="AJ8" i="32"/>
  <c r="AI8" i="32"/>
  <c r="BB7" i="32"/>
  <c r="BA7" i="32"/>
  <c r="AZ7" i="32"/>
  <c r="AY7" i="32"/>
  <c r="AX7" i="32"/>
  <c r="AW7" i="32"/>
  <c r="AV7" i="32"/>
  <c r="AU7" i="32"/>
  <c r="AT7" i="32"/>
  <c r="AS7" i="32"/>
  <c r="AR7" i="32"/>
  <c r="AQ7" i="32"/>
  <c r="AP7" i="32"/>
  <c r="AO7" i="32"/>
  <c r="AN7" i="32"/>
  <c r="AM7" i="32"/>
  <c r="AL7" i="32"/>
  <c r="AK7" i="32"/>
  <c r="AJ7" i="32"/>
  <c r="AI7" i="32"/>
  <c r="BB6" i="32"/>
  <c r="BA6" i="32"/>
  <c r="AZ6" i="32"/>
  <c r="AY6" i="32"/>
  <c r="AX6" i="32"/>
  <c r="AW6" i="32"/>
  <c r="AV6" i="32"/>
  <c r="AU6" i="32"/>
  <c r="AT6" i="32"/>
  <c r="AS6" i="32"/>
  <c r="AR6" i="32"/>
  <c r="AQ6" i="32"/>
  <c r="AP6" i="32"/>
  <c r="AO6" i="32"/>
  <c r="AN6" i="32"/>
  <c r="AM6" i="32"/>
  <c r="AL6" i="32"/>
  <c r="AK6" i="32"/>
  <c r="AJ6" i="32"/>
  <c r="AI6" i="32"/>
  <c r="BB5" i="32"/>
  <c r="BA5" i="32"/>
  <c r="AZ5" i="32"/>
  <c r="AY5" i="32"/>
  <c r="AX5" i="32"/>
  <c r="AW5" i="32"/>
  <c r="AV5" i="32"/>
  <c r="AU5" i="32"/>
  <c r="AT5" i="32"/>
  <c r="AS5" i="32"/>
  <c r="AR5" i="32"/>
  <c r="AQ5" i="32"/>
  <c r="AP5" i="32"/>
  <c r="AO5" i="32"/>
  <c r="AN5" i="32"/>
  <c r="AM5" i="32"/>
  <c r="AL5" i="32"/>
  <c r="AK5" i="32"/>
  <c r="AJ5" i="32"/>
  <c r="AI5" i="32"/>
  <c r="E52" i="31"/>
  <c r="E84" i="31" s="1"/>
  <c r="E51" i="31"/>
  <c r="E83" i="31" s="1"/>
  <c r="E50" i="31"/>
  <c r="E82" i="31" s="1"/>
  <c r="E49" i="31"/>
  <c r="E81" i="31" s="1"/>
  <c r="E48" i="31"/>
  <c r="E80" i="31" s="1"/>
  <c r="E47" i="31"/>
  <c r="E79" i="31" s="1"/>
  <c r="E46" i="31"/>
  <c r="E78" i="31" s="1"/>
  <c r="E45" i="31"/>
  <c r="E77" i="31" s="1"/>
  <c r="E44" i="31"/>
  <c r="E76" i="31" s="1"/>
  <c r="E43" i="31"/>
  <c r="E75" i="31" s="1"/>
  <c r="E42" i="31"/>
  <c r="E74" i="31" s="1"/>
  <c r="E41" i="31"/>
  <c r="E73" i="31" s="1"/>
  <c r="E40" i="31"/>
  <c r="E72" i="31" s="1"/>
  <c r="E39" i="31"/>
  <c r="E71" i="31" s="1"/>
  <c r="E38" i="31"/>
  <c r="E70" i="31" s="1"/>
  <c r="E37" i="31"/>
  <c r="E69" i="31" s="1"/>
  <c r="BB36" i="31"/>
  <c r="BA36" i="31"/>
  <c r="AZ36" i="31"/>
  <c r="AY36" i="31"/>
  <c r="AX36" i="31"/>
  <c r="AW36" i="31"/>
  <c r="AV36" i="31"/>
  <c r="AU36" i="31"/>
  <c r="AT36" i="31"/>
  <c r="AS36" i="31"/>
  <c r="AR36" i="31"/>
  <c r="AQ36" i="31"/>
  <c r="AP36" i="31"/>
  <c r="AO36" i="31"/>
  <c r="AN36" i="31"/>
  <c r="AM36" i="31"/>
  <c r="AL36" i="31"/>
  <c r="AK36" i="31"/>
  <c r="AJ36" i="31"/>
  <c r="AI36" i="31"/>
  <c r="E36" i="31"/>
  <c r="E68" i="31" s="1"/>
  <c r="E100" i="31" s="1"/>
  <c r="BB35" i="31"/>
  <c r="BA35" i="31"/>
  <c r="AZ35" i="31"/>
  <c r="AY35" i="3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L35" i="31"/>
  <c r="AK35" i="31"/>
  <c r="AJ35" i="31"/>
  <c r="AI35" i="31"/>
  <c r="E35" i="31"/>
  <c r="E67" i="31" s="1"/>
  <c r="E99" i="31" s="1"/>
  <c r="BB34" i="31"/>
  <c r="BA34" i="31"/>
  <c r="AZ34" i="31"/>
  <c r="AY34" i="31"/>
  <c r="AX34" i="31"/>
  <c r="AW34" i="31"/>
  <c r="AV34" i="31"/>
  <c r="AU34" i="31"/>
  <c r="AT34" i="31"/>
  <c r="AS34" i="31"/>
  <c r="AR34" i="31"/>
  <c r="AQ34" i="31"/>
  <c r="AP34" i="31"/>
  <c r="AO34" i="31"/>
  <c r="AN34" i="31"/>
  <c r="AM34" i="31"/>
  <c r="AL34" i="31"/>
  <c r="AK34" i="31"/>
  <c r="AJ34" i="31"/>
  <c r="AI34" i="31"/>
  <c r="E34" i="31"/>
  <c r="E66" i="31" s="1"/>
  <c r="E98" i="31" s="1"/>
  <c r="BB33" i="31"/>
  <c r="BA33" i="31"/>
  <c r="AZ33" i="31"/>
  <c r="AY33" i="31"/>
  <c r="AX33" i="31"/>
  <c r="AW33" i="31"/>
  <c r="AV33" i="31"/>
  <c r="AU33" i="31"/>
  <c r="AT33" i="31"/>
  <c r="AS33" i="31"/>
  <c r="AR33" i="31"/>
  <c r="AQ33" i="31"/>
  <c r="AP33" i="31"/>
  <c r="AO33" i="31"/>
  <c r="AN33" i="31"/>
  <c r="AM33" i="31"/>
  <c r="AL33" i="31"/>
  <c r="AK33" i="31"/>
  <c r="AJ33" i="31"/>
  <c r="AI33" i="31"/>
  <c r="E33" i="31"/>
  <c r="E65" i="31" s="1"/>
  <c r="E97" i="31" s="1"/>
  <c r="BB32" i="31"/>
  <c r="BA32" i="31"/>
  <c r="AZ32" i="31"/>
  <c r="AY32" i="31"/>
  <c r="AX32" i="31"/>
  <c r="AW32" i="31"/>
  <c r="AV32" i="31"/>
  <c r="AU32" i="31"/>
  <c r="AT32" i="31"/>
  <c r="AS32" i="31"/>
  <c r="AR32" i="31"/>
  <c r="AQ32" i="31"/>
  <c r="AP32" i="31"/>
  <c r="AO32" i="31"/>
  <c r="AN32" i="31"/>
  <c r="AM32" i="31"/>
  <c r="AL32" i="31"/>
  <c r="AK32" i="31"/>
  <c r="AJ32" i="31"/>
  <c r="AI32" i="31"/>
  <c r="E32" i="31"/>
  <c r="E64" i="31" s="1"/>
  <c r="E96" i="31" s="1"/>
  <c r="BB31" i="31"/>
  <c r="BA31" i="31"/>
  <c r="AZ31" i="31"/>
  <c r="AY31" i="31"/>
  <c r="AX31" i="31"/>
  <c r="AW31" i="31"/>
  <c r="AV31" i="31"/>
  <c r="AU31" i="31"/>
  <c r="AT31" i="31"/>
  <c r="AS31" i="31"/>
  <c r="AR31" i="31"/>
  <c r="AQ31" i="31"/>
  <c r="AP31" i="31"/>
  <c r="AO31" i="31"/>
  <c r="AN31" i="31"/>
  <c r="AM31" i="31"/>
  <c r="AL31" i="31"/>
  <c r="AK31" i="31"/>
  <c r="AJ31" i="31"/>
  <c r="AI31" i="31"/>
  <c r="E31" i="31"/>
  <c r="E63" i="31" s="1"/>
  <c r="E95" i="31" s="1"/>
  <c r="BB30" i="31"/>
  <c r="BA30" i="31"/>
  <c r="AZ30" i="31"/>
  <c r="AY30" i="31"/>
  <c r="AX30" i="31"/>
  <c r="AW30" i="31"/>
  <c r="AV30" i="31"/>
  <c r="AU30" i="31"/>
  <c r="AT30" i="31"/>
  <c r="AS30" i="31"/>
  <c r="AR30" i="31"/>
  <c r="AQ30" i="31"/>
  <c r="AP30" i="31"/>
  <c r="AO30" i="31"/>
  <c r="AN30" i="31"/>
  <c r="AM30" i="31"/>
  <c r="AL30" i="31"/>
  <c r="AK30" i="31"/>
  <c r="AJ30" i="31"/>
  <c r="AI30" i="31"/>
  <c r="E30" i="31"/>
  <c r="E62" i="31" s="1"/>
  <c r="E94" i="31" s="1"/>
  <c r="BB29" i="31"/>
  <c r="BA29" i="31"/>
  <c r="AZ29" i="31"/>
  <c r="AY29" i="31"/>
  <c r="AX29" i="31"/>
  <c r="AW29" i="31"/>
  <c r="AV29" i="31"/>
  <c r="AU29" i="31"/>
  <c r="AT29" i="31"/>
  <c r="AS29" i="31"/>
  <c r="AR29" i="31"/>
  <c r="AQ29" i="31"/>
  <c r="AP29" i="31"/>
  <c r="AO29" i="31"/>
  <c r="AN29" i="31"/>
  <c r="AM29" i="31"/>
  <c r="AL29" i="31"/>
  <c r="AK29" i="31"/>
  <c r="AJ29" i="31"/>
  <c r="AI29" i="31"/>
  <c r="E29" i="31"/>
  <c r="E61" i="31" s="1"/>
  <c r="E93" i="31" s="1"/>
  <c r="BB28" i="31"/>
  <c r="BA28" i="31"/>
  <c r="AZ28" i="31"/>
  <c r="AY28" i="31"/>
  <c r="AX28" i="31"/>
  <c r="AW28" i="31"/>
  <c r="AV28" i="31"/>
  <c r="AU28" i="31"/>
  <c r="AT28" i="31"/>
  <c r="AS28" i="31"/>
  <c r="AR28" i="31"/>
  <c r="AQ28" i="31"/>
  <c r="AP28" i="31"/>
  <c r="AO28" i="31"/>
  <c r="AN28" i="31"/>
  <c r="AM28" i="31"/>
  <c r="AL28" i="31"/>
  <c r="AK28" i="31"/>
  <c r="AJ28" i="31"/>
  <c r="AI28" i="31"/>
  <c r="E28" i="31"/>
  <c r="E60" i="31" s="1"/>
  <c r="E92" i="31" s="1"/>
  <c r="BB27" i="31"/>
  <c r="BA27" i="31"/>
  <c r="AZ27" i="31"/>
  <c r="AY27" i="31"/>
  <c r="AX27" i="31"/>
  <c r="AW27" i="31"/>
  <c r="AV27" i="31"/>
  <c r="AU27" i="31"/>
  <c r="AT27" i="31"/>
  <c r="AS27" i="31"/>
  <c r="AR27" i="31"/>
  <c r="AQ27" i="31"/>
  <c r="AP27" i="31"/>
  <c r="AO27" i="31"/>
  <c r="AN27" i="31"/>
  <c r="AM27" i="31"/>
  <c r="AL27" i="31"/>
  <c r="AK27" i="31"/>
  <c r="AJ27" i="31"/>
  <c r="AI27" i="31"/>
  <c r="E27" i="31"/>
  <c r="E59" i="31" s="1"/>
  <c r="E91" i="31" s="1"/>
  <c r="BB26" i="31"/>
  <c r="BA26" i="31"/>
  <c r="AZ26" i="31"/>
  <c r="AY26" i="31"/>
  <c r="AX26" i="31"/>
  <c r="AW26" i="31"/>
  <c r="AV26" i="31"/>
  <c r="AU26" i="31"/>
  <c r="AT26" i="31"/>
  <c r="AS26" i="31"/>
  <c r="AR26" i="31"/>
  <c r="AQ26" i="31"/>
  <c r="AP26" i="31"/>
  <c r="AO26" i="31"/>
  <c r="AN26" i="31"/>
  <c r="AM26" i="31"/>
  <c r="AL26" i="31"/>
  <c r="AK26" i="31"/>
  <c r="AJ26" i="31"/>
  <c r="AI26" i="31"/>
  <c r="E26" i="31"/>
  <c r="E58" i="31" s="1"/>
  <c r="E90" i="31" s="1"/>
  <c r="BB25" i="31"/>
  <c r="BA25" i="31"/>
  <c r="AZ25" i="31"/>
  <c r="AY25" i="31"/>
  <c r="AX25" i="31"/>
  <c r="AW25" i="31"/>
  <c r="AV25" i="31"/>
  <c r="AU25" i="31"/>
  <c r="AT25" i="31"/>
  <c r="AS25" i="31"/>
  <c r="AR25" i="31"/>
  <c r="AQ25" i="31"/>
  <c r="AP25" i="31"/>
  <c r="AO25" i="31"/>
  <c r="AN25" i="31"/>
  <c r="AM25" i="31"/>
  <c r="AL25" i="31"/>
  <c r="AK25" i="31"/>
  <c r="AJ25" i="31"/>
  <c r="AI25" i="31"/>
  <c r="E25" i="31"/>
  <c r="E57" i="31" s="1"/>
  <c r="E89" i="31" s="1"/>
  <c r="BB24" i="31"/>
  <c r="BA24" i="31"/>
  <c r="AZ24" i="31"/>
  <c r="AY24" i="31"/>
  <c r="AX24" i="31"/>
  <c r="AW24" i="31"/>
  <c r="AV24" i="31"/>
  <c r="AU24" i="31"/>
  <c r="AT24" i="31"/>
  <c r="AS24" i="31"/>
  <c r="AR24" i="31"/>
  <c r="AQ24" i="31"/>
  <c r="AP24" i="31"/>
  <c r="AO24" i="31"/>
  <c r="AN24" i="31"/>
  <c r="AM24" i="31"/>
  <c r="AL24" i="31"/>
  <c r="AK24" i="31"/>
  <c r="AJ24" i="31"/>
  <c r="AI24" i="31"/>
  <c r="E24" i="31"/>
  <c r="E56" i="31" s="1"/>
  <c r="E88" i="31" s="1"/>
  <c r="BB23" i="31"/>
  <c r="BA23" i="31"/>
  <c r="AZ23" i="31"/>
  <c r="AY23" i="31"/>
  <c r="AX23" i="31"/>
  <c r="AW23" i="31"/>
  <c r="AV23" i="31"/>
  <c r="AU23" i="31"/>
  <c r="AT23" i="31"/>
  <c r="AS23" i="31"/>
  <c r="AR23" i="31"/>
  <c r="AQ23" i="31"/>
  <c r="AP23" i="31"/>
  <c r="AO23" i="31"/>
  <c r="AN23" i="31"/>
  <c r="AM23" i="31"/>
  <c r="AL23" i="31"/>
  <c r="AK23" i="31"/>
  <c r="AJ23" i="31"/>
  <c r="AI23" i="31"/>
  <c r="E23" i="31"/>
  <c r="E55" i="31" s="1"/>
  <c r="E87" i="31" s="1"/>
  <c r="BB22" i="31"/>
  <c r="BA22" i="31"/>
  <c r="AZ22" i="31"/>
  <c r="AY22" i="31"/>
  <c r="AX22" i="31"/>
  <c r="AW22" i="31"/>
  <c r="AV22" i="31"/>
  <c r="AU22" i="31"/>
  <c r="AT22" i="31"/>
  <c r="AS22" i="31"/>
  <c r="AR22" i="31"/>
  <c r="AQ22" i="31"/>
  <c r="AP22" i="31"/>
  <c r="AO22" i="31"/>
  <c r="AN22" i="31"/>
  <c r="AM22" i="31"/>
  <c r="AL22" i="31"/>
  <c r="AK22" i="31"/>
  <c r="AJ22" i="31"/>
  <c r="AI22" i="31"/>
  <c r="E22" i="31"/>
  <c r="E54" i="31" s="1"/>
  <c r="E86" i="31" s="1"/>
  <c r="BB21" i="31"/>
  <c r="BA21" i="31"/>
  <c r="AZ21" i="31"/>
  <c r="AY21" i="31"/>
  <c r="AX21" i="31"/>
  <c r="AW21" i="31"/>
  <c r="AV21" i="31"/>
  <c r="AU21" i="31"/>
  <c r="AT21" i="31"/>
  <c r="AS21" i="31"/>
  <c r="AR21" i="31"/>
  <c r="AQ21" i="31"/>
  <c r="AP21" i="31"/>
  <c r="AO21" i="31"/>
  <c r="AN21" i="31"/>
  <c r="AM21" i="31"/>
  <c r="AL21" i="31"/>
  <c r="AK21" i="31"/>
  <c r="AJ21" i="31"/>
  <c r="AI21" i="31"/>
  <c r="E21" i="31"/>
  <c r="E53" i="31" s="1"/>
  <c r="E85" i="31" s="1"/>
  <c r="BB20" i="31"/>
  <c r="BA20" i="31"/>
  <c r="AZ20" i="31"/>
  <c r="AY20" i="31"/>
  <c r="AX20" i="31"/>
  <c r="AW20" i="31"/>
  <c r="AV20" i="31"/>
  <c r="AU20" i="31"/>
  <c r="AT20" i="31"/>
  <c r="AS20" i="31"/>
  <c r="AR20" i="31"/>
  <c r="AQ20" i="31"/>
  <c r="AP20" i="31"/>
  <c r="AO20" i="31"/>
  <c r="AN20" i="31"/>
  <c r="AM20" i="31"/>
  <c r="AL20" i="31"/>
  <c r="AK20" i="31"/>
  <c r="AJ20" i="31"/>
  <c r="AI20" i="31"/>
  <c r="BB19" i="31"/>
  <c r="BA19" i="31"/>
  <c r="AZ19" i="31"/>
  <c r="AY19" i="31"/>
  <c r="AX19" i="31"/>
  <c r="AW19" i="31"/>
  <c r="AV19" i="31"/>
  <c r="AU19" i="31"/>
  <c r="AT19" i="31"/>
  <c r="AS19" i="31"/>
  <c r="AR19" i="31"/>
  <c r="AQ19" i="31"/>
  <c r="AP19" i="31"/>
  <c r="AO19" i="31"/>
  <c r="AN19" i="31"/>
  <c r="AM19" i="31"/>
  <c r="AL19" i="31"/>
  <c r="AK19" i="31"/>
  <c r="AJ19" i="31"/>
  <c r="AI19" i="31"/>
  <c r="BB18" i="31"/>
  <c r="BA18" i="31"/>
  <c r="AZ18" i="31"/>
  <c r="AY18" i="31"/>
  <c r="AX18" i="31"/>
  <c r="AW18" i="31"/>
  <c r="AV18" i="31"/>
  <c r="AU18" i="31"/>
  <c r="AT18" i="31"/>
  <c r="AS18" i="31"/>
  <c r="AR18" i="31"/>
  <c r="AQ18" i="31"/>
  <c r="AP18" i="31"/>
  <c r="AO18" i="31"/>
  <c r="AN18" i="31"/>
  <c r="AM18" i="31"/>
  <c r="AL18" i="31"/>
  <c r="AK18" i="31"/>
  <c r="AJ18" i="31"/>
  <c r="AI18" i="31"/>
  <c r="BB17" i="31"/>
  <c r="BA17" i="31"/>
  <c r="AZ17" i="31"/>
  <c r="AY17" i="31"/>
  <c r="AX17" i="31"/>
  <c r="AW17" i="31"/>
  <c r="AV17" i="31"/>
  <c r="AU17" i="31"/>
  <c r="AT17" i="31"/>
  <c r="AS17" i="31"/>
  <c r="AR17" i="31"/>
  <c r="AQ17" i="31"/>
  <c r="AP17" i="31"/>
  <c r="AO17" i="31"/>
  <c r="AN17" i="31"/>
  <c r="AM17" i="31"/>
  <c r="AL17" i="31"/>
  <c r="AK17" i="31"/>
  <c r="AJ17" i="31"/>
  <c r="AI17" i="31"/>
  <c r="BB16" i="31"/>
  <c r="BA16" i="31"/>
  <c r="AZ16" i="31"/>
  <c r="AY16" i="31"/>
  <c r="AX16" i="31"/>
  <c r="AW16" i="31"/>
  <c r="AV16" i="31"/>
  <c r="AU16" i="31"/>
  <c r="AT16" i="31"/>
  <c r="AS16" i="31"/>
  <c r="AR16" i="31"/>
  <c r="AQ16" i="31"/>
  <c r="AP16" i="31"/>
  <c r="AO16" i="31"/>
  <c r="AN16" i="31"/>
  <c r="AM16" i="31"/>
  <c r="AL16" i="31"/>
  <c r="AK16" i="31"/>
  <c r="AJ16" i="31"/>
  <c r="AI16" i="31"/>
  <c r="BB15" i="31"/>
  <c r="BA15" i="31"/>
  <c r="AZ15" i="31"/>
  <c r="AY15" i="31"/>
  <c r="AX15" i="31"/>
  <c r="AW15" i="31"/>
  <c r="AV15" i="31"/>
  <c r="AU15" i="31"/>
  <c r="AT15" i="31"/>
  <c r="AS15" i="31"/>
  <c r="AR15" i="31"/>
  <c r="AQ15" i="31"/>
  <c r="AP15" i="31"/>
  <c r="AO15" i="31"/>
  <c r="AN15" i="31"/>
  <c r="AM15" i="31"/>
  <c r="AL15" i="31"/>
  <c r="AK15" i="31"/>
  <c r="AJ15" i="31"/>
  <c r="AI15" i="31"/>
  <c r="BB14" i="31"/>
  <c r="BA14" i="31"/>
  <c r="AZ14" i="31"/>
  <c r="AY14" i="31"/>
  <c r="AX14" i="31"/>
  <c r="AW14" i="31"/>
  <c r="AV14" i="31"/>
  <c r="AU14" i="31"/>
  <c r="AT14" i="31"/>
  <c r="AS14" i="31"/>
  <c r="AR14" i="31"/>
  <c r="AQ14" i="31"/>
  <c r="AP14" i="31"/>
  <c r="AO14" i="31"/>
  <c r="AN14" i="31"/>
  <c r="AM14" i="31"/>
  <c r="AL14" i="31"/>
  <c r="AK14" i="31"/>
  <c r="AJ14" i="31"/>
  <c r="AI14" i="31"/>
  <c r="BB13" i="31"/>
  <c r="BA13" i="31"/>
  <c r="AZ13" i="31"/>
  <c r="AY13" i="31"/>
  <c r="AX13" i="31"/>
  <c r="AW13" i="31"/>
  <c r="AV13" i="31"/>
  <c r="AU13" i="31"/>
  <c r="AT13" i="31"/>
  <c r="AS13" i="31"/>
  <c r="AR13" i="31"/>
  <c r="AQ13" i="31"/>
  <c r="AP13" i="31"/>
  <c r="AO13" i="31"/>
  <c r="AN13" i="31"/>
  <c r="AM13" i="31"/>
  <c r="AL13" i="31"/>
  <c r="AK13" i="31"/>
  <c r="AJ13" i="31"/>
  <c r="AI13" i="31"/>
  <c r="BB12" i="31"/>
  <c r="BA12" i="31"/>
  <c r="AZ12" i="31"/>
  <c r="AY12" i="31"/>
  <c r="AX12" i="31"/>
  <c r="AW12" i="31"/>
  <c r="AV12" i="31"/>
  <c r="AU12" i="31"/>
  <c r="AT12" i="31"/>
  <c r="AS12" i="31"/>
  <c r="AR12" i="31"/>
  <c r="AQ12" i="31"/>
  <c r="AP12" i="31"/>
  <c r="AO12" i="31"/>
  <c r="AN12" i="31"/>
  <c r="AM12" i="31"/>
  <c r="AL12" i="31"/>
  <c r="AK12" i="31"/>
  <c r="AJ12" i="31"/>
  <c r="AI12" i="31"/>
  <c r="BB11" i="31"/>
  <c r="BA11" i="31"/>
  <c r="AZ11" i="31"/>
  <c r="AY11" i="31"/>
  <c r="AX11" i="31"/>
  <c r="AW11" i="31"/>
  <c r="AV11" i="31"/>
  <c r="AU11" i="31"/>
  <c r="AT11" i="31"/>
  <c r="AS11" i="31"/>
  <c r="AR11" i="31"/>
  <c r="AQ11" i="31"/>
  <c r="AP11" i="31"/>
  <c r="AO11" i="31"/>
  <c r="AN11" i="31"/>
  <c r="AM11" i="31"/>
  <c r="AL11" i="31"/>
  <c r="AK11" i="31"/>
  <c r="AJ11" i="31"/>
  <c r="AI11" i="31"/>
  <c r="BB10" i="31"/>
  <c r="BA10" i="31"/>
  <c r="AZ10" i="31"/>
  <c r="AY10" i="31"/>
  <c r="AX10" i="31"/>
  <c r="AW10" i="31"/>
  <c r="AV10" i="31"/>
  <c r="AU10" i="31"/>
  <c r="AT10" i="31"/>
  <c r="AS10" i="31"/>
  <c r="AR10" i="31"/>
  <c r="AQ10" i="31"/>
  <c r="AP10" i="31"/>
  <c r="AO10" i="31"/>
  <c r="AN10" i="31"/>
  <c r="AM10" i="31"/>
  <c r="AL10" i="31"/>
  <c r="AK10" i="31"/>
  <c r="AJ10" i="31"/>
  <c r="AI10" i="31"/>
  <c r="BB9" i="31"/>
  <c r="BA9" i="31"/>
  <c r="AZ9" i="31"/>
  <c r="AY9" i="31"/>
  <c r="AX9" i="31"/>
  <c r="AW9" i="31"/>
  <c r="AV9" i="31"/>
  <c r="AU9" i="31"/>
  <c r="AT9" i="31"/>
  <c r="AS9" i="31"/>
  <c r="AR9" i="31"/>
  <c r="AQ9" i="31"/>
  <c r="AP9" i="31"/>
  <c r="AO9" i="31"/>
  <c r="AN9" i="31"/>
  <c r="AM9" i="31"/>
  <c r="AL9" i="31"/>
  <c r="AK9" i="31"/>
  <c r="AJ9" i="31"/>
  <c r="AI9" i="31"/>
  <c r="BB8" i="31"/>
  <c r="BA8" i="31"/>
  <c r="AZ8" i="31"/>
  <c r="AY8" i="31"/>
  <c r="AX8" i="31"/>
  <c r="AW8" i="31"/>
  <c r="AV8" i="31"/>
  <c r="AU8" i="31"/>
  <c r="AT8" i="31"/>
  <c r="AS8" i="31"/>
  <c r="AR8" i="31"/>
  <c r="AQ8" i="31"/>
  <c r="AP8" i="31"/>
  <c r="AO8" i="31"/>
  <c r="AN8" i="31"/>
  <c r="AM8" i="31"/>
  <c r="AL8" i="31"/>
  <c r="AK8" i="31"/>
  <c r="AJ8" i="31"/>
  <c r="AI8" i="31"/>
  <c r="BB7" i="31"/>
  <c r="BA7" i="31"/>
  <c r="AZ7" i="31"/>
  <c r="AY7" i="31"/>
  <c r="AX7" i="31"/>
  <c r="AW7" i="31"/>
  <c r="AV7" i="31"/>
  <c r="AU7" i="31"/>
  <c r="AT7" i="31"/>
  <c r="AS7" i="31"/>
  <c r="AR7" i="31"/>
  <c r="AQ7" i="31"/>
  <c r="AP7" i="31"/>
  <c r="AO7" i="31"/>
  <c r="AN7" i="31"/>
  <c r="AM7" i="31"/>
  <c r="AL7" i="31"/>
  <c r="AK7" i="31"/>
  <c r="AJ7" i="31"/>
  <c r="AI7" i="31"/>
  <c r="BB6" i="31"/>
  <c r="BA6" i="31"/>
  <c r="AZ6" i="31"/>
  <c r="AY6" i="31"/>
  <c r="AX6" i="31"/>
  <c r="AW6" i="31"/>
  <c r="AV6" i="31"/>
  <c r="AU6" i="31"/>
  <c r="AT6" i="31"/>
  <c r="AS6" i="31"/>
  <c r="AR6" i="31"/>
  <c r="AQ6" i="31"/>
  <c r="AP6" i="31"/>
  <c r="AO6" i="31"/>
  <c r="AN6" i="31"/>
  <c r="AM6" i="31"/>
  <c r="AL6" i="31"/>
  <c r="AK6" i="31"/>
  <c r="AJ6" i="31"/>
  <c r="AI6" i="31"/>
  <c r="BB5" i="31"/>
  <c r="BA5" i="31"/>
  <c r="AZ5" i="31"/>
  <c r="AY5" i="31"/>
  <c r="AX5" i="31"/>
  <c r="AW5" i="31"/>
  <c r="AV5" i="31"/>
  <c r="AU5" i="31"/>
  <c r="AT5" i="31"/>
  <c r="AS5" i="31"/>
  <c r="AR5" i="31"/>
  <c r="AQ5" i="31"/>
  <c r="AP5" i="31"/>
  <c r="AO5" i="31"/>
  <c r="AN5" i="31"/>
  <c r="AM5" i="31"/>
  <c r="AL5" i="31"/>
  <c r="AK5" i="31"/>
  <c r="AJ5" i="31"/>
  <c r="AI5" i="31"/>
  <c r="E52" i="30"/>
  <c r="E84" i="30" s="1"/>
  <c r="E51" i="30"/>
  <c r="E83" i="30" s="1"/>
  <c r="E50" i="30"/>
  <c r="E82" i="30" s="1"/>
  <c r="E49" i="30"/>
  <c r="E81" i="30" s="1"/>
  <c r="E48" i="30"/>
  <c r="E80" i="30" s="1"/>
  <c r="E47" i="30"/>
  <c r="E79" i="30" s="1"/>
  <c r="E46" i="30"/>
  <c r="E78" i="30" s="1"/>
  <c r="E45" i="30"/>
  <c r="E77" i="30" s="1"/>
  <c r="E44" i="30"/>
  <c r="E76" i="30" s="1"/>
  <c r="E43" i="30"/>
  <c r="E75" i="30" s="1"/>
  <c r="E42" i="30"/>
  <c r="E74" i="30" s="1"/>
  <c r="E41" i="30"/>
  <c r="E73" i="30" s="1"/>
  <c r="E40" i="30"/>
  <c r="E72" i="30" s="1"/>
  <c r="E39" i="30"/>
  <c r="E71" i="30" s="1"/>
  <c r="E38" i="30"/>
  <c r="E70" i="30" s="1"/>
  <c r="E37" i="30"/>
  <c r="E69" i="30" s="1"/>
  <c r="BB36" i="30"/>
  <c r="BA36" i="30"/>
  <c r="AZ36" i="30"/>
  <c r="AY36" i="30"/>
  <c r="AX36" i="30"/>
  <c r="AW36" i="30"/>
  <c r="AV36" i="30"/>
  <c r="AU36" i="30"/>
  <c r="AT36" i="30"/>
  <c r="AS36" i="30"/>
  <c r="AR36" i="30"/>
  <c r="AQ36" i="30"/>
  <c r="AP36" i="30"/>
  <c r="AO36" i="30"/>
  <c r="AN36" i="30"/>
  <c r="AM36" i="30"/>
  <c r="AL36" i="30"/>
  <c r="AK36" i="30"/>
  <c r="AJ36" i="30"/>
  <c r="AI36" i="30"/>
  <c r="E36" i="30"/>
  <c r="E68" i="30" s="1"/>
  <c r="E100" i="30" s="1"/>
  <c r="BB35" i="30"/>
  <c r="BA35" i="30"/>
  <c r="AZ35" i="30"/>
  <c r="AY35" i="30"/>
  <c r="AX35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AI35" i="30"/>
  <c r="E35" i="30"/>
  <c r="E67" i="30" s="1"/>
  <c r="E99" i="30" s="1"/>
  <c r="BB34" i="30"/>
  <c r="BA34" i="30"/>
  <c r="AZ34" i="30"/>
  <c r="AY34" i="30"/>
  <c r="AX34" i="30"/>
  <c r="AW34" i="30"/>
  <c r="AV34" i="30"/>
  <c r="AU34" i="30"/>
  <c r="AT34" i="30"/>
  <c r="AS34" i="30"/>
  <c r="AR34" i="30"/>
  <c r="AQ34" i="30"/>
  <c r="AP34" i="30"/>
  <c r="AO34" i="30"/>
  <c r="AN34" i="30"/>
  <c r="AM34" i="30"/>
  <c r="AL34" i="30"/>
  <c r="AK34" i="30"/>
  <c r="AJ34" i="30"/>
  <c r="AI34" i="30"/>
  <c r="E34" i="30"/>
  <c r="E66" i="30" s="1"/>
  <c r="E98" i="30" s="1"/>
  <c r="BB33" i="30"/>
  <c r="BA33" i="30"/>
  <c r="AZ33" i="30"/>
  <c r="AY33" i="30"/>
  <c r="AX33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K33" i="30"/>
  <c r="AJ33" i="30"/>
  <c r="AI33" i="30"/>
  <c r="E33" i="30"/>
  <c r="E65" i="30" s="1"/>
  <c r="E97" i="30" s="1"/>
  <c r="BB32" i="30"/>
  <c r="BA32" i="30"/>
  <c r="AZ32" i="30"/>
  <c r="AY32" i="30"/>
  <c r="AX32" i="30"/>
  <c r="AW32" i="30"/>
  <c r="AV32" i="30"/>
  <c r="AU32" i="30"/>
  <c r="AT32" i="30"/>
  <c r="AS32" i="30"/>
  <c r="AR32" i="30"/>
  <c r="AQ32" i="30"/>
  <c r="AP32" i="30"/>
  <c r="AO32" i="30"/>
  <c r="AN32" i="30"/>
  <c r="AM32" i="30"/>
  <c r="AL32" i="30"/>
  <c r="AK32" i="30"/>
  <c r="AJ32" i="30"/>
  <c r="AI32" i="30"/>
  <c r="E32" i="30"/>
  <c r="E64" i="30" s="1"/>
  <c r="E96" i="30" s="1"/>
  <c r="BB31" i="30"/>
  <c r="BA31" i="30"/>
  <c r="AZ31" i="30"/>
  <c r="AY31" i="30"/>
  <c r="AX31" i="30"/>
  <c r="AW31" i="30"/>
  <c r="AV31" i="30"/>
  <c r="AU31" i="30"/>
  <c r="AT31" i="30"/>
  <c r="AS31" i="30"/>
  <c r="AR31" i="30"/>
  <c r="AQ31" i="30"/>
  <c r="AP31" i="30"/>
  <c r="AO31" i="30"/>
  <c r="AN31" i="30"/>
  <c r="AM31" i="30"/>
  <c r="AL31" i="30"/>
  <c r="AK31" i="30"/>
  <c r="AJ31" i="30"/>
  <c r="AI31" i="30"/>
  <c r="E31" i="30"/>
  <c r="E63" i="30" s="1"/>
  <c r="E95" i="30" s="1"/>
  <c r="BB30" i="30"/>
  <c r="BA30" i="30"/>
  <c r="AZ30" i="30"/>
  <c r="AY30" i="30"/>
  <c r="AX30" i="30"/>
  <c r="AW30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AI30" i="30"/>
  <c r="E30" i="30"/>
  <c r="E62" i="30" s="1"/>
  <c r="E94" i="30" s="1"/>
  <c r="BB29" i="30"/>
  <c r="BA29" i="30"/>
  <c r="AZ29" i="30"/>
  <c r="AY29" i="30"/>
  <c r="AX29" i="30"/>
  <c r="AW29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AI29" i="30"/>
  <c r="E29" i="30"/>
  <c r="E61" i="30" s="1"/>
  <c r="E93" i="30" s="1"/>
  <c r="BB28" i="30"/>
  <c r="BA28" i="30"/>
  <c r="AZ28" i="30"/>
  <c r="AY28" i="30"/>
  <c r="AX28" i="30"/>
  <c r="AW28" i="30"/>
  <c r="AV28" i="30"/>
  <c r="AU28" i="30"/>
  <c r="AT28" i="30"/>
  <c r="AS28" i="30"/>
  <c r="AR28" i="30"/>
  <c r="AQ28" i="30"/>
  <c r="AP28" i="30"/>
  <c r="AO28" i="30"/>
  <c r="AN28" i="30"/>
  <c r="AM28" i="30"/>
  <c r="AL28" i="30"/>
  <c r="AK28" i="30"/>
  <c r="AJ28" i="30"/>
  <c r="AI28" i="30"/>
  <c r="E28" i="30"/>
  <c r="E60" i="30" s="1"/>
  <c r="E92" i="30" s="1"/>
  <c r="BB27" i="30"/>
  <c r="BA27" i="30"/>
  <c r="AZ27" i="30"/>
  <c r="AY27" i="30"/>
  <c r="AX27" i="30"/>
  <c r="AW27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AI27" i="30"/>
  <c r="E27" i="30"/>
  <c r="E59" i="30" s="1"/>
  <c r="E91" i="30" s="1"/>
  <c r="BB26" i="30"/>
  <c r="BA26" i="30"/>
  <c r="AZ26" i="30"/>
  <c r="AY26" i="30"/>
  <c r="AX26" i="30"/>
  <c r="AW26" i="30"/>
  <c r="AV26" i="30"/>
  <c r="AU26" i="30"/>
  <c r="AT26" i="30"/>
  <c r="AS26" i="30"/>
  <c r="AR26" i="30"/>
  <c r="AQ26" i="30"/>
  <c r="AP26" i="30"/>
  <c r="AO26" i="30"/>
  <c r="AN26" i="30"/>
  <c r="AM26" i="30"/>
  <c r="AL26" i="30"/>
  <c r="AK26" i="30"/>
  <c r="AJ26" i="30"/>
  <c r="AI26" i="30"/>
  <c r="E26" i="30"/>
  <c r="E58" i="30" s="1"/>
  <c r="E90" i="30" s="1"/>
  <c r="BB25" i="30"/>
  <c r="BA25" i="30"/>
  <c r="AZ25" i="30"/>
  <c r="AY25" i="30"/>
  <c r="AX25" i="30"/>
  <c r="AW25" i="30"/>
  <c r="AV25" i="30"/>
  <c r="AU25" i="30"/>
  <c r="AT25" i="30"/>
  <c r="AS25" i="30"/>
  <c r="AR25" i="30"/>
  <c r="AQ25" i="30"/>
  <c r="AP25" i="30"/>
  <c r="AO25" i="30"/>
  <c r="AN25" i="30"/>
  <c r="AM25" i="30"/>
  <c r="AL25" i="30"/>
  <c r="AK25" i="30"/>
  <c r="AJ25" i="30"/>
  <c r="AI25" i="30"/>
  <c r="E25" i="30"/>
  <c r="E57" i="30" s="1"/>
  <c r="E89" i="30" s="1"/>
  <c r="BB24" i="30"/>
  <c r="BA24" i="30"/>
  <c r="AZ24" i="30"/>
  <c r="AY24" i="30"/>
  <c r="AX24" i="30"/>
  <c r="AW24" i="30"/>
  <c r="AV24" i="30"/>
  <c r="AU24" i="30"/>
  <c r="AT24" i="30"/>
  <c r="AS24" i="30"/>
  <c r="AR24" i="30"/>
  <c r="AQ24" i="30"/>
  <c r="AP24" i="30"/>
  <c r="AO24" i="30"/>
  <c r="AN24" i="30"/>
  <c r="AM24" i="30"/>
  <c r="AL24" i="30"/>
  <c r="AK24" i="30"/>
  <c r="AJ24" i="30"/>
  <c r="AI24" i="30"/>
  <c r="E24" i="30"/>
  <c r="E56" i="30" s="1"/>
  <c r="E88" i="30" s="1"/>
  <c r="BB23" i="30"/>
  <c r="BA23" i="30"/>
  <c r="AZ23" i="30"/>
  <c r="AY23" i="30"/>
  <c r="AX23" i="30"/>
  <c r="AW23" i="30"/>
  <c r="AV23" i="30"/>
  <c r="AU23" i="30"/>
  <c r="AT23" i="30"/>
  <c r="AS23" i="30"/>
  <c r="AR23" i="30"/>
  <c r="AQ23" i="30"/>
  <c r="AP23" i="30"/>
  <c r="AO23" i="30"/>
  <c r="AN23" i="30"/>
  <c r="AM23" i="30"/>
  <c r="AL23" i="30"/>
  <c r="AK23" i="30"/>
  <c r="AJ23" i="30"/>
  <c r="AI23" i="30"/>
  <c r="E23" i="30"/>
  <c r="E55" i="30" s="1"/>
  <c r="E87" i="30" s="1"/>
  <c r="AW22" i="30"/>
  <c r="AV22" i="30"/>
  <c r="AU22" i="30"/>
  <c r="AT22" i="30"/>
  <c r="AS22" i="30"/>
  <c r="AR22" i="30"/>
  <c r="AQ22" i="30"/>
  <c r="AP22" i="30"/>
  <c r="AO22" i="30"/>
  <c r="AN22" i="30"/>
  <c r="AM22" i="30"/>
  <c r="AL22" i="30"/>
  <c r="AK22" i="30"/>
  <c r="AJ22" i="30"/>
  <c r="AI22" i="30"/>
  <c r="E22" i="30"/>
  <c r="E54" i="30" s="1"/>
  <c r="E86" i="30" s="1"/>
  <c r="E21" i="30"/>
  <c r="E53" i="30" s="1"/>
  <c r="E85" i="30" s="1"/>
  <c r="BB20" i="30"/>
  <c r="BA20" i="30"/>
  <c r="AZ20" i="30"/>
  <c r="AY20" i="30"/>
  <c r="AX20" i="30"/>
  <c r="AW20" i="30"/>
  <c r="AV20" i="30"/>
  <c r="AU20" i="30"/>
  <c r="AT20" i="30"/>
  <c r="AS20" i="30"/>
  <c r="AR20" i="30"/>
  <c r="AQ20" i="30"/>
  <c r="AP20" i="30"/>
  <c r="AO20" i="30"/>
  <c r="AN20" i="30"/>
  <c r="AM20" i="30"/>
  <c r="AL20" i="30"/>
  <c r="AK20" i="30"/>
  <c r="AJ20" i="30"/>
  <c r="AI20" i="30"/>
  <c r="BB19" i="30"/>
  <c r="BA19" i="30"/>
  <c r="AZ19" i="30"/>
  <c r="AY19" i="30"/>
  <c r="AX19" i="30"/>
  <c r="AW19" i="30"/>
  <c r="AV19" i="30"/>
  <c r="AU19" i="30"/>
  <c r="AT19" i="30"/>
  <c r="AS19" i="30"/>
  <c r="AR19" i="30"/>
  <c r="AQ19" i="30"/>
  <c r="AP19" i="30"/>
  <c r="AO19" i="30"/>
  <c r="AN19" i="30"/>
  <c r="AM19" i="30"/>
  <c r="AL19" i="30"/>
  <c r="AK19" i="30"/>
  <c r="AJ19" i="30"/>
  <c r="AI19" i="30"/>
  <c r="BB18" i="30"/>
  <c r="BA18" i="30"/>
  <c r="AZ18" i="30"/>
  <c r="AY18" i="30"/>
  <c r="AX18" i="30"/>
  <c r="AW18" i="30"/>
  <c r="AV18" i="30"/>
  <c r="AU18" i="30"/>
  <c r="AT18" i="30"/>
  <c r="AS18" i="30"/>
  <c r="AR18" i="30"/>
  <c r="AQ18" i="30"/>
  <c r="AP18" i="30"/>
  <c r="AO18" i="30"/>
  <c r="AN18" i="30"/>
  <c r="AM18" i="30"/>
  <c r="AL18" i="30"/>
  <c r="AK18" i="30"/>
  <c r="AJ18" i="30"/>
  <c r="AI18" i="30"/>
  <c r="BB17" i="30"/>
  <c r="BA17" i="30"/>
  <c r="AZ17" i="30"/>
  <c r="AY17" i="30"/>
  <c r="AX17" i="30"/>
  <c r="AW17" i="30"/>
  <c r="AV17" i="30"/>
  <c r="AU17" i="30"/>
  <c r="AT17" i="30"/>
  <c r="AS17" i="30"/>
  <c r="AR17" i="30"/>
  <c r="AQ17" i="30"/>
  <c r="AP17" i="30"/>
  <c r="AO17" i="30"/>
  <c r="AN17" i="30"/>
  <c r="AM17" i="30"/>
  <c r="AL17" i="30"/>
  <c r="AK17" i="30"/>
  <c r="AJ17" i="30"/>
  <c r="AI17" i="30"/>
  <c r="BB16" i="30"/>
  <c r="BA16" i="30"/>
  <c r="AZ16" i="30"/>
  <c r="AY16" i="30"/>
  <c r="AX16" i="30"/>
  <c r="AW16" i="30"/>
  <c r="AV16" i="30"/>
  <c r="AU16" i="30"/>
  <c r="AT16" i="30"/>
  <c r="AS16" i="30"/>
  <c r="AR16" i="30"/>
  <c r="AQ16" i="30"/>
  <c r="AP16" i="30"/>
  <c r="AO16" i="30"/>
  <c r="AN16" i="30"/>
  <c r="AM16" i="30"/>
  <c r="AL16" i="30"/>
  <c r="AK16" i="30"/>
  <c r="AJ16" i="30"/>
  <c r="AI16" i="30"/>
  <c r="BB15" i="30"/>
  <c r="BA15" i="30"/>
  <c r="AZ15" i="30"/>
  <c r="AY15" i="30"/>
  <c r="AX15" i="30"/>
  <c r="AW15" i="30"/>
  <c r="AV15" i="30"/>
  <c r="AU15" i="30"/>
  <c r="AT15" i="30"/>
  <c r="AS15" i="30"/>
  <c r="AR15" i="30"/>
  <c r="AQ15" i="30"/>
  <c r="AP15" i="30"/>
  <c r="AO15" i="30"/>
  <c r="AN15" i="30"/>
  <c r="AM15" i="30"/>
  <c r="AL15" i="30"/>
  <c r="AK15" i="30"/>
  <c r="AJ15" i="30"/>
  <c r="AI15" i="30"/>
  <c r="BB14" i="30"/>
  <c r="BA14" i="30"/>
  <c r="AZ14" i="30"/>
  <c r="AY14" i="30"/>
  <c r="AX14" i="30"/>
  <c r="AW14" i="30"/>
  <c r="AV14" i="30"/>
  <c r="AU14" i="30"/>
  <c r="AT14" i="30"/>
  <c r="AS14" i="30"/>
  <c r="AR14" i="30"/>
  <c r="AQ14" i="30"/>
  <c r="AP14" i="30"/>
  <c r="AO14" i="30"/>
  <c r="AN14" i="30"/>
  <c r="AM14" i="30"/>
  <c r="AL14" i="30"/>
  <c r="AK14" i="30"/>
  <c r="AJ14" i="30"/>
  <c r="AI14" i="30"/>
  <c r="BB13" i="30"/>
  <c r="BA13" i="30"/>
  <c r="AZ13" i="30"/>
  <c r="AY13" i="30"/>
  <c r="AX13" i="30"/>
  <c r="AW13" i="30"/>
  <c r="AV13" i="30"/>
  <c r="AU13" i="30"/>
  <c r="AT13" i="30"/>
  <c r="AS13" i="30"/>
  <c r="AR13" i="30"/>
  <c r="AQ13" i="30"/>
  <c r="AP13" i="30"/>
  <c r="AO13" i="30"/>
  <c r="AN13" i="30"/>
  <c r="AM13" i="30"/>
  <c r="AL13" i="30"/>
  <c r="AK13" i="30"/>
  <c r="AJ13" i="30"/>
  <c r="AI13" i="30"/>
  <c r="BB12" i="30"/>
  <c r="BA12" i="30"/>
  <c r="AZ12" i="30"/>
  <c r="AY12" i="30"/>
  <c r="AX12" i="30"/>
  <c r="AW12" i="30"/>
  <c r="AV12" i="30"/>
  <c r="AU12" i="30"/>
  <c r="AT12" i="30"/>
  <c r="AS12" i="30"/>
  <c r="AR12" i="30"/>
  <c r="AQ12" i="30"/>
  <c r="AP12" i="30"/>
  <c r="AO12" i="30"/>
  <c r="AN12" i="30"/>
  <c r="AM12" i="30"/>
  <c r="AL12" i="30"/>
  <c r="AK12" i="30"/>
  <c r="AJ12" i="30"/>
  <c r="AI12" i="30"/>
  <c r="BB11" i="30"/>
  <c r="BA11" i="30"/>
  <c r="AZ11" i="30"/>
  <c r="AY11" i="30"/>
  <c r="AX11" i="30"/>
  <c r="AW11" i="30"/>
  <c r="AV11" i="30"/>
  <c r="AU11" i="30"/>
  <c r="AT11" i="30"/>
  <c r="AS11" i="30"/>
  <c r="AR11" i="30"/>
  <c r="AQ11" i="30"/>
  <c r="AP11" i="30"/>
  <c r="AO11" i="30"/>
  <c r="AN11" i="30"/>
  <c r="AM11" i="30"/>
  <c r="AL11" i="30"/>
  <c r="AK11" i="30"/>
  <c r="AJ11" i="30"/>
  <c r="AI11" i="30"/>
  <c r="BB10" i="30"/>
  <c r="BA10" i="30"/>
  <c r="AZ10" i="30"/>
  <c r="AY10" i="30"/>
  <c r="AX10" i="30"/>
  <c r="AW10" i="30"/>
  <c r="AV10" i="30"/>
  <c r="AU10" i="30"/>
  <c r="AT10" i="30"/>
  <c r="AS10" i="30"/>
  <c r="AR10" i="30"/>
  <c r="AQ10" i="30"/>
  <c r="AP10" i="30"/>
  <c r="AO10" i="30"/>
  <c r="AN10" i="30"/>
  <c r="AM10" i="30"/>
  <c r="AL10" i="30"/>
  <c r="AK10" i="30"/>
  <c r="AJ10" i="30"/>
  <c r="AI10" i="30"/>
  <c r="BB9" i="30"/>
  <c r="BA9" i="30"/>
  <c r="AZ9" i="30"/>
  <c r="AY9" i="30"/>
  <c r="AX9" i="30"/>
  <c r="AW9" i="30"/>
  <c r="AV9" i="30"/>
  <c r="AU9" i="30"/>
  <c r="AT9" i="30"/>
  <c r="AS9" i="30"/>
  <c r="AR9" i="30"/>
  <c r="AQ9" i="30"/>
  <c r="AP9" i="30"/>
  <c r="AO9" i="30"/>
  <c r="AN9" i="30"/>
  <c r="AM9" i="30"/>
  <c r="AL9" i="30"/>
  <c r="AK9" i="30"/>
  <c r="AJ9" i="30"/>
  <c r="AI9" i="30"/>
  <c r="BB8" i="30"/>
  <c r="BA8" i="30"/>
  <c r="AZ8" i="30"/>
  <c r="AY8" i="30"/>
  <c r="AX8" i="30"/>
  <c r="AW8" i="30"/>
  <c r="AV8" i="30"/>
  <c r="AU8" i="30"/>
  <c r="AT8" i="30"/>
  <c r="AS8" i="30"/>
  <c r="AR8" i="30"/>
  <c r="AQ8" i="30"/>
  <c r="AP8" i="30"/>
  <c r="AO8" i="30"/>
  <c r="AN8" i="30"/>
  <c r="AM8" i="30"/>
  <c r="AL8" i="30"/>
  <c r="AK8" i="30"/>
  <c r="AJ8" i="30"/>
  <c r="AI8" i="30"/>
  <c r="BB7" i="30"/>
  <c r="BA7" i="30"/>
  <c r="AZ7" i="30"/>
  <c r="AY7" i="30"/>
  <c r="AX7" i="30"/>
  <c r="AW7" i="30"/>
  <c r="AV7" i="30"/>
  <c r="AU7" i="30"/>
  <c r="AT7" i="30"/>
  <c r="AS7" i="30"/>
  <c r="AR7" i="30"/>
  <c r="AQ7" i="30"/>
  <c r="AP7" i="30"/>
  <c r="AO7" i="30"/>
  <c r="AN7" i="30"/>
  <c r="AM7" i="30"/>
  <c r="AL7" i="30"/>
  <c r="AK7" i="30"/>
  <c r="AJ7" i="30"/>
  <c r="AI7" i="30"/>
  <c r="BB6" i="30"/>
  <c r="BA6" i="30"/>
  <c r="AZ6" i="30"/>
  <c r="AY6" i="30"/>
  <c r="AX6" i="30"/>
  <c r="AW6" i="30"/>
  <c r="AV6" i="30"/>
  <c r="AU6" i="30"/>
  <c r="AT6" i="30"/>
  <c r="AS6" i="30"/>
  <c r="AR6" i="30"/>
  <c r="AQ6" i="30"/>
  <c r="AP6" i="30"/>
  <c r="AO6" i="30"/>
  <c r="AN6" i="30"/>
  <c r="AM6" i="30"/>
  <c r="AL6" i="30"/>
  <c r="AK6" i="30"/>
  <c r="AJ6" i="30"/>
  <c r="AI6" i="30"/>
  <c r="AW5" i="30"/>
  <c r="AV5" i="30"/>
  <c r="AU5" i="30"/>
  <c r="AT5" i="30"/>
  <c r="AS5" i="30"/>
  <c r="AR5" i="30"/>
  <c r="AQ5" i="30"/>
  <c r="AP5" i="30"/>
  <c r="AO5" i="30"/>
  <c r="AN5" i="30"/>
  <c r="AM5" i="30"/>
  <c r="AL5" i="30"/>
  <c r="AK5" i="30"/>
  <c r="AJ5" i="30"/>
  <c r="AI5" i="30"/>
  <c r="E52" i="29"/>
  <c r="E84" i="29" s="1"/>
  <c r="E51" i="29"/>
  <c r="E83" i="29" s="1"/>
  <c r="E50" i="29"/>
  <c r="E82" i="29" s="1"/>
  <c r="E49" i="29"/>
  <c r="E81" i="29" s="1"/>
  <c r="E48" i="29"/>
  <c r="E80" i="29" s="1"/>
  <c r="E47" i="29"/>
  <c r="E79" i="29" s="1"/>
  <c r="E46" i="29"/>
  <c r="E78" i="29" s="1"/>
  <c r="E45" i="29"/>
  <c r="E77" i="29" s="1"/>
  <c r="E44" i="29"/>
  <c r="E76" i="29" s="1"/>
  <c r="E43" i="29"/>
  <c r="E75" i="29" s="1"/>
  <c r="E42" i="29"/>
  <c r="E74" i="29" s="1"/>
  <c r="E41" i="29"/>
  <c r="E73" i="29" s="1"/>
  <c r="E40" i="29"/>
  <c r="E72" i="29" s="1"/>
  <c r="E39" i="29"/>
  <c r="E71" i="29" s="1"/>
  <c r="E38" i="29"/>
  <c r="E70" i="29" s="1"/>
  <c r="E37" i="29"/>
  <c r="E69" i="29" s="1"/>
  <c r="BB36" i="29"/>
  <c r="BA36" i="29"/>
  <c r="AZ36" i="29"/>
  <c r="AY36" i="29"/>
  <c r="AX36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AI36" i="29"/>
  <c r="E36" i="29"/>
  <c r="E68" i="29" s="1"/>
  <c r="E100" i="29" s="1"/>
  <c r="BB35" i="29"/>
  <c r="BA35" i="29"/>
  <c r="AZ35" i="29"/>
  <c r="AY35" i="29"/>
  <c r="AX35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AI35" i="29"/>
  <c r="E35" i="29"/>
  <c r="E67" i="29" s="1"/>
  <c r="E99" i="29" s="1"/>
  <c r="BB34" i="29"/>
  <c r="BA34" i="29"/>
  <c r="AZ34" i="29"/>
  <c r="AY34" i="29"/>
  <c r="AX34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AI34" i="29"/>
  <c r="E34" i="29"/>
  <c r="E66" i="29" s="1"/>
  <c r="E98" i="29" s="1"/>
  <c r="BB33" i="29"/>
  <c r="BA33" i="29"/>
  <c r="AZ33" i="29"/>
  <c r="AY33" i="29"/>
  <c r="AX33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AI33" i="29"/>
  <c r="E33" i="29"/>
  <c r="E65" i="29" s="1"/>
  <c r="E97" i="29" s="1"/>
  <c r="BB32" i="29"/>
  <c r="BA32" i="29"/>
  <c r="AZ32" i="29"/>
  <c r="AY32" i="29"/>
  <c r="AX32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AI32" i="29"/>
  <c r="E32" i="29"/>
  <c r="E64" i="29" s="1"/>
  <c r="E96" i="29" s="1"/>
  <c r="BB31" i="29"/>
  <c r="BA31" i="29"/>
  <c r="AZ31" i="29"/>
  <c r="AY31" i="29"/>
  <c r="AX31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AI31" i="29"/>
  <c r="E31" i="29"/>
  <c r="E63" i="29" s="1"/>
  <c r="E95" i="29" s="1"/>
  <c r="BB30" i="29"/>
  <c r="BA30" i="29"/>
  <c r="AZ30" i="29"/>
  <c r="AY30" i="29"/>
  <c r="AX30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AI30" i="29"/>
  <c r="E30" i="29"/>
  <c r="E62" i="29" s="1"/>
  <c r="E94" i="29" s="1"/>
  <c r="BB29" i="29"/>
  <c r="BA29" i="29"/>
  <c r="AZ29" i="29"/>
  <c r="AY29" i="29"/>
  <c r="AX29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AI29" i="29"/>
  <c r="E29" i="29"/>
  <c r="E61" i="29" s="1"/>
  <c r="E93" i="29" s="1"/>
  <c r="BB28" i="29"/>
  <c r="BA28" i="29"/>
  <c r="AZ28" i="29"/>
  <c r="AY28" i="29"/>
  <c r="AX28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AI28" i="29"/>
  <c r="E28" i="29"/>
  <c r="E60" i="29" s="1"/>
  <c r="E92" i="29" s="1"/>
  <c r="BB27" i="29"/>
  <c r="BA27" i="29"/>
  <c r="AZ27" i="29"/>
  <c r="AY27" i="29"/>
  <c r="AX27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AI27" i="29"/>
  <c r="E27" i="29"/>
  <c r="E59" i="29" s="1"/>
  <c r="E91" i="29" s="1"/>
  <c r="BB26" i="29"/>
  <c r="BA26" i="29"/>
  <c r="AZ26" i="29"/>
  <c r="AY26" i="29"/>
  <c r="AX26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AI26" i="29"/>
  <c r="E26" i="29"/>
  <c r="E58" i="29" s="1"/>
  <c r="E90" i="29" s="1"/>
  <c r="BB25" i="29"/>
  <c r="BA25" i="29"/>
  <c r="AZ25" i="29"/>
  <c r="AY25" i="29"/>
  <c r="AX25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AI25" i="29"/>
  <c r="E25" i="29"/>
  <c r="E57" i="29" s="1"/>
  <c r="E89" i="29" s="1"/>
  <c r="BB24" i="29"/>
  <c r="BA24" i="29"/>
  <c r="AZ24" i="29"/>
  <c r="AY24" i="29"/>
  <c r="AX24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AI24" i="29"/>
  <c r="E24" i="29"/>
  <c r="E56" i="29" s="1"/>
  <c r="E88" i="29" s="1"/>
  <c r="BB23" i="29"/>
  <c r="BA23" i="29"/>
  <c r="AZ23" i="29"/>
  <c r="AY23" i="29"/>
  <c r="AX23" i="29"/>
  <c r="AW23" i="29"/>
  <c r="AV23" i="29"/>
  <c r="AU23" i="29"/>
  <c r="AT23" i="29"/>
  <c r="AS23" i="29"/>
  <c r="AR23" i="29"/>
  <c r="AQ23" i="29"/>
  <c r="AP23" i="29"/>
  <c r="AO23" i="29"/>
  <c r="AN23" i="29"/>
  <c r="AM23" i="29"/>
  <c r="AL23" i="29"/>
  <c r="AK23" i="29"/>
  <c r="AJ23" i="29"/>
  <c r="AI23" i="29"/>
  <c r="E23" i="29"/>
  <c r="E55" i="29" s="1"/>
  <c r="E87" i="29" s="1"/>
  <c r="BB22" i="29"/>
  <c r="BA22" i="29"/>
  <c r="AZ22" i="29"/>
  <c r="AY22" i="29"/>
  <c r="AX22" i="29"/>
  <c r="AW22" i="29"/>
  <c r="AV22" i="29"/>
  <c r="AU22" i="29"/>
  <c r="AT22" i="29"/>
  <c r="AS22" i="29"/>
  <c r="AR22" i="29"/>
  <c r="AQ22" i="29"/>
  <c r="AP22" i="29"/>
  <c r="AO22" i="29"/>
  <c r="AN22" i="29"/>
  <c r="AM22" i="29"/>
  <c r="AL22" i="29"/>
  <c r="AK22" i="29"/>
  <c r="AJ22" i="29"/>
  <c r="AI22" i="29"/>
  <c r="E22" i="29"/>
  <c r="E54" i="29" s="1"/>
  <c r="E86" i="29" s="1"/>
  <c r="BB21" i="29"/>
  <c r="BA21" i="29"/>
  <c r="AZ21" i="29"/>
  <c r="AY21" i="29"/>
  <c r="AX21" i="29"/>
  <c r="AW21" i="29"/>
  <c r="AV21" i="29"/>
  <c r="AU21" i="29"/>
  <c r="AT21" i="29"/>
  <c r="AS21" i="29"/>
  <c r="AR21" i="29"/>
  <c r="AQ21" i="29"/>
  <c r="AP21" i="29"/>
  <c r="AO21" i="29"/>
  <c r="AN21" i="29"/>
  <c r="AM21" i="29"/>
  <c r="AL21" i="29"/>
  <c r="AK21" i="29"/>
  <c r="AJ21" i="29"/>
  <c r="AI21" i="29"/>
  <c r="E21" i="29"/>
  <c r="E53" i="29" s="1"/>
  <c r="E85" i="29" s="1"/>
  <c r="BB20" i="29"/>
  <c r="BA20" i="29"/>
  <c r="AZ20" i="29"/>
  <c r="AY20" i="29"/>
  <c r="AX20" i="29"/>
  <c r="AW20" i="29"/>
  <c r="AV20" i="29"/>
  <c r="AU20" i="29"/>
  <c r="AT20" i="29"/>
  <c r="AS20" i="29"/>
  <c r="AR20" i="29"/>
  <c r="AQ20" i="29"/>
  <c r="AP20" i="29"/>
  <c r="AO20" i="29"/>
  <c r="AN20" i="29"/>
  <c r="AM20" i="29"/>
  <c r="AL20" i="29"/>
  <c r="AK20" i="29"/>
  <c r="AJ20" i="29"/>
  <c r="AI20" i="29"/>
  <c r="BB19" i="29"/>
  <c r="BA19" i="29"/>
  <c r="AZ19" i="29"/>
  <c r="AY19" i="29"/>
  <c r="AX19" i="29"/>
  <c r="AW19" i="29"/>
  <c r="AV19" i="29"/>
  <c r="AU19" i="29"/>
  <c r="AT19" i="29"/>
  <c r="AS19" i="29"/>
  <c r="AR19" i="29"/>
  <c r="AQ19" i="29"/>
  <c r="AP19" i="29"/>
  <c r="AO19" i="29"/>
  <c r="AN19" i="29"/>
  <c r="AM19" i="29"/>
  <c r="AL19" i="29"/>
  <c r="AK19" i="29"/>
  <c r="AJ19" i="29"/>
  <c r="AI19" i="29"/>
  <c r="BB18" i="29"/>
  <c r="BA18" i="29"/>
  <c r="AZ18" i="29"/>
  <c r="AY18" i="29"/>
  <c r="AX18" i="29"/>
  <c r="AW18" i="29"/>
  <c r="AV18" i="29"/>
  <c r="AU18" i="29"/>
  <c r="AT18" i="29"/>
  <c r="AS18" i="29"/>
  <c r="AR18" i="29"/>
  <c r="AQ18" i="29"/>
  <c r="AP18" i="29"/>
  <c r="AO18" i="29"/>
  <c r="AN18" i="29"/>
  <c r="AM18" i="29"/>
  <c r="AL18" i="29"/>
  <c r="AK18" i="29"/>
  <c r="AJ18" i="29"/>
  <c r="AI18" i="29"/>
  <c r="BB17" i="29"/>
  <c r="BA17" i="29"/>
  <c r="AZ17" i="29"/>
  <c r="AY17" i="29"/>
  <c r="AX17" i="29"/>
  <c r="AW17" i="29"/>
  <c r="AV17" i="29"/>
  <c r="AU17" i="29"/>
  <c r="AT17" i="29"/>
  <c r="AS17" i="29"/>
  <c r="AR17" i="29"/>
  <c r="AQ17" i="29"/>
  <c r="AP17" i="29"/>
  <c r="AO17" i="29"/>
  <c r="AN17" i="29"/>
  <c r="AM17" i="29"/>
  <c r="AL17" i="29"/>
  <c r="AK17" i="29"/>
  <c r="AJ17" i="29"/>
  <c r="AI17" i="29"/>
  <c r="BB16" i="29"/>
  <c r="BA16" i="29"/>
  <c r="AZ16" i="29"/>
  <c r="AY16" i="29"/>
  <c r="AX16" i="29"/>
  <c r="AW16" i="29"/>
  <c r="AV16" i="29"/>
  <c r="AU16" i="29"/>
  <c r="AT16" i="29"/>
  <c r="AS16" i="29"/>
  <c r="AR16" i="29"/>
  <c r="AQ16" i="29"/>
  <c r="AP16" i="29"/>
  <c r="AO16" i="29"/>
  <c r="AN16" i="29"/>
  <c r="AM16" i="29"/>
  <c r="AL16" i="29"/>
  <c r="AK16" i="29"/>
  <c r="AJ16" i="29"/>
  <c r="AI16" i="29"/>
  <c r="BB15" i="29"/>
  <c r="BA15" i="29"/>
  <c r="AZ15" i="29"/>
  <c r="AY15" i="29"/>
  <c r="AX15" i="29"/>
  <c r="AW15" i="29"/>
  <c r="AV15" i="29"/>
  <c r="AU15" i="29"/>
  <c r="AT15" i="29"/>
  <c r="AS15" i="29"/>
  <c r="AR15" i="29"/>
  <c r="AQ15" i="29"/>
  <c r="AP15" i="29"/>
  <c r="AO15" i="29"/>
  <c r="AN15" i="29"/>
  <c r="AM15" i="29"/>
  <c r="AL15" i="29"/>
  <c r="AK15" i="29"/>
  <c r="AJ15" i="29"/>
  <c r="AI15" i="29"/>
  <c r="BB14" i="29"/>
  <c r="BA14" i="29"/>
  <c r="AZ14" i="29"/>
  <c r="AY14" i="29"/>
  <c r="AX14" i="29"/>
  <c r="AW14" i="29"/>
  <c r="AV14" i="29"/>
  <c r="AU14" i="29"/>
  <c r="AT14" i="29"/>
  <c r="AS14" i="29"/>
  <c r="AR14" i="29"/>
  <c r="AQ14" i="29"/>
  <c r="AP14" i="29"/>
  <c r="AO14" i="29"/>
  <c r="AN14" i="29"/>
  <c r="AM14" i="29"/>
  <c r="AL14" i="29"/>
  <c r="AK14" i="29"/>
  <c r="AJ14" i="29"/>
  <c r="AI14" i="29"/>
  <c r="BB13" i="29"/>
  <c r="BA13" i="29"/>
  <c r="AZ13" i="29"/>
  <c r="AY13" i="29"/>
  <c r="AX13" i="29"/>
  <c r="AW13" i="29"/>
  <c r="AV13" i="29"/>
  <c r="AU13" i="29"/>
  <c r="AT13" i="29"/>
  <c r="AS13" i="29"/>
  <c r="AR13" i="29"/>
  <c r="AQ13" i="29"/>
  <c r="AP13" i="29"/>
  <c r="AO13" i="29"/>
  <c r="AN13" i="29"/>
  <c r="AM13" i="29"/>
  <c r="AL13" i="29"/>
  <c r="AK13" i="29"/>
  <c r="AJ13" i="29"/>
  <c r="AI13" i="29"/>
  <c r="BB12" i="29"/>
  <c r="BA12" i="29"/>
  <c r="AZ12" i="29"/>
  <c r="AY12" i="29"/>
  <c r="AX12" i="29"/>
  <c r="AW12" i="29"/>
  <c r="AV12" i="29"/>
  <c r="AU12" i="29"/>
  <c r="AT12" i="29"/>
  <c r="AS12" i="29"/>
  <c r="AR12" i="29"/>
  <c r="AQ12" i="29"/>
  <c r="AP12" i="29"/>
  <c r="AO12" i="29"/>
  <c r="AN12" i="29"/>
  <c r="AM12" i="29"/>
  <c r="AL12" i="29"/>
  <c r="AK12" i="29"/>
  <c r="AJ12" i="29"/>
  <c r="AI12" i="29"/>
  <c r="BB11" i="29"/>
  <c r="BA11" i="29"/>
  <c r="AZ11" i="29"/>
  <c r="AY11" i="29"/>
  <c r="AX11" i="29"/>
  <c r="AW11" i="29"/>
  <c r="AV11" i="29"/>
  <c r="AU11" i="29"/>
  <c r="AT11" i="29"/>
  <c r="AS11" i="29"/>
  <c r="AR11" i="29"/>
  <c r="AQ11" i="29"/>
  <c r="AP11" i="29"/>
  <c r="AO11" i="29"/>
  <c r="AN11" i="29"/>
  <c r="AM11" i="29"/>
  <c r="AL11" i="29"/>
  <c r="AK11" i="29"/>
  <c r="AJ11" i="29"/>
  <c r="AI11" i="29"/>
  <c r="BB10" i="29"/>
  <c r="BA10" i="29"/>
  <c r="AZ10" i="29"/>
  <c r="AY10" i="29"/>
  <c r="AX10" i="29"/>
  <c r="AW10" i="29"/>
  <c r="AV10" i="29"/>
  <c r="AU10" i="29"/>
  <c r="AT10" i="29"/>
  <c r="AS10" i="29"/>
  <c r="AR10" i="29"/>
  <c r="AQ10" i="29"/>
  <c r="AP10" i="29"/>
  <c r="AO10" i="29"/>
  <c r="AN10" i="29"/>
  <c r="AM10" i="29"/>
  <c r="AL10" i="29"/>
  <c r="AK10" i="29"/>
  <c r="AJ10" i="29"/>
  <c r="AI10" i="29"/>
  <c r="BB9" i="29"/>
  <c r="BA9" i="29"/>
  <c r="AZ9" i="29"/>
  <c r="AY9" i="29"/>
  <c r="AX9" i="29"/>
  <c r="AW9" i="29"/>
  <c r="AV9" i="29"/>
  <c r="AU9" i="29"/>
  <c r="AT9" i="29"/>
  <c r="AS9" i="29"/>
  <c r="AR9" i="29"/>
  <c r="AQ9" i="29"/>
  <c r="AP9" i="29"/>
  <c r="AO9" i="29"/>
  <c r="AN9" i="29"/>
  <c r="AM9" i="29"/>
  <c r="AL9" i="29"/>
  <c r="AK9" i="29"/>
  <c r="AJ9" i="29"/>
  <c r="AI9" i="29"/>
  <c r="BB8" i="29"/>
  <c r="BA8" i="29"/>
  <c r="AZ8" i="29"/>
  <c r="AY8" i="29"/>
  <c r="AX8" i="29"/>
  <c r="AW8" i="29"/>
  <c r="AV8" i="29"/>
  <c r="AU8" i="29"/>
  <c r="AT8" i="29"/>
  <c r="AS8" i="29"/>
  <c r="AR8" i="29"/>
  <c r="AQ8" i="29"/>
  <c r="AP8" i="29"/>
  <c r="AO8" i="29"/>
  <c r="AN8" i="29"/>
  <c r="AM8" i="29"/>
  <c r="AL8" i="29"/>
  <c r="AK8" i="29"/>
  <c r="AJ8" i="29"/>
  <c r="AI8" i="29"/>
  <c r="BB7" i="29"/>
  <c r="BA7" i="29"/>
  <c r="AZ7" i="29"/>
  <c r="AY7" i="29"/>
  <c r="AX7" i="29"/>
  <c r="AW7" i="29"/>
  <c r="AV7" i="29"/>
  <c r="AU7" i="29"/>
  <c r="AT7" i="29"/>
  <c r="AS7" i="29"/>
  <c r="AR7" i="29"/>
  <c r="AQ7" i="29"/>
  <c r="AP7" i="29"/>
  <c r="AO7" i="29"/>
  <c r="AN7" i="29"/>
  <c r="AM7" i="29"/>
  <c r="AL7" i="29"/>
  <c r="AK7" i="29"/>
  <c r="AJ7" i="29"/>
  <c r="AI7" i="29"/>
  <c r="BB6" i="29"/>
  <c r="BA6" i="29"/>
  <c r="AZ6" i="29"/>
  <c r="AY6" i="29"/>
  <c r="AX6" i="29"/>
  <c r="AW6" i="29"/>
  <c r="AV6" i="29"/>
  <c r="AU6" i="29"/>
  <c r="AT6" i="29"/>
  <c r="AS6" i="29"/>
  <c r="AR6" i="29"/>
  <c r="AQ6" i="29"/>
  <c r="AP6" i="29"/>
  <c r="AO6" i="29"/>
  <c r="AN6" i="29"/>
  <c r="AM6" i="29"/>
  <c r="AL6" i="29"/>
  <c r="AK6" i="29"/>
  <c r="AJ6" i="29"/>
  <c r="AI6" i="29"/>
  <c r="BB5" i="29"/>
  <c r="BA5" i="29"/>
  <c r="AZ5" i="29"/>
  <c r="AY5" i="29"/>
  <c r="AX5" i="29"/>
  <c r="AW5" i="29"/>
  <c r="AV5" i="29"/>
  <c r="AU5" i="29"/>
  <c r="AT5" i="29"/>
  <c r="AS5" i="29"/>
  <c r="AR5" i="29"/>
  <c r="AQ5" i="29"/>
  <c r="AP5" i="29"/>
  <c r="AO5" i="29"/>
  <c r="AN5" i="29"/>
  <c r="AM5" i="29"/>
  <c r="AL5" i="29"/>
  <c r="AK5" i="29"/>
  <c r="AJ5" i="29"/>
  <c r="AI5" i="29"/>
  <c r="E52" i="2"/>
  <c r="E84" i="2" s="1"/>
  <c r="E51" i="2"/>
  <c r="E83" i="2" s="1"/>
  <c r="E50" i="2"/>
  <c r="E82" i="2" s="1"/>
  <c r="E49" i="2"/>
  <c r="E81" i="2" s="1"/>
  <c r="E48" i="2"/>
  <c r="E80" i="2" s="1"/>
  <c r="E47" i="2"/>
  <c r="E79" i="2" s="1"/>
  <c r="E46" i="2"/>
  <c r="E78" i="2" s="1"/>
  <c r="E45" i="2"/>
  <c r="E77" i="2" s="1"/>
  <c r="E44" i="2"/>
  <c r="E76" i="2" s="1"/>
  <c r="E43" i="2"/>
  <c r="E75" i="2" s="1"/>
  <c r="E42" i="2"/>
  <c r="E74" i="2" s="1"/>
  <c r="E41" i="2"/>
  <c r="E73" i="2" s="1"/>
  <c r="E40" i="2"/>
  <c r="E72" i="2" s="1"/>
  <c r="E39" i="2"/>
  <c r="E71" i="2" s="1"/>
  <c r="E38" i="2"/>
  <c r="E70" i="2" s="1"/>
  <c r="E37" i="2"/>
  <c r="E69" i="2" s="1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E36" i="2"/>
  <c r="E68" i="2" s="1"/>
  <c r="E100" i="2" s="1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E35" i="2"/>
  <c r="E67" i="2" s="1"/>
  <c r="E99" i="2" s="1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E34" i="2"/>
  <c r="E66" i="2" s="1"/>
  <c r="E98" i="2" s="1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E33" i="2"/>
  <c r="E65" i="2" s="1"/>
  <c r="E97" i="2" s="1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E32" i="2"/>
  <c r="E64" i="2" s="1"/>
  <c r="E96" i="2" s="1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E31" i="2"/>
  <c r="E63" i="2" s="1"/>
  <c r="E95" i="2" s="1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E30" i="2"/>
  <c r="E62" i="2" s="1"/>
  <c r="E94" i="2" s="1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E29" i="2"/>
  <c r="E61" i="2" s="1"/>
  <c r="E93" i="2" s="1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E28" i="2"/>
  <c r="E60" i="2" s="1"/>
  <c r="E92" i="2" s="1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E27" i="2"/>
  <c r="E59" i="2" s="1"/>
  <c r="E91" i="2" s="1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E26" i="2"/>
  <c r="E58" i="2" s="1"/>
  <c r="E90" i="2" s="1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E25" i="2"/>
  <c r="E57" i="2" s="1"/>
  <c r="E89" i="2" s="1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E24" i="2"/>
  <c r="E56" i="2" s="1"/>
  <c r="E88" i="2" s="1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E23" i="2"/>
  <c r="E55" i="2" s="1"/>
  <c r="E87" i="2" s="1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E22" i="2"/>
  <c r="E54" i="2" s="1"/>
  <c r="E86" i="2" s="1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E21" i="2"/>
  <c r="E53" i="2" s="1"/>
  <c r="E85" i="2" s="1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BB5" i="2"/>
  <c r="BA5" i="2"/>
  <c r="AZ5" i="2"/>
  <c r="AY5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</calcChain>
</file>

<file path=xl/sharedStrings.xml><?xml version="1.0" encoding="utf-8"?>
<sst xmlns="http://schemas.openxmlformats.org/spreadsheetml/2006/main" count="941" uniqueCount="76">
  <si>
    <t>FR</t>
  </si>
  <si>
    <t>Scenario No.</t>
  </si>
  <si>
    <r>
      <rPr>
        <b/>
        <sz val="7"/>
        <rFont val="맑은 고딕"/>
        <charset val="129"/>
      </rPr>
      <t>Deployment Scenario</t>
    </r>
    <r>
      <rPr>
        <b/>
        <vertAlign val="superscript"/>
        <sz val="7"/>
        <rFont val="맑은 고딕"/>
        <charset val="129"/>
      </rPr>
      <t>1</t>
    </r>
  </si>
  <si>
    <t>Priority</t>
  </si>
  <si>
    <t>(Aggressor -&gt; Victim)</t>
  </si>
  <si>
    <t>FR1
(4GHz)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</si>
  <si>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</si>
  <si>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</si>
  <si>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</si>
  <si>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</si>
  <si>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</si>
  <si>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</si>
  <si>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CBRS: SBFD UMa -&gt; Umi UL</t>
  </si>
  <si>
    <t>Urban Micro -&gt; Urban Micro</t>
  </si>
  <si>
    <t>Note 6</t>
  </si>
  <si>
    <t>FR2
(30GHz)</t>
  </si>
  <si>
    <t>down-select</t>
  </si>
  <si>
    <t>Urban Dense -&gt; Urban Dense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</si>
  <si>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</si>
  <si>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</si>
  <si>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</si>
  <si>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r>
      <rPr>
        <sz val="7"/>
        <rFont val="맑은 고딕"/>
        <charset val="129"/>
      </rPr>
      <t>Note 4: Companies are encouraged to provide simulation results for Urban Hotspot scenario as 2</t>
    </r>
    <r>
      <rPr>
        <vertAlign val="superscript"/>
        <sz val="7"/>
        <rFont val="맑은 고딕"/>
        <charset val="129"/>
      </rPr>
      <t>nd</t>
    </r>
    <r>
      <rPr>
        <sz val="7"/>
        <rFont val="맑은 고딕"/>
        <charset val="129"/>
      </rPr>
      <t xml:space="preserve"> priority. [Editor’s Note: Agreement 2.2.1 of R4-2302888]</t>
    </r>
  </si>
  <si>
    <t>Note 5: Companies also encouraged to simulate Uma-to-UMi co-existence scenario as high priority. [Editor’s Note: Agreement 2.2.3 of R4-2302888]</t>
  </si>
  <si>
    <t xml:space="preserve">Note 6: Use UMi simulation assumption in R4-2305922 and R4-2313872. </t>
  </si>
  <si>
    <t>Case</t>
  </si>
  <si>
    <t>Victim</t>
  </si>
  <si>
    <t>Aggressor</t>
  </si>
  <si>
    <t xml:space="preserve">Figures: </t>
  </si>
  <si>
    <t>Aggressor baseline</t>
  </si>
  <si>
    <t>Aggressor(left) and Victim(right)</t>
  </si>
  <si>
    <t>NR TDD DL</t>
  </si>
  <si>
    <t>SBFD (DU)</t>
  </si>
  <si>
    <t>NR TDD UL</t>
  </si>
  <si>
    <t>No system in adj channel</t>
  </si>
  <si>
    <t>SBFD(DU)</t>
  </si>
  <si>
    <t>Company</t>
  </si>
  <si>
    <t>antenna cofiguration</t>
  </si>
  <si>
    <t>grid shift</t>
  </si>
  <si>
    <t>gNB Tx power</t>
  </si>
  <si>
    <t>enhanced NF or not</t>
  </si>
  <si>
    <t>Victim WITH Aggressor ACI
compared to 
Vctim WITHOUT ACI</t>
  </si>
  <si>
    <t>Victim WITH baseline ACI
compared to 
Victim WITHOUT ACI</t>
  </si>
  <si>
    <t>Victim WITH aggressor ACI
Degradation compared to 
Victim WITH baseline ACI</t>
  </si>
  <si>
    <t>SINR degradation @5% in dB</t>
  </si>
  <si>
    <t>SINR degradation @50% in dB</t>
  </si>
  <si>
    <t>TP degradation @5% in %</t>
  </si>
  <si>
    <t>TP degradation @Mean in %</t>
  </si>
  <si>
    <t>SINR deg @5%
dB</t>
  </si>
  <si>
    <t>SINR deg @50%
dB</t>
  </si>
  <si>
    <t>TP deg @5%
%</t>
  </si>
  <si>
    <t>TP deg @Mean
%</t>
  </si>
  <si>
    <t>SINR degradation @5% in dB (auto-generate)</t>
  </si>
  <si>
    <t>SINR degradation @50% in dB (auto-generate)</t>
  </si>
  <si>
    <t>TP degradation @5% in % (auto-generate)</t>
  </si>
  <si>
    <t>TP degradation @Mean in % (auto-generate)</t>
  </si>
  <si>
    <t>Relative ACIR</t>
  </si>
  <si>
    <t>+2 dB</t>
  </si>
  <si>
    <t>+4 dB</t>
  </si>
  <si>
    <t>+6 dB</t>
  </si>
  <si>
    <t>+8 dB</t>
  </si>
  <si>
    <t>Example
Company A</t>
  </si>
  <si>
    <t>1 or 2</t>
  </si>
  <si>
    <t>100%
note: % is necessary</t>
  </si>
  <si>
    <t>46
note: without unit</t>
  </si>
  <si>
    <t>yes or no</t>
  </si>
  <si>
    <t>80%
note: % is necessary</t>
  </si>
  <si>
    <t>38
note: without unit</t>
  </si>
  <si>
    <t>Example
Company B</t>
  </si>
  <si>
    <t>...</t>
  </si>
  <si>
    <t>-</t>
  </si>
  <si>
    <t>SBFD (UL)</t>
  </si>
  <si>
    <t>Optional:
Legacy DL
 -&gt; 
Legacy UL</t>
  </si>
  <si>
    <t>SBFD (DL)</t>
  </si>
  <si>
    <t>Optional:
Legacy UL
 -&gt; 
Legacy DL</t>
  </si>
  <si>
    <t>no</t>
  </si>
  <si>
    <t>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</si>
</sst>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5">
    <font>
      <sz val="11"/>
      <color theme="1"/>
      <name val="Calibri"/>
      <charset val="134"/>
      <scheme val="minor"/>
    </font>
    <font>
      <b/>
      <sz val="14"/>
      <color theme="1"/>
      <name val="Arial"/>
      <charset val="134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b/>
      <sz val="16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7"/>
      <name val="맑은 고딕"/>
      <charset val="129"/>
    </font>
    <font>
      <sz val="7"/>
      <name val="맑은 고딕"/>
      <charset val="129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b/>
      <vertAlign val="superscript"/>
      <sz val="7"/>
      <name val="맑은 고딕"/>
      <charset val="129"/>
    </font>
    <font>
      <vertAlign val="superscript"/>
      <sz val="7"/>
      <name val="맑은 고딕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</fills>
  <borders count="6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46">
    <xf numFmtId="0" fontId="0" fillId="0" borderId="0" xfId="0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9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164" fontId="7" fillId="3" borderId="20" xfId="0" applyNumberFormat="1" applyFont="1" applyFill="1" applyBorder="1" applyAlignment="1">
      <alignment horizontal="center" vertical="center"/>
    </xf>
    <xf numFmtId="164" fontId="7" fillId="2" borderId="21" xfId="0" applyNumberFormat="1" applyFont="1" applyFill="1" applyBorder="1" applyAlignment="1">
      <alignment horizontal="center" vertical="center"/>
    </xf>
    <xf numFmtId="164" fontId="7" fillId="2" borderId="22" xfId="0" applyNumberFormat="1" applyFont="1" applyFill="1" applyBorder="1" applyAlignment="1">
      <alignment horizontal="center" vertical="center"/>
    </xf>
    <xf numFmtId="164" fontId="7" fillId="3" borderId="23" xfId="0" applyNumberFormat="1" applyFont="1" applyFill="1" applyBorder="1" applyAlignment="1">
      <alignment horizontal="center" vertical="center"/>
    </xf>
    <xf numFmtId="164" fontId="7" fillId="3" borderId="24" xfId="0" applyNumberFormat="1" applyFont="1" applyFill="1" applyBorder="1" applyAlignment="1">
      <alignment horizontal="center" vertical="center"/>
    </xf>
    <xf numFmtId="164" fontId="7" fillId="2" borderId="25" xfId="0" applyNumberFormat="1" applyFont="1" applyFill="1" applyBorder="1" applyAlignment="1">
      <alignment horizontal="center" vertical="center"/>
    </xf>
    <xf numFmtId="164" fontId="7" fillId="2" borderId="26" xfId="0" applyNumberFormat="1" applyFont="1" applyFill="1" applyBorder="1" applyAlignment="1">
      <alignment horizontal="center" vertical="center"/>
    </xf>
    <xf numFmtId="164" fontId="7" fillId="3" borderId="27" xfId="0" applyNumberFormat="1" applyFont="1" applyFill="1" applyBorder="1" applyAlignment="1">
      <alignment horizontal="center" vertical="center"/>
    </xf>
    <xf numFmtId="164" fontId="7" fillId="3" borderId="28" xfId="0" applyNumberFormat="1" applyFont="1" applyFill="1" applyBorder="1" applyAlignment="1">
      <alignment horizontal="center" vertical="center"/>
    </xf>
    <xf numFmtId="164" fontId="7" fillId="2" borderId="29" xfId="0" applyNumberFormat="1" applyFont="1" applyFill="1" applyBorder="1" applyAlignment="1">
      <alignment horizontal="center" vertical="center"/>
    </xf>
    <xf numFmtId="164" fontId="7" fillId="2" borderId="30" xfId="0" applyNumberFormat="1" applyFont="1" applyFill="1" applyBorder="1" applyAlignment="1">
      <alignment horizontal="center" vertical="center"/>
    </xf>
    <xf numFmtId="164" fontId="7" fillId="3" borderId="31" xfId="0" applyNumberFormat="1" applyFont="1" applyFill="1" applyBorder="1" applyAlignment="1">
      <alignment horizontal="center" vertical="center"/>
    </xf>
    <xf numFmtId="164" fontId="7" fillId="3" borderId="32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164" fontId="7" fillId="2" borderId="33" xfId="0" applyNumberFormat="1" applyFont="1" applyFill="1" applyBorder="1" applyAlignment="1">
      <alignment horizontal="center" vertical="center"/>
    </xf>
    <xf numFmtId="164" fontId="7" fillId="3" borderId="34" xfId="0" applyNumberFormat="1" applyFont="1" applyFill="1" applyBorder="1" applyAlignment="1">
      <alignment horizontal="center" vertical="center"/>
    </xf>
    <xf numFmtId="49" fontId="6" fillId="3" borderId="36" xfId="0" applyNumberFormat="1" applyFont="1" applyFill="1" applyBorder="1" applyAlignment="1">
      <alignment horizontal="center" vertical="center" wrapText="1"/>
    </xf>
    <xf numFmtId="164" fontId="7" fillId="2" borderId="37" xfId="0" applyNumberFormat="1" applyFont="1" applyFill="1" applyBorder="1" applyAlignment="1">
      <alignment horizontal="center" vertical="center"/>
    </xf>
    <xf numFmtId="164" fontId="7" fillId="2" borderId="38" xfId="0" applyNumberFormat="1" applyFont="1" applyFill="1" applyBorder="1" applyAlignment="1">
      <alignment horizontal="center" vertical="center"/>
    </xf>
    <xf numFmtId="164" fontId="7" fillId="2" borderId="39" xfId="0" applyNumberFormat="1" applyFont="1" applyFill="1" applyBorder="1" applyAlignment="1">
      <alignment horizontal="center" vertical="center"/>
    </xf>
    <xf numFmtId="164" fontId="7" fillId="2" borderId="40" xfId="0" applyNumberFormat="1" applyFont="1" applyFill="1" applyBorder="1" applyAlignment="1">
      <alignment horizontal="center" vertical="center"/>
    </xf>
    <xf numFmtId="164" fontId="8" fillId="3" borderId="23" xfId="0" applyNumberFormat="1" applyFont="1" applyFill="1" applyBorder="1" applyAlignment="1">
      <alignment horizontal="center" vertical="center"/>
    </xf>
    <xf numFmtId="164" fontId="8" fillId="3" borderId="22" xfId="0" applyNumberFormat="1" applyFont="1" applyFill="1" applyBorder="1" applyAlignment="1">
      <alignment horizontal="center" vertical="center"/>
    </xf>
    <xf numFmtId="164" fontId="8" fillId="3" borderId="27" xfId="0" applyNumberFormat="1" applyFont="1" applyFill="1" applyBorder="1" applyAlignment="1">
      <alignment horizontal="center" vertical="center"/>
    </xf>
    <xf numFmtId="164" fontId="8" fillId="3" borderId="26" xfId="0" applyNumberFormat="1" applyFont="1" applyFill="1" applyBorder="1" applyAlignment="1">
      <alignment horizontal="center" vertical="center"/>
    </xf>
    <xf numFmtId="164" fontId="8" fillId="3" borderId="31" xfId="0" applyNumberFormat="1" applyFont="1" applyFill="1" applyBorder="1" applyAlignment="1">
      <alignment horizontal="center" vertical="center"/>
    </xf>
    <xf numFmtId="164" fontId="8" fillId="3" borderId="30" xfId="0" applyNumberFormat="1" applyFont="1" applyFill="1" applyBorder="1" applyAlignment="1">
      <alignment horizontal="center" vertical="center"/>
    </xf>
    <xf numFmtId="164" fontId="8" fillId="3" borderId="34" xfId="0" applyNumberFormat="1" applyFont="1" applyFill="1" applyBorder="1" applyAlignment="1">
      <alignment horizontal="center" vertical="center"/>
    </xf>
    <xf numFmtId="164" fontId="8" fillId="3" borderId="33" xfId="0" applyNumberFormat="1" applyFont="1" applyFill="1" applyBorder="1" applyAlignment="1">
      <alignment horizontal="center" vertical="center"/>
    </xf>
    <xf numFmtId="164" fontId="8" fillId="2" borderId="23" xfId="0" applyNumberFormat="1" applyFont="1" applyFill="1" applyBorder="1" applyAlignment="1">
      <alignment horizontal="center" vertical="center"/>
    </xf>
    <xf numFmtId="164" fontId="8" fillId="2" borderId="22" xfId="0" applyNumberFormat="1" applyFont="1" applyFill="1" applyBorder="1" applyAlignment="1">
      <alignment horizontal="center" vertical="center"/>
    </xf>
    <xf numFmtId="164" fontId="8" fillId="2" borderId="27" xfId="0" applyNumberFormat="1" applyFont="1" applyFill="1" applyBorder="1" applyAlignment="1">
      <alignment horizontal="center" vertical="center"/>
    </xf>
    <xf numFmtId="164" fontId="8" fillId="2" borderId="26" xfId="0" applyNumberFormat="1" applyFont="1" applyFill="1" applyBorder="1" applyAlignment="1">
      <alignment horizontal="center" vertical="center"/>
    </xf>
    <xf numFmtId="164" fontId="8" fillId="2" borderId="31" xfId="0" applyNumberFormat="1" applyFont="1" applyFill="1" applyBorder="1" applyAlignment="1">
      <alignment horizontal="center" vertical="center"/>
    </xf>
    <xf numFmtId="164" fontId="8" fillId="2" borderId="30" xfId="0" applyNumberFormat="1" applyFont="1" applyFill="1" applyBorder="1" applyAlignment="1">
      <alignment horizontal="center" vertical="center"/>
    </xf>
    <xf numFmtId="49" fontId="6" fillId="4" borderId="43" xfId="0" applyNumberFormat="1" applyFont="1" applyFill="1" applyBorder="1" applyAlignment="1">
      <alignment horizontal="center" vertical="center" wrapText="1"/>
    </xf>
    <xf numFmtId="49" fontId="6" fillId="4" borderId="44" xfId="0" applyNumberFormat="1" applyFont="1" applyFill="1" applyBorder="1" applyAlignment="1">
      <alignment horizontal="center" vertical="center" wrapText="1"/>
    </xf>
    <xf numFmtId="49" fontId="6" fillId="4" borderId="45" xfId="0" applyNumberFormat="1" applyFont="1" applyFill="1" applyBorder="1" applyAlignment="1">
      <alignment horizontal="center" vertical="center" wrapText="1"/>
    </xf>
    <xf numFmtId="164" fontId="8" fillId="3" borderId="37" xfId="0" applyNumberFormat="1" applyFont="1" applyFill="1" applyBorder="1" applyAlignment="1">
      <alignment horizontal="center" vertical="center"/>
    </xf>
    <xf numFmtId="164" fontId="8" fillId="4" borderId="20" xfId="0" applyNumberFormat="1" applyFont="1" applyFill="1" applyBorder="1" applyAlignment="1">
      <alignment horizontal="center" vertical="center"/>
    </xf>
    <xf numFmtId="164" fontId="8" fillId="4" borderId="23" xfId="0" applyNumberFormat="1" applyFont="1" applyFill="1" applyBorder="1" applyAlignment="1">
      <alignment horizontal="center" vertical="center"/>
    </xf>
    <xf numFmtId="164" fontId="8" fillId="4" borderId="46" xfId="0" applyNumberFormat="1" applyFont="1" applyFill="1" applyBorder="1" applyAlignment="1">
      <alignment horizontal="center" vertical="center"/>
    </xf>
    <xf numFmtId="164" fontId="8" fillId="3" borderId="38" xfId="0" applyNumberFormat="1" applyFont="1" applyFill="1" applyBorder="1" applyAlignment="1">
      <alignment horizontal="center" vertical="center"/>
    </xf>
    <xf numFmtId="164" fontId="8" fillId="4" borderId="24" xfId="0" applyNumberFormat="1" applyFont="1" applyFill="1" applyBorder="1" applyAlignment="1">
      <alignment horizontal="center" vertical="center"/>
    </xf>
    <xf numFmtId="164" fontId="8" fillId="4" borderId="27" xfId="0" applyNumberFormat="1" applyFont="1" applyFill="1" applyBorder="1" applyAlignment="1">
      <alignment horizontal="center" vertical="center"/>
    </xf>
    <xf numFmtId="164" fontId="8" fillId="4" borderId="47" xfId="0" applyNumberFormat="1" applyFont="1" applyFill="1" applyBorder="1" applyAlignment="1">
      <alignment horizontal="center" vertical="center"/>
    </xf>
    <xf numFmtId="164" fontId="8" fillId="3" borderId="48" xfId="0" applyNumberFormat="1" applyFont="1" applyFill="1" applyBorder="1" applyAlignment="1">
      <alignment horizontal="center" vertical="center"/>
    </xf>
    <xf numFmtId="164" fontId="8" fillId="4" borderId="49" xfId="0" applyNumberFormat="1" applyFont="1" applyFill="1" applyBorder="1" applyAlignment="1">
      <alignment horizontal="center" vertical="center"/>
    </xf>
    <xf numFmtId="164" fontId="8" fillId="4" borderId="50" xfId="0" applyNumberFormat="1" applyFont="1" applyFill="1" applyBorder="1" applyAlignment="1">
      <alignment horizontal="center" vertical="center"/>
    </xf>
    <xf numFmtId="164" fontId="8" fillId="4" borderId="51" xfId="0" applyNumberFormat="1" applyFont="1" applyFill="1" applyBorder="1" applyAlignment="1">
      <alignment horizontal="center" vertical="center"/>
    </xf>
    <xf numFmtId="164" fontId="8" fillId="3" borderId="39" xfId="0" applyNumberFormat="1" applyFont="1" applyFill="1" applyBorder="1" applyAlignment="1">
      <alignment horizontal="center" vertical="center"/>
    </xf>
    <xf numFmtId="164" fontId="8" fillId="4" borderId="28" xfId="0" applyNumberFormat="1" applyFont="1" applyFill="1" applyBorder="1" applyAlignment="1">
      <alignment horizontal="center" vertical="center"/>
    </xf>
    <xf numFmtId="164" fontId="8" fillId="4" borderId="31" xfId="0" applyNumberFormat="1" applyFont="1" applyFill="1" applyBorder="1" applyAlignment="1">
      <alignment horizontal="center" vertical="center"/>
    </xf>
    <xf numFmtId="164" fontId="8" fillId="4" borderId="52" xfId="0" applyNumberFormat="1" applyFont="1" applyFill="1" applyBorder="1" applyAlignment="1">
      <alignment horizontal="center" vertical="center"/>
    </xf>
    <xf numFmtId="164" fontId="8" fillId="2" borderId="37" xfId="0" applyNumberFormat="1" applyFont="1" applyFill="1" applyBorder="1" applyAlignment="1">
      <alignment horizontal="center" vertical="center"/>
    </xf>
    <xf numFmtId="164" fontId="8" fillId="2" borderId="38" xfId="0" applyNumberFormat="1" applyFont="1" applyFill="1" applyBorder="1" applyAlignment="1">
      <alignment horizontal="center" vertical="center"/>
    </xf>
    <xf numFmtId="164" fontId="8" fillId="2" borderId="39" xfId="0" applyNumberFormat="1" applyFont="1" applyFill="1" applyBorder="1" applyAlignment="1">
      <alignment horizontal="center" vertical="center"/>
    </xf>
    <xf numFmtId="49" fontId="6" fillId="4" borderId="53" xfId="0" applyNumberFormat="1" applyFont="1" applyFill="1" applyBorder="1" applyAlignment="1">
      <alignment horizontal="center" vertical="center" wrapText="1"/>
    </xf>
    <xf numFmtId="164" fontId="8" fillId="4" borderId="22" xfId="0" applyNumberFormat="1" applyFont="1" applyFill="1" applyBorder="1" applyAlignment="1">
      <alignment horizontal="center" vertical="center"/>
    </xf>
    <xf numFmtId="164" fontId="8" fillId="4" borderId="26" xfId="0" applyNumberFormat="1" applyFont="1" applyFill="1" applyBorder="1" applyAlignment="1">
      <alignment horizontal="center" vertical="center"/>
    </xf>
    <xf numFmtId="164" fontId="8" fillId="4" borderId="54" xfId="0" applyNumberFormat="1" applyFont="1" applyFill="1" applyBorder="1" applyAlignment="1">
      <alignment horizontal="center" vertical="center"/>
    </xf>
    <xf numFmtId="164" fontId="8" fillId="4" borderId="30" xfId="0" applyNumberFormat="1" applyFont="1" applyFill="1" applyBorder="1" applyAlignment="1">
      <alignment horizontal="center" vertical="center"/>
    </xf>
    <xf numFmtId="164" fontId="8" fillId="2" borderId="34" xfId="0" applyNumberFormat="1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164" fontId="8" fillId="2" borderId="50" xfId="0" applyNumberFormat="1" applyFont="1" applyFill="1" applyBorder="1" applyAlignment="1">
      <alignment horizontal="center" vertical="center"/>
    </xf>
    <xf numFmtId="164" fontId="8" fillId="2" borderId="54" xfId="0" applyNumberFormat="1" applyFont="1" applyFill="1" applyBorder="1" applyAlignment="1">
      <alignment horizontal="center" vertical="center"/>
    </xf>
    <xf numFmtId="164" fontId="8" fillId="2" borderId="40" xfId="0" applyNumberFormat="1" applyFont="1" applyFill="1" applyBorder="1" applyAlignment="1">
      <alignment horizontal="center" vertical="center"/>
    </xf>
    <xf numFmtId="164" fontId="8" fillId="2" borderId="48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10" fillId="0" borderId="55" xfId="0" applyFont="1" applyBorder="1" applyAlignment="1">
      <alignment horizontal="center" vertical="center" wrapText="1" readingOrder="1"/>
    </xf>
    <xf numFmtId="0" fontId="10" fillId="2" borderId="55" xfId="0" applyFont="1" applyFill="1" applyBorder="1" applyAlignment="1">
      <alignment horizontal="center" vertical="center" wrapText="1" readingOrder="1"/>
    </xf>
    <xf numFmtId="0" fontId="10" fillId="0" borderId="56" xfId="0" applyFont="1" applyBorder="1" applyAlignment="1">
      <alignment horizontal="center" vertical="center" wrapText="1" readingOrder="1"/>
    </xf>
    <xf numFmtId="0" fontId="10" fillId="0" borderId="57" xfId="0" applyFont="1" applyBorder="1" applyAlignment="1">
      <alignment horizontal="center" vertical="center" wrapText="1" readingOrder="1"/>
    </xf>
    <xf numFmtId="0" fontId="10" fillId="2" borderId="57" xfId="0" applyFont="1" applyFill="1" applyBorder="1" applyAlignment="1">
      <alignment horizontal="center" vertical="center" wrapText="1" readingOrder="1"/>
    </xf>
    <xf numFmtId="0" fontId="10" fillId="0" borderId="47" xfId="0" applyFont="1" applyBorder="1" applyAlignment="1">
      <alignment horizontal="center" vertical="center" wrapText="1" readingOrder="1"/>
    </xf>
    <xf numFmtId="0" fontId="10" fillId="0" borderId="59" xfId="0" applyFont="1" applyBorder="1" applyAlignment="1">
      <alignment horizontal="center" vertical="center" wrapText="1" readingOrder="1"/>
    </xf>
    <xf numFmtId="0" fontId="10" fillId="2" borderId="59" xfId="0" applyFont="1" applyFill="1" applyBorder="1" applyAlignment="1">
      <alignment horizontal="center" vertical="center" wrapText="1" readingOrder="1"/>
    </xf>
    <xf numFmtId="0" fontId="10" fillId="0" borderId="51" xfId="0" applyFont="1" applyBorder="1" applyAlignment="1">
      <alignment horizontal="center" vertical="center" wrapText="1" readingOrder="1"/>
    </xf>
    <xf numFmtId="0" fontId="11" fillId="0" borderId="61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63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justify" vertical="center" wrapText="1" readingOrder="1"/>
    </xf>
    <xf numFmtId="0" fontId="10" fillId="0" borderId="62" xfId="0" applyFont="1" applyBorder="1" applyAlignment="1">
      <alignment horizontal="justify" vertical="center" wrapText="1" readingOrder="1"/>
    </xf>
    <xf numFmtId="0" fontId="10" fillId="0" borderId="63" xfId="0" applyFont="1" applyBorder="1" applyAlignment="1">
      <alignment horizontal="justify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justify" vertical="center" wrapText="1" readingOrder="1"/>
    </xf>
    <xf numFmtId="0" fontId="10" fillId="0" borderId="60" xfId="0" applyFont="1" applyBorder="1" applyAlignment="1">
      <alignment horizontal="justify" vertical="center" wrapText="1" readingOrder="1"/>
    </xf>
    <xf numFmtId="0" fontId="10" fillId="0" borderId="61" xfId="0" applyFont="1" applyBorder="1" applyAlignment="1">
      <alignment horizontal="justify" vertical="center" wrapText="1" readingOrder="1"/>
    </xf>
    <xf numFmtId="0" fontId="10" fillId="0" borderId="5" xfId="0" applyFont="1" applyBorder="1" applyAlignment="1">
      <alignment horizontal="justify" vertical="center" wrapText="1" readingOrder="1"/>
    </xf>
    <xf numFmtId="0" fontId="10" fillId="0" borderId="0" xfId="0" applyFont="1" applyAlignment="1">
      <alignment horizontal="justify" vertical="center" wrapText="1" readingOrder="1"/>
    </xf>
    <xf numFmtId="0" fontId="10" fillId="0" borderId="45" xfId="0" applyFont="1" applyBorder="1" applyAlignment="1">
      <alignment horizontal="justify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9" fillId="0" borderId="55" xfId="0" applyFont="1" applyBorder="1" applyAlignment="1">
      <alignment horizontal="center" vertical="center" wrapText="1" readingOrder="1"/>
    </xf>
    <xf numFmtId="0" fontId="9" fillId="0" borderId="58" xfId="0" applyFont="1" applyBorder="1" applyAlignment="1">
      <alignment horizontal="center" vertical="center" wrapText="1" readingOrder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21</xdr:row>
      <xdr:rowOff>9525</xdr:rowOff>
    </xdr:from>
    <xdr:to>
      <xdr:col>4</xdr:col>
      <xdr:colOff>1695450</xdr:colOff>
      <xdr:row>22</xdr:row>
      <xdr:rowOff>9525</xdr:rowOff>
    </xdr:to>
    <xdr:pic>
      <xdr:nvPicPr>
        <xdr:cNvPr id="14" name="图片 2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06095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22</xdr:row>
      <xdr:rowOff>9525</xdr:rowOff>
    </xdr:from>
    <xdr:to>
      <xdr:col>4</xdr:col>
      <xdr:colOff>1695450</xdr:colOff>
      <xdr:row>23</xdr:row>
      <xdr:rowOff>9525</xdr:rowOff>
    </xdr:to>
    <xdr:pic>
      <xdr:nvPicPr>
        <xdr:cNvPr id="15" name="图片 2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76550" y="5241925"/>
          <a:ext cx="1562100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23</xdr:row>
      <xdr:rowOff>9525</xdr:rowOff>
    </xdr:from>
    <xdr:to>
      <xdr:col>4</xdr:col>
      <xdr:colOff>1695450</xdr:colOff>
      <xdr:row>24</xdr:row>
      <xdr:rowOff>9525</xdr:rowOff>
    </xdr:to>
    <xdr:pic>
      <xdr:nvPicPr>
        <xdr:cNvPr id="16" name="图片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4292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24</xdr:row>
      <xdr:rowOff>0</xdr:rowOff>
    </xdr:from>
    <xdr:to>
      <xdr:col>4</xdr:col>
      <xdr:colOff>1695450</xdr:colOff>
      <xdr:row>25</xdr:row>
      <xdr:rowOff>0</xdr:rowOff>
    </xdr:to>
    <xdr:pic>
      <xdr:nvPicPr>
        <xdr:cNvPr id="17" name="图片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6070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26"/>
  <sheetViews>
    <sheetView zoomScale="115" zoomScaleNormal="115" workbookViewId="0">
      <selection activeCell="J10" sqref="J10"/>
    </sheetView>
  </sheetViews>
  <sheetFormatPr defaultColWidth="9" defaultRowHeight="15"/>
  <cols>
    <col min="2" max="2" width="9" customWidth="1"/>
    <col min="5" max="5" width="23.28515625" customWidth="1"/>
    <col min="6" max="6" width="10.140625" customWidth="1"/>
  </cols>
  <sheetData>
    <row r="2" spans="3:6" ht="14.25" customHeight="1">
      <c r="C2" s="101" t="s">
        <v>0</v>
      </c>
      <c r="D2" s="101" t="s">
        <v>1</v>
      </c>
      <c r="E2" s="77" t="s">
        <v>2</v>
      </c>
      <c r="F2" s="101" t="s">
        <v>3</v>
      </c>
    </row>
    <row r="3" spans="3:6">
      <c r="C3" s="102"/>
      <c r="D3" s="102"/>
      <c r="E3" s="78" t="s">
        <v>4</v>
      </c>
      <c r="F3" s="102"/>
    </row>
    <row r="4" spans="3:6" ht="14.25" customHeight="1">
      <c r="C4" s="101" t="s">
        <v>5</v>
      </c>
      <c r="D4" s="79">
        <v>1</v>
      </c>
      <c r="E4" s="80" t="s">
        <v>6</v>
      </c>
      <c r="F4" s="81" t="s">
        <v>7</v>
      </c>
    </row>
    <row r="5" spans="3:6">
      <c r="C5" s="109"/>
      <c r="D5" s="82">
        <v>2</v>
      </c>
      <c r="E5" s="83" t="s">
        <v>8</v>
      </c>
      <c r="F5" s="84" t="s">
        <v>9</v>
      </c>
    </row>
    <row r="6" spans="3:6" ht="15" customHeight="1">
      <c r="C6" s="109"/>
      <c r="D6" s="82">
        <v>3</v>
      </c>
      <c r="E6" s="83" t="s">
        <v>10</v>
      </c>
      <c r="F6" s="84" t="s">
        <v>11</v>
      </c>
    </row>
    <row r="7" spans="3:6">
      <c r="C7" s="109"/>
      <c r="D7" s="82">
        <v>4</v>
      </c>
      <c r="E7" s="83" t="s">
        <v>12</v>
      </c>
      <c r="F7" s="84" t="s">
        <v>7</v>
      </c>
    </row>
    <row r="8" spans="3:6">
      <c r="C8" s="110"/>
      <c r="D8" s="82">
        <v>5</v>
      </c>
      <c r="E8" s="83" t="s">
        <v>13</v>
      </c>
      <c r="F8" s="84" t="s">
        <v>14</v>
      </c>
    </row>
    <row r="9" spans="3:6" ht="14.25" customHeight="1">
      <c r="C9" s="111" t="s">
        <v>15</v>
      </c>
      <c r="D9" s="82">
        <v>6</v>
      </c>
      <c r="E9" s="83" t="s">
        <v>6</v>
      </c>
      <c r="F9" s="84" t="s">
        <v>7</v>
      </c>
    </row>
    <row r="10" spans="3:6">
      <c r="C10" s="109"/>
      <c r="D10" s="82">
        <v>7</v>
      </c>
      <c r="E10" s="83" t="s">
        <v>8</v>
      </c>
      <c r="F10" s="84" t="s">
        <v>16</v>
      </c>
    </row>
    <row r="11" spans="3:6">
      <c r="C11" s="109"/>
      <c r="D11" s="82">
        <v>8</v>
      </c>
      <c r="E11" s="83" t="s">
        <v>17</v>
      </c>
      <c r="F11" s="84" t="s">
        <v>11</v>
      </c>
    </row>
    <row r="12" spans="3:6">
      <c r="C12" s="102"/>
      <c r="D12" s="85">
        <v>9</v>
      </c>
      <c r="E12" s="86" t="s">
        <v>10</v>
      </c>
      <c r="F12" s="87" t="s">
        <v>11</v>
      </c>
    </row>
    <row r="13" spans="3:6" ht="29.25" customHeight="1">
      <c r="C13" s="103" t="s">
        <v>18</v>
      </c>
      <c r="D13" s="104"/>
      <c r="E13" s="104"/>
      <c r="F13" s="105"/>
    </row>
    <row r="14" spans="3:6" ht="39" customHeight="1">
      <c r="C14" s="106" t="s">
        <v>19</v>
      </c>
      <c r="D14" s="107"/>
      <c r="E14" s="107"/>
      <c r="F14" s="108"/>
    </row>
    <row r="15" spans="3:6" ht="14.25" customHeight="1">
      <c r="C15" s="106" t="s">
        <v>20</v>
      </c>
      <c r="D15" s="107"/>
      <c r="E15" s="107"/>
      <c r="F15" s="108"/>
    </row>
    <row r="16" spans="3:6" ht="30.75" customHeight="1">
      <c r="C16" s="106" t="s">
        <v>21</v>
      </c>
      <c r="D16" s="107"/>
      <c r="E16" s="107"/>
      <c r="F16" s="108"/>
    </row>
    <row r="17" spans="2:7" ht="30.75" customHeight="1">
      <c r="C17" s="106" t="s">
        <v>22</v>
      </c>
      <c r="D17" s="107"/>
      <c r="E17" s="107"/>
      <c r="F17" s="108"/>
    </row>
    <row r="18" spans="2:7" ht="29.25" customHeight="1">
      <c r="C18" s="98" t="s">
        <v>23</v>
      </c>
      <c r="D18" s="99"/>
      <c r="E18" s="99"/>
      <c r="F18" s="100"/>
    </row>
    <row r="20" spans="2:7">
      <c r="B20" s="96" t="s">
        <v>24</v>
      </c>
      <c r="C20" s="96" t="s">
        <v>25</v>
      </c>
      <c r="D20" s="96" t="s">
        <v>26</v>
      </c>
      <c r="E20" s="88" t="s">
        <v>27</v>
      </c>
      <c r="F20" s="96" t="s">
        <v>28</v>
      </c>
      <c r="G20" s="96" t="s">
        <v>3</v>
      </c>
    </row>
    <row r="21" spans="2:7" ht="24">
      <c r="B21" s="97"/>
      <c r="C21" s="97"/>
      <c r="D21" s="97"/>
      <c r="E21" s="89" t="s">
        <v>29</v>
      </c>
      <c r="F21" s="97"/>
      <c r="G21" s="97"/>
    </row>
    <row r="22" spans="2:7" ht="14.25" customHeight="1">
      <c r="B22" s="90">
        <v>1</v>
      </c>
      <c r="C22" s="91" t="s">
        <v>30</v>
      </c>
      <c r="D22" s="92" t="s">
        <v>31</v>
      </c>
      <c r="E22" s="92"/>
      <c r="F22" s="92" t="s">
        <v>30</v>
      </c>
      <c r="G22" s="92" t="s">
        <v>7</v>
      </c>
    </row>
    <row r="23" spans="2:7" ht="24">
      <c r="B23" s="90">
        <v>2</v>
      </c>
      <c r="C23" s="91" t="s">
        <v>32</v>
      </c>
      <c r="D23" s="93" t="s">
        <v>31</v>
      </c>
      <c r="E23" s="92"/>
      <c r="F23" s="92" t="s">
        <v>32</v>
      </c>
      <c r="G23" s="92" t="s">
        <v>11</v>
      </c>
    </row>
    <row r="24" spans="2:7" ht="24">
      <c r="B24" s="90">
        <v>3</v>
      </c>
      <c r="C24" s="90" t="s">
        <v>31</v>
      </c>
      <c r="D24" s="92" t="s">
        <v>30</v>
      </c>
      <c r="E24" s="92"/>
      <c r="F24" s="94" t="s">
        <v>33</v>
      </c>
      <c r="G24" s="92" t="s">
        <v>7</v>
      </c>
    </row>
    <row r="25" spans="2:7" ht="24">
      <c r="B25" s="90">
        <v>4</v>
      </c>
      <c r="C25" s="90" t="s">
        <v>34</v>
      </c>
      <c r="D25" s="92" t="s">
        <v>32</v>
      </c>
      <c r="E25" s="92"/>
      <c r="F25" s="95"/>
      <c r="G25" s="92" t="s">
        <v>11</v>
      </c>
    </row>
    <row r="26" spans="2:7" ht="15" customHeight="1"/>
  </sheetData>
  <mergeCells count="17">
    <mergeCell ref="C17:F17"/>
    <mergeCell ref="F24:F25"/>
    <mergeCell ref="G20:G21"/>
    <mergeCell ref="C18:F18"/>
    <mergeCell ref="B20:B21"/>
    <mergeCell ref="F2:F3"/>
    <mergeCell ref="F20:F21"/>
    <mergeCell ref="C13:F13"/>
    <mergeCell ref="C14:F14"/>
    <mergeCell ref="C15:F15"/>
    <mergeCell ref="C16:F16"/>
    <mergeCell ref="C2:C3"/>
    <mergeCell ref="C4:C8"/>
    <mergeCell ref="C9:C12"/>
    <mergeCell ref="C20:C21"/>
    <mergeCell ref="D2:D3"/>
    <mergeCell ref="D20:D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BB100"/>
  <sheetViews>
    <sheetView topLeftCell="X1" workbookViewId="0">
      <selection activeCell="O5" sqref="O5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0" t="s">
        <v>24</v>
      </c>
      <c r="C2" s="130" t="s">
        <v>25</v>
      </c>
      <c r="D2" s="130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27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31"/>
      <c r="C3" s="131"/>
      <c r="D3" s="131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28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32"/>
      <c r="C4" s="132"/>
      <c r="D4" s="132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9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7">
        <v>1</v>
      </c>
      <c r="C5" s="127" t="s">
        <v>30</v>
      </c>
      <c r="D5" s="133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7" t="s">
        <v>30</v>
      </c>
      <c r="AE5" s="30"/>
      <c r="AF5" s="31"/>
      <c r="AG5" s="47"/>
      <c r="AH5" s="47"/>
      <c r="AI5" s="48">
        <f>J5-AE5</f>
        <v>0</v>
      </c>
      <c r="AJ5" s="49">
        <f>K5-AE5</f>
        <v>0</v>
      </c>
      <c r="AK5" s="49">
        <f>L5-AE5</f>
        <v>0</v>
      </c>
      <c r="AL5" s="49">
        <f>M5-AE5</f>
        <v>0</v>
      </c>
      <c r="AM5" s="50">
        <f>N5-AE5</f>
        <v>0</v>
      </c>
      <c r="AN5" s="48">
        <f>O5-AF5</f>
        <v>0</v>
      </c>
      <c r="AO5" s="49">
        <f>P5-AF5</f>
        <v>0</v>
      </c>
      <c r="AP5" s="49">
        <f>Q5-AF5</f>
        <v>0</v>
      </c>
      <c r="AQ5" s="49">
        <f>R5-AF5</f>
        <v>0</v>
      </c>
      <c r="AR5" s="50">
        <f>S5-AF5</f>
        <v>0</v>
      </c>
      <c r="AS5" s="48">
        <f>(1-(1-T5/100)/(1-AG5/100))*100</f>
        <v>0</v>
      </c>
      <c r="AT5" s="49">
        <f>(1-(1-U5/100)/(1-AG5/100))*100</f>
        <v>0</v>
      </c>
      <c r="AU5" s="49">
        <f>(1-(1-V5/100)/(1-AG5/100))*100</f>
        <v>0</v>
      </c>
      <c r="AV5" s="49">
        <f>(1-(1-W5/100)/(1-AG5/100))*100</f>
        <v>0</v>
      </c>
      <c r="AW5" s="50">
        <f>(1-(1-X5/100)/(1-AG5/100))*100</f>
        <v>0</v>
      </c>
      <c r="AX5" s="49">
        <f>(1-(1-Y5/100)/(1-AH5/100))*100</f>
        <v>0</v>
      </c>
      <c r="AY5" s="49">
        <f>(1-(1-Z5/100)/(1-AH5/100))*100</f>
        <v>0</v>
      </c>
      <c r="AZ5" s="49">
        <f>(1-(1-AA5/100)/(1-AH5/100))*100</f>
        <v>0</v>
      </c>
      <c r="BA5" s="49">
        <f>(1-(1-AB5/100)/(1-AH5/100))*100</f>
        <v>0</v>
      </c>
      <c r="BB5" s="67">
        <f>(1-(1-AC5/100)/(1-AH5/100))*100</f>
        <v>0</v>
      </c>
    </row>
    <row r="6" spans="2:54" ht="38.25">
      <c r="B6" s="128"/>
      <c r="C6" s="128"/>
      <c r="D6" s="134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8"/>
      <c r="AE6" s="32"/>
      <c r="AF6" s="33"/>
      <c r="AG6" s="51"/>
      <c r="AH6" s="51"/>
      <c r="AI6" s="52">
        <f t="shared" ref="AI6:AI36" si="0">J6-AE6</f>
        <v>0</v>
      </c>
      <c r="AJ6" s="53">
        <f t="shared" ref="AJ6:AJ36" si="1">K6-AE6</f>
        <v>0</v>
      </c>
      <c r="AK6" s="53">
        <f t="shared" ref="AK6:AK36" si="2">L6-AE6</f>
        <v>0</v>
      </c>
      <c r="AL6" s="53">
        <f t="shared" ref="AL6:AL36" si="3">M6-AE6</f>
        <v>0</v>
      </c>
      <c r="AM6" s="54">
        <f t="shared" ref="AM6:AM36" si="4">N6-AE6</f>
        <v>0</v>
      </c>
      <c r="AN6" s="52">
        <f t="shared" ref="AN6:AN36" si="5">O6-AF6</f>
        <v>0</v>
      </c>
      <c r="AO6" s="53">
        <f t="shared" ref="AO6:AO36" si="6">P6-AF6</f>
        <v>0</v>
      </c>
      <c r="AP6" s="53">
        <f t="shared" ref="AP6:AP36" si="7">Q6-AF6</f>
        <v>0</v>
      </c>
      <c r="AQ6" s="53">
        <f t="shared" ref="AQ6:AQ36" si="8">R6-AF6</f>
        <v>0</v>
      </c>
      <c r="AR6" s="54">
        <f t="shared" ref="AR6:AR36" si="9">S6-AF6</f>
        <v>0</v>
      </c>
      <c r="AS6" s="52">
        <f t="shared" ref="AS6:AS36" si="10">(1-(1-T6/100)/(1-AG6/100))*100</f>
        <v>0</v>
      </c>
      <c r="AT6" s="53">
        <f t="shared" ref="AT6:AT36" si="11">(1-(1-U6/100)/(1-AG6/100))*100</f>
        <v>0</v>
      </c>
      <c r="AU6" s="53">
        <f t="shared" ref="AU6:AU36" si="12">(1-(1-V6/100)/(1-AG6/100))*100</f>
        <v>0</v>
      </c>
      <c r="AV6" s="53">
        <f t="shared" ref="AV6:AV36" si="13">(1-(1-W6/100)/(1-AG6/100))*100</f>
        <v>0</v>
      </c>
      <c r="AW6" s="54">
        <f t="shared" ref="AW6:AW36" si="14">(1-(1-X6/100)/(1-AG6/100))*100</f>
        <v>0</v>
      </c>
      <c r="AX6" s="53">
        <f t="shared" ref="AX6:AX36" si="15">(1-(1-Y6/100)/(1-AH6/100))*100</f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38.25">
      <c r="B7" s="128"/>
      <c r="C7" s="128"/>
      <c r="D7" s="134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8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8"/>
      <c r="C8" s="128"/>
      <c r="D8" s="134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8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8"/>
      <c r="C9" s="128"/>
      <c r="D9" s="134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8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8"/>
      <c r="C10" s="128"/>
      <c r="D10" s="134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8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8"/>
      <c r="C11" s="128"/>
      <c r="D11" s="134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8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8"/>
      <c r="C12" s="128"/>
      <c r="D12" s="134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8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8"/>
      <c r="C13" s="128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8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8"/>
      <c r="C14" s="128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8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8"/>
      <c r="C15" s="128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8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8"/>
      <c r="C16" s="128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8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8"/>
      <c r="C17" s="128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8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8"/>
      <c r="C18" s="128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8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8"/>
      <c r="C19" s="128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8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9"/>
      <c r="C20" s="129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9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7">
        <v>2</v>
      </c>
      <c r="C21" s="127" t="s">
        <v>32</v>
      </c>
      <c r="D21" s="133" t="s">
        <v>31</v>
      </c>
      <c r="E21" s="1" t="str">
        <f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8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8"/>
      <c r="C22" s="128"/>
      <c r="D22" s="134"/>
      <c r="E22" s="4" t="str">
        <f t="shared" ref="E22:E36" si="20">E6</f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8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8"/>
      <c r="C23" s="128"/>
      <c r="D23" s="134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8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8"/>
      <c r="C24" s="128"/>
      <c r="D24" s="134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8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8"/>
      <c r="C25" s="128"/>
      <c r="D25" s="134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8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8"/>
      <c r="C26" s="128"/>
      <c r="D26" s="134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8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8"/>
      <c r="C27" s="128"/>
      <c r="D27" s="134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8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8"/>
      <c r="C28" s="128"/>
      <c r="D28" s="134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8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8"/>
      <c r="C29" s="128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8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8"/>
      <c r="C30" s="128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8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8"/>
      <c r="C31" s="128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8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8"/>
      <c r="C32" s="128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8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8"/>
      <c r="C33" s="128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8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8"/>
      <c r="C34" s="128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8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8"/>
      <c r="C35" s="128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8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9"/>
      <c r="C36" s="129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9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7">
        <v>3</v>
      </c>
      <c r="C37" s="127" t="s">
        <v>70</v>
      </c>
      <c r="D37" s="133" t="s">
        <v>30</v>
      </c>
      <c r="E37" s="1" t="str">
        <f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7" t="s">
        <v>71</v>
      </c>
      <c r="AE37" s="38"/>
      <c r="AF37" s="39"/>
      <c r="AG37" s="63"/>
      <c r="AH37" s="39"/>
    </row>
    <row r="38" spans="2:54" ht="25.5">
      <c r="B38" s="128"/>
      <c r="C38" s="128"/>
      <c r="D38" s="134"/>
      <c r="E38" s="4" t="str">
        <f t="shared" ref="E38:E100" si="21">E6</f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8"/>
      <c r="AE38" s="40"/>
      <c r="AF38" s="41"/>
      <c r="AG38" s="64"/>
      <c r="AH38" s="41"/>
    </row>
    <row r="39" spans="2:54" ht="25.5">
      <c r="B39" s="128"/>
      <c r="C39" s="128"/>
      <c r="D39" s="134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8"/>
      <c r="AE39" s="40"/>
      <c r="AF39" s="41"/>
      <c r="AG39" s="64"/>
      <c r="AH39" s="41"/>
    </row>
    <row r="40" spans="2:54" ht="25.5">
      <c r="B40" s="128"/>
      <c r="C40" s="128"/>
      <c r="D40" s="134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8"/>
      <c r="AE40" s="40"/>
      <c r="AF40" s="41"/>
      <c r="AG40" s="64"/>
      <c r="AH40" s="41"/>
    </row>
    <row r="41" spans="2:54" ht="25.5">
      <c r="B41" s="128"/>
      <c r="C41" s="128"/>
      <c r="D41" s="134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8"/>
      <c r="AE41" s="40"/>
      <c r="AF41" s="41"/>
      <c r="AG41" s="64"/>
      <c r="AH41" s="41"/>
    </row>
    <row r="42" spans="2:54" ht="25.5">
      <c r="B42" s="128"/>
      <c r="C42" s="128"/>
      <c r="D42" s="134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8"/>
      <c r="AE42" s="40"/>
      <c r="AF42" s="41"/>
      <c r="AG42" s="64"/>
      <c r="AH42" s="41"/>
    </row>
    <row r="43" spans="2:54" ht="25.5">
      <c r="B43" s="128"/>
      <c r="C43" s="128"/>
      <c r="D43" s="134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8"/>
      <c r="AE43" s="40"/>
      <c r="AF43" s="41"/>
      <c r="AG43" s="64"/>
      <c r="AH43" s="41"/>
    </row>
    <row r="44" spans="2:54" ht="15.75">
      <c r="B44" s="128"/>
      <c r="C44" s="128"/>
      <c r="D44" s="134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8"/>
      <c r="AE44" s="40"/>
      <c r="AF44" s="41"/>
      <c r="AG44" s="64"/>
      <c r="AH44" s="41"/>
    </row>
    <row r="45" spans="2:54" ht="15.75">
      <c r="B45" s="128"/>
      <c r="C45" s="128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8"/>
      <c r="AE45" s="40"/>
      <c r="AF45" s="41"/>
      <c r="AG45" s="64"/>
      <c r="AH45" s="41"/>
    </row>
    <row r="46" spans="2:54" ht="15.75">
      <c r="B46" s="128"/>
      <c r="C46" s="128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8"/>
      <c r="AE46" s="40"/>
      <c r="AF46" s="41"/>
      <c r="AG46" s="64"/>
      <c r="AH46" s="41"/>
    </row>
    <row r="47" spans="2:54" ht="15.75">
      <c r="B47" s="128"/>
      <c r="C47" s="128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8"/>
      <c r="AE47" s="40"/>
      <c r="AF47" s="41"/>
      <c r="AG47" s="64"/>
      <c r="AH47" s="41"/>
    </row>
    <row r="48" spans="2:54" ht="15.75">
      <c r="B48" s="128"/>
      <c r="C48" s="128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8"/>
      <c r="AE48" s="40"/>
      <c r="AF48" s="41"/>
      <c r="AG48" s="64"/>
      <c r="AH48" s="41"/>
    </row>
    <row r="49" spans="2:34" ht="15.75">
      <c r="B49" s="128"/>
      <c r="C49" s="128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8"/>
      <c r="AE49" s="40"/>
      <c r="AF49" s="41"/>
      <c r="AG49" s="64"/>
      <c r="AH49" s="41"/>
    </row>
    <row r="50" spans="2:34" ht="15.75">
      <c r="B50" s="128"/>
      <c r="C50" s="128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8"/>
      <c r="AE50" s="40"/>
      <c r="AF50" s="41"/>
      <c r="AG50" s="64"/>
      <c r="AH50" s="41"/>
    </row>
    <row r="51" spans="2:34" ht="15.75">
      <c r="B51" s="128"/>
      <c r="C51" s="128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8"/>
      <c r="AE51" s="40"/>
      <c r="AF51" s="41"/>
      <c r="AG51" s="64"/>
      <c r="AH51" s="41"/>
    </row>
    <row r="52" spans="2:34" ht="15" customHeight="1">
      <c r="B52" s="128"/>
      <c r="C52" s="129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9"/>
      <c r="AE52" s="42"/>
      <c r="AF52" s="43"/>
      <c r="AG52" s="65"/>
      <c r="AH52" s="43"/>
    </row>
    <row r="53" spans="2:34" ht="14.25" customHeight="1">
      <c r="B53" s="128"/>
      <c r="C53" s="128" t="s">
        <v>72</v>
      </c>
      <c r="D53" s="134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7" t="s">
        <v>73</v>
      </c>
      <c r="AE53" s="38"/>
      <c r="AF53" s="39"/>
      <c r="AG53" s="63"/>
      <c r="AH53" s="39"/>
    </row>
    <row r="54" spans="2:34" ht="25.5">
      <c r="B54" s="128"/>
      <c r="C54" s="128"/>
      <c r="D54" s="134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8"/>
      <c r="AE54" s="40"/>
      <c r="AF54" s="41"/>
      <c r="AG54" s="64"/>
      <c r="AH54" s="41"/>
    </row>
    <row r="55" spans="2:34" ht="25.5">
      <c r="B55" s="128"/>
      <c r="C55" s="128"/>
      <c r="D55" s="134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8"/>
      <c r="AE55" s="40"/>
      <c r="AF55" s="41"/>
      <c r="AG55" s="64"/>
      <c r="AH55" s="41"/>
    </row>
    <row r="56" spans="2:34" ht="25.5">
      <c r="B56" s="128"/>
      <c r="C56" s="128"/>
      <c r="D56" s="134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8"/>
      <c r="AE56" s="40"/>
      <c r="AF56" s="41"/>
      <c r="AG56" s="64"/>
      <c r="AH56" s="41"/>
    </row>
    <row r="57" spans="2:34" ht="25.5">
      <c r="B57" s="128"/>
      <c r="C57" s="128"/>
      <c r="D57" s="134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8"/>
      <c r="AE57" s="40"/>
      <c r="AF57" s="41"/>
      <c r="AG57" s="64"/>
      <c r="AH57" s="41"/>
    </row>
    <row r="58" spans="2:34" ht="25.5">
      <c r="B58" s="128"/>
      <c r="C58" s="128"/>
      <c r="D58" s="134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8"/>
      <c r="AE58" s="40"/>
      <c r="AF58" s="41"/>
      <c r="AG58" s="64"/>
      <c r="AH58" s="41"/>
    </row>
    <row r="59" spans="2:34" ht="25.5">
      <c r="B59" s="128"/>
      <c r="C59" s="128"/>
      <c r="D59" s="134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8"/>
      <c r="AE59" s="40"/>
      <c r="AF59" s="41"/>
      <c r="AG59" s="64"/>
      <c r="AH59" s="41"/>
    </row>
    <row r="60" spans="2:34" ht="15.75">
      <c r="B60" s="128"/>
      <c r="C60" s="128"/>
      <c r="D60" s="134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8"/>
      <c r="AE60" s="40"/>
      <c r="AF60" s="41"/>
      <c r="AG60" s="64"/>
      <c r="AH60" s="41"/>
    </row>
    <row r="61" spans="2:34" ht="15.75">
      <c r="B61" s="128"/>
      <c r="C61" s="128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8"/>
      <c r="AE61" s="40"/>
      <c r="AF61" s="41"/>
      <c r="AG61" s="64"/>
      <c r="AH61" s="41"/>
    </row>
    <row r="62" spans="2:34" ht="15.75">
      <c r="B62" s="128"/>
      <c r="C62" s="128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8"/>
      <c r="AE62" s="40"/>
      <c r="AF62" s="41"/>
      <c r="AG62" s="64"/>
      <c r="AH62" s="41"/>
    </row>
    <row r="63" spans="2:34" ht="15.75">
      <c r="B63" s="128"/>
      <c r="C63" s="128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8"/>
      <c r="AE63" s="40"/>
      <c r="AF63" s="41"/>
      <c r="AG63" s="64"/>
      <c r="AH63" s="41"/>
    </row>
    <row r="64" spans="2:34" ht="15.75">
      <c r="B64" s="128"/>
      <c r="C64" s="128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8"/>
      <c r="AE64" s="40"/>
      <c r="AF64" s="41"/>
      <c r="AG64" s="64"/>
      <c r="AH64" s="41"/>
    </row>
    <row r="65" spans="2:34" ht="15.75">
      <c r="B65" s="128"/>
      <c r="C65" s="128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8"/>
      <c r="AE65" s="40"/>
      <c r="AF65" s="41"/>
      <c r="AG65" s="64"/>
      <c r="AH65" s="41"/>
    </row>
    <row r="66" spans="2:34" ht="15.75">
      <c r="B66" s="128"/>
      <c r="C66" s="128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8"/>
      <c r="AE66" s="40"/>
      <c r="AF66" s="41"/>
      <c r="AG66" s="64"/>
      <c r="AH66" s="41"/>
    </row>
    <row r="67" spans="2:34" ht="15.75">
      <c r="B67" s="128"/>
      <c r="C67" s="128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8"/>
      <c r="AE67" s="40"/>
      <c r="AF67" s="41"/>
      <c r="AG67" s="64"/>
      <c r="AH67" s="41"/>
    </row>
    <row r="68" spans="2:34" ht="15.75">
      <c r="B68" s="129"/>
      <c r="C68" s="129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9"/>
      <c r="AE68" s="42"/>
      <c r="AF68" s="43"/>
      <c r="AG68" s="65"/>
      <c r="AH68" s="43"/>
    </row>
    <row r="69" spans="2:34" ht="25.5">
      <c r="B69" s="128">
        <v>4</v>
      </c>
      <c r="C69" s="127" t="s">
        <v>70</v>
      </c>
      <c r="D69" s="133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8"/>
      <c r="AE69" s="71"/>
      <c r="AF69" s="72"/>
      <c r="AG69" s="75"/>
      <c r="AH69" s="72"/>
    </row>
    <row r="70" spans="2:34" ht="25.5">
      <c r="B70" s="128"/>
      <c r="C70" s="128"/>
      <c r="D70" s="134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8"/>
      <c r="AE70" s="40"/>
      <c r="AF70" s="41"/>
      <c r="AG70" s="64"/>
      <c r="AH70" s="41"/>
    </row>
    <row r="71" spans="2:34" ht="25.5">
      <c r="B71" s="128"/>
      <c r="C71" s="128"/>
      <c r="D71" s="134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8"/>
      <c r="AE71" s="40"/>
      <c r="AF71" s="41"/>
      <c r="AG71" s="64"/>
      <c r="AH71" s="41"/>
    </row>
    <row r="72" spans="2:34" ht="25.5">
      <c r="B72" s="128"/>
      <c r="C72" s="128"/>
      <c r="D72" s="134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8"/>
      <c r="AE72" s="40"/>
      <c r="AF72" s="41"/>
      <c r="AG72" s="64"/>
      <c r="AH72" s="41"/>
    </row>
    <row r="73" spans="2:34" ht="25.5">
      <c r="B73" s="128"/>
      <c r="C73" s="128"/>
      <c r="D73" s="134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8"/>
      <c r="AE73" s="40"/>
      <c r="AF73" s="41"/>
      <c r="AG73" s="64"/>
      <c r="AH73" s="41"/>
    </row>
    <row r="74" spans="2:34" ht="25.5">
      <c r="B74" s="128"/>
      <c r="C74" s="128"/>
      <c r="D74" s="134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8"/>
      <c r="AE74" s="40"/>
      <c r="AF74" s="41"/>
      <c r="AG74" s="64"/>
      <c r="AH74" s="41"/>
    </row>
    <row r="75" spans="2:34" ht="25.5">
      <c r="B75" s="128"/>
      <c r="C75" s="128"/>
      <c r="D75" s="134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8"/>
      <c r="AE75" s="40"/>
      <c r="AF75" s="41"/>
      <c r="AG75" s="64"/>
      <c r="AH75" s="41"/>
    </row>
    <row r="76" spans="2:34" ht="15.75">
      <c r="B76" s="128"/>
      <c r="C76" s="128"/>
      <c r="D76" s="134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8"/>
      <c r="AE76" s="40"/>
      <c r="AF76" s="41"/>
      <c r="AG76" s="64"/>
      <c r="AH76" s="41"/>
    </row>
    <row r="77" spans="2:34" ht="15.75">
      <c r="B77" s="128"/>
      <c r="C77" s="128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8"/>
      <c r="AE77" s="40"/>
      <c r="AF77" s="41"/>
      <c r="AG77" s="64"/>
      <c r="AH77" s="41"/>
    </row>
    <row r="78" spans="2:34" ht="15.75">
      <c r="B78" s="128"/>
      <c r="C78" s="128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8"/>
      <c r="AE78" s="40"/>
      <c r="AF78" s="41"/>
      <c r="AG78" s="64"/>
      <c r="AH78" s="41"/>
    </row>
    <row r="79" spans="2:34" ht="15.75">
      <c r="B79" s="128"/>
      <c r="C79" s="128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8"/>
      <c r="AE79" s="40"/>
      <c r="AF79" s="41"/>
      <c r="AG79" s="64"/>
      <c r="AH79" s="41"/>
    </row>
    <row r="80" spans="2:34" ht="15.75">
      <c r="B80" s="128"/>
      <c r="C80" s="128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8"/>
      <c r="AE80" s="40"/>
      <c r="AF80" s="41"/>
      <c r="AG80" s="64"/>
      <c r="AH80" s="41"/>
    </row>
    <row r="81" spans="2:34" ht="15.75">
      <c r="B81" s="128"/>
      <c r="C81" s="128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8"/>
      <c r="AE81" s="40"/>
      <c r="AF81" s="41"/>
      <c r="AG81" s="64"/>
      <c r="AH81" s="41"/>
    </row>
    <row r="82" spans="2:34" ht="15.75">
      <c r="B82" s="128"/>
      <c r="C82" s="128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8"/>
      <c r="AE82" s="40"/>
      <c r="AF82" s="41"/>
      <c r="AG82" s="64"/>
      <c r="AH82" s="41"/>
    </row>
    <row r="83" spans="2:34" ht="15.75">
      <c r="B83" s="128"/>
      <c r="C83" s="128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8"/>
      <c r="AE83" s="40"/>
      <c r="AF83" s="41"/>
      <c r="AG83" s="64"/>
      <c r="AH83" s="41"/>
    </row>
    <row r="84" spans="2:34" ht="15.75">
      <c r="B84" s="128"/>
      <c r="C84" s="129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8"/>
      <c r="AE84" s="73"/>
      <c r="AF84" s="74"/>
      <c r="AG84" s="76"/>
      <c r="AH84" s="74"/>
    </row>
    <row r="85" spans="2:34" ht="25.5">
      <c r="B85" s="128"/>
      <c r="C85" s="127" t="s">
        <v>72</v>
      </c>
      <c r="D85" s="133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7"/>
      <c r="AE85" s="38"/>
      <c r="AF85" s="39"/>
      <c r="AG85" s="63"/>
      <c r="AH85" s="39"/>
    </row>
    <row r="86" spans="2:34" ht="25.5">
      <c r="B86" s="128"/>
      <c r="C86" s="128"/>
      <c r="D86" s="134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8"/>
      <c r="AE86" s="40"/>
      <c r="AF86" s="41"/>
      <c r="AG86" s="64"/>
      <c r="AH86" s="41"/>
    </row>
    <row r="87" spans="2:34" ht="25.5">
      <c r="B87" s="128"/>
      <c r="C87" s="128"/>
      <c r="D87" s="134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8"/>
      <c r="AE87" s="40"/>
      <c r="AF87" s="41"/>
      <c r="AG87" s="64"/>
      <c r="AH87" s="41"/>
    </row>
    <row r="88" spans="2:34" ht="25.5">
      <c r="B88" s="128"/>
      <c r="C88" s="128"/>
      <c r="D88" s="134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8"/>
      <c r="AE88" s="40"/>
      <c r="AF88" s="41"/>
      <c r="AG88" s="64"/>
      <c r="AH88" s="41"/>
    </row>
    <row r="89" spans="2:34" ht="25.5">
      <c r="B89" s="128"/>
      <c r="C89" s="128"/>
      <c r="D89" s="134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8"/>
      <c r="AE89" s="40"/>
      <c r="AF89" s="41"/>
      <c r="AG89" s="64"/>
      <c r="AH89" s="41"/>
    </row>
    <row r="90" spans="2:34" ht="25.5">
      <c r="B90" s="128"/>
      <c r="C90" s="128"/>
      <c r="D90" s="134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8"/>
      <c r="AE90" s="40"/>
      <c r="AF90" s="41"/>
      <c r="AG90" s="64"/>
      <c r="AH90" s="41"/>
    </row>
    <row r="91" spans="2:34" ht="25.5">
      <c r="B91" s="128"/>
      <c r="C91" s="128"/>
      <c r="D91" s="134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8"/>
      <c r="AE91" s="40"/>
      <c r="AF91" s="41"/>
      <c r="AG91" s="64"/>
      <c r="AH91" s="41"/>
    </row>
    <row r="92" spans="2:34" ht="15.75">
      <c r="B92" s="128"/>
      <c r="C92" s="128"/>
      <c r="D92" s="134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8"/>
      <c r="AE92" s="40"/>
      <c r="AF92" s="41"/>
      <c r="AG92" s="64"/>
      <c r="AH92" s="41"/>
    </row>
    <row r="93" spans="2:34" ht="15.75">
      <c r="B93" s="128"/>
      <c r="C93" s="128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8"/>
      <c r="AE93" s="40"/>
      <c r="AF93" s="41"/>
      <c r="AG93" s="64"/>
      <c r="AH93" s="41"/>
    </row>
    <row r="94" spans="2:34" ht="15.75">
      <c r="B94" s="128"/>
      <c r="C94" s="128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8"/>
      <c r="AE94" s="40"/>
      <c r="AF94" s="41"/>
      <c r="AG94" s="64"/>
      <c r="AH94" s="41"/>
    </row>
    <row r="95" spans="2:34" ht="15.75">
      <c r="B95" s="128"/>
      <c r="C95" s="128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8"/>
      <c r="AE95" s="40"/>
      <c r="AF95" s="41"/>
      <c r="AG95" s="64"/>
      <c r="AH95" s="41"/>
    </row>
    <row r="96" spans="2:34" ht="15.75">
      <c r="B96" s="128"/>
      <c r="C96" s="128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8"/>
      <c r="AE96" s="40"/>
      <c r="AF96" s="41"/>
      <c r="AG96" s="64"/>
      <c r="AH96" s="41"/>
    </row>
    <row r="97" spans="2:34" ht="15.75">
      <c r="B97" s="128"/>
      <c r="C97" s="128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8"/>
      <c r="AE97" s="40"/>
      <c r="AF97" s="41"/>
      <c r="AG97" s="64"/>
      <c r="AH97" s="41"/>
    </row>
    <row r="98" spans="2:34" ht="15.75">
      <c r="B98" s="128"/>
      <c r="C98" s="128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8"/>
      <c r="AE98" s="40"/>
      <c r="AF98" s="41"/>
      <c r="AG98" s="64"/>
      <c r="AH98" s="41"/>
    </row>
    <row r="99" spans="2:34" ht="15.75">
      <c r="B99" s="128"/>
      <c r="C99" s="128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8"/>
      <c r="AE99" s="40"/>
      <c r="AF99" s="41"/>
      <c r="AG99" s="64"/>
      <c r="AH99" s="41"/>
    </row>
    <row r="100" spans="2:34" ht="15.75">
      <c r="B100" s="129"/>
      <c r="C100" s="129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9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BB100"/>
  <sheetViews>
    <sheetView zoomScale="55" zoomScaleNormal="55" workbookViewId="0">
      <selection activeCell="J39" sqref="A1:XFD104857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0" t="s">
        <v>24</v>
      </c>
      <c r="C2" s="130" t="s">
        <v>25</v>
      </c>
      <c r="D2" s="130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27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31"/>
      <c r="C3" s="131"/>
      <c r="D3" s="131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28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32"/>
      <c r="C4" s="132"/>
      <c r="D4" s="132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9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7">
        <v>1</v>
      </c>
      <c r="C5" s="127" t="s">
        <v>30</v>
      </c>
      <c r="D5" s="133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7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8"/>
      <c r="C6" s="128"/>
      <c r="D6" s="134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8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8"/>
      <c r="C7" s="128"/>
      <c r="D7" s="134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8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8"/>
      <c r="C8" s="128"/>
      <c r="D8" s="134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8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8"/>
      <c r="C9" s="128"/>
      <c r="D9" s="134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8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8"/>
      <c r="C10" s="128"/>
      <c r="D10" s="134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8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8"/>
      <c r="C11" s="128"/>
      <c r="D11" s="134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8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8"/>
      <c r="C12" s="128"/>
      <c r="D12" s="134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8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8"/>
      <c r="C13" s="128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8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8"/>
      <c r="C14" s="128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8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8"/>
      <c r="C15" s="128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8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8"/>
      <c r="C16" s="128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8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8"/>
      <c r="C17" s="128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8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8"/>
      <c r="C18" s="128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8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8"/>
      <c r="C19" s="128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8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9"/>
      <c r="C20" s="129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9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7">
        <v>2</v>
      </c>
      <c r="C21" s="127" t="s">
        <v>32</v>
      </c>
      <c r="D21" s="133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8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8"/>
      <c r="C22" s="128"/>
      <c r="D22" s="134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8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8"/>
      <c r="C23" s="128"/>
      <c r="D23" s="134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8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8"/>
      <c r="C24" s="128"/>
      <c r="D24" s="134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8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8"/>
      <c r="C25" s="128"/>
      <c r="D25" s="134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8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8"/>
      <c r="C26" s="128"/>
      <c r="D26" s="134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8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8"/>
      <c r="C27" s="128"/>
      <c r="D27" s="134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8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8"/>
      <c r="C28" s="128"/>
      <c r="D28" s="134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8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8"/>
      <c r="C29" s="128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8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8"/>
      <c r="C30" s="128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8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8"/>
      <c r="C31" s="128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8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8"/>
      <c r="C32" s="128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8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8"/>
      <c r="C33" s="128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8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8"/>
      <c r="C34" s="128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8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8"/>
      <c r="C35" s="128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8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9"/>
      <c r="C36" s="129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9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7">
        <v>3</v>
      </c>
      <c r="C37" s="127" t="s">
        <v>70</v>
      </c>
      <c r="D37" s="133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7" t="s">
        <v>71</v>
      </c>
      <c r="AE37" s="38"/>
      <c r="AF37" s="39"/>
      <c r="AG37" s="63"/>
      <c r="AH37" s="39"/>
    </row>
    <row r="38" spans="2:54" ht="25.5">
      <c r="B38" s="128"/>
      <c r="C38" s="128"/>
      <c r="D38" s="134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8"/>
      <c r="AE38" s="40"/>
      <c r="AF38" s="41"/>
      <c r="AG38" s="64"/>
      <c r="AH38" s="41"/>
    </row>
    <row r="39" spans="2:54" ht="25.5">
      <c r="B39" s="128"/>
      <c r="C39" s="128"/>
      <c r="D39" s="134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8"/>
      <c r="AE39" s="40"/>
      <c r="AF39" s="41"/>
      <c r="AG39" s="64"/>
      <c r="AH39" s="41"/>
    </row>
    <row r="40" spans="2:54" ht="25.5">
      <c r="B40" s="128"/>
      <c r="C40" s="128"/>
      <c r="D40" s="134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8"/>
      <c r="AE40" s="40"/>
      <c r="AF40" s="41"/>
      <c r="AG40" s="64"/>
      <c r="AH40" s="41"/>
    </row>
    <row r="41" spans="2:54" ht="25.5">
      <c r="B41" s="128"/>
      <c r="C41" s="128"/>
      <c r="D41" s="134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8"/>
      <c r="AE41" s="40"/>
      <c r="AF41" s="41"/>
      <c r="AG41" s="64"/>
      <c r="AH41" s="41"/>
    </row>
    <row r="42" spans="2:54" ht="25.5">
      <c r="B42" s="128"/>
      <c r="C42" s="128"/>
      <c r="D42" s="134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8"/>
      <c r="AE42" s="40"/>
      <c r="AF42" s="41"/>
      <c r="AG42" s="64"/>
      <c r="AH42" s="41"/>
    </row>
    <row r="43" spans="2:54" ht="25.5">
      <c r="B43" s="128"/>
      <c r="C43" s="128"/>
      <c r="D43" s="134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8"/>
      <c r="AE43" s="40"/>
      <c r="AF43" s="41"/>
      <c r="AG43" s="64"/>
      <c r="AH43" s="41"/>
    </row>
    <row r="44" spans="2:54" ht="15.75">
      <c r="B44" s="128"/>
      <c r="C44" s="128"/>
      <c r="D44" s="134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8"/>
      <c r="AE44" s="40"/>
      <c r="AF44" s="41"/>
      <c r="AG44" s="64"/>
      <c r="AH44" s="41"/>
    </row>
    <row r="45" spans="2:54" ht="15.75">
      <c r="B45" s="128"/>
      <c r="C45" s="128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8"/>
      <c r="AE45" s="40"/>
      <c r="AF45" s="41"/>
      <c r="AG45" s="64"/>
      <c r="AH45" s="41"/>
    </row>
    <row r="46" spans="2:54" ht="15.75">
      <c r="B46" s="128"/>
      <c r="C46" s="128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8"/>
      <c r="AE46" s="40"/>
      <c r="AF46" s="41"/>
      <c r="AG46" s="64"/>
      <c r="AH46" s="41"/>
    </row>
    <row r="47" spans="2:54" ht="15.75">
      <c r="B47" s="128"/>
      <c r="C47" s="128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8"/>
      <c r="AE47" s="40"/>
      <c r="AF47" s="41"/>
      <c r="AG47" s="64"/>
      <c r="AH47" s="41"/>
    </row>
    <row r="48" spans="2:54" ht="15.75">
      <c r="B48" s="128"/>
      <c r="C48" s="128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8"/>
      <c r="AE48" s="40"/>
      <c r="AF48" s="41"/>
      <c r="AG48" s="64"/>
      <c r="AH48" s="41"/>
    </row>
    <row r="49" spans="2:34" ht="15.75">
      <c r="B49" s="128"/>
      <c r="C49" s="128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8"/>
      <c r="AE49" s="40"/>
      <c r="AF49" s="41"/>
      <c r="AG49" s="64"/>
      <c r="AH49" s="41"/>
    </row>
    <row r="50" spans="2:34" ht="15.75">
      <c r="B50" s="128"/>
      <c r="C50" s="128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8"/>
      <c r="AE50" s="40"/>
      <c r="AF50" s="41"/>
      <c r="AG50" s="64"/>
      <c r="AH50" s="41"/>
    </row>
    <row r="51" spans="2:34" ht="15.75">
      <c r="B51" s="128"/>
      <c r="C51" s="128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8"/>
      <c r="AE51" s="40"/>
      <c r="AF51" s="41"/>
      <c r="AG51" s="64"/>
      <c r="AH51" s="41"/>
    </row>
    <row r="52" spans="2:34" ht="15" customHeight="1">
      <c r="B52" s="128"/>
      <c r="C52" s="129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9"/>
      <c r="AE52" s="42"/>
      <c r="AF52" s="43"/>
      <c r="AG52" s="65"/>
      <c r="AH52" s="43"/>
    </row>
    <row r="53" spans="2:34" ht="14.25" customHeight="1">
      <c r="B53" s="128"/>
      <c r="C53" s="128" t="s">
        <v>72</v>
      </c>
      <c r="D53" s="134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7" t="s">
        <v>73</v>
      </c>
      <c r="AE53" s="38"/>
      <c r="AF53" s="39"/>
      <c r="AG53" s="63"/>
      <c r="AH53" s="39"/>
    </row>
    <row r="54" spans="2:34" ht="25.5">
      <c r="B54" s="128"/>
      <c r="C54" s="128"/>
      <c r="D54" s="134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8"/>
      <c r="AE54" s="40"/>
      <c r="AF54" s="41"/>
      <c r="AG54" s="64"/>
      <c r="AH54" s="41"/>
    </row>
    <row r="55" spans="2:34" ht="25.5">
      <c r="B55" s="128"/>
      <c r="C55" s="128"/>
      <c r="D55" s="134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8"/>
      <c r="AE55" s="40"/>
      <c r="AF55" s="41"/>
      <c r="AG55" s="64"/>
      <c r="AH55" s="41"/>
    </row>
    <row r="56" spans="2:34" ht="25.5">
      <c r="B56" s="128"/>
      <c r="C56" s="128"/>
      <c r="D56" s="134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8"/>
      <c r="AE56" s="40"/>
      <c r="AF56" s="41"/>
      <c r="AG56" s="64"/>
      <c r="AH56" s="41"/>
    </row>
    <row r="57" spans="2:34" ht="25.5">
      <c r="B57" s="128"/>
      <c r="C57" s="128"/>
      <c r="D57" s="134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8"/>
      <c r="AE57" s="40"/>
      <c r="AF57" s="41"/>
      <c r="AG57" s="64"/>
      <c r="AH57" s="41"/>
    </row>
    <row r="58" spans="2:34" ht="25.5">
      <c r="B58" s="128"/>
      <c r="C58" s="128"/>
      <c r="D58" s="134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8"/>
      <c r="AE58" s="40"/>
      <c r="AF58" s="41"/>
      <c r="AG58" s="64"/>
      <c r="AH58" s="41"/>
    </row>
    <row r="59" spans="2:34" ht="25.5">
      <c r="B59" s="128"/>
      <c r="C59" s="128"/>
      <c r="D59" s="134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8"/>
      <c r="AE59" s="40"/>
      <c r="AF59" s="41"/>
      <c r="AG59" s="64"/>
      <c r="AH59" s="41"/>
    </row>
    <row r="60" spans="2:34" ht="15.75">
      <c r="B60" s="128"/>
      <c r="C60" s="128"/>
      <c r="D60" s="134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8"/>
      <c r="AE60" s="40"/>
      <c r="AF60" s="41"/>
      <c r="AG60" s="64"/>
      <c r="AH60" s="41"/>
    </row>
    <row r="61" spans="2:34" ht="15.75">
      <c r="B61" s="128"/>
      <c r="C61" s="128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8"/>
      <c r="AE61" s="40"/>
      <c r="AF61" s="41"/>
      <c r="AG61" s="64"/>
      <c r="AH61" s="41"/>
    </row>
    <row r="62" spans="2:34" ht="15.75">
      <c r="B62" s="128"/>
      <c r="C62" s="128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8"/>
      <c r="AE62" s="40"/>
      <c r="AF62" s="41"/>
      <c r="AG62" s="64"/>
      <c r="AH62" s="41"/>
    </row>
    <row r="63" spans="2:34" ht="15.75">
      <c r="B63" s="128"/>
      <c r="C63" s="128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8"/>
      <c r="AE63" s="40"/>
      <c r="AF63" s="41"/>
      <c r="AG63" s="64"/>
      <c r="AH63" s="41"/>
    </row>
    <row r="64" spans="2:34" ht="15.75">
      <c r="B64" s="128"/>
      <c r="C64" s="128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8"/>
      <c r="AE64" s="40"/>
      <c r="AF64" s="41"/>
      <c r="AG64" s="64"/>
      <c r="AH64" s="41"/>
    </row>
    <row r="65" spans="2:34" ht="15.75">
      <c r="B65" s="128"/>
      <c r="C65" s="128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8"/>
      <c r="AE65" s="40"/>
      <c r="AF65" s="41"/>
      <c r="AG65" s="64"/>
      <c r="AH65" s="41"/>
    </row>
    <row r="66" spans="2:34" ht="15.75">
      <c r="B66" s="128"/>
      <c r="C66" s="128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8"/>
      <c r="AE66" s="40"/>
      <c r="AF66" s="41"/>
      <c r="AG66" s="64"/>
      <c r="AH66" s="41"/>
    </row>
    <row r="67" spans="2:34" ht="15.75">
      <c r="B67" s="128"/>
      <c r="C67" s="128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8"/>
      <c r="AE67" s="40"/>
      <c r="AF67" s="41"/>
      <c r="AG67" s="64"/>
      <c r="AH67" s="41"/>
    </row>
    <row r="68" spans="2:34" ht="15.75">
      <c r="B68" s="129"/>
      <c r="C68" s="129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9"/>
      <c r="AE68" s="42"/>
      <c r="AF68" s="43"/>
      <c r="AG68" s="65"/>
      <c r="AH68" s="43"/>
    </row>
    <row r="69" spans="2:34" ht="25.5">
      <c r="B69" s="128">
        <v>4</v>
      </c>
      <c r="C69" s="127" t="s">
        <v>70</v>
      </c>
      <c r="D69" s="133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8"/>
      <c r="AE69" s="71"/>
      <c r="AF69" s="72"/>
      <c r="AG69" s="75"/>
      <c r="AH69" s="72"/>
    </row>
    <row r="70" spans="2:34" ht="25.5">
      <c r="B70" s="128"/>
      <c r="C70" s="128"/>
      <c r="D70" s="134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8"/>
      <c r="AE70" s="40"/>
      <c r="AF70" s="41"/>
      <c r="AG70" s="64"/>
      <c r="AH70" s="41"/>
    </row>
    <row r="71" spans="2:34" ht="25.5">
      <c r="B71" s="128"/>
      <c r="C71" s="128"/>
      <c r="D71" s="134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8"/>
      <c r="AE71" s="40"/>
      <c r="AF71" s="41"/>
      <c r="AG71" s="64"/>
      <c r="AH71" s="41"/>
    </row>
    <row r="72" spans="2:34" ht="25.5">
      <c r="B72" s="128"/>
      <c r="C72" s="128"/>
      <c r="D72" s="134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8"/>
      <c r="AE72" s="40"/>
      <c r="AF72" s="41"/>
      <c r="AG72" s="64"/>
      <c r="AH72" s="41"/>
    </row>
    <row r="73" spans="2:34" ht="25.5">
      <c r="B73" s="128"/>
      <c r="C73" s="128"/>
      <c r="D73" s="134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8"/>
      <c r="AE73" s="40"/>
      <c r="AF73" s="41"/>
      <c r="AG73" s="64"/>
      <c r="AH73" s="41"/>
    </row>
    <row r="74" spans="2:34" ht="25.5">
      <c r="B74" s="128"/>
      <c r="C74" s="128"/>
      <c r="D74" s="134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8"/>
      <c r="AE74" s="40"/>
      <c r="AF74" s="41"/>
      <c r="AG74" s="64"/>
      <c r="AH74" s="41"/>
    </row>
    <row r="75" spans="2:34" ht="25.5">
      <c r="B75" s="128"/>
      <c r="C75" s="128"/>
      <c r="D75" s="134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8"/>
      <c r="AE75" s="40"/>
      <c r="AF75" s="41"/>
      <c r="AG75" s="64"/>
      <c r="AH75" s="41"/>
    </row>
    <row r="76" spans="2:34" ht="15.75">
      <c r="B76" s="128"/>
      <c r="C76" s="128"/>
      <c r="D76" s="134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8"/>
      <c r="AE76" s="40"/>
      <c r="AF76" s="41"/>
      <c r="AG76" s="64"/>
      <c r="AH76" s="41"/>
    </row>
    <row r="77" spans="2:34" ht="15.75">
      <c r="B77" s="128"/>
      <c r="C77" s="128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8"/>
      <c r="AE77" s="40"/>
      <c r="AF77" s="41"/>
      <c r="AG77" s="64"/>
      <c r="AH77" s="41"/>
    </row>
    <row r="78" spans="2:34" ht="15.75">
      <c r="B78" s="128"/>
      <c r="C78" s="128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8"/>
      <c r="AE78" s="40"/>
      <c r="AF78" s="41"/>
      <c r="AG78" s="64"/>
      <c r="AH78" s="41"/>
    </row>
    <row r="79" spans="2:34" ht="15.75">
      <c r="B79" s="128"/>
      <c r="C79" s="128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8"/>
      <c r="AE79" s="40"/>
      <c r="AF79" s="41"/>
      <c r="AG79" s="64"/>
      <c r="AH79" s="41"/>
    </row>
    <row r="80" spans="2:34" ht="15.75">
      <c r="B80" s="128"/>
      <c r="C80" s="128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8"/>
      <c r="AE80" s="40"/>
      <c r="AF80" s="41"/>
      <c r="AG80" s="64"/>
      <c r="AH80" s="41"/>
    </row>
    <row r="81" spans="2:34" ht="15.75">
      <c r="B81" s="128"/>
      <c r="C81" s="128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8"/>
      <c r="AE81" s="40"/>
      <c r="AF81" s="41"/>
      <c r="AG81" s="64"/>
      <c r="AH81" s="41"/>
    </row>
    <row r="82" spans="2:34" ht="15.75">
      <c r="B82" s="128"/>
      <c r="C82" s="128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8"/>
      <c r="AE82" s="40"/>
      <c r="AF82" s="41"/>
      <c r="AG82" s="64"/>
      <c r="AH82" s="41"/>
    </row>
    <row r="83" spans="2:34" ht="15.75">
      <c r="B83" s="128"/>
      <c r="C83" s="128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8"/>
      <c r="AE83" s="40"/>
      <c r="AF83" s="41"/>
      <c r="AG83" s="64"/>
      <c r="AH83" s="41"/>
    </row>
    <row r="84" spans="2:34" ht="15.75">
      <c r="B84" s="128"/>
      <c r="C84" s="129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8"/>
      <c r="AE84" s="73"/>
      <c r="AF84" s="74"/>
      <c r="AG84" s="76"/>
      <c r="AH84" s="74"/>
    </row>
    <row r="85" spans="2:34" ht="25.5">
      <c r="B85" s="128"/>
      <c r="C85" s="127" t="s">
        <v>72</v>
      </c>
      <c r="D85" s="133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7"/>
      <c r="AE85" s="38"/>
      <c r="AF85" s="39"/>
      <c r="AG85" s="63"/>
      <c r="AH85" s="39"/>
    </row>
    <row r="86" spans="2:34" ht="25.5">
      <c r="B86" s="128"/>
      <c r="C86" s="128"/>
      <c r="D86" s="134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8"/>
      <c r="AE86" s="40"/>
      <c r="AF86" s="41"/>
      <c r="AG86" s="64"/>
      <c r="AH86" s="41"/>
    </row>
    <row r="87" spans="2:34" ht="25.5">
      <c r="B87" s="128"/>
      <c r="C87" s="128"/>
      <c r="D87" s="134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8"/>
      <c r="AE87" s="40"/>
      <c r="AF87" s="41"/>
      <c r="AG87" s="64"/>
      <c r="AH87" s="41"/>
    </row>
    <row r="88" spans="2:34" ht="25.5">
      <c r="B88" s="128"/>
      <c r="C88" s="128"/>
      <c r="D88" s="134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8"/>
      <c r="AE88" s="40"/>
      <c r="AF88" s="41"/>
      <c r="AG88" s="64"/>
      <c r="AH88" s="41"/>
    </row>
    <row r="89" spans="2:34" ht="25.5">
      <c r="B89" s="128"/>
      <c r="C89" s="128"/>
      <c r="D89" s="134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8"/>
      <c r="AE89" s="40"/>
      <c r="AF89" s="41"/>
      <c r="AG89" s="64"/>
      <c r="AH89" s="41"/>
    </row>
    <row r="90" spans="2:34" ht="25.5">
      <c r="B90" s="128"/>
      <c r="C90" s="128"/>
      <c r="D90" s="134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8"/>
      <c r="AE90" s="40"/>
      <c r="AF90" s="41"/>
      <c r="AG90" s="64"/>
      <c r="AH90" s="41"/>
    </row>
    <row r="91" spans="2:34" ht="25.5">
      <c r="B91" s="128"/>
      <c r="C91" s="128"/>
      <c r="D91" s="134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8"/>
      <c r="AE91" s="40"/>
      <c r="AF91" s="41"/>
      <c r="AG91" s="64"/>
      <c r="AH91" s="41"/>
    </row>
    <row r="92" spans="2:34" ht="15.75">
      <c r="B92" s="128"/>
      <c r="C92" s="128"/>
      <c r="D92" s="134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8"/>
      <c r="AE92" s="40"/>
      <c r="AF92" s="41"/>
      <c r="AG92" s="64"/>
      <c r="AH92" s="41"/>
    </row>
    <row r="93" spans="2:34" ht="15.75">
      <c r="B93" s="128"/>
      <c r="C93" s="128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8"/>
      <c r="AE93" s="40"/>
      <c r="AF93" s="41"/>
      <c r="AG93" s="64"/>
      <c r="AH93" s="41"/>
    </row>
    <row r="94" spans="2:34" ht="15.75">
      <c r="B94" s="128"/>
      <c r="C94" s="128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8"/>
      <c r="AE94" s="40"/>
      <c r="AF94" s="41"/>
      <c r="AG94" s="64"/>
      <c r="AH94" s="41"/>
    </row>
    <row r="95" spans="2:34" ht="15.75">
      <c r="B95" s="128"/>
      <c r="C95" s="128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8"/>
      <c r="AE95" s="40"/>
      <c r="AF95" s="41"/>
      <c r="AG95" s="64"/>
      <c r="AH95" s="41"/>
    </row>
    <row r="96" spans="2:34" ht="15.75">
      <c r="B96" s="128"/>
      <c r="C96" s="128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8"/>
      <c r="AE96" s="40"/>
      <c r="AF96" s="41"/>
      <c r="AG96" s="64"/>
      <c r="AH96" s="41"/>
    </row>
    <row r="97" spans="2:34" ht="15.75">
      <c r="B97" s="128"/>
      <c r="C97" s="128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8"/>
      <c r="AE97" s="40"/>
      <c r="AF97" s="41"/>
      <c r="AG97" s="64"/>
      <c r="AH97" s="41"/>
    </row>
    <row r="98" spans="2:34" ht="15.75">
      <c r="B98" s="128"/>
      <c r="C98" s="128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8"/>
      <c r="AE98" s="40"/>
      <c r="AF98" s="41"/>
      <c r="AG98" s="64"/>
      <c r="AH98" s="41"/>
    </row>
    <row r="99" spans="2:34" ht="15.75">
      <c r="B99" s="128"/>
      <c r="C99" s="128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8"/>
      <c r="AE99" s="40"/>
      <c r="AF99" s="41"/>
      <c r="AG99" s="64"/>
      <c r="AH99" s="41"/>
    </row>
    <row r="100" spans="2:34" ht="15.75">
      <c r="B100" s="129"/>
      <c r="C100" s="129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9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BB100"/>
  <sheetViews>
    <sheetView zoomScale="55" zoomScaleNormal="55" workbookViewId="0">
      <selection activeCell="A69" sqref="A69:XFD69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0" t="s">
        <v>24</v>
      </c>
      <c r="C2" s="130" t="s">
        <v>25</v>
      </c>
      <c r="D2" s="130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27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31"/>
      <c r="C3" s="131"/>
      <c r="D3" s="131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28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32"/>
      <c r="C4" s="132"/>
      <c r="D4" s="132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9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7">
        <v>1</v>
      </c>
      <c r="C5" s="127" t="s">
        <v>30</v>
      </c>
      <c r="D5" s="133" t="s">
        <v>31</v>
      </c>
      <c r="E5" s="1" t="s">
        <v>75</v>
      </c>
      <c r="F5" s="2">
        <v>2</v>
      </c>
      <c r="G5" s="3">
        <v>1</v>
      </c>
      <c r="H5" s="2">
        <v>24</v>
      </c>
      <c r="I5" s="2" t="s">
        <v>74</v>
      </c>
      <c r="J5" s="9">
        <v>0</v>
      </c>
      <c r="K5" s="10">
        <v>0</v>
      </c>
      <c r="L5" s="10">
        <v>0</v>
      </c>
      <c r="M5" s="10">
        <v>0</v>
      </c>
      <c r="N5" s="11">
        <v>0</v>
      </c>
      <c r="O5" s="12">
        <v>0.12570000000000001</v>
      </c>
      <c r="P5" s="10">
        <v>0.12570000000000001</v>
      </c>
      <c r="Q5" s="10">
        <v>0.12570000000000001</v>
      </c>
      <c r="R5" s="10">
        <v>0.12570000000000001</v>
      </c>
      <c r="S5" s="26">
        <v>0.12570000000000001</v>
      </c>
      <c r="T5" s="9">
        <v>0</v>
      </c>
      <c r="U5" s="10">
        <v>0</v>
      </c>
      <c r="V5" s="10">
        <v>0</v>
      </c>
      <c r="W5" s="10">
        <v>0</v>
      </c>
      <c r="X5" s="11">
        <v>0</v>
      </c>
      <c r="Y5" s="12">
        <v>0.79349999999999998</v>
      </c>
      <c r="Z5" s="10">
        <v>0.79120000000000001</v>
      </c>
      <c r="AA5" s="10">
        <v>0.78820000000000001</v>
      </c>
      <c r="AB5" s="10">
        <v>0.78659999999999997</v>
      </c>
      <c r="AC5" s="26">
        <v>0.78559999999999997</v>
      </c>
      <c r="AD5" s="127" t="s">
        <v>30</v>
      </c>
      <c r="AE5" s="30">
        <v>0</v>
      </c>
      <c r="AF5" s="31">
        <v>0.12570000000000001</v>
      </c>
      <c r="AG5" s="47">
        <v>0</v>
      </c>
      <c r="AH5" s="47">
        <v>0.77729999999999999</v>
      </c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v>1.6400000000000001E-2</v>
      </c>
      <c r="AY5" s="49">
        <v>1.41E-2</v>
      </c>
      <c r="AZ5" s="49">
        <v>1.0999999999999999E-2</v>
      </c>
      <c r="BA5" s="49">
        <v>9.4999999999999998E-3</v>
      </c>
      <c r="BB5" s="67">
        <v>8.3999999999999995E-3</v>
      </c>
    </row>
    <row r="6" spans="2:54" ht="15.75">
      <c r="B6" s="128"/>
      <c r="C6" s="128"/>
      <c r="D6" s="134"/>
      <c r="E6" s="1"/>
      <c r="F6" s="2"/>
      <c r="G6" s="3"/>
      <c r="H6" s="2"/>
      <c r="I6" s="2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8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ref="AX6:AX36" si="15">(1-(1-Y6/100)/(1-AH6/100))*100</f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15.75">
      <c r="B7" s="128"/>
      <c r="C7" s="128"/>
      <c r="D7" s="134"/>
      <c r="E7" s="1"/>
      <c r="F7" s="2"/>
      <c r="G7" s="3"/>
      <c r="H7" s="2"/>
      <c r="I7" s="2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8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28"/>
      <c r="C8" s="128"/>
      <c r="D8" s="134"/>
      <c r="E8" s="1"/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8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28"/>
      <c r="C9" s="128"/>
      <c r="D9" s="134"/>
      <c r="E9" s="1"/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8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28"/>
      <c r="C10" s="128"/>
      <c r="D10" s="134"/>
      <c r="E10" s="1"/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8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28"/>
      <c r="C11" s="128"/>
      <c r="D11" s="134"/>
      <c r="E11" s="1"/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8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8"/>
      <c r="C12" s="128"/>
      <c r="D12" s="134"/>
      <c r="E12" s="4"/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8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8"/>
      <c r="C13" s="128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8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8"/>
      <c r="C14" s="128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8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8"/>
      <c r="C15" s="128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8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8"/>
      <c r="C16" s="128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8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8"/>
      <c r="C17" s="128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8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8"/>
      <c r="C18" s="128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8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8"/>
      <c r="C19" s="128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8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29"/>
      <c r="C20" s="129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9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75">
      <c r="B21" s="127">
        <v>2</v>
      </c>
      <c r="C21" s="127" t="s">
        <v>32</v>
      </c>
      <c r="D21" s="133" t="s">
        <v>31</v>
      </c>
      <c r="E21" s="1" t="str">
        <f t="shared" ref="E21:E36" si="20">E5</f>
        <v>Ericsson</v>
      </c>
      <c r="F21" s="2">
        <v>2</v>
      </c>
      <c r="G21" s="3">
        <v>1</v>
      </c>
      <c r="H21" s="2">
        <v>24</v>
      </c>
      <c r="I21" s="2" t="s">
        <v>74</v>
      </c>
      <c r="J21" s="9">
        <v>0.17030000000000001</v>
      </c>
      <c r="K21" s="10">
        <v>8.7300000000000003E-2</v>
      </c>
      <c r="L21" s="10">
        <v>3.0599999999999999E-2</v>
      </c>
      <c r="M21" s="10">
        <v>2.0799999999999999E-2</v>
      </c>
      <c r="N21" s="11">
        <v>1.38E-2</v>
      </c>
      <c r="O21" s="12">
        <v>0.4335</v>
      </c>
      <c r="P21" s="10">
        <v>0.35310000000000002</v>
      </c>
      <c r="Q21" s="10">
        <v>0.2989</v>
      </c>
      <c r="R21" s="10">
        <v>0.2697</v>
      </c>
      <c r="S21" s="26">
        <v>0.22559999999999999</v>
      </c>
      <c r="T21" s="9">
        <v>2.2985000000000002</v>
      </c>
      <c r="U21" s="10">
        <v>1.1821999999999999</v>
      </c>
      <c r="V21" s="10">
        <v>0.41470000000000001</v>
      </c>
      <c r="W21" s="10">
        <v>0.28160000000000002</v>
      </c>
      <c r="X21" s="11">
        <v>0.1867</v>
      </c>
      <c r="Y21" s="12">
        <v>2.4609999999999999</v>
      </c>
      <c r="Z21" s="10">
        <v>1.8482000000000001</v>
      </c>
      <c r="AA21" s="10">
        <v>1.4252</v>
      </c>
      <c r="AB21" s="10">
        <v>1.1345000000000001</v>
      </c>
      <c r="AC21" s="11">
        <v>0.9214</v>
      </c>
      <c r="AD21" s="128" t="s">
        <v>32</v>
      </c>
      <c r="AE21" s="36">
        <v>6.0000000000000001E-3</v>
      </c>
      <c r="AF21" s="37">
        <v>0.1094</v>
      </c>
      <c r="AG21" s="47">
        <v>8.1699999999999995E-2</v>
      </c>
      <c r="AH21" s="47">
        <v>0.46700000000000003</v>
      </c>
      <c r="AI21" s="52">
        <f>J21-AE21</f>
        <v>0.1643</v>
      </c>
      <c r="AJ21" s="53">
        <f>K21-AE21</f>
        <v>8.1299999999999997E-2</v>
      </c>
      <c r="AK21" s="53">
        <f t="shared" si="2"/>
        <v>2.4599999999999997E-2</v>
      </c>
      <c r="AL21" s="53">
        <f t="shared" si="3"/>
        <v>1.4799999999999999E-2</v>
      </c>
      <c r="AM21" s="54">
        <f t="shared" si="4"/>
        <v>7.7999999999999996E-3</v>
      </c>
      <c r="AN21" s="52">
        <f t="shared" ref="AN21" si="21">O21-AF21</f>
        <v>0.3241</v>
      </c>
      <c r="AO21" s="53">
        <f t="shared" ref="AO21" si="22">P21-AF21</f>
        <v>0.24370000000000003</v>
      </c>
      <c r="AP21" s="53">
        <f t="shared" ref="AP21" si="23">Q21-AF21</f>
        <v>0.1895</v>
      </c>
      <c r="AQ21" s="53">
        <f t="shared" ref="AQ21" si="24">R21-AF21</f>
        <v>0.1603</v>
      </c>
      <c r="AR21" s="54">
        <f t="shared" ref="AR21" si="25">S21-AF21</f>
        <v>0.1162</v>
      </c>
      <c r="AS21" s="52">
        <f>(1-(1-T21/100)/(1-AG21/100))*100</f>
        <v>2.2186126064995149</v>
      </c>
      <c r="AT21" s="53">
        <f t="shared" ref="AT21" si="26">(1-(1-U21/100)/(1-AG21/100))*100</f>
        <v>1.1013998436722794</v>
      </c>
      <c r="AU21" s="53">
        <f t="shared" ref="AU21" si="27">(1-(1-V21/100)/(1-AG21/100))*100</f>
        <v>0.3332722834555879</v>
      </c>
      <c r="AV21" s="53">
        <f t="shared" ref="AV21" si="28">(1-(1-W21/100)/(1-AG21/100))*100</f>
        <v>0.20006345184016006</v>
      </c>
      <c r="AW21" s="54">
        <f t="shared" ref="AW21" si="29">(1-(1-X21/100)/(1-AG21/100))*100</f>
        <v>0.10508585514364954</v>
      </c>
      <c r="AX21" s="53">
        <f t="shared" si="15"/>
        <v>2.0033556709834976</v>
      </c>
      <c r="AY21" s="53">
        <f t="shared" si="16"/>
        <v>1.3876804677845578</v>
      </c>
      <c r="AZ21" s="53">
        <f t="shared" si="17"/>
        <v>0.96269578933620981</v>
      </c>
      <c r="BA21" s="53">
        <f t="shared" si="18"/>
        <v>0.67063185074297538</v>
      </c>
      <c r="BB21" s="68">
        <f t="shared" si="19"/>
        <v>0.45653200446084119</v>
      </c>
    </row>
    <row r="22" spans="2:54" ht="15.75">
      <c r="B22" s="128"/>
      <c r="C22" s="128"/>
      <c r="D22" s="134"/>
      <c r="E22" s="4">
        <f t="shared" si="20"/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8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ref="AX22" si="30">(1-(1-Y22/100)/(1-AH22/100))*100</f>
        <v>0</v>
      </c>
      <c r="AY22" s="53">
        <f t="shared" ref="AY22" si="31">(1-(1-Z22/100)/(1-AH22/100))*100</f>
        <v>0</v>
      </c>
      <c r="AZ22" s="53">
        <f t="shared" ref="AZ22" si="32">(1-(1-AA22/100)/(1-AH22/100))*100</f>
        <v>0</v>
      </c>
      <c r="BA22" s="53">
        <f t="shared" ref="BA22" si="33">(1-(1-AB22/100)/(1-AH22/100))*100</f>
        <v>0</v>
      </c>
      <c r="BB22" s="68">
        <f t="shared" ref="BB22" si="34">(1-(1-AC22/100)/(1-AH22/100))*100</f>
        <v>0</v>
      </c>
    </row>
    <row r="23" spans="2:54" ht="51" customHeight="1">
      <c r="B23" s="128"/>
      <c r="C23" s="128"/>
      <c r="D23" s="134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8"/>
      <c r="AE23" s="32"/>
      <c r="AF23" s="33"/>
      <c r="AG23" s="51"/>
      <c r="AH23" s="51"/>
      <c r="AI23" s="52">
        <f>J23-AE23</f>
        <v>0</v>
      </c>
      <c r="AJ23" s="53">
        <f>K23-AE23</f>
        <v>0</v>
      </c>
      <c r="AK23" s="53">
        <f>L23-AE23</f>
        <v>0</v>
      </c>
      <c r="AL23" s="53">
        <f>M23-AE23</f>
        <v>0</v>
      </c>
      <c r="AM23" s="54">
        <f>N23-AE23</f>
        <v>0</v>
      </c>
      <c r="AN23" s="52">
        <f>O23-AF23</f>
        <v>0</v>
      </c>
      <c r="AO23" s="53">
        <f>P23-AF23</f>
        <v>0</v>
      </c>
      <c r="AP23" s="53">
        <f>Q23-AF23</f>
        <v>0</v>
      </c>
      <c r="AQ23" s="53">
        <f>R23-AF23</f>
        <v>0</v>
      </c>
      <c r="AR23" s="54">
        <f>S23-AF23</f>
        <v>0</v>
      </c>
      <c r="AS23" s="52">
        <f>(1-(1-T23/100)/(1-AG23/100))*100</f>
        <v>0</v>
      </c>
      <c r="AT23" s="53">
        <f>(1-(1-U23/100)/(1-AG23/100))*100</f>
        <v>0</v>
      </c>
      <c r="AU23" s="53">
        <f>(1-(1-V23/100)/(1-AG23/100))*100</f>
        <v>0</v>
      </c>
      <c r="AV23" s="53">
        <f>(1-(1-W23/100)/(1-AG23/100))*100</f>
        <v>0</v>
      </c>
      <c r="AW23" s="54">
        <f>(1-(1-X23/100)/(1-AG23/100))*100</f>
        <v>0</v>
      </c>
      <c r="AX23" s="53">
        <f>(1-(1-Y23/100)/(1-AH23/100))*100</f>
        <v>0</v>
      </c>
      <c r="AY23" s="53">
        <f>(1-(1-Z23/100)/(1-AH23/100))*100</f>
        <v>0</v>
      </c>
      <c r="AZ23" s="53">
        <f>(1-(1-AA23/100)/(1-AH23/100))*100</f>
        <v>0</v>
      </c>
      <c r="BA23" s="53">
        <f>(1-(1-AB23/100)/(1-AH23/100))*100</f>
        <v>0</v>
      </c>
      <c r="BB23" s="68">
        <f>(1-(1-AC23/100)/(1-AH23/100))*100</f>
        <v>0</v>
      </c>
    </row>
    <row r="24" spans="2:54" ht="15.75">
      <c r="B24" s="128"/>
      <c r="C24" s="128"/>
      <c r="D24" s="134"/>
      <c r="E24" s="4">
        <f t="shared" si="20"/>
        <v>0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8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15.75">
      <c r="B25" s="128"/>
      <c r="C25" s="128"/>
      <c r="D25" s="134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8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15.75">
      <c r="B26" s="128"/>
      <c r="C26" s="128"/>
      <c r="D26" s="134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8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15.75">
      <c r="B27" s="128"/>
      <c r="C27" s="128"/>
      <c r="D27" s="134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8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8"/>
      <c r="C28" s="128"/>
      <c r="D28" s="134"/>
      <c r="E28" s="4">
        <f t="shared" si="20"/>
        <v>0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8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8"/>
      <c r="C29" s="128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8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8"/>
      <c r="C30" s="128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8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8"/>
      <c r="C31" s="128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8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8"/>
      <c r="C32" s="128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8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8"/>
      <c r="C33" s="128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8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8"/>
      <c r="C34" s="128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8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8"/>
      <c r="C35" s="128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8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6.5" thickBot="1">
      <c r="B36" s="129"/>
      <c r="C36" s="129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9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27">
        <v>3</v>
      </c>
      <c r="C37" s="127" t="s">
        <v>70</v>
      </c>
      <c r="D37" s="133" t="s">
        <v>30</v>
      </c>
      <c r="E37" s="1" t="str">
        <f t="shared" ref="E37:E100" si="35">E5</f>
        <v>Ericsson</v>
      </c>
      <c r="F37" s="2">
        <v>2</v>
      </c>
      <c r="G37" s="3">
        <v>1</v>
      </c>
      <c r="H37" s="2">
        <v>24</v>
      </c>
      <c r="I37" s="2" t="s">
        <v>74</v>
      </c>
      <c r="J37" s="13">
        <v>0.2102</v>
      </c>
      <c r="K37" s="14">
        <v>9.8599999999999993E-2</v>
      </c>
      <c r="L37" s="14">
        <v>4.02E-2</v>
      </c>
      <c r="M37" s="14">
        <v>4.02E-2</v>
      </c>
      <c r="N37" s="15">
        <v>2.58E-2</v>
      </c>
      <c r="O37" s="16">
        <v>0.26889999999999997</v>
      </c>
      <c r="P37" s="14">
        <v>0.193</v>
      </c>
      <c r="Q37" s="14">
        <v>0.15770000000000001</v>
      </c>
      <c r="R37" s="14">
        <v>0.12559999999999999</v>
      </c>
      <c r="S37" s="27">
        <v>8.0500000000000002E-2</v>
      </c>
      <c r="T37" s="13">
        <v>2.8367</v>
      </c>
      <c r="U37" s="14">
        <v>1.3357000000000001</v>
      </c>
      <c r="V37" s="14">
        <v>0.54549999999999998</v>
      </c>
      <c r="W37" s="14">
        <v>0.54549999999999998</v>
      </c>
      <c r="X37" s="15">
        <v>0.35</v>
      </c>
      <c r="Y37" s="16">
        <v>1.8920999999999999</v>
      </c>
      <c r="Z37" s="14">
        <v>1.2432000000000001</v>
      </c>
      <c r="AA37" s="14">
        <v>0.80779999999999996</v>
      </c>
      <c r="AB37" s="14">
        <v>0.56720000000000004</v>
      </c>
      <c r="AC37" s="15">
        <v>0.37180000000000002</v>
      </c>
      <c r="AD37" s="127" t="s">
        <v>71</v>
      </c>
      <c r="AE37" s="38"/>
      <c r="AF37" s="39"/>
      <c r="AG37" s="63"/>
      <c r="AH37" s="39"/>
    </row>
    <row r="38" spans="2:54" ht="15.75">
      <c r="B38" s="128"/>
      <c r="C38" s="128"/>
      <c r="D38" s="134"/>
      <c r="E38" s="4">
        <f t="shared" si="35"/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8"/>
      <c r="AE38" s="40"/>
      <c r="AF38" s="41"/>
      <c r="AG38" s="64"/>
      <c r="AH38" s="41"/>
    </row>
    <row r="39" spans="2:54" ht="15.75">
      <c r="B39" s="128"/>
      <c r="C39" s="128"/>
      <c r="D39" s="134"/>
      <c r="E39" s="4">
        <f t="shared" si="35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8"/>
      <c r="AE39" s="40"/>
      <c r="AF39" s="41"/>
      <c r="AG39" s="64"/>
      <c r="AH39" s="41"/>
    </row>
    <row r="40" spans="2:54" ht="15.75">
      <c r="B40" s="128"/>
      <c r="C40" s="128"/>
      <c r="D40" s="134"/>
      <c r="E40" s="4">
        <f t="shared" si="35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8"/>
      <c r="AE40" s="40"/>
      <c r="AF40" s="41"/>
      <c r="AG40" s="64"/>
      <c r="AH40" s="41"/>
    </row>
    <row r="41" spans="2:54" ht="15.75">
      <c r="B41" s="128"/>
      <c r="C41" s="128"/>
      <c r="D41" s="134"/>
      <c r="E41" s="4">
        <f t="shared" si="35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8"/>
      <c r="AE41" s="40"/>
      <c r="AF41" s="41"/>
      <c r="AG41" s="64"/>
      <c r="AH41" s="41"/>
    </row>
    <row r="42" spans="2:54" ht="15.75">
      <c r="B42" s="128"/>
      <c r="C42" s="128"/>
      <c r="D42" s="134"/>
      <c r="E42" s="4">
        <f t="shared" si="35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8"/>
      <c r="AE42" s="40"/>
      <c r="AF42" s="41"/>
      <c r="AG42" s="64"/>
      <c r="AH42" s="41"/>
    </row>
    <row r="43" spans="2:54" ht="15.75">
      <c r="B43" s="128"/>
      <c r="C43" s="128"/>
      <c r="D43" s="134"/>
      <c r="E43" s="4">
        <f t="shared" si="35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8"/>
      <c r="AE43" s="40"/>
      <c r="AF43" s="41"/>
      <c r="AG43" s="64"/>
      <c r="AH43" s="41"/>
    </row>
    <row r="44" spans="2:54" ht="15.75">
      <c r="B44" s="128"/>
      <c r="C44" s="128"/>
      <c r="D44" s="134"/>
      <c r="E44" s="4">
        <f t="shared" si="35"/>
        <v>0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8"/>
      <c r="AE44" s="40"/>
      <c r="AF44" s="41"/>
      <c r="AG44" s="64"/>
      <c r="AH44" s="41"/>
    </row>
    <row r="45" spans="2:54" ht="15.75">
      <c r="B45" s="128"/>
      <c r="C45" s="128"/>
      <c r="D45" s="134"/>
      <c r="E45" s="4">
        <f t="shared" si="35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8"/>
      <c r="AE45" s="40"/>
      <c r="AF45" s="41"/>
      <c r="AG45" s="64"/>
      <c r="AH45" s="41"/>
    </row>
    <row r="46" spans="2:54" ht="15.75">
      <c r="B46" s="128"/>
      <c r="C46" s="128"/>
      <c r="D46" s="134"/>
      <c r="E46" s="4">
        <f t="shared" si="35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8"/>
      <c r="AE46" s="40"/>
      <c r="AF46" s="41"/>
      <c r="AG46" s="64"/>
      <c r="AH46" s="41"/>
    </row>
    <row r="47" spans="2:54" ht="15.75">
      <c r="B47" s="128"/>
      <c r="C47" s="128"/>
      <c r="D47" s="134"/>
      <c r="E47" s="4">
        <f t="shared" si="35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8"/>
      <c r="AE47" s="40"/>
      <c r="AF47" s="41"/>
      <c r="AG47" s="64"/>
      <c r="AH47" s="41"/>
    </row>
    <row r="48" spans="2:54" ht="15.75">
      <c r="B48" s="128"/>
      <c r="C48" s="128"/>
      <c r="D48" s="134"/>
      <c r="E48" s="4">
        <f t="shared" si="35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8"/>
      <c r="AE48" s="40"/>
      <c r="AF48" s="41"/>
      <c r="AG48" s="64"/>
      <c r="AH48" s="41"/>
    </row>
    <row r="49" spans="2:34" ht="15.75">
      <c r="B49" s="128"/>
      <c r="C49" s="128"/>
      <c r="D49" s="134"/>
      <c r="E49" s="4">
        <f t="shared" si="35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8"/>
      <c r="AE49" s="40"/>
      <c r="AF49" s="41"/>
      <c r="AG49" s="64"/>
      <c r="AH49" s="41"/>
    </row>
    <row r="50" spans="2:34" ht="15.75">
      <c r="B50" s="128"/>
      <c r="C50" s="128"/>
      <c r="D50" s="134"/>
      <c r="E50" s="4">
        <f t="shared" si="35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8"/>
      <c r="AE50" s="40"/>
      <c r="AF50" s="41"/>
      <c r="AG50" s="64"/>
      <c r="AH50" s="41"/>
    </row>
    <row r="51" spans="2:34" ht="15.75">
      <c r="B51" s="128"/>
      <c r="C51" s="128"/>
      <c r="D51" s="134"/>
      <c r="E51" s="4">
        <f t="shared" si="35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8"/>
      <c r="AE51" s="40"/>
      <c r="AF51" s="41"/>
      <c r="AG51" s="64"/>
      <c r="AH51" s="41"/>
    </row>
    <row r="52" spans="2:34" ht="15" customHeight="1">
      <c r="B52" s="128"/>
      <c r="C52" s="129"/>
      <c r="D52" s="135"/>
      <c r="E52" s="5">
        <f t="shared" si="35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9"/>
      <c r="AE52" s="42"/>
      <c r="AF52" s="43"/>
      <c r="AG52" s="65"/>
      <c r="AH52" s="43"/>
    </row>
    <row r="53" spans="2:34" ht="14.25" customHeight="1">
      <c r="B53" s="128"/>
      <c r="C53" s="128" t="s">
        <v>72</v>
      </c>
      <c r="D53" s="134" t="s">
        <v>30</v>
      </c>
      <c r="E53" s="2" t="str">
        <f t="shared" si="35"/>
        <v>Ericsson</v>
      </c>
      <c r="F53" s="2">
        <v>2</v>
      </c>
      <c r="G53" s="3">
        <v>1</v>
      </c>
      <c r="H53" s="2">
        <v>24</v>
      </c>
      <c r="I53" s="2" t="s">
        <v>74</v>
      </c>
      <c r="J53" s="21">
        <v>0.03</v>
      </c>
      <c r="K53" s="22">
        <v>0.01</v>
      </c>
      <c r="L53" s="22">
        <v>0.01</v>
      </c>
      <c r="M53" s="22">
        <v>0.01</v>
      </c>
      <c r="N53" s="23">
        <v>5.0000000000000001E-3</v>
      </c>
      <c r="O53" s="24">
        <v>0.1915</v>
      </c>
      <c r="P53" s="22">
        <v>0.16589999999999999</v>
      </c>
      <c r="Q53" s="22">
        <v>0.12970000000000001</v>
      </c>
      <c r="R53" s="22">
        <v>7.6499999999999999E-2</v>
      </c>
      <c r="S53" s="29">
        <v>5.4399999999999997E-2</v>
      </c>
      <c r="T53" s="21">
        <v>0.48970000000000002</v>
      </c>
      <c r="U53" s="22">
        <v>2.3199999999999998E-2</v>
      </c>
      <c r="V53" s="22">
        <v>0.13220000000000001</v>
      </c>
      <c r="W53" s="22">
        <v>0.11799999999999999</v>
      </c>
      <c r="X53" s="23">
        <v>5.7999999999999996E-3</v>
      </c>
      <c r="Y53" s="24">
        <v>0.71889999999999998</v>
      </c>
      <c r="Z53" s="22">
        <v>0.51239999999999997</v>
      </c>
      <c r="AA53" s="22">
        <v>0.35370000000000001</v>
      </c>
      <c r="AB53" s="22">
        <v>0.26500000000000001</v>
      </c>
      <c r="AC53" s="23">
        <v>0.17119999999999999</v>
      </c>
      <c r="AD53" s="127" t="s">
        <v>73</v>
      </c>
      <c r="AE53" s="38"/>
      <c r="AF53" s="39"/>
      <c r="AG53" s="63"/>
      <c r="AH53" s="39"/>
    </row>
    <row r="54" spans="2:34" ht="15.75">
      <c r="B54" s="128"/>
      <c r="C54" s="128"/>
      <c r="D54" s="134"/>
      <c r="E54" s="4">
        <f t="shared" si="35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8"/>
      <c r="AE54" s="40"/>
      <c r="AF54" s="41"/>
      <c r="AG54" s="64"/>
      <c r="AH54" s="41"/>
    </row>
    <row r="55" spans="2:34" ht="15.75">
      <c r="B55" s="128"/>
      <c r="C55" s="128"/>
      <c r="D55" s="134"/>
      <c r="E55" s="4">
        <f t="shared" si="35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8"/>
      <c r="AE55" s="40"/>
      <c r="AF55" s="41"/>
      <c r="AG55" s="64"/>
      <c r="AH55" s="41"/>
    </row>
    <row r="56" spans="2:34" ht="15.75">
      <c r="B56" s="128"/>
      <c r="C56" s="128"/>
      <c r="D56" s="134"/>
      <c r="E56" s="4">
        <f t="shared" si="35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8"/>
      <c r="AE56" s="40"/>
      <c r="AF56" s="41"/>
      <c r="AG56" s="64"/>
      <c r="AH56" s="41"/>
    </row>
    <row r="57" spans="2:34" ht="15.75">
      <c r="B57" s="128"/>
      <c r="C57" s="128"/>
      <c r="D57" s="134"/>
      <c r="E57" s="4">
        <f t="shared" si="35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8"/>
      <c r="AE57" s="40"/>
      <c r="AF57" s="41"/>
      <c r="AG57" s="64"/>
      <c r="AH57" s="41"/>
    </row>
    <row r="58" spans="2:34" ht="15.75">
      <c r="B58" s="128"/>
      <c r="C58" s="128"/>
      <c r="D58" s="134"/>
      <c r="E58" s="4">
        <f t="shared" si="35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8"/>
      <c r="AE58" s="40"/>
      <c r="AF58" s="41"/>
      <c r="AG58" s="64"/>
      <c r="AH58" s="41"/>
    </row>
    <row r="59" spans="2:34" ht="15.75">
      <c r="B59" s="128"/>
      <c r="C59" s="128"/>
      <c r="D59" s="134"/>
      <c r="E59" s="4">
        <f t="shared" si="35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8"/>
      <c r="AE59" s="40"/>
      <c r="AF59" s="41"/>
      <c r="AG59" s="64"/>
      <c r="AH59" s="41"/>
    </row>
    <row r="60" spans="2:34" ht="15.75">
      <c r="B60" s="128"/>
      <c r="C60" s="128"/>
      <c r="D60" s="134"/>
      <c r="E60" s="4">
        <f t="shared" si="35"/>
        <v>0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8"/>
      <c r="AE60" s="40"/>
      <c r="AF60" s="41"/>
      <c r="AG60" s="64"/>
      <c r="AH60" s="41"/>
    </row>
    <row r="61" spans="2:34" ht="15.75">
      <c r="B61" s="128"/>
      <c r="C61" s="128"/>
      <c r="D61" s="134"/>
      <c r="E61" s="4">
        <f t="shared" si="35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8"/>
      <c r="AE61" s="40"/>
      <c r="AF61" s="41"/>
      <c r="AG61" s="64"/>
      <c r="AH61" s="41"/>
    </row>
    <row r="62" spans="2:34" ht="15.75">
      <c r="B62" s="128"/>
      <c r="C62" s="128"/>
      <c r="D62" s="134"/>
      <c r="E62" s="4">
        <f t="shared" si="35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8"/>
      <c r="AE62" s="40"/>
      <c r="AF62" s="41"/>
      <c r="AG62" s="64"/>
      <c r="AH62" s="41"/>
    </row>
    <row r="63" spans="2:34" ht="15.75">
      <c r="B63" s="128"/>
      <c r="C63" s="128"/>
      <c r="D63" s="134"/>
      <c r="E63" s="4">
        <f t="shared" si="35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8"/>
      <c r="AE63" s="40"/>
      <c r="AF63" s="41"/>
      <c r="AG63" s="64"/>
      <c r="AH63" s="41"/>
    </row>
    <row r="64" spans="2:34" ht="15.75">
      <c r="B64" s="128"/>
      <c r="C64" s="128"/>
      <c r="D64" s="134"/>
      <c r="E64" s="4">
        <f t="shared" si="35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8"/>
      <c r="AE64" s="40"/>
      <c r="AF64" s="41"/>
      <c r="AG64" s="64"/>
      <c r="AH64" s="41"/>
    </row>
    <row r="65" spans="2:34" ht="15.75">
      <c r="B65" s="128"/>
      <c r="C65" s="128"/>
      <c r="D65" s="134"/>
      <c r="E65" s="4">
        <f t="shared" si="35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8"/>
      <c r="AE65" s="40"/>
      <c r="AF65" s="41"/>
      <c r="AG65" s="64"/>
      <c r="AH65" s="41"/>
    </row>
    <row r="66" spans="2:34" ht="15.75">
      <c r="B66" s="128"/>
      <c r="C66" s="128"/>
      <c r="D66" s="134"/>
      <c r="E66" s="4">
        <f t="shared" si="35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8"/>
      <c r="AE66" s="40"/>
      <c r="AF66" s="41"/>
      <c r="AG66" s="64"/>
      <c r="AH66" s="41"/>
    </row>
    <row r="67" spans="2:34" ht="15.75">
      <c r="B67" s="128"/>
      <c r="C67" s="128"/>
      <c r="D67" s="134"/>
      <c r="E67" s="4">
        <f t="shared" si="35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8"/>
      <c r="AE67" s="40"/>
      <c r="AF67" s="41"/>
      <c r="AG67" s="64"/>
      <c r="AH67" s="41"/>
    </row>
    <row r="68" spans="2:34" ht="16.5" thickBot="1">
      <c r="B68" s="129"/>
      <c r="C68" s="129"/>
      <c r="D68" s="135"/>
      <c r="E68" s="5">
        <f t="shared" si="35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9"/>
      <c r="AE68" s="42"/>
      <c r="AF68" s="43"/>
      <c r="AG68" s="65"/>
      <c r="AH68" s="43"/>
    </row>
    <row r="69" spans="2:34" ht="15.75">
      <c r="B69" s="128">
        <v>4</v>
      </c>
      <c r="C69" s="127" t="s">
        <v>70</v>
      </c>
      <c r="D69" s="133" t="s">
        <v>32</v>
      </c>
      <c r="E69" s="1" t="str">
        <f t="shared" si="35"/>
        <v>Ericsson</v>
      </c>
      <c r="F69" s="2">
        <v>2</v>
      </c>
      <c r="G69" s="3">
        <v>1</v>
      </c>
      <c r="H69" s="2">
        <v>24</v>
      </c>
      <c r="I69" s="2" t="s">
        <v>74</v>
      </c>
      <c r="J69" s="9">
        <v>1.9800000000000002E-2</v>
      </c>
      <c r="K69" s="10">
        <v>0.24199999999999999</v>
      </c>
      <c r="L69" s="10">
        <v>2.4199999999999999E-2</v>
      </c>
      <c r="M69" s="10">
        <v>2.41E-2</v>
      </c>
      <c r="N69" s="11">
        <v>2.12E-2</v>
      </c>
      <c r="O69" s="12">
        <v>7.2999999999999995E-2</v>
      </c>
      <c r="P69" s="10">
        <v>4.1799999999999997E-2</v>
      </c>
      <c r="Q69" s="10">
        <v>2.1999999999999999E-2</v>
      </c>
      <c r="R69" s="10">
        <v>1.2E-2</v>
      </c>
      <c r="S69" s="26">
        <v>4.5999999999999999E-3</v>
      </c>
      <c r="T69" s="9">
        <v>0.26900000000000002</v>
      </c>
      <c r="U69" s="10">
        <v>0.32890000000000003</v>
      </c>
      <c r="V69" s="10">
        <v>0.32819999999999999</v>
      </c>
      <c r="W69" s="10">
        <v>0.32769999999999999</v>
      </c>
      <c r="X69" s="11">
        <v>0.28860000000000002</v>
      </c>
      <c r="Y69" s="12">
        <v>0.36130000000000001</v>
      </c>
      <c r="Z69" s="10">
        <v>0.2351</v>
      </c>
      <c r="AA69" s="10">
        <v>0.15290000000000001</v>
      </c>
      <c r="AB69" s="10">
        <v>9.9500000000000005E-2</v>
      </c>
      <c r="AC69" s="11">
        <v>5.9900000000000002E-2</v>
      </c>
      <c r="AD69" s="128"/>
      <c r="AE69" s="71"/>
      <c r="AF69" s="72"/>
      <c r="AG69" s="75"/>
      <c r="AH69" s="72"/>
    </row>
    <row r="70" spans="2:34" ht="15.75">
      <c r="B70" s="128"/>
      <c r="C70" s="128"/>
      <c r="D70" s="134"/>
      <c r="E70" s="4">
        <f t="shared" si="35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8"/>
      <c r="AE70" s="40"/>
      <c r="AF70" s="41"/>
      <c r="AG70" s="64"/>
      <c r="AH70" s="41"/>
    </row>
    <row r="71" spans="2:34" ht="15.75">
      <c r="B71" s="128"/>
      <c r="C71" s="128"/>
      <c r="D71" s="134"/>
      <c r="E71" s="4">
        <f t="shared" si="35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8"/>
      <c r="AE71" s="40"/>
      <c r="AF71" s="41"/>
      <c r="AG71" s="64"/>
      <c r="AH71" s="41"/>
    </row>
    <row r="72" spans="2:34" ht="15.75">
      <c r="B72" s="128"/>
      <c r="C72" s="128"/>
      <c r="D72" s="134"/>
      <c r="E72" s="4">
        <f t="shared" si="35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8"/>
      <c r="AE72" s="40"/>
      <c r="AF72" s="41"/>
      <c r="AG72" s="64"/>
      <c r="AH72" s="41"/>
    </row>
    <row r="73" spans="2:34" ht="15.75">
      <c r="B73" s="128"/>
      <c r="C73" s="128"/>
      <c r="D73" s="134"/>
      <c r="E73" s="4">
        <f t="shared" si="35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8"/>
      <c r="AE73" s="40"/>
      <c r="AF73" s="41"/>
      <c r="AG73" s="64"/>
      <c r="AH73" s="41"/>
    </row>
    <row r="74" spans="2:34" ht="15.75">
      <c r="B74" s="128"/>
      <c r="C74" s="128"/>
      <c r="D74" s="134"/>
      <c r="E74" s="4">
        <f t="shared" si="35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8"/>
      <c r="AE74" s="40"/>
      <c r="AF74" s="41"/>
      <c r="AG74" s="64"/>
      <c r="AH74" s="41"/>
    </row>
    <row r="75" spans="2:34" ht="15.75">
      <c r="B75" s="128"/>
      <c r="C75" s="128"/>
      <c r="D75" s="134"/>
      <c r="E75" s="4">
        <f t="shared" si="35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8"/>
      <c r="AE75" s="40"/>
      <c r="AF75" s="41"/>
      <c r="AG75" s="64"/>
      <c r="AH75" s="41"/>
    </row>
    <row r="76" spans="2:34" ht="15.75">
      <c r="B76" s="128"/>
      <c r="C76" s="128"/>
      <c r="D76" s="134"/>
      <c r="E76" s="4">
        <f t="shared" si="35"/>
        <v>0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8"/>
      <c r="AE76" s="40"/>
      <c r="AF76" s="41"/>
      <c r="AG76" s="64"/>
      <c r="AH76" s="41"/>
    </row>
    <row r="77" spans="2:34" ht="15.75">
      <c r="B77" s="128"/>
      <c r="C77" s="128"/>
      <c r="D77" s="134"/>
      <c r="E77" s="4">
        <f t="shared" si="35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8"/>
      <c r="AE77" s="40"/>
      <c r="AF77" s="41"/>
      <c r="AG77" s="64"/>
      <c r="AH77" s="41"/>
    </row>
    <row r="78" spans="2:34" ht="15.75">
      <c r="B78" s="128"/>
      <c r="C78" s="128"/>
      <c r="D78" s="134"/>
      <c r="E78" s="4">
        <f t="shared" si="35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8"/>
      <c r="AE78" s="40"/>
      <c r="AF78" s="41"/>
      <c r="AG78" s="64"/>
      <c r="AH78" s="41"/>
    </row>
    <row r="79" spans="2:34" ht="15.75">
      <c r="B79" s="128"/>
      <c r="C79" s="128"/>
      <c r="D79" s="134"/>
      <c r="E79" s="4">
        <f t="shared" si="35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8"/>
      <c r="AE79" s="40"/>
      <c r="AF79" s="41"/>
      <c r="AG79" s="64"/>
      <c r="AH79" s="41"/>
    </row>
    <row r="80" spans="2:34" ht="15.75">
      <c r="B80" s="128"/>
      <c r="C80" s="128"/>
      <c r="D80" s="134"/>
      <c r="E80" s="4">
        <f t="shared" si="35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8"/>
      <c r="AE80" s="40"/>
      <c r="AF80" s="41"/>
      <c r="AG80" s="64"/>
      <c r="AH80" s="41"/>
    </row>
    <row r="81" spans="2:34" ht="15.75">
      <c r="B81" s="128"/>
      <c r="C81" s="128"/>
      <c r="D81" s="134"/>
      <c r="E81" s="4">
        <f t="shared" si="35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8"/>
      <c r="AE81" s="40"/>
      <c r="AF81" s="41"/>
      <c r="AG81" s="64"/>
      <c r="AH81" s="41"/>
    </row>
    <row r="82" spans="2:34" ht="15.75">
      <c r="B82" s="128"/>
      <c r="C82" s="128"/>
      <c r="D82" s="134"/>
      <c r="E82" s="4">
        <f t="shared" si="35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8"/>
      <c r="AE82" s="40"/>
      <c r="AF82" s="41"/>
      <c r="AG82" s="64"/>
      <c r="AH82" s="41"/>
    </row>
    <row r="83" spans="2:34" ht="15.75">
      <c r="B83" s="128"/>
      <c r="C83" s="128"/>
      <c r="D83" s="134"/>
      <c r="E83" s="4">
        <f t="shared" si="35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8"/>
      <c r="AE83" s="40"/>
      <c r="AF83" s="41"/>
      <c r="AG83" s="64"/>
      <c r="AH83" s="41"/>
    </row>
    <row r="84" spans="2:34" ht="16.5" thickBot="1">
      <c r="B84" s="128"/>
      <c r="C84" s="129"/>
      <c r="D84" s="135"/>
      <c r="E84" s="5">
        <f t="shared" si="35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8"/>
      <c r="AE84" s="73"/>
      <c r="AF84" s="74"/>
      <c r="AG84" s="76"/>
      <c r="AH84" s="74"/>
    </row>
    <row r="85" spans="2:34" ht="15.75">
      <c r="B85" s="128"/>
      <c r="C85" s="127" t="s">
        <v>72</v>
      </c>
      <c r="D85" s="133" t="s">
        <v>32</v>
      </c>
      <c r="E85" s="1" t="str">
        <f t="shared" si="35"/>
        <v>Ericsson</v>
      </c>
      <c r="F85" s="2">
        <v>2</v>
      </c>
      <c r="G85" s="3">
        <v>1</v>
      </c>
      <c r="H85" s="2">
        <v>24</v>
      </c>
      <c r="I85" s="2" t="s">
        <v>74</v>
      </c>
      <c r="J85" s="9">
        <v>1.4E-2</v>
      </c>
      <c r="K85" s="10">
        <v>1.4E-2</v>
      </c>
      <c r="L85" s="10">
        <v>1.4E-2</v>
      </c>
      <c r="M85" s="10">
        <v>1.4E-2</v>
      </c>
      <c r="N85" s="11">
        <v>1.4E-2</v>
      </c>
      <c r="O85" s="12">
        <v>1.0500000000000001E-2</v>
      </c>
      <c r="P85" s="10">
        <v>0.01</v>
      </c>
      <c r="Q85" s="10">
        <v>9.7000000000000003E-3</v>
      </c>
      <c r="R85" s="10">
        <v>9.4000000000000004E-3</v>
      </c>
      <c r="S85" s="26">
        <v>9.2999999999999992E-3</v>
      </c>
      <c r="T85" s="9">
        <v>0.18029999999999999</v>
      </c>
      <c r="U85" s="10">
        <v>0.1799</v>
      </c>
      <c r="V85" s="10">
        <v>0.17960000000000001</v>
      </c>
      <c r="W85" s="10">
        <v>0.1794</v>
      </c>
      <c r="X85" s="11">
        <v>0.17929999999999999</v>
      </c>
      <c r="Y85" s="12">
        <v>8.5000000000000006E-3</v>
      </c>
      <c r="Z85" s="10">
        <v>6.4999999999999997E-3</v>
      </c>
      <c r="AA85" s="10">
        <v>5.0000000000000001E-3</v>
      </c>
      <c r="AB85" s="10">
        <v>4.1000000000000003E-3</v>
      </c>
      <c r="AC85" s="11">
        <v>3.5000000000000001E-3</v>
      </c>
      <c r="AD85" s="127"/>
      <c r="AE85" s="38"/>
      <c r="AF85" s="39"/>
      <c r="AG85" s="63"/>
      <c r="AH85" s="39"/>
    </row>
    <row r="86" spans="2:34" ht="15.75">
      <c r="B86" s="128"/>
      <c r="C86" s="128"/>
      <c r="D86" s="134"/>
      <c r="E86" s="4">
        <f t="shared" si="35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8"/>
      <c r="AE86" s="40"/>
      <c r="AF86" s="41"/>
      <c r="AG86" s="64"/>
      <c r="AH86" s="41"/>
    </row>
    <row r="87" spans="2:34" ht="15.75">
      <c r="B87" s="128"/>
      <c r="C87" s="128"/>
      <c r="D87" s="134"/>
      <c r="E87" s="4">
        <f t="shared" si="35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8"/>
      <c r="AE87" s="40"/>
      <c r="AF87" s="41"/>
      <c r="AG87" s="64"/>
      <c r="AH87" s="41"/>
    </row>
    <row r="88" spans="2:34" ht="15.75">
      <c r="B88" s="128"/>
      <c r="C88" s="128"/>
      <c r="D88" s="134"/>
      <c r="E88" s="4">
        <f t="shared" si="35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8"/>
      <c r="AE88" s="40"/>
      <c r="AF88" s="41"/>
      <c r="AG88" s="64"/>
      <c r="AH88" s="41"/>
    </row>
    <row r="89" spans="2:34" ht="15.75">
      <c r="B89" s="128"/>
      <c r="C89" s="128"/>
      <c r="D89" s="134"/>
      <c r="E89" s="4">
        <f t="shared" si="35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8"/>
      <c r="AE89" s="40"/>
      <c r="AF89" s="41"/>
      <c r="AG89" s="64"/>
      <c r="AH89" s="41"/>
    </row>
    <row r="90" spans="2:34" ht="15.75">
      <c r="B90" s="128"/>
      <c r="C90" s="128"/>
      <c r="D90" s="134"/>
      <c r="E90" s="4">
        <f t="shared" si="35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8"/>
      <c r="AE90" s="40"/>
      <c r="AF90" s="41"/>
      <c r="AG90" s="64"/>
      <c r="AH90" s="41"/>
    </row>
    <row r="91" spans="2:34" ht="15.75">
      <c r="B91" s="128"/>
      <c r="C91" s="128"/>
      <c r="D91" s="134"/>
      <c r="E91" s="4">
        <f t="shared" si="35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8"/>
      <c r="AE91" s="40"/>
      <c r="AF91" s="41"/>
      <c r="AG91" s="64"/>
      <c r="AH91" s="41"/>
    </row>
    <row r="92" spans="2:34" ht="15.75">
      <c r="B92" s="128"/>
      <c r="C92" s="128"/>
      <c r="D92" s="134"/>
      <c r="E92" s="4">
        <f t="shared" si="35"/>
        <v>0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8"/>
      <c r="AE92" s="40"/>
      <c r="AF92" s="41"/>
      <c r="AG92" s="64"/>
      <c r="AH92" s="41"/>
    </row>
    <row r="93" spans="2:34" ht="15.75">
      <c r="B93" s="128"/>
      <c r="C93" s="128"/>
      <c r="D93" s="134"/>
      <c r="E93" s="4">
        <f t="shared" si="35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8"/>
      <c r="AE93" s="40"/>
      <c r="AF93" s="41"/>
      <c r="AG93" s="64"/>
      <c r="AH93" s="41"/>
    </row>
    <row r="94" spans="2:34" ht="15.75">
      <c r="B94" s="128"/>
      <c r="C94" s="128"/>
      <c r="D94" s="134"/>
      <c r="E94" s="4">
        <f t="shared" si="35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8"/>
      <c r="AE94" s="40"/>
      <c r="AF94" s="41"/>
      <c r="AG94" s="64"/>
      <c r="AH94" s="41"/>
    </row>
    <row r="95" spans="2:34" ht="15.75">
      <c r="B95" s="128"/>
      <c r="C95" s="128"/>
      <c r="D95" s="134"/>
      <c r="E95" s="4">
        <f t="shared" si="35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8"/>
      <c r="AE95" s="40"/>
      <c r="AF95" s="41"/>
      <c r="AG95" s="64"/>
      <c r="AH95" s="41"/>
    </row>
    <row r="96" spans="2:34" ht="15.75">
      <c r="B96" s="128"/>
      <c r="C96" s="128"/>
      <c r="D96" s="134"/>
      <c r="E96" s="4">
        <f t="shared" si="35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8"/>
      <c r="AE96" s="40"/>
      <c r="AF96" s="41"/>
      <c r="AG96" s="64"/>
      <c r="AH96" s="41"/>
    </row>
    <row r="97" spans="2:34" ht="15.75">
      <c r="B97" s="128"/>
      <c r="C97" s="128"/>
      <c r="D97" s="134"/>
      <c r="E97" s="4">
        <f t="shared" si="35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8"/>
      <c r="AE97" s="40"/>
      <c r="AF97" s="41"/>
      <c r="AG97" s="64"/>
      <c r="AH97" s="41"/>
    </row>
    <row r="98" spans="2:34" ht="15.75">
      <c r="B98" s="128"/>
      <c r="C98" s="128"/>
      <c r="D98" s="134"/>
      <c r="E98" s="4">
        <f t="shared" si="35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8"/>
      <c r="AE98" s="40"/>
      <c r="AF98" s="41"/>
      <c r="AG98" s="64"/>
      <c r="AH98" s="41"/>
    </row>
    <row r="99" spans="2:34" ht="15.75">
      <c r="B99" s="128"/>
      <c r="C99" s="128"/>
      <c r="D99" s="134"/>
      <c r="E99" s="4">
        <f t="shared" si="35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8"/>
      <c r="AE99" s="40"/>
      <c r="AF99" s="41"/>
      <c r="AG99" s="64"/>
      <c r="AH99" s="41"/>
    </row>
    <row r="100" spans="2:34" ht="15.75">
      <c r="B100" s="129"/>
      <c r="C100" s="129"/>
      <c r="D100" s="135"/>
      <c r="E100" s="5">
        <f t="shared" si="35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9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BB100"/>
  <sheetViews>
    <sheetView zoomScale="55" zoomScaleNormal="55" workbookViewId="0">
      <selection activeCell="K40" sqref="A1:XFD104857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0" t="s">
        <v>24</v>
      </c>
      <c r="C2" s="130" t="s">
        <v>25</v>
      </c>
      <c r="D2" s="130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27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31"/>
      <c r="C3" s="131"/>
      <c r="D3" s="131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28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32"/>
      <c r="C4" s="132"/>
      <c r="D4" s="132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9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7">
        <v>1</v>
      </c>
      <c r="C5" s="127" t="s">
        <v>30</v>
      </c>
      <c r="D5" s="133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7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8"/>
      <c r="C6" s="128"/>
      <c r="D6" s="134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8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8"/>
      <c r="C7" s="128"/>
      <c r="D7" s="134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8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8"/>
      <c r="C8" s="128"/>
      <c r="D8" s="134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8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8"/>
      <c r="C9" s="128"/>
      <c r="D9" s="134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8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8"/>
      <c r="C10" s="128"/>
      <c r="D10" s="134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8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8"/>
      <c r="C11" s="128"/>
      <c r="D11" s="134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8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8"/>
      <c r="C12" s="128"/>
      <c r="D12" s="134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8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8"/>
      <c r="C13" s="128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8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8"/>
      <c r="C14" s="128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8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8"/>
      <c r="C15" s="128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8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8"/>
      <c r="C16" s="128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8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8"/>
      <c r="C17" s="128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8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8"/>
      <c r="C18" s="128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8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8"/>
      <c r="C19" s="128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8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9"/>
      <c r="C20" s="129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9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7">
        <v>2</v>
      </c>
      <c r="C21" s="127" t="s">
        <v>32</v>
      </c>
      <c r="D21" s="133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8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8"/>
      <c r="C22" s="128"/>
      <c r="D22" s="134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8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8"/>
      <c r="C23" s="128"/>
      <c r="D23" s="134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8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8"/>
      <c r="C24" s="128"/>
      <c r="D24" s="134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8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8"/>
      <c r="C25" s="128"/>
      <c r="D25" s="134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8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8"/>
      <c r="C26" s="128"/>
      <c r="D26" s="134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8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8"/>
      <c r="C27" s="128"/>
      <c r="D27" s="134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8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8"/>
      <c r="C28" s="128"/>
      <c r="D28" s="134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8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8"/>
      <c r="C29" s="128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8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8"/>
      <c r="C30" s="128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8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8"/>
      <c r="C31" s="128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8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8"/>
      <c r="C32" s="128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8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8"/>
      <c r="C33" s="128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8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8"/>
      <c r="C34" s="128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8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8"/>
      <c r="C35" s="128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8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9"/>
      <c r="C36" s="129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9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7">
        <v>3</v>
      </c>
      <c r="C37" s="127" t="s">
        <v>70</v>
      </c>
      <c r="D37" s="133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7" t="s">
        <v>71</v>
      </c>
      <c r="AE37" s="38"/>
      <c r="AF37" s="39"/>
      <c r="AG37" s="63"/>
      <c r="AH37" s="39"/>
    </row>
    <row r="38" spans="2:54" ht="25.5">
      <c r="B38" s="128"/>
      <c r="C38" s="128"/>
      <c r="D38" s="134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8"/>
      <c r="AE38" s="40"/>
      <c r="AF38" s="41"/>
      <c r="AG38" s="64"/>
      <c r="AH38" s="41"/>
    </row>
    <row r="39" spans="2:54" ht="25.5">
      <c r="B39" s="128"/>
      <c r="C39" s="128"/>
      <c r="D39" s="134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8"/>
      <c r="AE39" s="40"/>
      <c r="AF39" s="41"/>
      <c r="AG39" s="64"/>
      <c r="AH39" s="41"/>
    </row>
    <row r="40" spans="2:54" ht="25.5">
      <c r="B40" s="128"/>
      <c r="C40" s="128"/>
      <c r="D40" s="134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8"/>
      <c r="AE40" s="40"/>
      <c r="AF40" s="41"/>
      <c r="AG40" s="64"/>
      <c r="AH40" s="41"/>
    </row>
    <row r="41" spans="2:54" ht="25.5">
      <c r="B41" s="128"/>
      <c r="C41" s="128"/>
      <c r="D41" s="134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8"/>
      <c r="AE41" s="40"/>
      <c r="AF41" s="41"/>
      <c r="AG41" s="64"/>
      <c r="AH41" s="41"/>
    </row>
    <row r="42" spans="2:54" ht="25.5">
      <c r="B42" s="128"/>
      <c r="C42" s="128"/>
      <c r="D42" s="134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8"/>
      <c r="AE42" s="40"/>
      <c r="AF42" s="41"/>
      <c r="AG42" s="64"/>
      <c r="AH42" s="41"/>
    </row>
    <row r="43" spans="2:54" ht="25.5">
      <c r="B43" s="128"/>
      <c r="C43" s="128"/>
      <c r="D43" s="134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8"/>
      <c r="AE43" s="40"/>
      <c r="AF43" s="41"/>
      <c r="AG43" s="64"/>
      <c r="AH43" s="41"/>
    </row>
    <row r="44" spans="2:54" ht="15.75">
      <c r="B44" s="128"/>
      <c r="C44" s="128"/>
      <c r="D44" s="134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8"/>
      <c r="AE44" s="40"/>
      <c r="AF44" s="41"/>
      <c r="AG44" s="64"/>
      <c r="AH44" s="41"/>
    </row>
    <row r="45" spans="2:54" ht="15.75">
      <c r="B45" s="128"/>
      <c r="C45" s="128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8"/>
      <c r="AE45" s="40"/>
      <c r="AF45" s="41"/>
      <c r="AG45" s="64"/>
      <c r="AH45" s="41"/>
    </row>
    <row r="46" spans="2:54" ht="15.75">
      <c r="B46" s="128"/>
      <c r="C46" s="128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8"/>
      <c r="AE46" s="40"/>
      <c r="AF46" s="41"/>
      <c r="AG46" s="64"/>
      <c r="AH46" s="41"/>
    </row>
    <row r="47" spans="2:54" ht="15.75">
      <c r="B47" s="128"/>
      <c r="C47" s="128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8"/>
      <c r="AE47" s="40"/>
      <c r="AF47" s="41"/>
      <c r="AG47" s="64"/>
      <c r="AH47" s="41"/>
    </row>
    <row r="48" spans="2:54" ht="15.75">
      <c r="B48" s="128"/>
      <c r="C48" s="128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8"/>
      <c r="AE48" s="40"/>
      <c r="AF48" s="41"/>
      <c r="AG48" s="64"/>
      <c r="AH48" s="41"/>
    </row>
    <row r="49" spans="2:34" ht="15.75">
      <c r="B49" s="128"/>
      <c r="C49" s="128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8"/>
      <c r="AE49" s="40"/>
      <c r="AF49" s="41"/>
      <c r="AG49" s="64"/>
      <c r="AH49" s="41"/>
    </row>
    <row r="50" spans="2:34" ht="15.75">
      <c r="B50" s="128"/>
      <c r="C50" s="128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8"/>
      <c r="AE50" s="40"/>
      <c r="AF50" s="41"/>
      <c r="AG50" s="64"/>
      <c r="AH50" s="41"/>
    </row>
    <row r="51" spans="2:34" ht="15.75">
      <c r="B51" s="128"/>
      <c r="C51" s="128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8"/>
      <c r="AE51" s="40"/>
      <c r="AF51" s="41"/>
      <c r="AG51" s="64"/>
      <c r="AH51" s="41"/>
    </row>
    <row r="52" spans="2:34" ht="15" customHeight="1">
      <c r="B52" s="128"/>
      <c r="C52" s="129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9"/>
      <c r="AE52" s="42"/>
      <c r="AF52" s="43"/>
      <c r="AG52" s="65"/>
      <c r="AH52" s="43"/>
    </row>
    <row r="53" spans="2:34" ht="14.25" customHeight="1">
      <c r="B53" s="128"/>
      <c r="C53" s="128" t="s">
        <v>72</v>
      </c>
      <c r="D53" s="134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7" t="s">
        <v>73</v>
      </c>
      <c r="AE53" s="38"/>
      <c r="AF53" s="39"/>
      <c r="AG53" s="63"/>
      <c r="AH53" s="39"/>
    </row>
    <row r="54" spans="2:34" ht="25.5">
      <c r="B54" s="128"/>
      <c r="C54" s="128"/>
      <c r="D54" s="134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8"/>
      <c r="AE54" s="40"/>
      <c r="AF54" s="41"/>
      <c r="AG54" s="64"/>
      <c r="AH54" s="41"/>
    </row>
    <row r="55" spans="2:34" ht="25.5">
      <c r="B55" s="128"/>
      <c r="C55" s="128"/>
      <c r="D55" s="134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8"/>
      <c r="AE55" s="40"/>
      <c r="AF55" s="41"/>
      <c r="AG55" s="64"/>
      <c r="AH55" s="41"/>
    </row>
    <row r="56" spans="2:34" ht="25.5">
      <c r="B56" s="128"/>
      <c r="C56" s="128"/>
      <c r="D56" s="134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8"/>
      <c r="AE56" s="40"/>
      <c r="AF56" s="41"/>
      <c r="AG56" s="64"/>
      <c r="AH56" s="41"/>
    </row>
    <row r="57" spans="2:34" ht="25.5">
      <c r="B57" s="128"/>
      <c r="C57" s="128"/>
      <c r="D57" s="134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8"/>
      <c r="AE57" s="40"/>
      <c r="AF57" s="41"/>
      <c r="AG57" s="64"/>
      <c r="AH57" s="41"/>
    </row>
    <row r="58" spans="2:34" ht="25.5">
      <c r="B58" s="128"/>
      <c r="C58" s="128"/>
      <c r="D58" s="134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8"/>
      <c r="AE58" s="40"/>
      <c r="AF58" s="41"/>
      <c r="AG58" s="64"/>
      <c r="AH58" s="41"/>
    </row>
    <row r="59" spans="2:34" ht="25.5">
      <c r="B59" s="128"/>
      <c r="C59" s="128"/>
      <c r="D59" s="134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8"/>
      <c r="AE59" s="40"/>
      <c r="AF59" s="41"/>
      <c r="AG59" s="64"/>
      <c r="AH59" s="41"/>
    </row>
    <row r="60" spans="2:34" ht="15.75">
      <c r="B60" s="128"/>
      <c r="C60" s="128"/>
      <c r="D60" s="134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8"/>
      <c r="AE60" s="40"/>
      <c r="AF60" s="41"/>
      <c r="AG60" s="64"/>
      <c r="AH60" s="41"/>
    </row>
    <row r="61" spans="2:34" ht="15.75">
      <c r="B61" s="128"/>
      <c r="C61" s="128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8"/>
      <c r="AE61" s="40"/>
      <c r="AF61" s="41"/>
      <c r="AG61" s="64"/>
      <c r="AH61" s="41"/>
    </row>
    <row r="62" spans="2:34" ht="15.75">
      <c r="B62" s="128"/>
      <c r="C62" s="128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8"/>
      <c r="AE62" s="40"/>
      <c r="AF62" s="41"/>
      <c r="AG62" s="64"/>
      <c r="AH62" s="41"/>
    </row>
    <row r="63" spans="2:34" ht="15.75">
      <c r="B63" s="128"/>
      <c r="C63" s="128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8"/>
      <c r="AE63" s="40"/>
      <c r="AF63" s="41"/>
      <c r="AG63" s="64"/>
      <c r="AH63" s="41"/>
    </row>
    <row r="64" spans="2:34" ht="15.75">
      <c r="B64" s="128"/>
      <c r="C64" s="128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8"/>
      <c r="AE64" s="40"/>
      <c r="AF64" s="41"/>
      <c r="AG64" s="64"/>
      <c r="AH64" s="41"/>
    </row>
    <row r="65" spans="2:34" ht="15.75">
      <c r="B65" s="128"/>
      <c r="C65" s="128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8"/>
      <c r="AE65" s="40"/>
      <c r="AF65" s="41"/>
      <c r="AG65" s="64"/>
      <c r="AH65" s="41"/>
    </row>
    <row r="66" spans="2:34" ht="15.75">
      <c r="B66" s="128"/>
      <c r="C66" s="128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8"/>
      <c r="AE66" s="40"/>
      <c r="AF66" s="41"/>
      <c r="AG66" s="64"/>
      <c r="AH66" s="41"/>
    </row>
    <row r="67" spans="2:34" ht="15.75">
      <c r="B67" s="128"/>
      <c r="C67" s="128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8"/>
      <c r="AE67" s="40"/>
      <c r="AF67" s="41"/>
      <c r="AG67" s="64"/>
      <c r="AH67" s="41"/>
    </row>
    <row r="68" spans="2:34" ht="15.75">
      <c r="B68" s="129"/>
      <c r="C68" s="129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9"/>
      <c r="AE68" s="42"/>
      <c r="AF68" s="43"/>
      <c r="AG68" s="65"/>
      <c r="AH68" s="43"/>
    </row>
    <row r="69" spans="2:34" ht="25.5">
      <c r="B69" s="128">
        <v>4</v>
      </c>
      <c r="C69" s="127" t="s">
        <v>70</v>
      </c>
      <c r="D69" s="133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8"/>
      <c r="AE69" s="71"/>
      <c r="AF69" s="72"/>
      <c r="AG69" s="75"/>
      <c r="AH69" s="72"/>
    </row>
    <row r="70" spans="2:34" ht="25.5">
      <c r="B70" s="128"/>
      <c r="C70" s="128"/>
      <c r="D70" s="134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8"/>
      <c r="AE70" s="40"/>
      <c r="AF70" s="41"/>
      <c r="AG70" s="64"/>
      <c r="AH70" s="41"/>
    </row>
    <row r="71" spans="2:34" ht="25.5">
      <c r="B71" s="128"/>
      <c r="C71" s="128"/>
      <c r="D71" s="134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8"/>
      <c r="AE71" s="40"/>
      <c r="AF71" s="41"/>
      <c r="AG71" s="64"/>
      <c r="AH71" s="41"/>
    </row>
    <row r="72" spans="2:34" ht="25.5">
      <c r="B72" s="128"/>
      <c r="C72" s="128"/>
      <c r="D72" s="134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8"/>
      <c r="AE72" s="40"/>
      <c r="AF72" s="41"/>
      <c r="AG72" s="64"/>
      <c r="AH72" s="41"/>
    </row>
    <row r="73" spans="2:34" ht="25.5">
      <c r="B73" s="128"/>
      <c r="C73" s="128"/>
      <c r="D73" s="134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8"/>
      <c r="AE73" s="40"/>
      <c r="AF73" s="41"/>
      <c r="AG73" s="64"/>
      <c r="AH73" s="41"/>
    </row>
    <row r="74" spans="2:34" ht="25.5">
      <c r="B74" s="128"/>
      <c r="C74" s="128"/>
      <c r="D74" s="134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8"/>
      <c r="AE74" s="40"/>
      <c r="AF74" s="41"/>
      <c r="AG74" s="64"/>
      <c r="AH74" s="41"/>
    </row>
    <row r="75" spans="2:34" ht="25.5">
      <c r="B75" s="128"/>
      <c r="C75" s="128"/>
      <c r="D75" s="134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8"/>
      <c r="AE75" s="40"/>
      <c r="AF75" s="41"/>
      <c r="AG75" s="64"/>
      <c r="AH75" s="41"/>
    </row>
    <row r="76" spans="2:34" ht="15.75">
      <c r="B76" s="128"/>
      <c r="C76" s="128"/>
      <c r="D76" s="134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8"/>
      <c r="AE76" s="40"/>
      <c r="AF76" s="41"/>
      <c r="AG76" s="64"/>
      <c r="AH76" s="41"/>
    </row>
    <row r="77" spans="2:34" ht="15.75">
      <c r="B77" s="128"/>
      <c r="C77" s="128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8"/>
      <c r="AE77" s="40"/>
      <c r="AF77" s="41"/>
      <c r="AG77" s="64"/>
      <c r="AH77" s="41"/>
    </row>
    <row r="78" spans="2:34" ht="15.75">
      <c r="B78" s="128"/>
      <c r="C78" s="128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8"/>
      <c r="AE78" s="40"/>
      <c r="AF78" s="41"/>
      <c r="AG78" s="64"/>
      <c r="AH78" s="41"/>
    </row>
    <row r="79" spans="2:34" ht="15.75">
      <c r="B79" s="128"/>
      <c r="C79" s="128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8"/>
      <c r="AE79" s="40"/>
      <c r="AF79" s="41"/>
      <c r="AG79" s="64"/>
      <c r="AH79" s="41"/>
    </row>
    <row r="80" spans="2:34" ht="15.75">
      <c r="B80" s="128"/>
      <c r="C80" s="128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8"/>
      <c r="AE80" s="40"/>
      <c r="AF80" s="41"/>
      <c r="AG80" s="64"/>
      <c r="AH80" s="41"/>
    </row>
    <row r="81" spans="2:34" ht="15.75">
      <c r="B81" s="128"/>
      <c r="C81" s="128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8"/>
      <c r="AE81" s="40"/>
      <c r="AF81" s="41"/>
      <c r="AG81" s="64"/>
      <c r="AH81" s="41"/>
    </row>
    <row r="82" spans="2:34" ht="15.75">
      <c r="B82" s="128"/>
      <c r="C82" s="128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8"/>
      <c r="AE82" s="40"/>
      <c r="AF82" s="41"/>
      <c r="AG82" s="64"/>
      <c r="AH82" s="41"/>
    </row>
    <row r="83" spans="2:34" ht="15.75">
      <c r="B83" s="128"/>
      <c r="C83" s="128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8"/>
      <c r="AE83" s="40"/>
      <c r="AF83" s="41"/>
      <c r="AG83" s="64"/>
      <c r="AH83" s="41"/>
    </row>
    <row r="84" spans="2:34" ht="15.75">
      <c r="B84" s="128"/>
      <c r="C84" s="129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8"/>
      <c r="AE84" s="73"/>
      <c r="AF84" s="74"/>
      <c r="AG84" s="76"/>
      <c r="AH84" s="74"/>
    </row>
    <row r="85" spans="2:34" ht="25.5">
      <c r="B85" s="128"/>
      <c r="C85" s="127" t="s">
        <v>72</v>
      </c>
      <c r="D85" s="133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7"/>
      <c r="AE85" s="38"/>
      <c r="AF85" s="39"/>
      <c r="AG85" s="63"/>
      <c r="AH85" s="39"/>
    </row>
    <row r="86" spans="2:34" ht="25.5">
      <c r="B86" s="128"/>
      <c r="C86" s="128"/>
      <c r="D86" s="134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8"/>
      <c r="AE86" s="40"/>
      <c r="AF86" s="41"/>
      <c r="AG86" s="64"/>
      <c r="AH86" s="41"/>
    </row>
    <row r="87" spans="2:34" ht="25.5">
      <c r="B87" s="128"/>
      <c r="C87" s="128"/>
      <c r="D87" s="134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8"/>
      <c r="AE87" s="40"/>
      <c r="AF87" s="41"/>
      <c r="AG87" s="64"/>
      <c r="AH87" s="41"/>
    </row>
    <row r="88" spans="2:34" ht="25.5">
      <c r="B88" s="128"/>
      <c r="C88" s="128"/>
      <c r="D88" s="134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8"/>
      <c r="AE88" s="40"/>
      <c r="AF88" s="41"/>
      <c r="AG88" s="64"/>
      <c r="AH88" s="41"/>
    </row>
    <row r="89" spans="2:34" ht="25.5">
      <c r="B89" s="128"/>
      <c r="C89" s="128"/>
      <c r="D89" s="134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8"/>
      <c r="AE89" s="40"/>
      <c r="AF89" s="41"/>
      <c r="AG89" s="64"/>
      <c r="AH89" s="41"/>
    </row>
    <row r="90" spans="2:34" ht="25.5">
      <c r="B90" s="128"/>
      <c r="C90" s="128"/>
      <c r="D90" s="134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8"/>
      <c r="AE90" s="40"/>
      <c r="AF90" s="41"/>
      <c r="AG90" s="64"/>
      <c r="AH90" s="41"/>
    </row>
    <row r="91" spans="2:34" ht="25.5">
      <c r="B91" s="128"/>
      <c r="C91" s="128"/>
      <c r="D91" s="134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8"/>
      <c r="AE91" s="40"/>
      <c r="AF91" s="41"/>
      <c r="AG91" s="64"/>
      <c r="AH91" s="41"/>
    </row>
    <row r="92" spans="2:34" ht="15.75">
      <c r="B92" s="128"/>
      <c r="C92" s="128"/>
      <c r="D92" s="134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8"/>
      <c r="AE92" s="40"/>
      <c r="AF92" s="41"/>
      <c r="AG92" s="64"/>
      <c r="AH92" s="41"/>
    </row>
    <row r="93" spans="2:34" ht="15.75">
      <c r="B93" s="128"/>
      <c r="C93" s="128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8"/>
      <c r="AE93" s="40"/>
      <c r="AF93" s="41"/>
      <c r="AG93" s="64"/>
      <c r="AH93" s="41"/>
    </row>
    <row r="94" spans="2:34" ht="15.75">
      <c r="B94" s="128"/>
      <c r="C94" s="128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8"/>
      <c r="AE94" s="40"/>
      <c r="AF94" s="41"/>
      <c r="AG94" s="64"/>
      <c r="AH94" s="41"/>
    </row>
    <row r="95" spans="2:34" ht="15.75">
      <c r="B95" s="128"/>
      <c r="C95" s="128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8"/>
      <c r="AE95" s="40"/>
      <c r="AF95" s="41"/>
      <c r="AG95" s="64"/>
      <c r="AH95" s="41"/>
    </row>
    <row r="96" spans="2:34" ht="15.75">
      <c r="B96" s="128"/>
      <c r="C96" s="128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8"/>
      <c r="AE96" s="40"/>
      <c r="AF96" s="41"/>
      <c r="AG96" s="64"/>
      <c r="AH96" s="41"/>
    </row>
    <row r="97" spans="2:34" ht="15.75">
      <c r="B97" s="128"/>
      <c r="C97" s="128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8"/>
      <c r="AE97" s="40"/>
      <c r="AF97" s="41"/>
      <c r="AG97" s="64"/>
      <c r="AH97" s="41"/>
    </row>
    <row r="98" spans="2:34" ht="15.75">
      <c r="B98" s="128"/>
      <c r="C98" s="128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8"/>
      <c r="AE98" s="40"/>
      <c r="AF98" s="41"/>
      <c r="AG98" s="64"/>
      <c r="AH98" s="41"/>
    </row>
    <row r="99" spans="2:34" ht="15.75">
      <c r="B99" s="128"/>
      <c r="C99" s="128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8"/>
      <c r="AE99" s="40"/>
      <c r="AF99" s="41"/>
      <c r="AG99" s="64"/>
      <c r="AH99" s="41"/>
    </row>
    <row r="100" spans="2:34" ht="15.75">
      <c r="B100" s="129"/>
      <c r="C100" s="129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9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BB100"/>
  <sheetViews>
    <sheetView zoomScale="55" zoomScaleNormal="55" workbookViewId="0">
      <selection activeCell="M33" sqref="A1:XFD104857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0" t="s">
        <v>24</v>
      </c>
      <c r="C2" s="130" t="s">
        <v>25</v>
      </c>
      <c r="D2" s="130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27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31"/>
      <c r="C3" s="131"/>
      <c r="D3" s="131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28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32"/>
      <c r="C4" s="132"/>
      <c r="D4" s="132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9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7">
        <v>1</v>
      </c>
      <c r="C5" s="127" t="s">
        <v>30</v>
      </c>
      <c r="D5" s="133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7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8"/>
      <c r="C6" s="128"/>
      <c r="D6" s="134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8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8"/>
      <c r="C7" s="128"/>
      <c r="D7" s="134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8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8"/>
      <c r="C8" s="128"/>
      <c r="D8" s="134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8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8"/>
      <c r="C9" s="128"/>
      <c r="D9" s="134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8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8"/>
      <c r="C10" s="128"/>
      <c r="D10" s="134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8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8"/>
      <c r="C11" s="128"/>
      <c r="D11" s="134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8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8"/>
      <c r="C12" s="128"/>
      <c r="D12" s="134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8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8"/>
      <c r="C13" s="128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8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8"/>
      <c r="C14" s="128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8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8"/>
      <c r="C15" s="128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8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8"/>
      <c r="C16" s="128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8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8"/>
      <c r="C17" s="128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8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8"/>
      <c r="C18" s="128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8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8"/>
      <c r="C19" s="128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8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9"/>
      <c r="C20" s="129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9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7">
        <v>2</v>
      </c>
      <c r="C21" s="127" t="s">
        <v>32</v>
      </c>
      <c r="D21" s="133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8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8"/>
      <c r="C22" s="128"/>
      <c r="D22" s="134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8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8"/>
      <c r="C23" s="128"/>
      <c r="D23" s="134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8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8"/>
      <c r="C24" s="128"/>
      <c r="D24" s="134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8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8"/>
      <c r="C25" s="128"/>
      <c r="D25" s="134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8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8"/>
      <c r="C26" s="128"/>
      <c r="D26" s="134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8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8"/>
      <c r="C27" s="128"/>
      <c r="D27" s="134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8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8"/>
      <c r="C28" s="128"/>
      <c r="D28" s="134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8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8"/>
      <c r="C29" s="128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8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8"/>
      <c r="C30" s="128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8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8"/>
      <c r="C31" s="128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8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8"/>
      <c r="C32" s="128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8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8"/>
      <c r="C33" s="128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8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8"/>
      <c r="C34" s="128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8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8"/>
      <c r="C35" s="128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8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9"/>
      <c r="C36" s="129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9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7">
        <v>3</v>
      </c>
      <c r="C37" s="127" t="s">
        <v>70</v>
      </c>
      <c r="D37" s="133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7" t="s">
        <v>71</v>
      </c>
      <c r="AE37" s="38"/>
      <c r="AF37" s="39"/>
      <c r="AG37" s="63"/>
      <c r="AH37" s="39"/>
    </row>
    <row r="38" spans="2:54" ht="25.5">
      <c r="B38" s="128"/>
      <c r="C38" s="128"/>
      <c r="D38" s="134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8"/>
      <c r="AE38" s="40"/>
      <c r="AF38" s="41"/>
      <c r="AG38" s="64"/>
      <c r="AH38" s="41"/>
    </row>
    <row r="39" spans="2:54" ht="25.5">
      <c r="B39" s="128"/>
      <c r="C39" s="128"/>
      <c r="D39" s="134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8"/>
      <c r="AE39" s="40"/>
      <c r="AF39" s="41"/>
      <c r="AG39" s="64"/>
      <c r="AH39" s="41"/>
    </row>
    <row r="40" spans="2:54" ht="25.5">
      <c r="B40" s="128"/>
      <c r="C40" s="128"/>
      <c r="D40" s="134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8"/>
      <c r="AE40" s="40"/>
      <c r="AF40" s="41"/>
      <c r="AG40" s="64"/>
      <c r="AH40" s="41"/>
    </row>
    <row r="41" spans="2:54" ht="25.5">
      <c r="B41" s="128"/>
      <c r="C41" s="128"/>
      <c r="D41" s="134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8"/>
      <c r="AE41" s="40"/>
      <c r="AF41" s="41"/>
      <c r="AG41" s="64"/>
      <c r="AH41" s="41"/>
    </row>
    <row r="42" spans="2:54" ht="25.5">
      <c r="B42" s="128"/>
      <c r="C42" s="128"/>
      <c r="D42" s="134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8"/>
      <c r="AE42" s="40"/>
      <c r="AF42" s="41"/>
      <c r="AG42" s="64"/>
      <c r="AH42" s="41"/>
    </row>
    <row r="43" spans="2:54" ht="25.5">
      <c r="B43" s="128"/>
      <c r="C43" s="128"/>
      <c r="D43" s="134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8"/>
      <c r="AE43" s="40"/>
      <c r="AF43" s="41"/>
      <c r="AG43" s="64"/>
      <c r="AH43" s="41"/>
    </row>
    <row r="44" spans="2:54" ht="15.75">
      <c r="B44" s="128"/>
      <c r="C44" s="128"/>
      <c r="D44" s="134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8"/>
      <c r="AE44" s="40"/>
      <c r="AF44" s="41"/>
      <c r="AG44" s="64"/>
      <c r="AH44" s="41"/>
    </row>
    <row r="45" spans="2:54" ht="15.75">
      <c r="B45" s="128"/>
      <c r="C45" s="128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8"/>
      <c r="AE45" s="40"/>
      <c r="AF45" s="41"/>
      <c r="AG45" s="64"/>
      <c r="AH45" s="41"/>
    </row>
    <row r="46" spans="2:54" ht="15.75">
      <c r="B46" s="128"/>
      <c r="C46" s="128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8"/>
      <c r="AE46" s="40"/>
      <c r="AF46" s="41"/>
      <c r="AG46" s="64"/>
      <c r="AH46" s="41"/>
    </row>
    <row r="47" spans="2:54" ht="15.75">
      <c r="B47" s="128"/>
      <c r="C47" s="128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8"/>
      <c r="AE47" s="40"/>
      <c r="AF47" s="41"/>
      <c r="AG47" s="64"/>
      <c r="AH47" s="41"/>
    </row>
    <row r="48" spans="2:54" ht="15.75">
      <c r="B48" s="128"/>
      <c r="C48" s="128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8"/>
      <c r="AE48" s="40"/>
      <c r="AF48" s="41"/>
      <c r="AG48" s="64"/>
      <c r="AH48" s="41"/>
    </row>
    <row r="49" spans="2:34" ht="15.75">
      <c r="B49" s="128"/>
      <c r="C49" s="128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8"/>
      <c r="AE49" s="40"/>
      <c r="AF49" s="41"/>
      <c r="AG49" s="64"/>
      <c r="AH49" s="41"/>
    </row>
    <row r="50" spans="2:34" ht="15.75">
      <c r="B50" s="128"/>
      <c r="C50" s="128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8"/>
      <c r="AE50" s="40"/>
      <c r="AF50" s="41"/>
      <c r="AG50" s="64"/>
      <c r="AH50" s="41"/>
    </row>
    <row r="51" spans="2:34" ht="15.75">
      <c r="B51" s="128"/>
      <c r="C51" s="128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8"/>
      <c r="AE51" s="40"/>
      <c r="AF51" s="41"/>
      <c r="AG51" s="64"/>
      <c r="AH51" s="41"/>
    </row>
    <row r="52" spans="2:34" ht="15" customHeight="1">
      <c r="B52" s="128"/>
      <c r="C52" s="129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9"/>
      <c r="AE52" s="42"/>
      <c r="AF52" s="43"/>
      <c r="AG52" s="65"/>
      <c r="AH52" s="43"/>
    </row>
    <row r="53" spans="2:34" ht="14.25" customHeight="1">
      <c r="B53" s="128"/>
      <c r="C53" s="128" t="s">
        <v>72</v>
      </c>
      <c r="D53" s="134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7" t="s">
        <v>73</v>
      </c>
      <c r="AE53" s="38"/>
      <c r="AF53" s="39"/>
      <c r="AG53" s="63"/>
      <c r="AH53" s="39"/>
    </row>
    <row r="54" spans="2:34" ht="25.5">
      <c r="B54" s="128"/>
      <c r="C54" s="128"/>
      <c r="D54" s="134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8"/>
      <c r="AE54" s="40"/>
      <c r="AF54" s="41"/>
      <c r="AG54" s="64"/>
      <c r="AH54" s="41"/>
    </row>
    <row r="55" spans="2:34" ht="25.5">
      <c r="B55" s="128"/>
      <c r="C55" s="128"/>
      <c r="D55" s="134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8"/>
      <c r="AE55" s="40"/>
      <c r="AF55" s="41"/>
      <c r="AG55" s="64"/>
      <c r="AH55" s="41"/>
    </row>
    <row r="56" spans="2:34" ht="25.5">
      <c r="B56" s="128"/>
      <c r="C56" s="128"/>
      <c r="D56" s="134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8"/>
      <c r="AE56" s="40"/>
      <c r="AF56" s="41"/>
      <c r="AG56" s="64"/>
      <c r="AH56" s="41"/>
    </row>
    <row r="57" spans="2:34" ht="25.5">
      <c r="B57" s="128"/>
      <c r="C57" s="128"/>
      <c r="D57" s="134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8"/>
      <c r="AE57" s="40"/>
      <c r="AF57" s="41"/>
      <c r="AG57" s="64"/>
      <c r="AH57" s="41"/>
    </row>
    <row r="58" spans="2:34" ht="25.5">
      <c r="B58" s="128"/>
      <c r="C58" s="128"/>
      <c r="D58" s="134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8"/>
      <c r="AE58" s="40"/>
      <c r="AF58" s="41"/>
      <c r="AG58" s="64"/>
      <c r="AH58" s="41"/>
    </row>
    <row r="59" spans="2:34" ht="25.5">
      <c r="B59" s="128"/>
      <c r="C59" s="128"/>
      <c r="D59" s="134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8"/>
      <c r="AE59" s="40"/>
      <c r="AF59" s="41"/>
      <c r="AG59" s="64"/>
      <c r="AH59" s="41"/>
    </row>
    <row r="60" spans="2:34" ht="15.75">
      <c r="B60" s="128"/>
      <c r="C60" s="128"/>
      <c r="D60" s="134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8"/>
      <c r="AE60" s="40"/>
      <c r="AF60" s="41"/>
      <c r="AG60" s="64"/>
      <c r="AH60" s="41"/>
    </row>
    <row r="61" spans="2:34" ht="15.75">
      <c r="B61" s="128"/>
      <c r="C61" s="128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8"/>
      <c r="AE61" s="40"/>
      <c r="AF61" s="41"/>
      <c r="AG61" s="64"/>
      <c r="AH61" s="41"/>
    </row>
    <row r="62" spans="2:34" ht="15.75">
      <c r="B62" s="128"/>
      <c r="C62" s="128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8"/>
      <c r="AE62" s="40"/>
      <c r="AF62" s="41"/>
      <c r="AG62" s="64"/>
      <c r="AH62" s="41"/>
    </row>
    <row r="63" spans="2:34" ht="15.75">
      <c r="B63" s="128"/>
      <c r="C63" s="128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8"/>
      <c r="AE63" s="40"/>
      <c r="AF63" s="41"/>
      <c r="AG63" s="64"/>
      <c r="AH63" s="41"/>
    </row>
    <row r="64" spans="2:34" ht="15.75">
      <c r="B64" s="128"/>
      <c r="C64" s="128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8"/>
      <c r="AE64" s="40"/>
      <c r="AF64" s="41"/>
      <c r="AG64" s="64"/>
      <c r="AH64" s="41"/>
    </row>
    <row r="65" spans="2:34" ht="15.75">
      <c r="B65" s="128"/>
      <c r="C65" s="128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8"/>
      <c r="AE65" s="40"/>
      <c r="AF65" s="41"/>
      <c r="AG65" s="64"/>
      <c r="AH65" s="41"/>
    </row>
    <row r="66" spans="2:34" ht="15.75">
      <c r="B66" s="128"/>
      <c r="C66" s="128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8"/>
      <c r="AE66" s="40"/>
      <c r="AF66" s="41"/>
      <c r="AG66" s="64"/>
      <c r="AH66" s="41"/>
    </row>
    <row r="67" spans="2:34" ht="15.75">
      <c r="B67" s="128"/>
      <c r="C67" s="128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8"/>
      <c r="AE67" s="40"/>
      <c r="AF67" s="41"/>
      <c r="AG67" s="64"/>
      <c r="AH67" s="41"/>
    </row>
    <row r="68" spans="2:34" ht="15.75">
      <c r="B68" s="129"/>
      <c r="C68" s="129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9"/>
      <c r="AE68" s="42"/>
      <c r="AF68" s="43"/>
      <c r="AG68" s="65"/>
      <c r="AH68" s="43"/>
    </row>
    <row r="69" spans="2:34" ht="25.5">
      <c r="B69" s="128">
        <v>4</v>
      </c>
      <c r="C69" s="127" t="s">
        <v>70</v>
      </c>
      <c r="D69" s="133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8"/>
      <c r="AE69" s="71"/>
      <c r="AF69" s="72"/>
      <c r="AG69" s="75"/>
      <c r="AH69" s="72"/>
    </row>
    <row r="70" spans="2:34" ht="25.5">
      <c r="B70" s="128"/>
      <c r="C70" s="128"/>
      <c r="D70" s="134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8"/>
      <c r="AE70" s="40"/>
      <c r="AF70" s="41"/>
      <c r="AG70" s="64"/>
      <c r="AH70" s="41"/>
    </row>
    <row r="71" spans="2:34" ht="25.5">
      <c r="B71" s="128"/>
      <c r="C71" s="128"/>
      <c r="D71" s="134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8"/>
      <c r="AE71" s="40"/>
      <c r="AF71" s="41"/>
      <c r="AG71" s="64"/>
      <c r="AH71" s="41"/>
    </row>
    <row r="72" spans="2:34" ht="25.5">
      <c r="B72" s="128"/>
      <c r="C72" s="128"/>
      <c r="D72" s="134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8"/>
      <c r="AE72" s="40"/>
      <c r="AF72" s="41"/>
      <c r="AG72" s="64"/>
      <c r="AH72" s="41"/>
    </row>
    <row r="73" spans="2:34" ht="25.5">
      <c r="B73" s="128"/>
      <c r="C73" s="128"/>
      <c r="D73" s="134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8"/>
      <c r="AE73" s="40"/>
      <c r="AF73" s="41"/>
      <c r="AG73" s="64"/>
      <c r="AH73" s="41"/>
    </row>
    <row r="74" spans="2:34" ht="25.5">
      <c r="B74" s="128"/>
      <c r="C74" s="128"/>
      <c r="D74" s="134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8"/>
      <c r="AE74" s="40"/>
      <c r="AF74" s="41"/>
      <c r="AG74" s="64"/>
      <c r="AH74" s="41"/>
    </row>
    <row r="75" spans="2:34" ht="25.5">
      <c r="B75" s="128"/>
      <c r="C75" s="128"/>
      <c r="D75" s="134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8"/>
      <c r="AE75" s="40"/>
      <c r="AF75" s="41"/>
      <c r="AG75" s="64"/>
      <c r="AH75" s="41"/>
    </row>
    <row r="76" spans="2:34" ht="15.75">
      <c r="B76" s="128"/>
      <c r="C76" s="128"/>
      <c r="D76" s="134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8"/>
      <c r="AE76" s="40"/>
      <c r="AF76" s="41"/>
      <c r="AG76" s="64"/>
      <c r="AH76" s="41"/>
    </row>
    <row r="77" spans="2:34" ht="15.75">
      <c r="B77" s="128"/>
      <c r="C77" s="128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8"/>
      <c r="AE77" s="40"/>
      <c r="AF77" s="41"/>
      <c r="AG77" s="64"/>
      <c r="AH77" s="41"/>
    </row>
    <row r="78" spans="2:34" ht="15.75">
      <c r="B78" s="128"/>
      <c r="C78" s="128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8"/>
      <c r="AE78" s="40"/>
      <c r="AF78" s="41"/>
      <c r="AG78" s="64"/>
      <c r="AH78" s="41"/>
    </row>
    <row r="79" spans="2:34" ht="15.75">
      <c r="B79" s="128"/>
      <c r="C79" s="128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8"/>
      <c r="AE79" s="40"/>
      <c r="AF79" s="41"/>
      <c r="AG79" s="64"/>
      <c r="AH79" s="41"/>
    </row>
    <row r="80" spans="2:34" ht="15.75">
      <c r="B80" s="128"/>
      <c r="C80" s="128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8"/>
      <c r="AE80" s="40"/>
      <c r="AF80" s="41"/>
      <c r="AG80" s="64"/>
      <c r="AH80" s="41"/>
    </row>
    <row r="81" spans="2:34" ht="15.75">
      <c r="B81" s="128"/>
      <c r="C81" s="128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8"/>
      <c r="AE81" s="40"/>
      <c r="AF81" s="41"/>
      <c r="AG81" s="64"/>
      <c r="AH81" s="41"/>
    </row>
    <row r="82" spans="2:34" ht="15.75">
      <c r="B82" s="128"/>
      <c r="C82" s="128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8"/>
      <c r="AE82" s="40"/>
      <c r="AF82" s="41"/>
      <c r="AG82" s="64"/>
      <c r="AH82" s="41"/>
    </row>
    <row r="83" spans="2:34" ht="15.75">
      <c r="B83" s="128"/>
      <c r="C83" s="128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8"/>
      <c r="AE83" s="40"/>
      <c r="AF83" s="41"/>
      <c r="AG83" s="64"/>
      <c r="AH83" s="41"/>
    </row>
    <row r="84" spans="2:34" ht="15.75">
      <c r="B84" s="128"/>
      <c r="C84" s="129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8"/>
      <c r="AE84" s="73"/>
      <c r="AF84" s="74"/>
      <c r="AG84" s="76"/>
      <c r="AH84" s="74"/>
    </row>
    <row r="85" spans="2:34" ht="25.5">
      <c r="B85" s="128"/>
      <c r="C85" s="127" t="s">
        <v>72</v>
      </c>
      <c r="D85" s="133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7"/>
      <c r="AE85" s="38"/>
      <c r="AF85" s="39"/>
      <c r="AG85" s="63"/>
      <c r="AH85" s="39"/>
    </row>
    <row r="86" spans="2:34" ht="25.5">
      <c r="B86" s="128"/>
      <c r="C86" s="128"/>
      <c r="D86" s="134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8"/>
      <c r="AE86" s="40"/>
      <c r="AF86" s="41"/>
      <c r="AG86" s="64"/>
      <c r="AH86" s="41"/>
    </row>
    <row r="87" spans="2:34" ht="25.5">
      <c r="B87" s="128"/>
      <c r="C87" s="128"/>
      <c r="D87" s="134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8"/>
      <c r="AE87" s="40"/>
      <c r="AF87" s="41"/>
      <c r="AG87" s="64"/>
      <c r="AH87" s="41"/>
    </row>
    <row r="88" spans="2:34" ht="25.5">
      <c r="B88" s="128"/>
      <c r="C88" s="128"/>
      <c r="D88" s="134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8"/>
      <c r="AE88" s="40"/>
      <c r="AF88" s="41"/>
      <c r="AG88" s="64"/>
      <c r="AH88" s="41"/>
    </row>
    <row r="89" spans="2:34" ht="25.5">
      <c r="B89" s="128"/>
      <c r="C89" s="128"/>
      <c r="D89" s="134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8"/>
      <c r="AE89" s="40"/>
      <c r="AF89" s="41"/>
      <c r="AG89" s="64"/>
      <c r="AH89" s="41"/>
    </row>
    <row r="90" spans="2:34" ht="25.5">
      <c r="B90" s="128"/>
      <c r="C90" s="128"/>
      <c r="D90" s="134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8"/>
      <c r="AE90" s="40"/>
      <c r="AF90" s="41"/>
      <c r="AG90" s="64"/>
      <c r="AH90" s="41"/>
    </row>
    <row r="91" spans="2:34" ht="25.5">
      <c r="B91" s="128"/>
      <c r="C91" s="128"/>
      <c r="D91" s="134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8"/>
      <c r="AE91" s="40"/>
      <c r="AF91" s="41"/>
      <c r="AG91" s="64"/>
      <c r="AH91" s="41"/>
    </row>
    <row r="92" spans="2:34" ht="15.75">
      <c r="B92" s="128"/>
      <c r="C92" s="128"/>
      <c r="D92" s="134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8"/>
      <c r="AE92" s="40"/>
      <c r="AF92" s="41"/>
      <c r="AG92" s="64"/>
      <c r="AH92" s="41"/>
    </row>
    <row r="93" spans="2:34" ht="15.75">
      <c r="B93" s="128"/>
      <c r="C93" s="128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8"/>
      <c r="AE93" s="40"/>
      <c r="AF93" s="41"/>
      <c r="AG93" s="64"/>
      <c r="AH93" s="41"/>
    </row>
    <row r="94" spans="2:34" ht="15.75">
      <c r="B94" s="128"/>
      <c r="C94" s="128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8"/>
      <c r="AE94" s="40"/>
      <c r="AF94" s="41"/>
      <c r="AG94" s="64"/>
      <c r="AH94" s="41"/>
    </row>
    <row r="95" spans="2:34" ht="15.75">
      <c r="B95" s="128"/>
      <c r="C95" s="128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8"/>
      <c r="AE95" s="40"/>
      <c r="AF95" s="41"/>
      <c r="AG95" s="64"/>
      <c r="AH95" s="41"/>
    </row>
    <row r="96" spans="2:34" ht="15.75">
      <c r="B96" s="128"/>
      <c r="C96" s="128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8"/>
      <c r="AE96" s="40"/>
      <c r="AF96" s="41"/>
      <c r="AG96" s="64"/>
      <c r="AH96" s="41"/>
    </row>
    <row r="97" spans="2:34" ht="15.75">
      <c r="B97" s="128"/>
      <c r="C97" s="128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8"/>
      <c r="AE97" s="40"/>
      <c r="AF97" s="41"/>
      <c r="AG97" s="64"/>
      <c r="AH97" s="41"/>
    </row>
    <row r="98" spans="2:34" ht="15.75">
      <c r="B98" s="128"/>
      <c r="C98" s="128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8"/>
      <c r="AE98" s="40"/>
      <c r="AF98" s="41"/>
      <c r="AG98" s="64"/>
      <c r="AH98" s="41"/>
    </row>
    <row r="99" spans="2:34" ht="15.75">
      <c r="B99" s="128"/>
      <c r="C99" s="128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8"/>
      <c r="AE99" s="40"/>
      <c r="AF99" s="41"/>
      <c r="AG99" s="64"/>
      <c r="AH99" s="41"/>
    </row>
    <row r="100" spans="2:34" ht="15.75">
      <c r="B100" s="129"/>
      <c r="C100" s="129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9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BB100"/>
  <sheetViews>
    <sheetView zoomScale="55" zoomScaleNormal="55" workbookViewId="0">
      <selection activeCell="L11" sqref="L11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0" t="s">
        <v>24</v>
      </c>
      <c r="C2" s="130" t="s">
        <v>25</v>
      </c>
      <c r="D2" s="130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27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31"/>
      <c r="C3" s="131"/>
      <c r="D3" s="131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28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32"/>
      <c r="C4" s="132"/>
      <c r="D4" s="132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9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7">
        <v>1</v>
      </c>
      <c r="C5" s="127" t="s">
        <v>30</v>
      </c>
      <c r="D5" s="133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7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8"/>
      <c r="C6" s="128"/>
      <c r="D6" s="134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8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8"/>
      <c r="C7" s="128"/>
      <c r="D7" s="134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8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8"/>
      <c r="C8" s="128"/>
      <c r="D8" s="134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8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8"/>
      <c r="C9" s="128"/>
      <c r="D9" s="134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8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8"/>
      <c r="C10" s="128"/>
      <c r="D10" s="134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8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8"/>
      <c r="C11" s="128"/>
      <c r="D11" s="134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8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8"/>
      <c r="C12" s="128"/>
      <c r="D12" s="134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8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8"/>
      <c r="C13" s="128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8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8"/>
      <c r="C14" s="128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8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8"/>
      <c r="C15" s="128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8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8"/>
      <c r="C16" s="128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8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8"/>
      <c r="C17" s="128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8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8"/>
      <c r="C18" s="128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8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8"/>
      <c r="C19" s="128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8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9"/>
      <c r="C20" s="129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9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7">
        <v>2</v>
      </c>
      <c r="C21" s="127" t="s">
        <v>32</v>
      </c>
      <c r="D21" s="133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8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8"/>
      <c r="C22" s="128"/>
      <c r="D22" s="134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8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8"/>
      <c r="C23" s="128"/>
      <c r="D23" s="134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8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8"/>
      <c r="C24" s="128"/>
      <c r="D24" s="134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8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8"/>
      <c r="C25" s="128"/>
      <c r="D25" s="134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8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8"/>
      <c r="C26" s="128"/>
      <c r="D26" s="134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8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8"/>
      <c r="C27" s="128"/>
      <c r="D27" s="134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8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8"/>
      <c r="C28" s="128"/>
      <c r="D28" s="134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8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8"/>
      <c r="C29" s="128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8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8"/>
      <c r="C30" s="128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8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8"/>
      <c r="C31" s="128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8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8"/>
      <c r="C32" s="128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8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8"/>
      <c r="C33" s="128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8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8"/>
      <c r="C34" s="128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8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8"/>
      <c r="C35" s="128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8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9"/>
      <c r="C36" s="129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9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7">
        <v>3</v>
      </c>
      <c r="C37" s="127" t="s">
        <v>70</v>
      </c>
      <c r="D37" s="133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7" t="s">
        <v>71</v>
      </c>
      <c r="AE37" s="38"/>
      <c r="AF37" s="39"/>
      <c r="AG37" s="63"/>
      <c r="AH37" s="39"/>
    </row>
    <row r="38" spans="2:54" ht="25.5">
      <c r="B38" s="128"/>
      <c r="C38" s="128"/>
      <c r="D38" s="134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8"/>
      <c r="AE38" s="40"/>
      <c r="AF38" s="41"/>
      <c r="AG38" s="64"/>
      <c r="AH38" s="41"/>
    </row>
    <row r="39" spans="2:54" ht="25.5">
      <c r="B39" s="128"/>
      <c r="C39" s="128"/>
      <c r="D39" s="134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8"/>
      <c r="AE39" s="40"/>
      <c r="AF39" s="41"/>
      <c r="AG39" s="64"/>
      <c r="AH39" s="41"/>
    </row>
    <row r="40" spans="2:54" ht="25.5">
      <c r="B40" s="128"/>
      <c r="C40" s="128"/>
      <c r="D40" s="134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8"/>
      <c r="AE40" s="40"/>
      <c r="AF40" s="41"/>
      <c r="AG40" s="64"/>
      <c r="AH40" s="41"/>
    </row>
    <row r="41" spans="2:54" ht="25.5">
      <c r="B41" s="128"/>
      <c r="C41" s="128"/>
      <c r="D41" s="134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8"/>
      <c r="AE41" s="40"/>
      <c r="AF41" s="41"/>
      <c r="AG41" s="64"/>
      <c r="AH41" s="41"/>
    </row>
    <row r="42" spans="2:54" ht="25.5">
      <c r="B42" s="128"/>
      <c r="C42" s="128"/>
      <c r="D42" s="134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8"/>
      <c r="AE42" s="40"/>
      <c r="AF42" s="41"/>
      <c r="AG42" s="64"/>
      <c r="AH42" s="41"/>
    </row>
    <row r="43" spans="2:54" ht="25.5">
      <c r="B43" s="128"/>
      <c r="C43" s="128"/>
      <c r="D43" s="134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8"/>
      <c r="AE43" s="40"/>
      <c r="AF43" s="41"/>
      <c r="AG43" s="64"/>
      <c r="AH43" s="41"/>
    </row>
    <row r="44" spans="2:54" ht="15.75">
      <c r="B44" s="128"/>
      <c r="C44" s="128"/>
      <c r="D44" s="134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8"/>
      <c r="AE44" s="40"/>
      <c r="AF44" s="41"/>
      <c r="AG44" s="64"/>
      <c r="AH44" s="41"/>
    </row>
    <row r="45" spans="2:54" ht="15.75">
      <c r="B45" s="128"/>
      <c r="C45" s="128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8"/>
      <c r="AE45" s="40"/>
      <c r="AF45" s="41"/>
      <c r="AG45" s="64"/>
      <c r="AH45" s="41"/>
    </row>
    <row r="46" spans="2:54" ht="15.75">
      <c r="B46" s="128"/>
      <c r="C46" s="128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8"/>
      <c r="AE46" s="40"/>
      <c r="AF46" s="41"/>
      <c r="AG46" s="64"/>
      <c r="AH46" s="41"/>
    </row>
    <row r="47" spans="2:54" ht="15.75">
      <c r="B47" s="128"/>
      <c r="C47" s="128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8"/>
      <c r="AE47" s="40"/>
      <c r="AF47" s="41"/>
      <c r="AG47" s="64"/>
      <c r="AH47" s="41"/>
    </row>
    <row r="48" spans="2:54" ht="15.75">
      <c r="B48" s="128"/>
      <c r="C48" s="128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8"/>
      <c r="AE48" s="40"/>
      <c r="AF48" s="41"/>
      <c r="AG48" s="64"/>
      <c r="AH48" s="41"/>
    </row>
    <row r="49" spans="2:34" ht="15.75">
      <c r="B49" s="128"/>
      <c r="C49" s="128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8"/>
      <c r="AE49" s="40"/>
      <c r="AF49" s="41"/>
      <c r="AG49" s="64"/>
      <c r="AH49" s="41"/>
    </row>
    <row r="50" spans="2:34" ht="15.75">
      <c r="B50" s="128"/>
      <c r="C50" s="128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8"/>
      <c r="AE50" s="40"/>
      <c r="AF50" s="41"/>
      <c r="AG50" s="64"/>
      <c r="AH50" s="41"/>
    </row>
    <row r="51" spans="2:34" ht="15.75">
      <c r="B51" s="128"/>
      <c r="C51" s="128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8"/>
      <c r="AE51" s="40"/>
      <c r="AF51" s="41"/>
      <c r="AG51" s="64"/>
      <c r="AH51" s="41"/>
    </row>
    <row r="52" spans="2:34" ht="15" customHeight="1">
      <c r="B52" s="128"/>
      <c r="C52" s="129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9"/>
      <c r="AE52" s="42"/>
      <c r="AF52" s="43"/>
      <c r="AG52" s="65"/>
      <c r="AH52" s="43"/>
    </row>
    <row r="53" spans="2:34" ht="14.25" customHeight="1">
      <c r="B53" s="128"/>
      <c r="C53" s="128" t="s">
        <v>72</v>
      </c>
      <c r="D53" s="134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7" t="s">
        <v>73</v>
      </c>
      <c r="AE53" s="38"/>
      <c r="AF53" s="39"/>
      <c r="AG53" s="63"/>
      <c r="AH53" s="39"/>
    </row>
    <row r="54" spans="2:34" ht="25.5">
      <c r="B54" s="128"/>
      <c r="C54" s="128"/>
      <c r="D54" s="134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8"/>
      <c r="AE54" s="40"/>
      <c r="AF54" s="41"/>
      <c r="AG54" s="64"/>
      <c r="AH54" s="41"/>
    </row>
    <row r="55" spans="2:34" ht="25.5">
      <c r="B55" s="128"/>
      <c r="C55" s="128"/>
      <c r="D55" s="134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8"/>
      <c r="AE55" s="40"/>
      <c r="AF55" s="41"/>
      <c r="AG55" s="64"/>
      <c r="AH55" s="41"/>
    </row>
    <row r="56" spans="2:34" ht="25.5">
      <c r="B56" s="128"/>
      <c r="C56" s="128"/>
      <c r="D56" s="134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8"/>
      <c r="AE56" s="40"/>
      <c r="AF56" s="41"/>
      <c r="AG56" s="64"/>
      <c r="AH56" s="41"/>
    </row>
    <row r="57" spans="2:34" ht="25.5">
      <c r="B57" s="128"/>
      <c r="C57" s="128"/>
      <c r="D57" s="134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8"/>
      <c r="AE57" s="40"/>
      <c r="AF57" s="41"/>
      <c r="AG57" s="64"/>
      <c r="AH57" s="41"/>
    </row>
    <row r="58" spans="2:34" ht="25.5">
      <c r="B58" s="128"/>
      <c r="C58" s="128"/>
      <c r="D58" s="134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8"/>
      <c r="AE58" s="40"/>
      <c r="AF58" s="41"/>
      <c r="AG58" s="64"/>
      <c r="AH58" s="41"/>
    </row>
    <row r="59" spans="2:34" ht="25.5">
      <c r="B59" s="128"/>
      <c r="C59" s="128"/>
      <c r="D59" s="134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8"/>
      <c r="AE59" s="40"/>
      <c r="AF59" s="41"/>
      <c r="AG59" s="64"/>
      <c r="AH59" s="41"/>
    </row>
    <row r="60" spans="2:34" ht="15.75">
      <c r="B60" s="128"/>
      <c r="C60" s="128"/>
      <c r="D60" s="134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8"/>
      <c r="AE60" s="40"/>
      <c r="AF60" s="41"/>
      <c r="AG60" s="64"/>
      <c r="AH60" s="41"/>
    </row>
    <row r="61" spans="2:34" ht="15.75">
      <c r="B61" s="128"/>
      <c r="C61" s="128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8"/>
      <c r="AE61" s="40"/>
      <c r="AF61" s="41"/>
      <c r="AG61" s="64"/>
      <c r="AH61" s="41"/>
    </row>
    <row r="62" spans="2:34" ht="15.75">
      <c r="B62" s="128"/>
      <c r="C62" s="128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8"/>
      <c r="AE62" s="40"/>
      <c r="AF62" s="41"/>
      <c r="AG62" s="64"/>
      <c r="AH62" s="41"/>
    </row>
    <row r="63" spans="2:34" ht="15.75">
      <c r="B63" s="128"/>
      <c r="C63" s="128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8"/>
      <c r="AE63" s="40"/>
      <c r="AF63" s="41"/>
      <c r="AG63" s="64"/>
      <c r="AH63" s="41"/>
    </row>
    <row r="64" spans="2:34" ht="15.75">
      <c r="B64" s="128"/>
      <c r="C64" s="128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8"/>
      <c r="AE64" s="40"/>
      <c r="AF64" s="41"/>
      <c r="AG64" s="64"/>
      <c r="AH64" s="41"/>
    </row>
    <row r="65" spans="2:34" ht="15.75">
      <c r="B65" s="128"/>
      <c r="C65" s="128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8"/>
      <c r="AE65" s="40"/>
      <c r="AF65" s="41"/>
      <c r="AG65" s="64"/>
      <c r="AH65" s="41"/>
    </row>
    <row r="66" spans="2:34" ht="15.75">
      <c r="B66" s="128"/>
      <c r="C66" s="128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8"/>
      <c r="AE66" s="40"/>
      <c r="AF66" s="41"/>
      <c r="AG66" s="64"/>
      <c r="AH66" s="41"/>
    </row>
    <row r="67" spans="2:34" ht="15.75">
      <c r="B67" s="128"/>
      <c r="C67" s="128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8"/>
      <c r="AE67" s="40"/>
      <c r="AF67" s="41"/>
      <c r="AG67" s="64"/>
      <c r="AH67" s="41"/>
    </row>
    <row r="68" spans="2:34" ht="15.75">
      <c r="B68" s="129"/>
      <c r="C68" s="129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9"/>
      <c r="AE68" s="42"/>
      <c r="AF68" s="43"/>
      <c r="AG68" s="65"/>
      <c r="AH68" s="43"/>
    </row>
    <row r="69" spans="2:34" ht="25.5">
      <c r="B69" s="128">
        <v>4</v>
      </c>
      <c r="C69" s="127" t="s">
        <v>70</v>
      </c>
      <c r="D69" s="133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8"/>
      <c r="AE69" s="71"/>
      <c r="AF69" s="72"/>
      <c r="AG69" s="75"/>
      <c r="AH69" s="72"/>
    </row>
    <row r="70" spans="2:34" ht="25.5">
      <c r="B70" s="128"/>
      <c r="C70" s="128"/>
      <c r="D70" s="134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8"/>
      <c r="AE70" s="40"/>
      <c r="AF70" s="41"/>
      <c r="AG70" s="64"/>
      <c r="AH70" s="41"/>
    </row>
    <row r="71" spans="2:34" ht="25.5">
      <c r="B71" s="128"/>
      <c r="C71" s="128"/>
      <c r="D71" s="134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8"/>
      <c r="AE71" s="40"/>
      <c r="AF71" s="41"/>
      <c r="AG71" s="64"/>
      <c r="AH71" s="41"/>
    </row>
    <row r="72" spans="2:34" ht="25.5">
      <c r="B72" s="128"/>
      <c r="C72" s="128"/>
      <c r="D72" s="134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8"/>
      <c r="AE72" s="40"/>
      <c r="AF72" s="41"/>
      <c r="AG72" s="64"/>
      <c r="AH72" s="41"/>
    </row>
    <row r="73" spans="2:34" ht="25.5">
      <c r="B73" s="128"/>
      <c r="C73" s="128"/>
      <c r="D73" s="134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8"/>
      <c r="AE73" s="40"/>
      <c r="AF73" s="41"/>
      <c r="AG73" s="64"/>
      <c r="AH73" s="41"/>
    </row>
    <row r="74" spans="2:34" ht="25.5">
      <c r="B74" s="128"/>
      <c r="C74" s="128"/>
      <c r="D74" s="134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8"/>
      <c r="AE74" s="40"/>
      <c r="AF74" s="41"/>
      <c r="AG74" s="64"/>
      <c r="AH74" s="41"/>
    </row>
    <row r="75" spans="2:34" ht="25.5">
      <c r="B75" s="128"/>
      <c r="C75" s="128"/>
      <c r="D75" s="134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8"/>
      <c r="AE75" s="40"/>
      <c r="AF75" s="41"/>
      <c r="AG75" s="64"/>
      <c r="AH75" s="41"/>
    </row>
    <row r="76" spans="2:34" ht="15.75">
      <c r="B76" s="128"/>
      <c r="C76" s="128"/>
      <c r="D76" s="134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8"/>
      <c r="AE76" s="40"/>
      <c r="AF76" s="41"/>
      <c r="AG76" s="64"/>
      <c r="AH76" s="41"/>
    </row>
    <row r="77" spans="2:34" ht="15.75">
      <c r="B77" s="128"/>
      <c r="C77" s="128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8"/>
      <c r="AE77" s="40"/>
      <c r="AF77" s="41"/>
      <c r="AG77" s="64"/>
      <c r="AH77" s="41"/>
    </row>
    <row r="78" spans="2:34" ht="15.75">
      <c r="B78" s="128"/>
      <c r="C78" s="128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8"/>
      <c r="AE78" s="40"/>
      <c r="AF78" s="41"/>
      <c r="AG78" s="64"/>
      <c r="AH78" s="41"/>
    </row>
    <row r="79" spans="2:34" ht="15.75">
      <c r="B79" s="128"/>
      <c r="C79" s="128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8"/>
      <c r="AE79" s="40"/>
      <c r="AF79" s="41"/>
      <c r="AG79" s="64"/>
      <c r="AH79" s="41"/>
    </row>
    <row r="80" spans="2:34" ht="15.75">
      <c r="B80" s="128"/>
      <c r="C80" s="128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8"/>
      <c r="AE80" s="40"/>
      <c r="AF80" s="41"/>
      <c r="AG80" s="64"/>
      <c r="AH80" s="41"/>
    </row>
    <row r="81" spans="2:34" ht="15.75">
      <c r="B81" s="128"/>
      <c r="C81" s="128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8"/>
      <c r="AE81" s="40"/>
      <c r="AF81" s="41"/>
      <c r="AG81" s="64"/>
      <c r="AH81" s="41"/>
    </row>
    <row r="82" spans="2:34" ht="15.75">
      <c r="B82" s="128"/>
      <c r="C82" s="128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8"/>
      <c r="AE82" s="40"/>
      <c r="AF82" s="41"/>
      <c r="AG82" s="64"/>
      <c r="AH82" s="41"/>
    </row>
    <row r="83" spans="2:34" ht="15.75">
      <c r="B83" s="128"/>
      <c r="C83" s="128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8"/>
      <c r="AE83" s="40"/>
      <c r="AF83" s="41"/>
      <c r="AG83" s="64"/>
      <c r="AH83" s="41"/>
    </row>
    <row r="84" spans="2:34" ht="15.75">
      <c r="B84" s="128"/>
      <c r="C84" s="129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8"/>
      <c r="AE84" s="73"/>
      <c r="AF84" s="74"/>
      <c r="AG84" s="76"/>
      <c r="AH84" s="74"/>
    </row>
    <row r="85" spans="2:34" ht="25.5">
      <c r="B85" s="128"/>
      <c r="C85" s="127" t="s">
        <v>72</v>
      </c>
      <c r="D85" s="133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7"/>
      <c r="AE85" s="38"/>
      <c r="AF85" s="39"/>
      <c r="AG85" s="63"/>
      <c r="AH85" s="39"/>
    </row>
    <row r="86" spans="2:34" ht="25.5">
      <c r="B86" s="128"/>
      <c r="C86" s="128"/>
      <c r="D86" s="134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8"/>
      <c r="AE86" s="40"/>
      <c r="AF86" s="41"/>
      <c r="AG86" s="64"/>
      <c r="AH86" s="41"/>
    </row>
    <row r="87" spans="2:34" ht="25.5">
      <c r="B87" s="128"/>
      <c r="C87" s="128"/>
      <c r="D87" s="134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8"/>
      <c r="AE87" s="40"/>
      <c r="AF87" s="41"/>
      <c r="AG87" s="64"/>
      <c r="AH87" s="41"/>
    </row>
    <row r="88" spans="2:34" ht="25.5">
      <c r="B88" s="128"/>
      <c r="C88" s="128"/>
      <c r="D88" s="134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8"/>
      <c r="AE88" s="40"/>
      <c r="AF88" s="41"/>
      <c r="AG88" s="64"/>
      <c r="AH88" s="41"/>
    </row>
    <row r="89" spans="2:34" ht="25.5">
      <c r="B89" s="128"/>
      <c r="C89" s="128"/>
      <c r="D89" s="134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8"/>
      <c r="AE89" s="40"/>
      <c r="AF89" s="41"/>
      <c r="AG89" s="64"/>
      <c r="AH89" s="41"/>
    </row>
    <row r="90" spans="2:34" ht="25.5">
      <c r="B90" s="128"/>
      <c r="C90" s="128"/>
      <c r="D90" s="134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8"/>
      <c r="AE90" s="40"/>
      <c r="AF90" s="41"/>
      <c r="AG90" s="64"/>
      <c r="AH90" s="41"/>
    </row>
    <row r="91" spans="2:34" ht="25.5">
      <c r="B91" s="128"/>
      <c r="C91" s="128"/>
      <c r="D91" s="134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8"/>
      <c r="AE91" s="40"/>
      <c r="AF91" s="41"/>
      <c r="AG91" s="64"/>
      <c r="AH91" s="41"/>
    </row>
    <row r="92" spans="2:34" ht="15.75">
      <c r="B92" s="128"/>
      <c r="C92" s="128"/>
      <c r="D92" s="134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8"/>
      <c r="AE92" s="40"/>
      <c r="AF92" s="41"/>
      <c r="AG92" s="64"/>
      <c r="AH92" s="41"/>
    </row>
    <row r="93" spans="2:34" ht="15.75">
      <c r="B93" s="128"/>
      <c r="C93" s="128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8"/>
      <c r="AE93" s="40"/>
      <c r="AF93" s="41"/>
      <c r="AG93" s="64"/>
      <c r="AH93" s="41"/>
    </row>
    <row r="94" spans="2:34" ht="15.75">
      <c r="B94" s="128"/>
      <c r="C94" s="128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8"/>
      <c r="AE94" s="40"/>
      <c r="AF94" s="41"/>
      <c r="AG94" s="64"/>
      <c r="AH94" s="41"/>
    </row>
    <row r="95" spans="2:34" ht="15.75">
      <c r="B95" s="128"/>
      <c r="C95" s="128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8"/>
      <c r="AE95" s="40"/>
      <c r="AF95" s="41"/>
      <c r="AG95" s="64"/>
      <c r="AH95" s="41"/>
    </row>
    <row r="96" spans="2:34" ht="15.75">
      <c r="B96" s="128"/>
      <c r="C96" s="128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8"/>
      <c r="AE96" s="40"/>
      <c r="AF96" s="41"/>
      <c r="AG96" s="64"/>
      <c r="AH96" s="41"/>
    </row>
    <row r="97" spans="2:34" ht="15.75">
      <c r="B97" s="128"/>
      <c r="C97" s="128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8"/>
      <c r="AE97" s="40"/>
      <c r="AF97" s="41"/>
      <c r="AG97" s="64"/>
      <c r="AH97" s="41"/>
    </row>
    <row r="98" spans="2:34" ht="15.75">
      <c r="B98" s="128"/>
      <c r="C98" s="128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8"/>
      <c r="AE98" s="40"/>
      <c r="AF98" s="41"/>
      <c r="AG98" s="64"/>
      <c r="AH98" s="41"/>
    </row>
    <row r="99" spans="2:34" ht="15.75">
      <c r="B99" s="128"/>
      <c r="C99" s="128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8"/>
      <c r="AE99" s="40"/>
      <c r="AF99" s="41"/>
      <c r="AG99" s="64"/>
      <c r="AH99" s="41"/>
    </row>
    <row r="100" spans="2:34" ht="15.75">
      <c r="B100" s="129"/>
      <c r="C100" s="129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9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BB100"/>
  <sheetViews>
    <sheetView zoomScale="55" zoomScaleNormal="55" workbookViewId="0">
      <selection activeCell="O37" sqref="A1:XFD104857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0" t="s">
        <v>24</v>
      </c>
      <c r="C2" s="130" t="s">
        <v>25</v>
      </c>
      <c r="D2" s="130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27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31"/>
      <c r="C3" s="131"/>
      <c r="D3" s="131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28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32"/>
      <c r="C4" s="132"/>
      <c r="D4" s="132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9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7">
        <v>1</v>
      </c>
      <c r="C5" s="127" t="s">
        <v>30</v>
      </c>
      <c r="D5" s="133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7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8"/>
      <c r="C6" s="128"/>
      <c r="D6" s="134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8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8"/>
      <c r="C7" s="128"/>
      <c r="D7" s="134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8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8"/>
      <c r="C8" s="128"/>
      <c r="D8" s="134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8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8"/>
      <c r="C9" s="128"/>
      <c r="D9" s="134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8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8"/>
      <c r="C10" s="128"/>
      <c r="D10" s="134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8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8"/>
      <c r="C11" s="128"/>
      <c r="D11" s="134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8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8"/>
      <c r="C12" s="128"/>
      <c r="D12" s="134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8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8"/>
      <c r="C13" s="128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8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8"/>
      <c r="C14" s="128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8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8"/>
      <c r="C15" s="128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8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8"/>
      <c r="C16" s="128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8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8"/>
      <c r="C17" s="128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8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8"/>
      <c r="C18" s="128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8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8"/>
      <c r="C19" s="128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8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9"/>
      <c r="C20" s="129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9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7">
        <v>2</v>
      </c>
      <c r="C21" s="127" t="s">
        <v>32</v>
      </c>
      <c r="D21" s="133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8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8"/>
      <c r="C22" s="128"/>
      <c r="D22" s="134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8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8"/>
      <c r="C23" s="128"/>
      <c r="D23" s="134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8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8"/>
      <c r="C24" s="128"/>
      <c r="D24" s="134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8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8"/>
      <c r="C25" s="128"/>
      <c r="D25" s="134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8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8"/>
      <c r="C26" s="128"/>
      <c r="D26" s="134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8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8"/>
      <c r="C27" s="128"/>
      <c r="D27" s="134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8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8"/>
      <c r="C28" s="128"/>
      <c r="D28" s="134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8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8"/>
      <c r="C29" s="128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8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8"/>
      <c r="C30" s="128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8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8"/>
      <c r="C31" s="128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8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8"/>
      <c r="C32" s="128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8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8"/>
      <c r="C33" s="128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8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8"/>
      <c r="C34" s="128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8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8"/>
      <c r="C35" s="128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8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9"/>
      <c r="C36" s="129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9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7">
        <v>3</v>
      </c>
      <c r="C37" s="127" t="s">
        <v>70</v>
      </c>
      <c r="D37" s="133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7" t="s">
        <v>71</v>
      </c>
      <c r="AE37" s="38"/>
      <c r="AF37" s="39"/>
      <c r="AG37" s="63"/>
      <c r="AH37" s="39"/>
    </row>
    <row r="38" spans="2:54" ht="25.5">
      <c r="B38" s="128"/>
      <c r="C38" s="128"/>
      <c r="D38" s="134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8"/>
      <c r="AE38" s="40"/>
      <c r="AF38" s="41"/>
      <c r="AG38" s="64"/>
      <c r="AH38" s="41"/>
    </row>
    <row r="39" spans="2:54" ht="25.5">
      <c r="B39" s="128"/>
      <c r="C39" s="128"/>
      <c r="D39" s="134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8"/>
      <c r="AE39" s="40"/>
      <c r="AF39" s="41"/>
      <c r="AG39" s="64"/>
      <c r="AH39" s="41"/>
    </row>
    <row r="40" spans="2:54" ht="25.5">
      <c r="B40" s="128"/>
      <c r="C40" s="128"/>
      <c r="D40" s="134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8"/>
      <c r="AE40" s="40"/>
      <c r="AF40" s="41"/>
      <c r="AG40" s="64"/>
      <c r="AH40" s="41"/>
    </row>
    <row r="41" spans="2:54" ht="25.5">
      <c r="B41" s="128"/>
      <c r="C41" s="128"/>
      <c r="D41" s="134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8"/>
      <c r="AE41" s="40"/>
      <c r="AF41" s="41"/>
      <c r="AG41" s="64"/>
      <c r="AH41" s="41"/>
    </row>
    <row r="42" spans="2:54" ht="25.5">
      <c r="B42" s="128"/>
      <c r="C42" s="128"/>
      <c r="D42" s="134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8"/>
      <c r="AE42" s="40"/>
      <c r="AF42" s="41"/>
      <c r="AG42" s="64"/>
      <c r="AH42" s="41"/>
    </row>
    <row r="43" spans="2:54" ht="25.5">
      <c r="B43" s="128"/>
      <c r="C43" s="128"/>
      <c r="D43" s="134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8"/>
      <c r="AE43" s="40"/>
      <c r="AF43" s="41"/>
      <c r="AG43" s="64"/>
      <c r="AH43" s="41"/>
    </row>
    <row r="44" spans="2:54" ht="15.75">
      <c r="B44" s="128"/>
      <c r="C44" s="128"/>
      <c r="D44" s="134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8"/>
      <c r="AE44" s="40"/>
      <c r="AF44" s="41"/>
      <c r="AG44" s="64"/>
      <c r="AH44" s="41"/>
    </row>
    <row r="45" spans="2:54" ht="15.75">
      <c r="B45" s="128"/>
      <c r="C45" s="128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8"/>
      <c r="AE45" s="40"/>
      <c r="AF45" s="41"/>
      <c r="AG45" s="64"/>
      <c r="AH45" s="41"/>
    </row>
    <row r="46" spans="2:54" ht="15.75">
      <c r="B46" s="128"/>
      <c r="C46" s="128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8"/>
      <c r="AE46" s="40"/>
      <c r="AF46" s="41"/>
      <c r="AG46" s="64"/>
      <c r="AH46" s="41"/>
    </row>
    <row r="47" spans="2:54" ht="15.75">
      <c r="B47" s="128"/>
      <c r="C47" s="128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8"/>
      <c r="AE47" s="40"/>
      <c r="AF47" s="41"/>
      <c r="AG47" s="64"/>
      <c r="AH47" s="41"/>
    </row>
    <row r="48" spans="2:54" ht="15.75">
      <c r="B48" s="128"/>
      <c r="C48" s="128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8"/>
      <c r="AE48" s="40"/>
      <c r="AF48" s="41"/>
      <c r="AG48" s="64"/>
      <c r="AH48" s="41"/>
    </row>
    <row r="49" spans="2:34" ht="15.75">
      <c r="B49" s="128"/>
      <c r="C49" s="128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8"/>
      <c r="AE49" s="40"/>
      <c r="AF49" s="41"/>
      <c r="AG49" s="64"/>
      <c r="AH49" s="41"/>
    </row>
    <row r="50" spans="2:34" ht="15.75">
      <c r="B50" s="128"/>
      <c r="C50" s="128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8"/>
      <c r="AE50" s="40"/>
      <c r="AF50" s="41"/>
      <c r="AG50" s="64"/>
      <c r="AH50" s="41"/>
    </row>
    <row r="51" spans="2:34" ht="15.75">
      <c r="B51" s="128"/>
      <c r="C51" s="128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8"/>
      <c r="AE51" s="40"/>
      <c r="AF51" s="41"/>
      <c r="AG51" s="64"/>
      <c r="AH51" s="41"/>
    </row>
    <row r="52" spans="2:34" ht="15" customHeight="1">
      <c r="B52" s="128"/>
      <c r="C52" s="129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9"/>
      <c r="AE52" s="42"/>
      <c r="AF52" s="43"/>
      <c r="AG52" s="65"/>
      <c r="AH52" s="43"/>
    </row>
    <row r="53" spans="2:34" ht="14.25" customHeight="1">
      <c r="B53" s="128"/>
      <c r="C53" s="128" t="s">
        <v>72</v>
      </c>
      <c r="D53" s="134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7" t="s">
        <v>73</v>
      </c>
      <c r="AE53" s="38"/>
      <c r="AF53" s="39"/>
      <c r="AG53" s="63"/>
      <c r="AH53" s="39"/>
    </row>
    <row r="54" spans="2:34" ht="25.5">
      <c r="B54" s="128"/>
      <c r="C54" s="128"/>
      <c r="D54" s="134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8"/>
      <c r="AE54" s="40"/>
      <c r="AF54" s="41"/>
      <c r="AG54" s="64"/>
      <c r="AH54" s="41"/>
    </row>
    <row r="55" spans="2:34" ht="25.5">
      <c r="B55" s="128"/>
      <c r="C55" s="128"/>
      <c r="D55" s="134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8"/>
      <c r="AE55" s="40"/>
      <c r="AF55" s="41"/>
      <c r="AG55" s="64"/>
      <c r="AH55" s="41"/>
    </row>
    <row r="56" spans="2:34" ht="25.5">
      <c r="B56" s="128"/>
      <c r="C56" s="128"/>
      <c r="D56" s="134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8"/>
      <c r="AE56" s="40"/>
      <c r="AF56" s="41"/>
      <c r="AG56" s="64"/>
      <c r="AH56" s="41"/>
    </row>
    <row r="57" spans="2:34" ht="25.5">
      <c r="B57" s="128"/>
      <c r="C57" s="128"/>
      <c r="D57" s="134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8"/>
      <c r="AE57" s="40"/>
      <c r="AF57" s="41"/>
      <c r="AG57" s="64"/>
      <c r="AH57" s="41"/>
    </row>
    <row r="58" spans="2:34" ht="25.5">
      <c r="B58" s="128"/>
      <c r="C58" s="128"/>
      <c r="D58" s="134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8"/>
      <c r="AE58" s="40"/>
      <c r="AF58" s="41"/>
      <c r="AG58" s="64"/>
      <c r="AH58" s="41"/>
    </row>
    <row r="59" spans="2:34" ht="25.5">
      <c r="B59" s="128"/>
      <c r="C59" s="128"/>
      <c r="D59" s="134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8"/>
      <c r="AE59" s="40"/>
      <c r="AF59" s="41"/>
      <c r="AG59" s="64"/>
      <c r="AH59" s="41"/>
    </row>
    <row r="60" spans="2:34" ht="15.75">
      <c r="B60" s="128"/>
      <c r="C60" s="128"/>
      <c r="D60" s="134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8"/>
      <c r="AE60" s="40"/>
      <c r="AF60" s="41"/>
      <c r="AG60" s="64"/>
      <c r="AH60" s="41"/>
    </row>
    <row r="61" spans="2:34" ht="15.75">
      <c r="B61" s="128"/>
      <c r="C61" s="128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8"/>
      <c r="AE61" s="40"/>
      <c r="AF61" s="41"/>
      <c r="AG61" s="64"/>
      <c r="AH61" s="41"/>
    </row>
    <row r="62" spans="2:34" ht="15.75">
      <c r="B62" s="128"/>
      <c r="C62" s="128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8"/>
      <c r="AE62" s="40"/>
      <c r="AF62" s="41"/>
      <c r="AG62" s="64"/>
      <c r="AH62" s="41"/>
    </row>
    <row r="63" spans="2:34" ht="15.75">
      <c r="B63" s="128"/>
      <c r="C63" s="128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8"/>
      <c r="AE63" s="40"/>
      <c r="AF63" s="41"/>
      <c r="AG63" s="64"/>
      <c r="AH63" s="41"/>
    </row>
    <row r="64" spans="2:34" ht="15.75">
      <c r="B64" s="128"/>
      <c r="C64" s="128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8"/>
      <c r="AE64" s="40"/>
      <c r="AF64" s="41"/>
      <c r="AG64" s="64"/>
      <c r="AH64" s="41"/>
    </row>
    <row r="65" spans="2:34" ht="15.75">
      <c r="B65" s="128"/>
      <c r="C65" s="128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8"/>
      <c r="AE65" s="40"/>
      <c r="AF65" s="41"/>
      <c r="AG65" s="64"/>
      <c r="AH65" s="41"/>
    </row>
    <row r="66" spans="2:34" ht="15.75">
      <c r="B66" s="128"/>
      <c r="C66" s="128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8"/>
      <c r="AE66" s="40"/>
      <c r="AF66" s="41"/>
      <c r="AG66" s="64"/>
      <c r="AH66" s="41"/>
    </row>
    <row r="67" spans="2:34" ht="15.75">
      <c r="B67" s="128"/>
      <c r="C67" s="128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8"/>
      <c r="AE67" s="40"/>
      <c r="AF67" s="41"/>
      <c r="AG67" s="64"/>
      <c r="AH67" s="41"/>
    </row>
    <row r="68" spans="2:34" ht="15.75">
      <c r="B68" s="129"/>
      <c r="C68" s="129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9"/>
      <c r="AE68" s="42"/>
      <c r="AF68" s="43"/>
      <c r="AG68" s="65"/>
      <c r="AH68" s="43"/>
    </row>
    <row r="69" spans="2:34" ht="25.5">
      <c r="B69" s="128">
        <v>4</v>
      </c>
      <c r="C69" s="127" t="s">
        <v>70</v>
      </c>
      <c r="D69" s="133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8"/>
      <c r="AE69" s="71"/>
      <c r="AF69" s="72"/>
      <c r="AG69" s="75"/>
      <c r="AH69" s="72"/>
    </row>
    <row r="70" spans="2:34" ht="25.5">
      <c r="B70" s="128"/>
      <c r="C70" s="128"/>
      <c r="D70" s="134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8"/>
      <c r="AE70" s="40"/>
      <c r="AF70" s="41"/>
      <c r="AG70" s="64"/>
      <c r="AH70" s="41"/>
    </row>
    <row r="71" spans="2:34" ht="25.5">
      <c r="B71" s="128"/>
      <c r="C71" s="128"/>
      <c r="D71" s="134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8"/>
      <c r="AE71" s="40"/>
      <c r="AF71" s="41"/>
      <c r="AG71" s="64"/>
      <c r="AH71" s="41"/>
    </row>
    <row r="72" spans="2:34" ht="25.5">
      <c r="B72" s="128"/>
      <c r="C72" s="128"/>
      <c r="D72" s="134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8"/>
      <c r="AE72" s="40"/>
      <c r="AF72" s="41"/>
      <c r="AG72" s="64"/>
      <c r="AH72" s="41"/>
    </row>
    <row r="73" spans="2:34" ht="25.5">
      <c r="B73" s="128"/>
      <c r="C73" s="128"/>
      <c r="D73" s="134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8"/>
      <c r="AE73" s="40"/>
      <c r="AF73" s="41"/>
      <c r="AG73" s="64"/>
      <c r="AH73" s="41"/>
    </row>
    <row r="74" spans="2:34" ht="25.5">
      <c r="B74" s="128"/>
      <c r="C74" s="128"/>
      <c r="D74" s="134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8"/>
      <c r="AE74" s="40"/>
      <c r="AF74" s="41"/>
      <c r="AG74" s="64"/>
      <c r="AH74" s="41"/>
    </row>
    <row r="75" spans="2:34" ht="25.5">
      <c r="B75" s="128"/>
      <c r="C75" s="128"/>
      <c r="D75" s="134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8"/>
      <c r="AE75" s="40"/>
      <c r="AF75" s="41"/>
      <c r="AG75" s="64"/>
      <c r="AH75" s="41"/>
    </row>
    <row r="76" spans="2:34" ht="15.75">
      <c r="B76" s="128"/>
      <c r="C76" s="128"/>
      <c r="D76" s="134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8"/>
      <c r="AE76" s="40"/>
      <c r="AF76" s="41"/>
      <c r="AG76" s="64"/>
      <c r="AH76" s="41"/>
    </row>
    <row r="77" spans="2:34" ht="15.75">
      <c r="B77" s="128"/>
      <c r="C77" s="128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8"/>
      <c r="AE77" s="40"/>
      <c r="AF77" s="41"/>
      <c r="AG77" s="64"/>
      <c r="AH77" s="41"/>
    </row>
    <row r="78" spans="2:34" ht="15.75">
      <c r="B78" s="128"/>
      <c r="C78" s="128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8"/>
      <c r="AE78" s="40"/>
      <c r="AF78" s="41"/>
      <c r="AG78" s="64"/>
      <c r="AH78" s="41"/>
    </row>
    <row r="79" spans="2:34" ht="15.75">
      <c r="B79" s="128"/>
      <c r="C79" s="128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8"/>
      <c r="AE79" s="40"/>
      <c r="AF79" s="41"/>
      <c r="AG79" s="64"/>
      <c r="AH79" s="41"/>
    </row>
    <row r="80" spans="2:34" ht="15.75">
      <c r="B80" s="128"/>
      <c r="C80" s="128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8"/>
      <c r="AE80" s="40"/>
      <c r="AF80" s="41"/>
      <c r="AG80" s="64"/>
      <c r="AH80" s="41"/>
    </row>
    <row r="81" spans="2:34" ht="15.75">
      <c r="B81" s="128"/>
      <c r="C81" s="128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8"/>
      <c r="AE81" s="40"/>
      <c r="AF81" s="41"/>
      <c r="AG81" s="64"/>
      <c r="AH81" s="41"/>
    </row>
    <row r="82" spans="2:34" ht="15.75">
      <c r="B82" s="128"/>
      <c r="C82" s="128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8"/>
      <c r="AE82" s="40"/>
      <c r="AF82" s="41"/>
      <c r="AG82" s="64"/>
      <c r="AH82" s="41"/>
    </row>
    <row r="83" spans="2:34" ht="15.75">
      <c r="B83" s="128"/>
      <c r="C83" s="128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8"/>
      <c r="AE83" s="40"/>
      <c r="AF83" s="41"/>
      <c r="AG83" s="64"/>
      <c r="AH83" s="41"/>
    </row>
    <row r="84" spans="2:34" ht="15.75">
      <c r="B84" s="128"/>
      <c r="C84" s="129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8"/>
      <c r="AE84" s="73"/>
      <c r="AF84" s="74"/>
      <c r="AG84" s="76"/>
      <c r="AH84" s="74"/>
    </row>
    <row r="85" spans="2:34" ht="25.5">
      <c r="B85" s="128"/>
      <c r="C85" s="127" t="s">
        <v>72</v>
      </c>
      <c r="D85" s="133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7"/>
      <c r="AE85" s="38"/>
      <c r="AF85" s="39"/>
      <c r="AG85" s="63"/>
      <c r="AH85" s="39"/>
    </row>
    <row r="86" spans="2:34" ht="25.5">
      <c r="B86" s="128"/>
      <c r="C86" s="128"/>
      <c r="D86" s="134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8"/>
      <c r="AE86" s="40"/>
      <c r="AF86" s="41"/>
      <c r="AG86" s="64"/>
      <c r="AH86" s="41"/>
    </row>
    <row r="87" spans="2:34" ht="25.5">
      <c r="B87" s="128"/>
      <c r="C87" s="128"/>
      <c r="D87" s="134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8"/>
      <c r="AE87" s="40"/>
      <c r="AF87" s="41"/>
      <c r="AG87" s="64"/>
      <c r="AH87" s="41"/>
    </row>
    <row r="88" spans="2:34" ht="25.5">
      <c r="B88" s="128"/>
      <c r="C88" s="128"/>
      <c r="D88" s="134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8"/>
      <c r="AE88" s="40"/>
      <c r="AF88" s="41"/>
      <c r="AG88" s="64"/>
      <c r="AH88" s="41"/>
    </row>
    <row r="89" spans="2:34" ht="25.5">
      <c r="B89" s="128"/>
      <c r="C89" s="128"/>
      <c r="D89" s="134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8"/>
      <c r="AE89" s="40"/>
      <c r="AF89" s="41"/>
      <c r="AG89" s="64"/>
      <c r="AH89" s="41"/>
    </row>
    <row r="90" spans="2:34" ht="25.5">
      <c r="B90" s="128"/>
      <c r="C90" s="128"/>
      <c r="D90" s="134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8"/>
      <c r="AE90" s="40"/>
      <c r="AF90" s="41"/>
      <c r="AG90" s="64"/>
      <c r="AH90" s="41"/>
    </row>
    <row r="91" spans="2:34" ht="25.5">
      <c r="B91" s="128"/>
      <c r="C91" s="128"/>
      <c r="D91" s="134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8"/>
      <c r="AE91" s="40"/>
      <c r="AF91" s="41"/>
      <c r="AG91" s="64"/>
      <c r="AH91" s="41"/>
    </row>
    <row r="92" spans="2:34" ht="15.75">
      <c r="B92" s="128"/>
      <c r="C92" s="128"/>
      <c r="D92" s="134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8"/>
      <c r="AE92" s="40"/>
      <c r="AF92" s="41"/>
      <c r="AG92" s="64"/>
      <c r="AH92" s="41"/>
    </row>
    <row r="93" spans="2:34" ht="15.75">
      <c r="B93" s="128"/>
      <c r="C93" s="128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8"/>
      <c r="AE93" s="40"/>
      <c r="AF93" s="41"/>
      <c r="AG93" s="64"/>
      <c r="AH93" s="41"/>
    </row>
    <row r="94" spans="2:34" ht="15.75">
      <c r="B94" s="128"/>
      <c r="C94" s="128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8"/>
      <c r="AE94" s="40"/>
      <c r="AF94" s="41"/>
      <c r="AG94" s="64"/>
      <c r="AH94" s="41"/>
    </row>
    <row r="95" spans="2:34" ht="15.75">
      <c r="B95" s="128"/>
      <c r="C95" s="128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8"/>
      <c r="AE95" s="40"/>
      <c r="AF95" s="41"/>
      <c r="AG95" s="64"/>
      <c r="AH95" s="41"/>
    </row>
    <row r="96" spans="2:34" ht="15.75">
      <c r="B96" s="128"/>
      <c r="C96" s="128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8"/>
      <c r="AE96" s="40"/>
      <c r="AF96" s="41"/>
      <c r="AG96" s="64"/>
      <c r="AH96" s="41"/>
    </row>
    <row r="97" spans="2:34" ht="15.75">
      <c r="B97" s="128"/>
      <c r="C97" s="128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8"/>
      <c r="AE97" s="40"/>
      <c r="AF97" s="41"/>
      <c r="AG97" s="64"/>
      <c r="AH97" s="41"/>
    </row>
    <row r="98" spans="2:34" ht="15.75">
      <c r="B98" s="128"/>
      <c r="C98" s="128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8"/>
      <c r="AE98" s="40"/>
      <c r="AF98" s="41"/>
      <c r="AG98" s="64"/>
      <c r="AH98" s="41"/>
    </row>
    <row r="99" spans="2:34" ht="15.75">
      <c r="B99" s="128"/>
      <c r="C99" s="128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8"/>
      <c r="AE99" s="40"/>
      <c r="AF99" s="41"/>
      <c r="AG99" s="64"/>
      <c r="AH99" s="41"/>
    </row>
    <row r="100" spans="2:34" ht="15.75">
      <c r="B100" s="129"/>
      <c r="C100" s="129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9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BB100"/>
  <sheetViews>
    <sheetView zoomScale="55" zoomScaleNormal="55" workbookViewId="0">
      <selection activeCell="P37" sqref="A1:XFD104857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0" t="s">
        <v>24</v>
      </c>
      <c r="C2" s="130" t="s">
        <v>25</v>
      </c>
      <c r="D2" s="130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27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31"/>
      <c r="C3" s="131"/>
      <c r="D3" s="131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28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32"/>
      <c r="C4" s="132"/>
      <c r="D4" s="132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9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7">
        <v>1</v>
      </c>
      <c r="C5" s="127" t="s">
        <v>30</v>
      </c>
      <c r="D5" s="133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7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8"/>
      <c r="C6" s="128"/>
      <c r="D6" s="134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8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8"/>
      <c r="C7" s="128"/>
      <c r="D7" s="134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8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8"/>
      <c r="C8" s="128"/>
      <c r="D8" s="134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8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8"/>
      <c r="C9" s="128"/>
      <c r="D9" s="134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8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8"/>
      <c r="C10" s="128"/>
      <c r="D10" s="134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8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8"/>
      <c r="C11" s="128"/>
      <c r="D11" s="134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8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8"/>
      <c r="C12" s="128"/>
      <c r="D12" s="134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8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8"/>
      <c r="C13" s="128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8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8"/>
      <c r="C14" s="128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8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8"/>
      <c r="C15" s="128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8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8"/>
      <c r="C16" s="128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8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8"/>
      <c r="C17" s="128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8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8"/>
      <c r="C18" s="128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8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8"/>
      <c r="C19" s="128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8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9"/>
      <c r="C20" s="129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9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7">
        <v>2</v>
      </c>
      <c r="C21" s="127" t="s">
        <v>32</v>
      </c>
      <c r="D21" s="133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8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8"/>
      <c r="C22" s="128"/>
      <c r="D22" s="134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8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8"/>
      <c r="C23" s="128"/>
      <c r="D23" s="134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8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8"/>
      <c r="C24" s="128"/>
      <c r="D24" s="134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8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8"/>
      <c r="C25" s="128"/>
      <c r="D25" s="134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8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8"/>
      <c r="C26" s="128"/>
      <c r="D26" s="134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8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8"/>
      <c r="C27" s="128"/>
      <c r="D27" s="134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8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8"/>
      <c r="C28" s="128"/>
      <c r="D28" s="134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8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8"/>
      <c r="C29" s="128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8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8"/>
      <c r="C30" s="128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8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8"/>
      <c r="C31" s="128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8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8"/>
      <c r="C32" s="128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8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8"/>
      <c r="C33" s="128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8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8"/>
      <c r="C34" s="128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8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8"/>
      <c r="C35" s="128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8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9"/>
      <c r="C36" s="129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9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7">
        <v>3</v>
      </c>
      <c r="C37" s="127" t="s">
        <v>70</v>
      </c>
      <c r="D37" s="133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7" t="s">
        <v>71</v>
      </c>
      <c r="AE37" s="38"/>
      <c r="AF37" s="39"/>
      <c r="AG37" s="63"/>
      <c r="AH37" s="39"/>
    </row>
    <row r="38" spans="2:54" ht="25.5">
      <c r="B38" s="128"/>
      <c r="C38" s="128"/>
      <c r="D38" s="134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8"/>
      <c r="AE38" s="40"/>
      <c r="AF38" s="41"/>
      <c r="AG38" s="64"/>
      <c r="AH38" s="41"/>
    </row>
    <row r="39" spans="2:54" ht="25.5">
      <c r="B39" s="128"/>
      <c r="C39" s="128"/>
      <c r="D39" s="134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8"/>
      <c r="AE39" s="40"/>
      <c r="AF39" s="41"/>
      <c r="AG39" s="64"/>
      <c r="AH39" s="41"/>
    </row>
    <row r="40" spans="2:54" ht="25.5">
      <c r="B40" s="128"/>
      <c r="C40" s="128"/>
      <c r="D40" s="134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8"/>
      <c r="AE40" s="40"/>
      <c r="AF40" s="41"/>
      <c r="AG40" s="64"/>
      <c r="AH40" s="41"/>
    </row>
    <row r="41" spans="2:54" ht="25.5">
      <c r="B41" s="128"/>
      <c r="C41" s="128"/>
      <c r="D41" s="134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8"/>
      <c r="AE41" s="40"/>
      <c r="AF41" s="41"/>
      <c r="AG41" s="64"/>
      <c r="AH41" s="41"/>
    </row>
    <row r="42" spans="2:54" ht="25.5">
      <c r="B42" s="128"/>
      <c r="C42" s="128"/>
      <c r="D42" s="134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8"/>
      <c r="AE42" s="40"/>
      <c r="AF42" s="41"/>
      <c r="AG42" s="64"/>
      <c r="AH42" s="41"/>
    </row>
    <row r="43" spans="2:54" ht="25.5">
      <c r="B43" s="128"/>
      <c r="C43" s="128"/>
      <c r="D43" s="134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8"/>
      <c r="AE43" s="40"/>
      <c r="AF43" s="41"/>
      <c r="AG43" s="64"/>
      <c r="AH43" s="41"/>
    </row>
    <row r="44" spans="2:54" ht="15.75">
      <c r="B44" s="128"/>
      <c r="C44" s="128"/>
      <c r="D44" s="134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8"/>
      <c r="AE44" s="40"/>
      <c r="AF44" s="41"/>
      <c r="AG44" s="64"/>
      <c r="AH44" s="41"/>
    </row>
    <row r="45" spans="2:54" ht="15.75">
      <c r="B45" s="128"/>
      <c r="C45" s="128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8"/>
      <c r="AE45" s="40"/>
      <c r="AF45" s="41"/>
      <c r="AG45" s="64"/>
      <c r="AH45" s="41"/>
    </row>
    <row r="46" spans="2:54" ht="15.75">
      <c r="B46" s="128"/>
      <c r="C46" s="128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8"/>
      <c r="AE46" s="40"/>
      <c r="AF46" s="41"/>
      <c r="AG46" s="64"/>
      <c r="AH46" s="41"/>
    </row>
    <row r="47" spans="2:54" ht="15.75">
      <c r="B47" s="128"/>
      <c r="C47" s="128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8"/>
      <c r="AE47" s="40"/>
      <c r="AF47" s="41"/>
      <c r="AG47" s="64"/>
      <c r="AH47" s="41"/>
    </row>
    <row r="48" spans="2:54" ht="15.75">
      <c r="B48" s="128"/>
      <c r="C48" s="128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8"/>
      <c r="AE48" s="40"/>
      <c r="AF48" s="41"/>
      <c r="AG48" s="64"/>
      <c r="AH48" s="41"/>
    </row>
    <row r="49" spans="2:34" ht="15.75">
      <c r="B49" s="128"/>
      <c r="C49" s="128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8"/>
      <c r="AE49" s="40"/>
      <c r="AF49" s="41"/>
      <c r="AG49" s="64"/>
      <c r="AH49" s="41"/>
    </row>
    <row r="50" spans="2:34" ht="15.75">
      <c r="B50" s="128"/>
      <c r="C50" s="128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8"/>
      <c r="AE50" s="40"/>
      <c r="AF50" s="41"/>
      <c r="AG50" s="64"/>
      <c r="AH50" s="41"/>
    </row>
    <row r="51" spans="2:34" ht="15.75">
      <c r="B51" s="128"/>
      <c r="C51" s="128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8"/>
      <c r="AE51" s="40"/>
      <c r="AF51" s="41"/>
      <c r="AG51" s="64"/>
      <c r="AH51" s="41"/>
    </row>
    <row r="52" spans="2:34" ht="15" customHeight="1">
      <c r="B52" s="128"/>
      <c r="C52" s="129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9"/>
      <c r="AE52" s="42"/>
      <c r="AF52" s="43"/>
      <c r="AG52" s="65"/>
      <c r="AH52" s="43"/>
    </row>
    <row r="53" spans="2:34" ht="14.25" customHeight="1">
      <c r="B53" s="128"/>
      <c r="C53" s="128" t="s">
        <v>72</v>
      </c>
      <c r="D53" s="134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7" t="s">
        <v>73</v>
      </c>
      <c r="AE53" s="38"/>
      <c r="AF53" s="39"/>
      <c r="AG53" s="63"/>
      <c r="AH53" s="39"/>
    </row>
    <row r="54" spans="2:34" ht="25.5">
      <c r="B54" s="128"/>
      <c r="C54" s="128"/>
      <c r="D54" s="134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8"/>
      <c r="AE54" s="40"/>
      <c r="AF54" s="41"/>
      <c r="AG54" s="64"/>
      <c r="AH54" s="41"/>
    </row>
    <row r="55" spans="2:34" ht="25.5">
      <c r="B55" s="128"/>
      <c r="C55" s="128"/>
      <c r="D55" s="134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8"/>
      <c r="AE55" s="40"/>
      <c r="AF55" s="41"/>
      <c r="AG55" s="64"/>
      <c r="AH55" s="41"/>
    </row>
    <row r="56" spans="2:34" ht="25.5">
      <c r="B56" s="128"/>
      <c r="C56" s="128"/>
      <c r="D56" s="134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8"/>
      <c r="AE56" s="40"/>
      <c r="AF56" s="41"/>
      <c r="AG56" s="64"/>
      <c r="AH56" s="41"/>
    </row>
    <row r="57" spans="2:34" ht="25.5">
      <c r="B57" s="128"/>
      <c r="C57" s="128"/>
      <c r="D57" s="134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8"/>
      <c r="AE57" s="40"/>
      <c r="AF57" s="41"/>
      <c r="AG57" s="64"/>
      <c r="AH57" s="41"/>
    </row>
    <row r="58" spans="2:34" ht="25.5">
      <c r="B58" s="128"/>
      <c r="C58" s="128"/>
      <c r="D58" s="134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8"/>
      <c r="AE58" s="40"/>
      <c r="AF58" s="41"/>
      <c r="AG58" s="64"/>
      <c r="AH58" s="41"/>
    </row>
    <row r="59" spans="2:34" ht="25.5">
      <c r="B59" s="128"/>
      <c r="C59" s="128"/>
      <c r="D59" s="134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8"/>
      <c r="AE59" s="40"/>
      <c r="AF59" s="41"/>
      <c r="AG59" s="64"/>
      <c r="AH59" s="41"/>
    </row>
    <row r="60" spans="2:34" ht="15.75">
      <c r="B60" s="128"/>
      <c r="C60" s="128"/>
      <c r="D60" s="134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8"/>
      <c r="AE60" s="40"/>
      <c r="AF60" s="41"/>
      <c r="AG60" s="64"/>
      <c r="AH60" s="41"/>
    </row>
    <row r="61" spans="2:34" ht="15.75">
      <c r="B61" s="128"/>
      <c r="C61" s="128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8"/>
      <c r="AE61" s="40"/>
      <c r="AF61" s="41"/>
      <c r="AG61" s="64"/>
      <c r="AH61" s="41"/>
    </row>
    <row r="62" spans="2:34" ht="15.75">
      <c r="B62" s="128"/>
      <c r="C62" s="128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8"/>
      <c r="AE62" s="40"/>
      <c r="AF62" s="41"/>
      <c r="AG62" s="64"/>
      <c r="AH62" s="41"/>
    </row>
    <row r="63" spans="2:34" ht="15.75">
      <c r="B63" s="128"/>
      <c r="C63" s="128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8"/>
      <c r="AE63" s="40"/>
      <c r="AF63" s="41"/>
      <c r="AG63" s="64"/>
      <c r="AH63" s="41"/>
    </row>
    <row r="64" spans="2:34" ht="15.75">
      <c r="B64" s="128"/>
      <c r="C64" s="128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8"/>
      <c r="AE64" s="40"/>
      <c r="AF64" s="41"/>
      <c r="AG64" s="64"/>
      <c r="AH64" s="41"/>
    </row>
    <row r="65" spans="2:34" ht="15.75">
      <c r="B65" s="128"/>
      <c r="C65" s="128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8"/>
      <c r="AE65" s="40"/>
      <c r="AF65" s="41"/>
      <c r="AG65" s="64"/>
      <c r="AH65" s="41"/>
    </row>
    <row r="66" spans="2:34" ht="15.75">
      <c r="B66" s="128"/>
      <c r="C66" s="128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8"/>
      <c r="AE66" s="40"/>
      <c r="AF66" s="41"/>
      <c r="AG66" s="64"/>
      <c r="AH66" s="41"/>
    </row>
    <row r="67" spans="2:34" ht="15.75">
      <c r="B67" s="128"/>
      <c r="C67" s="128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8"/>
      <c r="AE67" s="40"/>
      <c r="AF67" s="41"/>
      <c r="AG67" s="64"/>
      <c r="AH67" s="41"/>
    </row>
    <row r="68" spans="2:34" ht="15.75">
      <c r="B68" s="129"/>
      <c r="C68" s="129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9"/>
      <c r="AE68" s="42"/>
      <c r="AF68" s="43"/>
      <c r="AG68" s="65"/>
      <c r="AH68" s="43"/>
    </row>
    <row r="69" spans="2:34" ht="25.5">
      <c r="B69" s="128">
        <v>4</v>
      </c>
      <c r="C69" s="127" t="s">
        <v>70</v>
      </c>
      <c r="D69" s="133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8"/>
      <c r="AE69" s="71"/>
      <c r="AF69" s="72"/>
      <c r="AG69" s="75"/>
      <c r="AH69" s="72"/>
    </row>
    <row r="70" spans="2:34" ht="25.5">
      <c r="B70" s="128"/>
      <c r="C70" s="128"/>
      <c r="D70" s="134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8"/>
      <c r="AE70" s="40"/>
      <c r="AF70" s="41"/>
      <c r="AG70" s="64"/>
      <c r="AH70" s="41"/>
    </row>
    <row r="71" spans="2:34" ht="25.5">
      <c r="B71" s="128"/>
      <c r="C71" s="128"/>
      <c r="D71" s="134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8"/>
      <c r="AE71" s="40"/>
      <c r="AF71" s="41"/>
      <c r="AG71" s="64"/>
      <c r="AH71" s="41"/>
    </row>
    <row r="72" spans="2:34" ht="25.5">
      <c r="B72" s="128"/>
      <c r="C72" s="128"/>
      <c r="D72" s="134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8"/>
      <c r="AE72" s="40"/>
      <c r="AF72" s="41"/>
      <c r="AG72" s="64"/>
      <c r="AH72" s="41"/>
    </row>
    <row r="73" spans="2:34" ht="25.5">
      <c r="B73" s="128"/>
      <c r="C73" s="128"/>
      <c r="D73" s="134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8"/>
      <c r="AE73" s="40"/>
      <c r="AF73" s="41"/>
      <c r="AG73" s="64"/>
      <c r="AH73" s="41"/>
    </row>
    <row r="74" spans="2:34" ht="25.5">
      <c r="B74" s="128"/>
      <c r="C74" s="128"/>
      <c r="D74" s="134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8"/>
      <c r="AE74" s="40"/>
      <c r="AF74" s="41"/>
      <c r="AG74" s="64"/>
      <c r="AH74" s="41"/>
    </row>
    <row r="75" spans="2:34" ht="25.5">
      <c r="B75" s="128"/>
      <c r="C75" s="128"/>
      <c r="D75" s="134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8"/>
      <c r="AE75" s="40"/>
      <c r="AF75" s="41"/>
      <c r="AG75" s="64"/>
      <c r="AH75" s="41"/>
    </row>
    <row r="76" spans="2:34" ht="15.75">
      <c r="B76" s="128"/>
      <c r="C76" s="128"/>
      <c r="D76" s="134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8"/>
      <c r="AE76" s="40"/>
      <c r="AF76" s="41"/>
      <c r="AG76" s="64"/>
      <c r="AH76" s="41"/>
    </row>
    <row r="77" spans="2:34" ht="15.75">
      <c r="B77" s="128"/>
      <c r="C77" s="128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8"/>
      <c r="AE77" s="40"/>
      <c r="AF77" s="41"/>
      <c r="AG77" s="64"/>
      <c r="AH77" s="41"/>
    </row>
    <row r="78" spans="2:34" ht="15.75">
      <c r="B78" s="128"/>
      <c r="C78" s="128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8"/>
      <c r="AE78" s="40"/>
      <c r="AF78" s="41"/>
      <c r="AG78" s="64"/>
      <c r="AH78" s="41"/>
    </row>
    <row r="79" spans="2:34" ht="15.75">
      <c r="B79" s="128"/>
      <c r="C79" s="128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8"/>
      <c r="AE79" s="40"/>
      <c r="AF79" s="41"/>
      <c r="AG79" s="64"/>
      <c r="AH79" s="41"/>
    </row>
    <row r="80" spans="2:34" ht="15.75">
      <c r="B80" s="128"/>
      <c r="C80" s="128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8"/>
      <c r="AE80" s="40"/>
      <c r="AF80" s="41"/>
      <c r="AG80" s="64"/>
      <c r="AH80" s="41"/>
    </row>
    <row r="81" spans="2:34" ht="15.75">
      <c r="B81" s="128"/>
      <c r="C81" s="128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8"/>
      <c r="AE81" s="40"/>
      <c r="AF81" s="41"/>
      <c r="AG81" s="64"/>
      <c r="AH81" s="41"/>
    </row>
    <row r="82" spans="2:34" ht="15.75">
      <c r="B82" s="128"/>
      <c r="C82" s="128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8"/>
      <c r="AE82" s="40"/>
      <c r="AF82" s="41"/>
      <c r="AG82" s="64"/>
      <c r="AH82" s="41"/>
    </row>
    <row r="83" spans="2:34" ht="15.75">
      <c r="B83" s="128"/>
      <c r="C83" s="128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8"/>
      <c r="AE83" s="40"/>
      <c r="AF83" s="41"/>
      <c r="AG83" s="64"/>
      <c r="AH83" s="41"/>
    </row>
    <row r="84" spans="2:34" ht="15.75">
      <c r="B84" s="128"/>
      <c r="C84" s="129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8"/>
      <c r="AE84" s="73"/>
      <c r="AF84" s="74"/>
      <c r="AG84" s="76"/>
      <c r="AH84" s="74"/>
    </row>
    <row r="85" spans="2:34" ht="25.5">
      <c r="B85" s="128"/>
      <c r="C85" s="127" t="s">
        <v>72</v>
      </c>
      <c r="D85" s="133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7"/>
      <c r="AE85" s="38"/>
      <c r="AF85" s="39"/>
      <c r="AG85" s="63"/>
      <c r="AH85" s="39"/>
    </row>
    <row r="86" spans="2:34" ht="25.5">
      <c r="B86" s="128"/>
      <c r="C86" s="128"/>
      <c r="D86" s="134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8"/>
      <c r="AE86" s="40"/>
      <c r="AF86" s="41"/>
      <c r="AG86" s="64"/>
      <c r="AH86" s="41"/>
    </row>
    <row r="87" spans="2:34" ht="25.5">
      <c r="B87" s="128"/>
      <c r="C87" s="128"/>
      <c r="D87" s="134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8"/>
      <c r="AE87" s="40"/>
      <c r="AF87" s="41"/>
      <c r="AG87" s="64"/>
      <c r="AH87" s="41"/>
    </row>
    <row r="88" spans="2:34" ht="25.5">
      <c r="B88" s="128"/>
      <c r="C88" s="128"/>
      <c r="D88" s="134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8"/>
      <c r="AE88" s="40"/>
      <c r="AF88" s="41"/>
      <c r="AG88" s="64"/>
      <c r="AH88" s="41"/>
    </row>
    <row r="89" spans="2:34" ht="25.5">
      <c r="B89" s="128"/>
      <c r="C89" s="128"/>
      <c r="D89" s="134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8"/>
      <c r="AE89" s="40"/>
      <c r="AF89" s="41"/>
      <c r="AG89" s="64"/>
      <c r="AH89" s="41"/>
    </row>
    <row r="90" spans="2:34" ht="25.5">
      <c r="B90" s="128"/>
      <c r="C90" s="128"/>
      <c r="D90" s="134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8"/>
      <c r="AE90" s="40"/>
      <c r="AF90" s="41"/>
      <c r="AG90" s="64"/>
      <c r="AH90" s="41"/>
    </row>
    <row r="91" spans="2:34" ht="25.5">
      <c r="B91" s="128"/>
      <c r="C91" s="128"/>
      <c r="D91" s="134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8"/>
      <c r="AE91" s="40"/>
      <c r="AF91" s="41"/>
      <c r="AG91" s="64"/>
      <c r="AH91" s="41"/>
    </row>
    <row r="92" spans="2:34" ht="15.75">
      <c r="B92" s="128"/>
      <c r="C92" s="128"/>
      <c r="D92" s="134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8"/>
      <c r="AE92" s="40"/>
      <c r="AF92" s="41"/>
      <c r="AG92" s="64"/>
      <c r="AH92" s="41"/>
    </row>
    <row r="93" spans="2:34" ht="15.75">
      <c r="B93" s="128"/>
      <c r="C93" s="128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8"/>
      <c r="AE93" s="40"/>
      <c r="AF93" s="41"/>
      <c r="AG93" s="64"/>
      <c r="AH93" s="41"/>
    </row>
    <row r="94" spans="2:34" ht="15.75">
      <c r="B94" s="128"/>
      <c r="C94" s="128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8"/>
      <c r="AE94" s="40"/>
      <c r="AF94" s="41"/>
      <c r="AG94" s="64"/>
      <c r="AH94" s="41"/>
    </row>
    <row r="95" spans="2:34" ht="15.75">
      <c r="B95" s="128"/>
      <c r="C95" s="128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8"/>
      <c r="AE95" s="40"/>
      <c r="AF95" s="41"/>
      <c r="AG95" s="64"/>
      <c r="AH95" s="41"/>
    </row>
    <row r="96" spans="2:34" ht="15.75">
      <c r="B96" s="128"/>
      <c r="C96" s="128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8"/>
      <c r="AE96" s="40"/>
      <c r="AF96" s="41"/>
      <c r="AG96" s="64"/>
      <c r="AH96" s="41"/>
    </row>
    <row r="97" spans="2:34" ht="15.75">
      <c r="B97" s="128"/>
      <c r="C97" s="128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8"/>
      <c r="AE97" s="40"/>
      <c r="AF97" s="41"/>
      <c r="AG97" s="64"/>
      <c r="AH97" s="41"/>
    </row>
    <row r="98" spans="2:34" ht="15.75">
      <c r="B98" s="128"/>
      <c r="C98" s="128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8"/>
      <c r="AE98" s="40"/>
      <c r="AF98" s="41"/>
      <c r="AG98" s="64"/>
      <c r="AH98" s="41"/>
    </row>
    <row r="99" spans="2:34" ht="15.75">
      <c r="B99" s="128"/>
      <c r="C99" s="128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8"/>
      <c r="AE99" s="40"/>
      <c r="AF99" s="41"/>
      <c r="AG99" s="64"/>
      <c r="AH99" s="41"/>
    </row>
    <row r="100" spans="2:34" ht="15.75">
      <c r="B100" s="129"/>
      <c r="C100" s="129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9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BB100"/>
  <sheetViews>
    <sheetView tabSelected="1" zoomScale="55" zoomScaleNormal="55" workbookViewId="0">
      <selection activeCell="AD85" sqref="AD85:AD100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0" t="s">
        <v>24</v>
      </c>
      <c r="C2" s="130" t="s">
        <v>25</v>
      </c>
      <c r="D2" s="130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27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31"/>
      <c r="C3" s="131"/>
      <c r="D3" s="131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28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32"/>
      <c r="C4" s="132"/>
      <c r="D4" s="132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9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7">
        <v>1</v>
      </c>
      <c r="C5" s="127" t="s">
        <v>30</v>
      </c>
      <c r="D5" s="133" t="s">
        <v>31</v>
      </c>
      <c r="E5" s="1" t="s">
        <v>75</v>
      </c>
      <c r="F5" s="2">
        <v>2</v>
      </c>
      <c r="G5" s="3">
        <v>1</v>
      </c>
      <c r="H5" s="2">
        <v>24</v>
      </c>
      <c r="I5" s="2" t="s">
        <v>74</v>
      </c>
      <c r="J5" s="9">
        <v>0.22889999999999999</v>
      </c>
      <c r="K5" s="10">
        <v>0.2208</v>
      </c>
      <c r="L5" s="10">
        <v>0.21260000000000001</v>
      </c>
      <c r="M5" s="10">
        <v>0.1812</v>
      </c>
      <c r="N5" s="11">
        <v>0.18099999999999999</v>
      </c>
      <c r="O5" s="12">
        <v>1.5566</v>
      </c>
      <c r="P5" s="10">
        <v>1.4739</v>
      </c>
      <c r="Q5" s="10">
        <v>1.4054</v>
      </c>
      <c r="R5" s="10">
        <v>1.3705000000000001</v>
      </c>
      <c r="S5" s="26">
        <v>1.3281000000000001</v>
      </c>
      <c r="T5" s="9">
        <v>2.7774999999999999</v>
      </c>
      <c r="U5" s="10">
        <v>2.6795</v>
      </c>
      <c r="V5" s="10">
        <v>2.5809000000000002</v>
      </c>
      <c r="W5" s="10">
        <v>2.2010999999999998</v>
      </c>
      <c r="X5" s="11">
        <v>2.1993999999999998</v>
      </c>
      <c r="Y5" s="12">
        <v>4.4093</v>
      </c>
      <c r="Z5" s="10">
        <v>4.0663</v>
      </c>
      <c r="AA5" s="10">
        <v>3.8367</v>
      </c>
      <c r="AB5" s="10">
        <v>3.6297999999999999</v>
      </c>
      <c r="AC5" s="26">
        <v>3.5367000000000002</v>
      </c>
      <c r="AD5" s="127" t="s">
        <v>30</v>
      </c>
      <c r="AE5" s="30">
        <v>0.18099999999999999</v>
      </c>
      <c r="AF5" s="31">
        <v>1.2244999999999999</v>
      </c>
      <c r="AG5" s="47">
        <v>2.1983000000000001</v>
      </c>
      <c r="AH5" s="47">
        <v>3.2780999999999998</v>
      </c>
      <c r="AI5" s="48">
        <f t="shared" ref="AI5:AI36" si="0">J5-AE5</f>
        <v>4.7899999999999998E-2</v>
      </c>
      <c r="AJ5" s="49">
        <f t="shared" ref="AJ5:AJ36" si="1">K5-AE5</f>
        <v>3.9800000000000002E-2</v>
      </c>
      <c r="AK5" s="49">
        <f t="shared" ref="AK5:AK36" si="2">L5-AE5</f>
        <v>3.1600000000000017E-2</v>
      </c>
      <c r="AL5" s="49">
        <f t="shared" ref="AL5:AL36" si="3">M5-AE5</f>
        <v>2.0000000000000573E-4</v>
      </c>
      <c r="AM5" s="50">
        <f t="shared" ref="AM5:AM36" si="4">N5-AE5</f>
        <v>0</v>
      </c>
      <c r="AN5" s="48">
        <f t="shared" ref="AN5:AN36" si="5">O5-AF5</f>
        <v>0.33210000000000006</v>
      </c>
      <c r="AO5" s="49">
        <f t="shared" ref="AO5:AO36" si="6">P5-AF5</f>
        <v>0.24940000000000007</v>
      </c>
      <c r="AP5" s="49">
        <f t="shared" ref="AP5:AP36" si="7">Q5-AF5</f>
        <v>0.18090000000000006</v>
      </c>
      <c r="AQ5" s="49">
        <f t="shared" ref="AQ5:AQ36" si="8">R5-AF5</f>
        <v>0.14600000000000013</v>
      </c>
      <c r="AR5" s="50">
        <f t="shared" ref="AR5:AR36" si="9">S5-AF5</f>
        <v>0.10360000000000014</v>
      </c>
      <c r="AS5" s="48">
        <f t="shared" ref="AS5:AS36" si="10">(1-(1-T5/100)/(1-AG5/100))*100</f>
        <v>0.59221874466395263</v>
      </c>
      <c r="AT5" s="49">
        <f t="shared" ref="AT5:AT36" si="11">(1-(1-U5/100)/(1-AG5/100))*100</f>
        <v>0.49201598745216568</v>
      </c>
      <c r="AU5" s="49">
        <f t="shared" ref="AU5:AU36" si="12">(1-(1-V5/100)/(1-AG5/100))*100</f>
        <v>0.3911997439717263</v>
      </c>
      <c r="AV5" s="49">
        <f t="shared" ref="AV5:AV36" si="13">(1-(1-W5/100)/(1-AG5/100))*100</f>
        <v>2.8629359203447002E-3</v>
      </c>
      <c r="AW5" s="50">
        <f t="shared" ref="AW5:AW36" si="14">(1-(1-X5/100)/(1-AG5/100))*100</f>
        <v>1.124724825840584E-3</v>
      </c>
      <c r="AX5" s="49">
        <f t="shared" ref="AX5:AX36" si="15">(1-(1-Y5/100)/(1-AH5/100))*100</f>
        <v>1.1695386463665525</v>
      </c>
      <c r="AY5" s="49">
        <f t="shared" ref="AY5:AY36" si="16">(1-(1-Z5/100)/(1-AH5/100))*100</f>
        <v>0.81491368552520926</v>
      </c>
      <c r="AZ5" s="49">
        <f t="shared" ref="AZ5:AZ36" si="17">(1-(1-AA5/100)/(1-AH5/100))*100</f>
        <v>0.57753207908447513</v>
      </c>
      <c r="BA5" s="49">
        <f t="shared" ref="BA5:BA36" si="18">(1-(1-AB5/100)/(1-AH5/100))*100</f>
        <v>0.36361982136413618</v>
      </c>
      <c r="BB5" s="67">
        <f t="shared" ref="BB5:BB36" si="19">(1-(1-AC5/100)/(1-AH5/100))*100</f>
        <v>0.26736447485007364</v>
      </c>
    </row>
    <row r="6" spans="2:54" ht="15.75">
      <c r="B6" s="128"/>
      <c r="C6" s="128"/>
      <c r="D6" s="134"/>
      <c r="E6" s="1"/>
      <c r="F6" s="2"/>
      <c r="G6" s="3"/>
      <c r="H6" s="2"/>
      <c r="I6" s="2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8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15.75">
      <c r="B7" s="128"/>
      <c r="C7" s="128"/>
      <c r="D7" s="134"/>
      <c r="E7" s="1"/>
      <c r="F7" s="2"/>
      <c r="G7" s="3"/>
      <c r="H7" s="2"/>
      <c r="I7" s="2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8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28"/>
      <c r="C8" s="128"/>
      <c r="D8" s="134"/>
      <c r="E8" s="1"/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8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28"/>
      <c r="C9" s="128"/>
      <c r="D9" s="134"/>
      <c r="E9" s="1"/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8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28"/>
      <c r="C10" s="128"/>
      <c r="D10" s="134"/>
      <c r="E10" s="1"/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8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28"/>
      <c r="C11" s="128"/>
      <c r="D11" s="134"/>
      <c r="E11" s="1"/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8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8"/>
      <c r="C12" s="128"/>
      <c r="D12" s="134"/>
      <c r="E12" s="4"/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8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8"/>
      <c r="C13" s="128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8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8"/>
      <c r="C14" s="128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8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8"/>
      <c r="C15" s="128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8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8"/>
      <c r="C16" s="128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8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8"/>
      <c r="C17" s="128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8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8"/>
      <c r="C18" s="128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8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8"/>
      <c r="C19" s="128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8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9"/>
      <c r="C20" s="129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9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75">
      <c r="B21" s="127">
        <v>2</v>
      </c>
      <c r="C21" s="127" t="s">
        <v>32</v>
      </c>
      <c r="D21" s="133" t="s">
        <v>31</v>
      </c>
      <c r="E21" s="1" t="str">
        <f t="shared" ref="E21:E36" si="20">E5</f>
        <v>Ericsson</v>
      </c>
      <c r="F21" s="2">
        <v>2</v>
      </c>
      <c r="G21" s="3">
        <v>1</v>
      </c>
      <c r="H21" s="2">
        <v>24</v>
      </c>
      <c r="I21" s="2" t="s">
        <v>74</v>
      </c>
      <c r="J21" s="9">
        <v>0.72160000000000002</v>
      </c>
      <c r="K21" s="10">
        <v>0.64739999999999998</v>
      </c>
      <c r="L21" s="10">
        <v>0.53249999999999997</v>
      </c>
      <c r="M21" s="10">
        <v>0.50760000000000005</v>
      </c>
      <c r="N21" s="11">
        <v>0.42880000000000001</v>
      </c>
      <c r="O21" s="12">
        <v>0.46179999999999999</v>
      </c>
      <c r="P21" s="10">
        <v>0.43209999999999998</v>
      </c>
      <c r="Q21" s="10">
        <v>0.40210000000000001</v>
      </c>
      <c r="R21" s="10">
        <v>0.37609999999999999</v>
      </c>
      <c r="S21" s="26">
        <v>0.35239999999999999</v>
      </c>
      <c r="T21" s="9">
        <v>8.5497999999999994</v>
      </c>
      <c r="U21" s="10">
        <v>7.2106000000000003</v>
      </c>
      <c r="V21" s="10">
        <v>6.19</v>
      </c>
      <c r="W21" s="10">
        <v>5.4958999999999998</v>
      </c>
      <c r="X21" s="11">
        <v>5.2823000000000002</v>
      </c>
      <c r="Y21" s="12">
        <v>3.6132</v>
      </c>
      <c r="Z21" s="10">
        <v>3.1981000000000002</v>
      </c>
      <c r="AA21" s="10">
        <v>2.8677999999999999</v>
      </c>
      <c r="AB21" s="10">
        <v>2.6078000000000001</v>
      </c>
      <c r="AC21" s="11">
        <v>2.4243000000000001</v>
      </c>
      <c r="AD21" s="128" t="s">
        <v>32</v>
      </c>
      <c r="AE21" s="36">
        <v>0.50760000000000005</v>
      </c>
      <c r="AF21" s="37">
        <v>0.24479999999999999</v>
      </c>
      <c r="AG21" s="47">
        <v>5.3521000000000001</v>
      </c>
      <c r="AH21" s="47">
        <v>1.9458</v>
      </c>
      <c r="AI21" s="48">
        <f t="shared" si="0"/>
        <v>0.21399999999999997</v>
      </c>
      <c r="AJ21" s="49">
        <f t="shared" si="1"/>
        <v>0.13979999999999992</v>
      </c>
      <c r="AK21" s="49">
        <f t="shared" si="2"/>
        <v>2.4899999999999922E-2</v>
      </c>
      <c r="AL21" s="49">
        <f t="shared" si="3"/>
        <v>0</v>
      </c>
      <c r="AM21" s="50">
        <f t="shared" si="4"/>
        <v>-7.8800000000000037E-2</v>
      </c>
      <c r="AN21" s="48">
        <f t="shared" si="5"/>
        <v>0.217</v>
      </c>
      <c r="AO21" s="49">
        <f t="shared" si="6"/>
        <v>0.18729999999999999</v>
      </c>
      <c r="AP21" s="49">
        <f t="shared" si="7"/>
        <v>0.15730000000000002</v>
      </c>
      <c r="AQ21" s="49">
        <f t="shared" si="8"/>
        <v>0.1313</v>
      </c>
      <c r="AR21" s="50">
        <f t="shared" si="9"/>
        <v>0.1076</v>
      </c>
      <c r="AS21" s="48">
        <f t="shared" si="10"/>
        <v>3.378521868947959</v>
      </c>
      <c r="AT21" s="49">
        <f t="shared" si="11"/>
        <v>1.9635934870187222</v>
      </c>
      <c r="AU21" s="49">
        <f t="shared" si="12"/>
        <v>0.88528113143555576</v>
      </c>
      <c r="AV21" s="49">
        <f t="shared" si="13"/>
        <v>0.15193152727106529</v>
      </c>
      <c r="AW21" s="50">
        <f t="shared" si="14"/>
        <v>-7.3747013932701222E-2</v>
      </c>
      <c r="AX21" s="49">
        <f t="shared" si="15"/>
        <v>1.7004880973991998</v>
      </c>
      <c r="AY21" s="49">
        <f t="shared" si="16"/>
        <v>1.277150800271698</v>
      </c>
      <c r="AZ21" s="49">
        <f t="shared" si="17"/>
        <v>0.94029628511578256</v>
      </c>
      <c r="BA21" s="49">
        <f t="shared" si="18"/>
        <v>0.67513681208964949</v>
      </c>
      <c r="BB21" s="67">
        <f t="shared" si="19"/>
        <v>0.48799541478080632</v>
      </c>
    </row>
    <row r="22" spans="2:54" ht="15.75">
      <c r="B22" s="128"/>
      <c r="C22" s="128"/>
      <c r="D22" s="134"/>
      <c r="E22" s="4">
        <f t="shared" si="20"/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8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8"/>
      <c r="C23" s="128"/>
      <c r="D23" s="134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8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15.75">
      <c r="B24" s="128"/>
      <c r="C24" s="128"/>
      <c r="D24" s="134"/>
      <c r="E24" s="4">
        <f t="shared" si="20"/>
        <v>0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8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15.75">
      <c r="B25" s="128"/>
      <c r="C25" s="128"/>
      <c r="D25" s="134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8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15.75">
      <c r="B26" s="128"/>
      <c r="C26" s="128"/>
      <c r="D26" s="134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8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15.75">
      <c r="B27" s="128"/>
      <c r="C27" s="128"/>
      <c r="D27" s="134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8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8"/>
      <c r="C28" s="128"/>
      <c r="D28" s="134"/>
      <c r="E28" s="4">
        <f t="shared" si="20"/>
        <v>0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8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8"/>
      <c r="C29" s="128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8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8"/>
      <c r="C30" s="128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8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8"/>
      <c r="C31" s="128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8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8"/>
      <c r="C32" s="128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8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8"/>
      <c r="C33" s="128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8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8"/>
      <c r="C34" s="128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8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8"/>
      <c r="C35" s="128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8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6.5" thickBot="1">
      <c r="B36" s="129"/>
      <c r="C36" s="129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9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27">
        <v>3</v>
      </c>
      <c r="C37" s="127" t="s">
        <v>70</v>
      </c>
      <c r="D37" s="133" t="s">
        <v>30</v>
      </c>
      <c r="E37" s="1" t="str">
        <f t="shared" ref="E37:E100" si="21">E5</f>
        <v>Ericsson</v>
      </c>
      <c r="F37" s="2">
        <v>2</v>
      </c>
      <c r="G37" s="3">
        <v>1</v>
      </c>
      <c r="H37" s="2">
        <v>24</v>
      </c>
      <c r="I37" s="2" t="s">
        <v>74</v>
      </c>
      <c r="J37" s="9">
        <v>0.58169999999999999</v>
      </c>
      <c r="K37" s="10">
        <v>0.34670000000000001</v>
      </c>
      <c r="L37" s="10">
        <v>0.21629999999999999</v>
      </c>
      <c r="M37" s="10">
        <v>0.12759999999999999</v>
      </c>
      <c r="N37" s="11">
        <v>5.6399999999999999E-2</v>
      </c>
      <c r="O37" s="12">
        <v>0.249</v>
      </c>
      <c r="P37" s="10">
        <v>0.22020000000000001</v>
      </c>
      <c r="Q37" s="10">
        <v>0.20610000000000001</v>
      </c>
      <c r="R37" s="10">
        <v>0.19589999999999999</v>
      </c>
      <c r="S37" s="26">
        <v>0.18010000000000001</v>
      </c>
      <c r="T37" s="9">
        <v>6.5206999999999997</v>
      </c>
      <c r="U37" s="10">
        <v>3.9325999999999999</v>
      </c>
      <c r="V37" s="10">
        <v>1.8934</v>
      </c>
      <c r="W37" s="10">
        <v>1.157</v>
      </c>
      <c r="X37" s="11">
        <v>0.6784</v>
      </c>
      <c r="Y37" s="12">
        <v>2.1831</v>
      </c>
      <c r="Z37" s="10">
        <v>1.7193000000000001</v>
      </c>
      <c r="AA37" s="10">
        <v>1.4048</v>
      </c>
      <c r="AB37" s="10">
        <v>1.1492</v>
      </c>
      <c r="AC37" s="11">
        <v>0.95750000000000002</v>
      </c>
      <c r="AD37" s="127" t="s">
        <v>71</v>
      </c>
      <c r="AE37" s="38"/>
      <c r="AF37" s="39"/>
      <c r="AG37" s="63"/>
      <c r="AH37" s="39"/>
    </row>
    <row r="38" spans="2:54" ht="15.75">
      <c r="B38" s="128"/>
      <c r="C38" s="128"/>
      <c r="D38" s="134"/>
      <c r="E38" s="4">
        <f t="shared" si="21"/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8"/>
      <c r="AE38" s="40"/>
      <c r="AF38" s="41"/>
      <c r="AG38" s="64"/>
      <c r="AH38" s="41"/>
    </row>
    <row r="39" spans="2:54" ht="15.75">
      <c r="B39" s="128"/>
      <c r="C39" s="128"/>
      <c r="D39" s="134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8"/>
      <c r="AE39" s="40"/>
      <c r="AF39" s="41"/>
      <c r="AG39" s="64"/>
      <c r="AH39" s="41"/>
    </row>
    <row r="40" spans="2:54" ht="15.75">
      <c r="B40" s="128"/>
      <c r="C40" s="128"/>
      <c r="D40" s="134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8"/>
      <c r="AE40" s="40"/>
      <c r="AF40" s="41"/>
      <c r="AG40" s="64"/>
      <c r="AH40" s="41"/>
    </row>
    <row r="41" spans="2:54" ht="15.75">
      <c r="B41" s="128"/>
      <c r="C41" s="128"/>
      <c r="D41" s="134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8"/>
      <c r="AE41" s="40"/>
      <c r="AF41" s="41"/>
      <c r="AG41" s="64"/>
      <c r="AH41" s="41"/>
    </row>
    <row r="42" spans="2:54" ht="15.75">
      <c r="B42" s="128"/>
      <c r="C42" s="128"/>
      <c r="D42" s="134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8"/>
      <c r="AE42" s="40"/>
      <c r="AF42" s="41"/>
      <c r="AG42" s="64"/>
      <c r="AH42" s="41"/>
    </row>
    <row r="43" spans="2:54" ht="15.75">
      <c r="B43" s="128"/>
      <c r="C43" s="128"/>
      <c r="D43" s="134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8"/>
      <c r="AE43" s="40"/>
      <c r="AF43" s="41"/>
      <c r="AG43" s="64"/>
      <c r="AH43" s="41"/>
    </row>
    <row r="44" spans="2:54" ht="15.75">
      <c r="B44" s="128"/>
      <c r="C44" s="128"/>
      <c r="D44" s="134"/>
      <c r="E44" s="4">
        <f t="shared" si="21"/>
        <v>0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8"/>
      <c r="AE44" s="40"/>
      <c r="AF44" s="41"/>
      <c r="AG44" s="64"/>
      <c r="AH44" s="41"/>
    </row>
    <row r="45" spans="2:54" ht="15.75">
      <c r="B45" s="128"/>
      <c r="C45" s="128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8"/>
      <c r="AE45" s="40"/>
      <c r="AF45" s="41"/>
      <c r="AG45" s="64"/>
      <c r="AH45" s="41"/>
    </row>
    <row r="46" spans="2:54" ht="15.75">
      <c r="B46" s="128"/>
      <c r="C46" s="128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8"/>
      <c r="AE46" s="40"/>
      <c r="AF46" s="41"/>
      <c r="AG46" s="64"/>
      <c r="AH46" s="41"/>
    </row>
    <row r="47" spans="2:54" ht="15.75">
      <c r="B47" s="128"/>
      <c r="C47" s="128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8"/>
      <c r="AE47" s="40"/>
      <c r="AF47" s="41"/>
      <c r="AG47" s="64"/>
      <c r="AH47" s="41"/>
    </row>
    <row r="48" spans="2:54" ht="15.75">
      <c r="B48" s="128"/>
      <c r="C48" s="128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8"/>
      <c r="AE48" s="40"/>
      <c r="AF48" s="41"/>
      <c r="AG48" s="64"/>
      <c r="AH48" s="41"/>
    </row>
    <row r="49" spans="2:34" ht="15.75">
      <c r="B49" s="128"/>
      <c r="C49" s="128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8"/>
      <c r="AE49" s="40"/>
      <c r="AF49" s="41"/>
      <c r="AG49" s="64"/>
      <c r="AH49" s="41"/>
    </row>
    <row r="50" spans="2:34" ht="15.75">
      <c r="B50" s="128"/>
      <c r="C50" s="128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8"/>
      <c r="AE50" s="40"/>
      <c r="AF50" s="41"/>
      <c r="AG50" s="64"/>
      <c r="AH50" s="41"/>
    </row>
    <row r="51" spans="2:34" ht="15.75">
      <c r="B51" s="128"/>
      <c r="C51" s="128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8"/>
      <c r="AE51" s="40"/>
      <c r="AF51" s="41"/>
      <c r="AG51" s="64"/>
      <c r="AH51" s="41"/>
    </row>
    <row r="52" spans="2:34" ht="15" customHeight="1">
      <c r="B52" s="128"/>
      <c r="C52" s="129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9"/>
      <c r="AE52" s="42"/>
      <c r="AF52" s="43"/>
      <c r="AG52" s="65"/>
      <c r="AH52" s="43"/>
    </row>
    <row r="53" spans="2:34" ht="14.25" customHeight="1">
      <c r="B53" s="128"/>
      <c r="C53" s="128" t="s">
        <v>72</v>
      </c>
      <c r="D53" s="134" t="s">
        <v>30</v>
      </c>
      <c r="E53" s="2" t="str">
        <f t="shared" si="21"/>
        <v>Ericsson</v>
      </c>
      <c r="F53" s="2">
        <v>2</v>
      </c>
      <c r="G53" s="3">
        <v>1</v>
      </c>
      <c r="H53" s="2">
        <v>24</v>
      </c>
      <c r="I53" s="2" t="s">
        <v>74</v>
      </c>
      <c r="J53" s="21">
        <v>0.44240000000000002</v>
      </c>
      <c r="K53" s="22">
        <v>0.29289999999999999</v>
      </c>
      <c r="L53" s="22">
        <v>0.21540000000000001</v>
      </c>
      <c r="M53" s="22">
        <v>0.1178</v>
      </c>
      <c r="N53" s="23">
        <v>1.6999999999999999E-3</v>
      </c>
      <c r="O53" s="24">
        <v>1.0337000000000001</v>
      </c>
      <c r="P53" s="22">
        <v>0.78290000000000004</v>
      </c>
      <c r="Q53" s="22">
        <v>0.61599999999999999</v>
      </c>
      <c r="R53" s="22">
        <v>0.48520000000000002</v>
      </c>
      <c r="S53" s="29">
        <v>0.3483</v>
      </c>
      <c r="T53" s="21">
        <v>5.0655999999999999</v>
      </c>
      <c r="U53" s="22">
        <v>3.3672</v>
      </c>
      <c r="V53" s="22">
        <v>2.4799000000000002</v>
      </c>
      <c r="W53" s="22">
        <v>1.36</v>
      </c>
      <c r="X53" s="23">
        <v>1.9099999999999999E-2</v>
      </c>
      <c r="Y53" s="24">
        <v>3.0179999999999998</v>
      </c>
      <c r="Z53" s="22">
        <v>2.2088000000000001</v>
      </c>
      <c r="AA53" s="22">
        <v>1.6172</v>
      </c>
      <c r="AB53" s="22">
        <v>1.1870000000000001</v>
      </c>
      <c r="AC53" s="23">
        <v>0.83509999999999995</v>
      </c>
      <c r="AD53" s="127" t="s">
        <v>73</v>
      </c>
      <c r="AE53" s="38"/>
      <c r="AF53" s="39"/>
      <c r="AG53" s="63"/>
      <c r="AH53" s="39"/>
    </row>
    <row r="54" spans="2:34" ht="15.75">
      <c r="B54" s="128"/>
      <c r="C54" s="128"/>
      <c r="D54" s="134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8"/>
      <c r="AE54" s="40"/>
      <c r="AF54" s="41"/>
      <c r="AG54" s="64"/>
      <c r="AH54" s="41"/>
    </row>
    <row r="55" spans="2:34" ht="15.75">
      <c r="B55" s="128"/>
      <c r="C55" s="128"/>
      <c r="D55" s="134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8"/>
      <c r="AE55" s="40"/>
      <c r="AF55" s="41"/>
      <c r="AG55" s="64"/>
      <c r="AH55" s="41"/>
    </row>
    <row r="56" spans="2:34" ht="15.75">
      <c r="B56" s="128"/>
      <c r="C56" s="128"/>
      <c r="D56" s="134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8"/>
      <c r="AE56" s="40"/>
      <c r="AF56" s="41"/>
      <c r="AG56" s="64"/>
      <c r="AH56" s="41"/>
    </row>
    <row r="57" spans="2:34" ht="15.75">
      <c r="B57" s="128"/>
      <c r="C57" s="128"/>
      <c r="D57" s="134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8"/>
      <c r="AE57" s="40"/>
      <c r="AF57" s="41"/>
      <c r="AG57" s="64"/>
      <c r="AH57" s="41"/>
    </row>
    <row r="58" spans="2:34" ht="15.75">
      <c r="B58" s="128"/>
      <c r="C58" s="128"/>
      <c r="D58" s="134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8"/>
      <c r="AE58" s="40"/>
      <c r="AF58" s="41"/>
      <c r="AG58" s="64"/>
      <c r="AH58" s="41"/>
    </row>
    <row r="59" spans="2:34" ht="15.75">
      <c r="B59" s="128"/>
      <c r="C59" s="128"/>
      <c r="D59" s="134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8"/>
      <c r="AE59" s="40"/>
      <c r="AF59" s="41"/>
      <c r="AG59" s="64"/>
      <c r="AH59" s="41"/>
    </row>
    <row r="60" spans="2:34" ht="15.75">
      <c r="B60" s="128"/>
      <c r="C60" s="128"/>
      <c r="D60" s="134"/>
      <c r="E60" s="4">
        <f t="shared" si="21"/>
        <v>0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8"/>
      <c r="AE60" s="40"/>
      <c r="AF60" s="41"/>
      <c r="AG60" s="64"/>
      <c r="AH60" s="41"/>
    </row>
    <row r="61" spans="2:34" ht="15.75">
      <c r="B61" s="128"/>
      <c r="C61" s="128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8"/>
      <c r="AE61" s="40"/>
      <c r="AF61" s="41"/>
      <c r="AG61" s="64"/>
      <c r="AH61" s="41"/>
    </row>
    <row r="62" spans="2:34" ht="15.75">
      <c r="B62" s="128"/>
      <c r="C62" s="128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8"/>
      <c r="AE62" s="40"/>
      <c r="AF62" s="41"/>
      <c r="AG62" s="64"/>
      <c r="AH62" s="41"/>
    </row>
    <row r="63" spans="2:34" ht="15.75">
      <c r="B63" s="128"/>
      <c r="C63" s="128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8"/>
      <c r="AE63" s="40"/>
      <c r="AF63" s="41"/>
      <c r="AG63" s="64"/>
      <c r="AH63" s="41"/>
    </row>
    <row r="64" spans="2:34" ht="15.75">
      <c r="B64" s="128"/>
      <c r="C64" s="128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8"/>
      <c r="AE64" s="40"/>
      <c r="AF64" s="41"/>
      <c r="AG64" s="64"/>
      <c r="AH64" s="41"/>
    </row>
    <row r="65" spans="2:34" ht="15.75">
      <c r="B65" s="128"/>
      <c r="C65" s="128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8"/>
      <c r="AE65" s="40"/>
      <c r="AF65" s="41"/>
      <c r="AG65" s="64"/>
      <c r="AH65" s="41"/>
    </row>
    <row r="66" spans="2:34" ht="15.75">
      <c r="B66" s="128"/>
      <c r="C66" s="128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8"/>
      <c r="AE66" s="40"/>
      <c r="AF66" s="41"/>
      <c r="AG66" s="64"/>
      <c r="AH66" s="41"/>
    </row>
    <row r="67" spans="2:34" ht="15.75">
      <c r="B67" s="128"/>
      <c r="C67" s="128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8"/>
      <c r="AE67" s="40"/>
      <c r="AF67" s="41"/>
      <c r="AG67" s="64"/>
      <c r="AH67" s="41"/>
    </row>
    <row r="68" spans="2:34" ht="16.5" thickBot="1">
      <c r="B68" s="129"/>
      <c r="C68" s="129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9"/>
      <c r="AE68" s="42"/>
      <c r="AF68" s="43"/>
      <c r="AG68" s="65"/>
      <c r="AH68" s="43"/>
    </row>
    <row r="69" spans="2:34" ht="15.75">
      <c r="B69" s="128">
        <v>4</v>
      </c>
      <c r="C69" s="127" t="s">
        <v>70</v>
      </c>
      <c r="D69" s="133" t="s">
        <v>32</v>
      </c>
      <c r="E69" s="1" t="str">
        <f t="shared" si="21"/>
        <v>Ericsson</v>
      </c>
      <c r="F69" s="2">
        <v>2</v>
      </c>
      <c r="G69" s="3">
        <v>1</v>
      </c>
      <c r="H69" s="2">
        <v>24</v>
      </c>
      <c r="I69" s="2" t="s">
        <v>74</v>
      </c>
      <c r="J69" s="9">
        <v>0.34670000000000001</v>
      </c>
      <c r="K69" s="10">
        <v>0.19889999999999999</v>
      </c>
      <c r="L69" s="10">
        <v>0.14269999999999999</v>
      </c>
      <c r="M69" s="10">
        <v>0.1371</v>
      </c>
      <c r="N69" s="11">
        <v>9.64E-2</v>
      </c>
      <c r="O69" s="12">
        <v>0.19700000000000001</v>
      </c>
      <c r="P69" s="10">
        <v>0.1525</v>
      </c>
      <c r="Q69" s="10">
        <v>0.1211</v>
      </c>
      <c r="R69" s="10">
        <v>0.10349999999999999</v>
      </c>
      <c r="S69" s="26">
        <v>9.1999999999999998E-2</v>
      </c>
      <c r="T69" s="9">
        <v>3.7347000000000001</v>
      </c>
      <c r="U69" s="10">
        <v>1.6413</v>
      </c>
      <c r="V69" s="10">
        <v>1.1882999999999999</v>
      </c>
      <c r="W69" s="10">
        <v>1.1785000000000001</v>
      </c>
      <c r="X69" s="11">
        <v>0.90139999999999998</v>
      </c>
      <c r="Y69" s="12">
        <v>1.6452</v>
      </c>
      <c r="Z69" s="10">
        <v>1.2870999999999999</v>
      </c>
      <c r="AA69" s="10">
        <v>1.0394000000000001</v>
      </c>
      <c r="AB69" s="10">
        <v>0.89390000000000003</v>
      </c>
      <c r="AC69" s="11">
        <v>0.78090000000000004</v>
      </c>
      <c r="AD69" s="128"/>
      <c r="AE69" s="71"/>
      <c r="AF69" s="72"/>
      <c r="AG69" s="75"/>
      <c r="AH69" s="72"/>
    </row>
    <row r="70" spans="2:34" ht="15.75">
      <c r="B70" s="128"/>
      <c r="C70" s="128"/>
      <c r="D70" s="134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8"/>
      <c r="AE70" s="40"/>
      <c r="AF70" s="41"/>
      <c r="AG70" s="64"/>
      <c r="AH70" s="41"/>
    </row>
    <row r="71" spans="2:34" ht="15.75">
      <c r="B71" s="128"/>
      <c r="C71" s="128"/>
      <c r="D71" s="134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8"/>
      <c r="AE71" s="40"/>
      <c r="AF71" s="41"/>
      <c r="AG71" s="64"/>
      <c r="AH71" s="41"/>
    </row>
    <row r="72" spans="2:34" ht="15.75">
      <c r="B72" s="128"/>
      <c r="C72" s="128"/>
      <c r="D72" s="134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8"/>
      <c r="AE72" s="40"/>
      <c r="AF72" s="41"/>
      <c r="AG72" s="64"/>
      <c r="AH72" s="41"/>
    </row>
    <row r="73" spans="2:34" ht="15.75">
      <c r="B73" s="128"/>
      <c r="C73" s="128"/>
      <c r="D73" s="134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8"/>
      <c r="AE73" s="40"/>
      <c r="AF73" s="41"/>
      <c r="AG73" s="64"/>
      <c r="AH73" s="41"/>
    </row>
    <row r="74" spans="2:34" ht="15.75">
      <c r="B74" s="128"/>
      <c r="C74" s="128"/>
      <c r="D74" s="134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8"/>
      <c r="AE74" s="40"/>
      <c r="AF74" s="41"/>
      <c r="AG74" s="64"/>
      <c r="AH74" s="41"/>
    </row>
    <row r="75" spans="2:34" ht="15.75">
      <c r="B75" s="128"/>
      <c r="C75" s="128"/>
      <c r="D75" s="134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8"/>
      <c r="AE75" s="40"/>
      <c r="AF75" s="41"/>
      <c r="AG75" s="64"/>
      <c r="AH75" s="41"/>
    </row>
    <row r="76" spans="2:34" ht="15.75">
      <c r="B76" s="128"/>
      <c r="C76" s="128"/>
      <c r="D76" s="134"/>
      <c r="E76" s="4">
        <f t="shared" si="21"/>
        <v>0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8"/>
      <c r="AE76" s="40"/>
      <c r="AF76" s="41"/>
      <c r="AG76" s="64"/>
      <c r="AH76" s="41"/>
    </row>
    <row r="77" spans="2:34" ht="15.75">
      <c r="B77" s="128"/>
      <c r="C77" s="128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8"/>
      <c r="AE77" s="40"/>
      <c r="AF77" s="41"/>
      <c r="AG77" s="64"/>
      <c r="AH77" s="41"/>
    </row>
    <row r="78" spans="2:34" ht="15.75">
      <c r="B78" s="128"/>
      <c r="C78" s="128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8"/>
      <c r="AE78" s="40"/>
      <c r="AF78" s="41"/>
      <c r="AG78" s="64"/>
      <c r="AH78" s="41"/>
    </row>
    <row r="79" spans="2:34" ht="15.75">
      <c r="B79" s="128"/>
      <c r="C79" s="128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8"/>
      <c r="AE79" s="40"/>
      <c r="AF79" s="41"/>
      <c r="AG79" s="64"/>
      <c r="AH79" s="41"/>
    </row>
    <row r="80" spans="2:34" ht="15.75">
      <c r="B80" s="128"/>
      <c r="C80" s="128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8"/>
      <c r="AE80" s="40"/>
      <c r="AF80" s="41"/>
      <c r="AG80" s="64"/>
      <c r="AH80" s="41"/>
    </row>
    <row r="81" spans="2:34" ht="15.75">
      <c r="B81" s="128"/>
      <c r="C81" s="128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8"/>
      <c r="AE81" s="40"/>
      <c r="AF81" s="41"/>
      <c r="AG81" s="64"/>
      <c r="AH81" s="41"/>
    </row>
    <row r="82" spans="2:34" ht="15.75">
      <c r="B82" s="128"/>
      <c r="C82" s="128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8"/>
      <c r="AE82" s="40"/>
      <c r="AF82" s="41"/>
      <c r="AG82" s="64"/>
      <c r="AH82" s="41"/>
    </row>
    <row r="83" spans="2:34" ht="15.75">
      <c r="B83" s="128"/>
      <c r="C83" s="128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8"/>
      <c r="AE83" s="40"/>
      <c r="AF83" s="41"/>
      <c r="AG83" s="64"/>
      <c r="AH83" s="41"/>
    </row>
    <row r="84" spans="2:34" ht="16.5" thickBot="1">
      <c r="B84" s="128"/>
      <c r="C84" s="129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8"/>
      <c r="AE84" s="73"/>
      <c r="AF84" s="74"/>
      <c r="AG84" s="76"/>
      <c r="AH84" s="74"/>
    </row>
    <row r="85" spans="2:34" ht="15.75">
      <c r="B85" s="128"/>
      <c r="C85" s="127" t="s">
        <v>72</v>
      </c>
      <c r="D85" s="133" t="s">
        <v>32</v>
      </c>
      <c r="E85" s="1" t="str">
        <f t="shared" si="21"/>
        <v>Ericsson</v>
      </c>
      <c r="F85" s="2">
        <v>2</v>
      </c>
      <c r="G85" s="3">
        <v>1</v>
      </c>
      <c r="H85" s="2">
        <v>24</v>
      </c>
      <c r="I85" s="2" t="s">
        <v>74</v>
      </c>
      <c r="J85" s="9">
        <v>9.6600000000000005E-2</v>
      </c>
      <c r="K85" s="10">
        <v>8.6300000000000002E-2</v>
      </c>
      <c r="L85" s="10">
        <v>9.2999999999999999E-2</v>
      </c>
      <c r="M85" s="10">
        <v>7.2999999999999995E-2</v>
      </c>
      <c r="N85" s="11">
        <v>3.78E-2</v>
      </c>
      <c r="O85" s="12">
        <v>0.49399999999999999</v>
      </c>
      <c r="P85" s="10">
        <v>0.43259999999999998</v>
      </c>
      <c r="Q85" s="10">
        <v>0.34320000000000001</v>
      </c>
      <c r="R85" s="10">
        <v>0.24829999999999999</v>
      </c>
      <c r="S85" s="26">
        <v>0.2031</v>
      </c>
      <c r="T85" s="9">
        <v>1.1158999999999999</v>
      </c>
      <c r="U85" s="10">
        <v>0.99660000000000004</v>
      </c>
      <c r="V85" s="10">
        <v>1.0739000000000001</v>
      </c>
      <c r="W85" s="10">
        <v>0.84319999999999995</v>
      </c>
      <c r="X85" s="11">
        <v>0.43680000000000002</v>
      </c>
      <c r="Y85" s="12">
        <v>1.2197</v>
      </c>
      <c r="Z85" s="10">
        <v>0.89149999999999996</v>
      </c>
      <c r="AA85" s="10">
        <v>0.70740000000000003</v>
      </c>
      <c r="AB85" s="10">
        <v>0.54420000000000002</v>
      </c>
      <c r="AC85" s="11">
        <v>0.41189999999999999</v>
      </c>
      <c r="AD85" s="127"/>
      <c r="AE85" s="38"/>
      <c r="AF85" s="39"/>
      <c r="AG85" s="63"/>
      <c r="AH85" s="39"/>
    </row>
    <row r="86" spans="2:34" ht="15.75">
      <c r="B86" s="128"/>
      <c r="C86" s="128"/>
      <c r="D86" s="134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8"/>
      <c r="AE86" s="40"/>
      <c r="AF86" s="41"/>
      <c r="AG86" s="64"/>
      <c r="AH86" s="41"/>
    </row>
    <row r="87" spans="2:34" ht="15.75">
      <c r="B87" s="128"/>
      <c r="C87" s="128"/>
      <c r="D87" s="134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8"/>
      <c r="AE87" s="40"/>
      <c r="AF87" s="41"/>
      <c r="AG87" s="64"/>
      <c r="AH87" s="41"/>
    </row>
    <row r="88" spans="2:34" ht="15.75">
      <c r="B88" s="128"/>
      <c r="C88" s="128"/>
      <c r="D88" s="134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8"/>
      <c r="AE88" s="40"/>
      <c r="AF88" s="41"/>
      <c r="AG88" s="64"/>
      <c r="AH88" s="41"/>
    </row>
    <row r="89" spans="2:34" ht="15.75">
      <c r="B89" s="128"/>
      <c r="C89" s="128"/>
      <c r="D89" s="134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8"/>
      <c r="AE89" s="40"/>
      <c r="AF89" s="41"/>
      <c r="AG89" s="64"/>
      <c r="AH89" s="41"/>
    </row>
    <row r="90" spans="2:34" ht="15.75">
      <c r="B90" s="128"/>
      <c r="C90" s="128"/>
      <c r="D90" s="134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8"/>
      <c r="AE90" s="40"/>
      <c r="AF90" s="41"/>
      <c r="AG90" s="64"/>
      <c r="AH90" s="41"/>
    </row>
    <row r="91" spans="2:34" ht="15.75">
      <c r="B91" s="128"/>
      <c r="C91" s="128"/>
      <c r="D91" s="134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8"/>
      <c r="AE91" s="40"/>
      <c r="AF91" s="41"/>
      <c r="AG91" s="64"/>
      <c r="AH91" s="41"/>
    </row>
    <row r="92" spans="2:34" ht="15.75">
      <c r="B92" s="128"/>
      <c r="C92" s="128"/>
      <c r="D92" s="134"/>
      <c r="E92" s="4">
        <f t="shared" si="21"/>
        <v>0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8"/>
      <c r="AE92" s="40"/>
      <c r="AF92" s="41"/>
      <c r="AG92" s="64"/>
      <c r="AH92" s="41"/>
    </row>
    <row r="93" spans="2:34" ht="15.75">
      <c r="B93" s="128"/>
      <c r="C93" s="128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8"/>
      <c r="AE93" s="40"/>
      <c r="AF93" s="41"/>
      <c r="AG93" s="64"/>
      <c r="AH93" s="41"/>
    </row>
    <row r="94" spans="2:34" ht="15.75">
      <c r="B94" s="128"/>
      <c r="C94" s="128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8"/>
      <c r="AE94" s="40"/>
      <c r="AF94" s="41"/>
      <c r="AG94" s="64"/>
      <c r="AH94" s="41"/>
    </row>
    <row r="95" spans="2:34" ht="15.75">
      <c r="B95" s="128"/>
      <c r="C95" s="128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8"/>
      <c r="AE95" s="40"/>
      <c r="AF95" s="41"/>
      <c r="AG95" s="64"/>
      <c r="AH95" s="41"/>
    </row>
    <row r="96" spans="2:34" ht="15.75">
      <c r="B96" s="128"/>
      <c r="C96" s="128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8"/>
      <c r="AE96" s="40"/>
      <c r="AF96" s="41"/>
      <c r="AG96" s="64"/>
      <c r="AH96" s="41"/>
    </row>
    <row r="97" spans="2:34" ht="15.75">
      <c r="B97" s="128"/>
      <c r="C97" s="128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8"/>
      <c r="AE97" s="40"/>
      <c r="AF97" s="41"/>
      <c r="AG97" s="64"/>
      <c r="AH97" s="41"/>
    </row>
    <row r="98" spans="2:34" ht="15.75">
      <c r="B98" s="128"/>
      <c r="C98" s="128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8"/>
      <c r="AE98" s="40"/>
      <c r="AF98" s="41"/>
      <c r="AG98" s="64"/>
      <c r="AH98" s="41"/>
    </row>
    <row r="99" spans="2:34" ht="15.75">
      <c r="B99" s="128"/>
      <c r="C99" s="128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8"/>
      <c r="AE99" s="40"/>
      <c r="AF99" s="41"/>
      <c r="AG99" s="64"/>
      <c r="AH99" s="41"/>
    </row>
    <row r="100" spans="2:34" ht="15.75">
      <c r="B100" s="129"/>
      <c r="C100" s="129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9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 xsi:nil="true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lcf76f155ced4ddcb4097134ff3c332f xmlns="611109f9-ed58-4498-a270-1fb2086a5321">
      <Terms xmlns="http://schemas.microsoft.com/office/infopath/2007/PartnerControls"/>
    </lcf76f155ced4ddcb4097134ff3c332f>
    <AbstractOrSummary. xmlns="611109f9-ed58-4498-a270-1fb2086a5321" xsi:nil="true"/>
    <_dlc_DocId xmlns="f166a696-7b5b-4ccd-9f0c-ffde0cceec81">5NUHHDQN7SK2-1476151046-560019</_dlc_DocId>
    <_dlc_DocIdUrl xmlns="f166a696-7b5b-4ccd-9f0c-ffde0cceec81">
      <Url>https://ericsson.sharepoint.com/sites/star/_layouts/15/DocIdRedir.aspx?ID=5NUHHDQN7SK2-1476151046-560019</Url>
      <Description>5NUHHDQN7SK2-1476151046-560019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64" ma:contentTypeDescription="EriCOLL Document Content Type" ma:contentTypeScope="" ma:versionID="c60a156db3a76f36c9fa6caec9518b2a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643a627b3d3ae2f5adf1361d1ac7f067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5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42CE62-089A-40E9-9BA8-322AC5B22801}">
  <ds:schemaRefs>
    <ds:schemaRef ds:uri="http://schemas.microsoft.com/sharepoint/v4"/>
    <ds:schemaRef ds:uri="f166a696-7b5b-4ccd-9f0c-ffde0cceec81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d8762117-8292-4133-b1c7-eab5c6487cfd"/>
    <ds:schemaRef ds:uri="http://purl.org/dc/elements/1.1/"/>
    <ds:schemaRef ds:uri="611109f9-ed58-4498-a270-1fb2086a532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6236376-C133-469C-8A7D-E050873839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EEF872-CEA5-4922-A2F6-5D37DF8F6EA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59A6309-2AA3-4F74-93B1-FEA9F122F54D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234B739A-1126-4DA1-B7C4-D21822307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Runsen - Samsung</dc:creator>
  <cp:lastModifiedBy>Torbjörn Elfström</cp:lastModifiedBy>
  <dcterms:created xsi:type="dcterms:W3CDTF">2023-07-19T01:55:00Z</dcterms:created>
  <dcterms:modified xsi:type="dcterms:W3CDTF">2023-11-03T09:53:14Z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F8AD9E2D6D884F55998ED231DBD53772</vt:lpwstr>
  </property>
  <property fmtid="{D5CDD505-2E9C-101B-9397-08002B2CF9AE}" pid="3" name="KSOProductBuildVer">
    <vt:lpwstr>2052-11.8.2.12085</vt:lpwstr>
  </property>
  <property fmtid="{D5CDD505-2E9C-101B-9397-08002B2CF9AE}" pid="4" name="ContentTypeId">
    <vt:lpwstr>0x010100C5F30C9B16E14C8EACE5F2CC7B7AC7F400F5862E332FC6CE449700A00A9FC83FBA</vt:lpwstr>
  </property>
  <property fmtid="{D5CDD505-2E9C-101B-9397-08002B2CF9AE}" pid="5" name="_dlc_DocIdItemGuid">
    <vt:lpwstr>cbb4cf3a-a282-44f7-bf2e-ebff2c6d98e2</vt:lpwstr>
  </property>
  <property fmtid="{D5CDD505-2E9C-101B-9397-08002B2CF9AE}" pid="6" name="EriCOLLCategory">
    <vt:lpwstr/>
  </property>
  <property fmtid="{D5CDD505-2E9C-101B-9397-08002B2CF9AE}" pid="7" name="TaxKeyword">
    <vt:lpwstr/>
  </property>
  <property fmtid="{D5CDD505-2E9C-101B-9397-08002B2CF9AE}" pid="8" name="EriCOLLCountry">
    <vt:lpwstr/>
  </property>
  <property fmtid="{D5CDD505-2E9C-101B-9397-08002B2CF9AE}" pid="9" name="EriCOLLCompetence">
    <vt:lpwstr/>
  </property>
  <property fmtid="{D5CDD505-2E9C-101B-9397-08002B2CF9AE}" pid="10" name="MediaServiceImageTags">
    <vt:lpwstr/>
  </property>
  <property fmtid="{D5CDD505-2E9C-101B-9397-08002B2CF9AE}" pid="11" name="EriCOLLProjects">
    <vt:lpwstr/>
  </property>
  <property fmtid="{D5CDD505-2E9C-101B-9397-08002B2CF9AE}" pid="12" name="EriCOLLProcess">
    <vt:lpwstr/>
  </property>
  <property fmtid="{D5CDD505-2E9C-101B-9397-08002B2CF9AE}" pid="13" name="EriCOLLOrganizationUnit">
    <vt:lpwstr/>
  </property>
  <property fmtid="{D5CDD505-2E9C-101B-9397-08002B2CF9AE}" pid="14" name="EriCOLLProducts">
    <vt:lpwstr/>
  </property>
  <property fmtid="{D5CDD505-2E9C-101B-9397-08002B2CF9AE}" pid="15" name="EriCOLLCustomer">
    <vt:lpwstr/>
  </property>
</Properties>
</file>