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https://cablelab-my.sharepoint.com/personal/r_sun_cablelabs_com/Documents/3GPP/RAN4/SBFD/"/>
    </mc:Choice>
  </mc:AlternateContent>
  <xr:revisionPtr revIDLastSave="311" documentId="8_{6599456B-5781-4A56-9E54-14EE14AEA64B}" xr6:coauthVersionLast="47" xr6:coauthVersionMax="47" xr10:uidLastSave="{263C8AE7-B094-42B3-9AC8-F3B32DEF7344}"/>
  <bookViews>
    <workbookView xWindow="-38510" yWindow="-60" windowWidth="38620" windowHeight="21820" activeTab="1" xr2:uid="{00000000-000D-0000-FFFF-FFFF00000000}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36" l="1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E36" i="36"/>
  <c r="E68" i="36" s="1"/>
  <c r="E100" i="36" s="1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E35" i="36"/>
  <c r="E67" i="36" s="1"/>
  <c r="E99" i="36" s="1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E34" i="36"/>
  <c r="E66" i="36" s="1"/>
  <c r="E98" i="36" s="1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E33" i="36"/>
  <c r="E65" i="36" s="1"/>
  <c r="E97" i="36" s="1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E32" i="36"/>
  <c r="E64" i="36" s="1"/>
  <c r="E96" i="36" s="1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E31" i="36"/>
  <c r="E63" i="36" s="1"/>
  <c r="E95" i="36" s="1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E30" i="36"/>
  <c r="E62" i="36" s="1"/>
  <c r="E94" i="36" s="1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E29" i="36"/>
  <c r="E61" i="36" s="1"/>
  <c r="E93" i="36" s="1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E28" i="36"/>
  <c r="E60" i="36" s="1"/>
  <c r="E92" i="36" s="1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E27" i="36"/>
  <c r="E59" i="36" s="1"/>
  <c r="E91" i="36" s="1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E26" i="36"/>
  <c r="E58" i="36" s="1"/>
  <c r="E90" i="36" s="1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E25" i="36"/>
  <c r="E57" i="36" s="1"/>
  <c r="E89" i="36" s="1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E24" i="36"/>
  <c r="E56" i="36" s="1"/>
  <c r="E88" i="36" s="1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E23" i="36"/>
  <c r="E55" i="36" s="1"/>
  <c r="E87" i="36" s="1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E22" i="36"/>
  <c r="E54" i="36" s="1"/>
  <c r="E86" i="36" s="1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E21" i="36"/>
  <c r="E53" i="36" s="1"/>
  <c r="E85" i="36" s="1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AH10" i="36"/>
  <c r="AG10" i="36"/>
  <c r="AF10" i="36"/>
  <c r="AE10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AH9" i="36"/>
  <c r="AG9" i="36"/>
  <c r="AF9" i="36"/>
  <c r="AE9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AH8" i="36"/>
  <c r="AG8" i="36"/>
  <c r="AF8" i="36"/>
  <c r="AE8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AH7" i="36"/>
  <c r="AG7" i="36"/>
  <c r="AF7" i="36"/>
  <c r="AE7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X5" i="36"/>
  <c r="AW5" i="36"/>
  <c r="AV5" i="36"/>
  <c r="AU5" i="36"/>
  <c r="AT5" i="36"/>
  <c r="AS5" i="36"/>
  <c r="AR5" i="36"/>
  <c r="AQ5" i="36"/>
  <c r="AP5" i="36"/>
  <c r="AO5" i="36"/>
  <c r="AN5" i="36"/>
  <c r="AM5" i="36"/>
  <c r="AL5" i="36"/>
  <c r="AK5" i="36"/>
  <c r="AJ5" i="36"/>
  <c r="AI5" i="36"/>
  <c r="AH5" i="36"/>
  <c r="AG5" i="36"/>
  <c r="AF5" i="36"/>
  <c r="AE5" i="36"/>
  <c r="E63" i="35"/>
  <c r="E95" i="35" s="1"/>
  <c r="E58" i="35"/>
  <c r="E90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74" i="35" s="1"/>
  <c r="E41" i="35"/>
  <c r="E73" i="35" s="1"/>
  <c r="E40" i="35"/>
  <c r="E72" i="35" s="1"/>
  <c r="E39" i="35"/>
  <c r="E71" i="35" s="1"/>
  <c r="E38" i="35"/>
  <c r="E70" i="35" s="1"/>
  <c r="E37" i="35"/>
  <c r="E69" i="35" s="1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AH36" i="35"/>
  <c r="AG36" i="35"/>
  <c r="AF36" i="35"/>
  <c r="AE36" i="35"/>
  <c r="E36" i="35"/>
  <c r="E68" i="35" s="1"/>
  <c r="E100" i="35" s="1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AH35" i="35"/>
  <c r="AG35" i="35"/>
  <c r="AF35" i="35"/>
  <c r="AE35" i="35"/>
  <c r="E35" i="35"/>
  <c r="E67" i="35" s="1"/>
  <c r="E99" i="35" s="1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AH34" i="35"/>
  <c r="AG34" i="35"/>
  <c r="AF34" i="35"/>
  <c r="AE34" i="35"/>
  <c r="E34" i="35"/>
  <c r="E66" i="35" s="1"/>
  <c r="E98" i="35" s="1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AH33" i="35"/>
  <c r="AG33" i="35"/>
  <c r="AF33" i="35"/>
  <c r="AE33" i="35"/>
  <c r="E33" i="35"/>
  <c r="E65" i="35" s="1"/>
  <c r="E97" i="35" s="1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AH32" i="35"/>
  <c r="AG32" i="35"/>
  <c r="AF32" i="35"/>
  <c r="AE32" i="35"/>
  <c r="E32" i="35"/>
  <c r="E64" i="35" s="1"/>
  <c r="E96" i="35" s="1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AH31" i="35"/>
  <c r="AG31" i="35"/>
  <c r="AF31" i="35"/>
  <c r="AE31" i="35"/>
  <c r="E31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AH30" i="35"/>
  <c r="AG30" i="35"/>
  <c r="AF30" i="35"/>
  <c r="AE30" i="35"/>
  <c r="E30" i="35"/>
  <c r="E62" i="35" s="1"/>
  <c r="E94" i="35" s="1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AH29" i="35"/>
  <c r="AG29" i="35"/>
  <c r="AF29" i="35"/>
  <c r="AE29" i="35"/>
  <c r="E29" i="35"/>
  <c r="E61" i="35" s="1"/>
  <c r="E93" i="35" s="1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AH28" i="35"/>
  <c r="AG28" i="35"/>
  <c r="AF28" i="35"/>
  <c r="AE28" i="35"/>
  <c r="E28" i="35"/>
  <c r="E60" i="35" s="1"/>
  <c r="E92" i="35" s="1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AH27" i="35"/>
  <c r="AG27" i="35"/>
  <c r="AF27" i="35"/>
  <c r="AE27" i="35"/>
  <c r="E27" i="35"/>
  <c r="E59" i="35" s="1"/>
  <c r="E91" i="35" s="1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AH26" i="35"/>
  <c r="AG26" i="35"/>
  <c r="AF26" i="35"/>
  <c r="AE26" i="35"/>
  <c r="E26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AH25" i="35"/>
  <c r="AG25" i="35"/>
  <c r="AF25" i="35"/>
  <c r="AE25" i="35"/>
  <c r="E25" i="35"/>
  <c r="E57" i="35" s="1"/>
  <c r="E89" i="35" s="1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AH24" i="35"/>
  <c r="AG24" i="35"/>
  <c r="AF24" i="35"/>
  <c r="AE24" i="35"/>
  <c r="E24" i="35"/>
  <c r="E56" i="35" s="1"/>
  <c r="E88" i="35" s="1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AH23" i="35"/>
  <c r="AG23" i="35"/>
  <c r="AF23" i="35"/>
  <c r="AE23" i="35"/>
  <c r="E23" i="35"/>
  <c r="E55" i="35" s="1"/>
  <c r="E87" i="35" s="1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AH22" i="35"/>
  <c r="AG22" i="35"/>
  <c r="AF22" i="35"/>
  <c r="AE22" i="35"/>
  <c r="E22" i="35"/>
  <c r="E54" i="35" s="1"/>
  <c r="E86" i="35" s="1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AH21" i="35"/>
  <c r="AG21" i="35"/>
  <c r="AF21" i="35"/>
  <c r="AE21" i="35"/>
  <c r="E21" i="35"/>
  <c r="E53" i="35" s="1"/>
  <c r="E85" i="35" s="1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AH20" i="35"/>
  <c r="AG20" i="35"/>
  <c r="AF20" i="35"/>
  <c r="AE20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AH19" i="35"/>
  <c r="AG19" i="35"/>
  <c r="AF19" i="35"/>
  <c r="AE19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AH18" i="35"/>
  <c r="AG18" i="35"/>
  <c r="AF18" i="35"/>
  <c r="AE18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AH17" i="35"/>
  <c r="AG17" i="35"/>
  <c r="AF17" i="35"/>
  <c r="AE17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AH16" i="35"/>
  <c r="AG16" i="35"/>
  <c r="AF16" i="35"/>
  <c r="AE16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AH15" i="35"/>
  <c r="AG15" i="35"/>
  <c r="AF15" i="35"/>
  <c r="AE15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AH14" i="35"/>
  <c r="AG14" i="35"/>
  <c r="AF14" i="35"/>
  <c r="AE14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AH13" i="35"/>
  <c r="AG13" i="35"/>
  <c r="AF13" i="35"/>
  <c r="AE13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AH12" i="35"/>
  <c r="AG12" i="35"/>
  <c r="AF12" i="35"/>
  <c r="AE12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AH11" i="35"/>
  <c r="AG11" i="35"/>
  <c r="AF11" i="35"/>
  <c r="AE11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AH10" i="35"/>
  <c r="AG10" i="35"/>
  <c r="AF10" i="35"/>
  <c r="AE10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AH9" i="35"/>
  <c r="AG9" i="35"/>
  <c r="AF9" i="35"/>
  <c r="AE9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AH8" i="35"/>
  <c r="AG8" i="35"/>
  <c r="AF8" i="35"/>
  <c r="AE8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AH7" i="35"/>
  <c r="AG7" i="35"/>
  <c r="AF7" i="35"/>
  <c r="AE7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AH6" i="35"/>
  <c r="AG6" i="35"/>
  <c r="AF6" i="35"/>
  <c r="AE6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AH5" i="35"/>
  <c r="AG5" i="35"/>
  <c r="AF5" i="35"/>
  <c r="AE5" i="35"/>
  <c r="E68" i="34"/>
  <c r="E100" i="34" s="1"/>
  <c r="E52" i="34"/>
  <c r="E84" i="34" s="1"/>
  <c r="E51" i="34"/>
  <c r="E83" i="34" s="1"/>
  <c r="E50" i="34"/>
  <c r="E82" i="34" s="1"/>
  <c r="E49" i="34"/>
  <c r="E81" i="34" s="1"/>
  <c r="E48" i="34"/>
  <c r="E80" i="34" s="1"/>
  <c r="E47" i="34"/>
  <c r="E79" i="34" s="1"/>
  <c r="E46" i="34"/>
  <c r="E78" i="34" s="1"/>
  <c r="E45" i="34"/>
  <c r="E77" i="34" s="1"/>
  <c r="E44" i="34"/>
  <c r="E76" i="34" s="1"/>
  <c r="E43" i="34"/>
  <c r="E75" i="34" s="1"/>
  <c r="E42" i="34"/>
  <c r="E74" i="34" s="1"/>
  <c r="E41" i="34"/>
  <c r="E73" i="34" s="1"/>
  <c r="E40" i="34"/>
  <c r="E72" i="34" s="1"/>
  <c r="E39" i="34"/>
  <c r="E71" i="34" s="1"/>
  <c r="E38" i="34"/>
  <c r="E70" i="34" s="1"/>
  <c r="E37" i="34"/>
  <c r="E69" i="34" s="1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AH36" i="34"/>
  <c r="AG36" i="34"/>
  <c r="AF36" i="34"/>
  <c r="AE36" i="34"/>
  <c r="E36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AH35" i="34"/>
  <c r="AG35" i="34"/>
  <c r="AF35" i="34"/>
  <c r="AE35" i="34"/>
  <c r="E35" i="34"/>
  <c r="E67" i="34" s="1"/>
  <c r="E99" i="34" s="1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AH34" i="34"/>
  <c r="AG34" i="34"/>
  <c r="AF34" i="34"/>
  <c r="AE34" i="34"/>
  <c r="E34" i="34"/>
  <c r="E66" i="34" s="1"/>
  <c r="E98" i="34" s="1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AH33" i="34"/>
  <c r="AG33" i="34"/>
  <c r="AF33" i="34"/>
  <c r="AE33" i="34"/>
  <c r="E33" i="34"/>
  <c r="E65" i="34" s="1"/>
  <c r="E97" i="34" s="1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AH32" i="34"/>
  <c r="AG32" i="34"/>
  <c r="AF32" i="34"/>
  <c r="AE32" i="34"/>
  <c r="E32" i="34"/>
  <c r="E64" i="34" s="1"/>
  <c r="E96" i="34" s="1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AH31" i="34"/>
  <c r="AG31" i="34"/>
  <c r="AF31" i="34"/>
  <c r="AE31" i="34"/>
  <c r="E31" i="34"/>
  <c r="E63" i="34" s="1"/>
  <c r="E95" i="34" s="1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AH30" i="34"/>
  <c r="AG30" i="34"/>
  <c r="AF30" i="34"/>
  <c r="AE30" i="34"/>
  <c r="E30" i="34"/>
  <c r="E62" i="34" s="1"/>
  <c r="E94" i="34" s="1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AH29" i="34"/>
  <c r="AG29" i="34"/>
  <c r="AF29" i="34"/>
  <c r="AE29" i="34"/>
  <c r="E29" i="34"/>
  <c r="E61" i="34" s="1"/>
  <c r="E93" i="34" s="1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AH28" i="34"/>
  <c r="AG28" i="34"/>
  <c r="AF28" i="34"/>
  <c r="AE28" i="34"/>
  <c r="E28" i="34"/>
  <c r="E60" i="34" s="1"/>
  <c r="E92" i="34" s="1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AH27" i="34"/>
  <c r="AG27" i="34"/>
  <c r="AF27" i="34"/>
  <c r="AE27" i="34"/>
  <c r="E27" i="34"/>
  <c r="E59" i="34" s="1"/>
  <c r="E91" i="34" s="1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AH26" i="34"/>
  <c r="AG26" i="34"/>
  <c r="AF26" i="34"/>
  <c r="AE26" i="34"/>
  <c r="E26" i="34"/>
  <c r="E58" i="34" s="1"/>
  <c r="E90" i="34" s="1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AH25" i="34"/>
  <c r="AG25" i="34"/>
  <c r="AF25" i="34"/>
  <c r="AE25" i="34"/>
  <c r="E25" i="34"/>
  <c r="E57" i="34" s="1"/>
  <c r="E89" i="34" s="1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AH24" i="34"/>
  <c r="AG24" i="34"/>
  <c r="AF24" i="34"/>
  <c r="AE24" i="34"/>
  <c r="E24" i="34"/>
  <c r="E56" i="34" s="1"/>
  <c r="E88" i="34" s="1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AH23" i="34"/>
  <c r="AG23" i="34"/>
  <c r="AF23" i="34"/>
  <c r="AE23" i="34"/>
  <c r="E23" i="34"/>
  <c r="E55" i="34" s="1"/>
  <c r="E87" i="34" s="1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AH22" i="34"/>
  <c r="AG22" i="34"/>
  <c r="AF22" i="34"/>
  <c r="AE22" i="34"/>
  <c r="E22" i="34"/>
  <c r="E54" i="34" s="1"/>
  <c r="E86" i="34" s="1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AH21" i="34"/>
  <c r="AG21" i="34"/>
  <c r="AF21" i="34"/>
  <c r="AE21" i="34"/>
  <c r="E21" i="34"/>
  <c r="E53" i="34" s="1"/>
  <c r="E85" i="34" s="1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AH20" i="34"/>
  <c r="AG20" i="34"/>
  <c r="AF20" i="34"/>
  <c r="AE20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AH19" i="34"/>
  <c r="AG19" i="34"/>
  <c r="AF19" i="34"/>
  <c r="AE19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AH18" i="34"/>
  <c r="AG18" i="34"/>
  <c r="AF18" i="34"/>
  <c r="AE18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AH17" i="34"/>
  <c r="AG17" i="34"/>
  <c r="AF17" i="34"/>
  <c r="AE17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AH16" i="34"/>
  <c r="AG16" i="34"/>
  <c r="AF16" i="34"/>
  <c r="AE16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AH15" i="34"/>
  <c r="AG15" i="34"/>
  <c r="AF15" i="34"/>
  <c r="AE15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AH14" i="34"/>
  <c r="AG14" i="34"/>
  <c r="AF14" i="34"/>
  <c r="AE14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AH13" i="34"/>
  <c r="AG13" i="34"/>
  <c r="AF13" i="34"/>
  <c r="AE13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AH12" i="34"/>
  <c r="AG12" i="34"/>
  <c r="AF12" i="34"/>
  <c r="AE12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AH11" i="34"/>
  <c r="AG11" i="34"/>
  <c r="AF11" i="34"/>
  <c r="AE11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AH10" i="34"/>
  <c r="AG10" i="34"/>
  <c r="AF10" i="34"/>
  <c r="AE10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AH9" i="34"/>
  <c r="AG9" i="34"/>
  <c r="AF9" i="34"/>
  <c r="AE9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AH8" i="34"/>
  <c r="AG8" i="34"/>
  <c r="AF8" i="34"/>
  <c r="AE8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AH7" i="34"/>
  <c r="AG7" i="34"/>
  <c r="AF7" i="34"/>
  <c r="AE7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AH6" i="34"/>
  <c r="AG6" i="34"/>
  <c r="AF6" i="34"/>
  <c r="AE6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AH5" i="34"/>
  <c r="AG5" i="34"/>
  <c r="AF5" i="34"/>
  <c r="AE5" i="34"/>
  <c r="E52" i="33"/>
  <c r="E84" i="33" s="1"/>
  <c r="E51" i="33"/>
  <c r="E83" i="33" s="1"/>
  <c r="E50" i="33"/>
  <c r="E82" i="33" s="1"/>
  <c r="E49" i="33"/>
  <c r="E81" i="33" s="1"/>
  <c r="E48" i="33"/>
  <c r="E80" i="33" s="1"/>
  <c r="E47" i="33"/>
  <c r="E79" i="33" s="1"/>
  <c r="E46" i="33"/>
  <c r="E78" i="33" s="1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72" i="33" s="1"/>
  <c r="E39" i="33"/>
  <c r="E71" i="33" s="1"/>
  <c r="E38" i="33"/>
  <c r="E70" i="33" s="1"/>
  <c r="E37" i="33"/>
  <c r="E69" i="33" s="1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AH36" i="33"/>
  <c r="AG36" i="33"/>
  <c r="AF36" i="33"/>
  <c r="AE36" i="33"/>
  <c r="E36" i="33"/>
  <c r="E68" i="33" s="1"/>
  <c r="E100" i="33" s="1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AH35" i="33"/>
  <c r="AG35" i="33"/>
  <c r="AF35" i="33"/>
  <c r="AE35" i="33"/>
  <c r="E35" i="33"/>
  <c r="E67" i="33" s="1"/>
  <c r="E99" i="33" s="1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AH34" i="33"/>
  <c r="AG34" i="33"/>
  <c r="AF34" i="33"/>
  <c r="AE34" i="33"/>
  <c r="E34" i="33"/>
  <c r="E66" i="33" s="1"/>
  <c r="E98" i="33" s="1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AH33" i="33"/>
  <c r="AG33" i="33"/>
  <c r="AF33" i="33"/>
  <c r="AE33" i="33"/>
  <c r="E33" i="33"/>
  <c r="E65" i="33" s="1"/>
  <c r="E97" i="33" s="1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AH32" i="33"/>
  <c r="AG32" i="33"/>
  <c r="AF32" i="33"/>
  <c r="AE32" i="33"/>
  <c r="E32" i="33"/>
  <c r="E64" i="33" s="1"/>
  <c r="E96" i="33" s="1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AH31" i="33"/>
  <c r="AG31" i="33"/>
  <c r="AF31" i="33"/>
  <c r="AE31" i="33"/>
  <c r="E31" i="33"/>
  <c r="E63" i="33" s="1"/>
  <c r="E95" i="33" s="1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AH30" i="33"/>
  <c r="AG30" i="33"/>
  <c r="AF30" i="33"/>
  <c r="AE30" i="33"/>
  <c r="E30" i="33"/>
  <c r="E62" i="33" s="1"/>
  <c r="E94" i="33" s="1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AH29" i="33"/>
  <c r="AG29" i="33"/>
  <c r="AF29" i="33"/>
  <c r="AE29" i="33"/>
  <c r="E29" i="33"/>
  <c r="E61" i="33" s="1"/>
  <c r="E93" i="33" s="1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AH28" i="33"/>
  <c r="AG28" i="33"/>
  <c r="AF28" i="33"/>
  <c r="AE28" i="33"/>
  <c r="E28" i="33"/>
  <c r="E60" i="33" s="1"/>
  <c r="E92" i="33" s="1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AH27" i="33"/>
  <c r="AG27" i="33"/>
  <c r="AF27" i="33"/>
  <c r="AE27" i="33"/>
  <c r="E27" i="33"/>
  <c r="E59" i="33" s="1"/>
  <c r="E91" i="33" s="1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AH26" i="33"/>
  <c r="AG26" i="33"/>
  <c r="AF26" i="33"/>
  <c r="AE26" i="33"/>
  <c r="E26" i="33"/>
  <c r="E58" i="33" s="1"/>
  <c r="E90" i="33" s="1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AH25" i="33"/>
  <c r="AG25" i="33"/>
  <c r="AF25" i="33"/>
  <c r="AE25" i="33"/>
  <c r="E25" i="33"/>
  <c r="E57" i="33" s="1"/>
  <c r="E89" i="33" s="1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AH24" i="33"/>
  <c r="AG24" i="33"/>
  <c r="AF24" i="33"/>
  <c r="AE24" i="33"/>
  <c r="E24" i="33"/>
  <c r="E56" i="33" s="1"/>
  <c r="E88" i="33" s="1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AH23" i="33"/>
  <c r="AG23" i="33"/>
  <c r="AF23" i="33"/>
  <c r="AE23" i="33"/>
  <c r="E23" i="33"/>
  <c r="E55" i="33" s="1"/>
  <c r="E87" i="33" s="1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AH22" i="33"/>
  <c r="AG22" i="33"/>
  <c r="AF22" i="33"/>
  <c r="AE22" i="33"/>
  <c r="E22" i="33"/>
  <c r="E54" i="33" s="1"/>
  <c r="E86" i="33" s="1"/>
  <c r="AX21" i="33"/>
  <c r="AW21" i="33"/>
  <c r="AV21" i="33"/>
  <c r="AU21" i="33"/>
  <c r="AT21" i="33"/>
  <c r="AS21" i="33"/>
  <c r="AR21" i="33"/>
  <c r="AQ21" i="33"/>
  <c r="AP21" i="33"/>
  <c r="AO21" i="33"/>
  <c r="AN21" i="33"/>
  <c r="AM21" i="33"/>
  <c r="AL21" i="33"/>
  <c r="AK21" i="33"/>
  <c r="AJ21" i="33"/>
  <c r="AI21" i="33"/>
  <c r="AH21" i="33"/>
  <c r="AG21" i="33"/>
  <c r="AF21" i="33"/>
  <c r="AE21" i="33"/>
  <c r="E21" i="33"/>
  <c r="E53" i="33" s="1"/>
  <c r="E85" i="33" s="1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AH20" i="33"/>
  <c r="AG20" i="33"/>
  <c r="AF20" i="33"/>
  <c r="AE20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AH19" i="33"/>
  <c r="AG19" i="33"/>
  <c r="AF19" i="33"/>
  <c r="AE19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AH18" i="33"/>
  <c r="AG18" i="33"/>
  <c r="AF18" i="33"/>
  <c r="AE18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AH17" i="33"/>
  <c r="AG17" i="33"/>
  <c r="AF17" i="33"/>
  <c r="AE17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AH16" i="33"/>
  <c r="AG16" i="33"/>
  <c r="AF16" i="33"/>
  <c r="AE16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AH15" i="33"/>
  <c r="AG15" i="33"/>
  <c r="AF15" i="33"/>
  <c r="AE15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AH13" i="33"/>
  <c r="AG13" i="33"/>
  <c r="AF13" i="33"/>
  <c r="AE13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AH12" i="33"/>
  <c r="AG12" i="33"/>
  <c r="AF12" i="33"/>
  <c r="AE12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AH11" i="33"/>
  <c r="AG11" i="33"/>
  <c r="AF11" i="33"/>
  <c r="AE11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AH10" i="33"/>
  <c r="AG10" i="33"/>
  <c r="AF10" i="33"/>
  <c r="AE10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AH9" i="33"/>
  <c r="AG9" i="33"/>
  <c r="AF9" i="33"/>
  <c r="AE9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AH8" i="33"/>
  <c r="AG8" i="33"/>
  <c r="AF8" i="33"/>
  <c r="AE8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AH7" i="33"/>
  <c r="AG7" i="33"/>
  <c r="AF7" i="33"/>
  <c r="AE7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AH6" i="33"/>
  <c r="AG6" i="33"/>
  <c r="AF6" i="33"/>
  <c r="AE6" i="33"/>
  <c r="AX5" i="33"/>
  <c r="AW5" i="33"/>
  <c r="AV5" i="33"/>
  <c r="AU5" i="33"/>
  <c r="AT5" i="33"/>
  <c r="AS5" i="33"/>
  <c r="AR5" i="33"/>
  <c r="AQ5" i="33"/>
  <c r="AP5" i="33"/>
  <c r="AO5" i="33"/>
  <c r="AN5" i="33"/>
  <c r="AM5" i="33"/>
  <c r="AL5" i="33"/>
  <c r="AK5" i="33"/>
  <c r="AJ5" i="33"/>
  <c r="AI5" i="33"/>
  <c r="AH5" i="33"/>
  <c r="AG5" i="33"/>
  <c r="AF5" i="33"/>
  <c r="AE5" i="33"/>
  <c r="E52" i="32"/>
  <c r="E84" i="32" s="1"/>
  <c r="E51" i="32"/>
  <c r="E83" i="32" s="1"/>
  <c r="E50" i="32"/>
  <c r="E82" i="32" s="1"/>
  <c r="E49" i="32"/>
  <c r="E81" i="32" s="1"/>
  <c r="E48" i="32"/>
  <c r="E80" i="32" s="1"/>
  <c r="E47" i="32"/>
  <c r="E79" i="32" s="1"/>
  <c r="E46" i="32"/>
  <c r="E78" i="32" s="1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AH36" i="32"/>
  <c r="AG36" i="32"/>
  <c r="AF36" i="32"/>
  <c r="AE36" i="32"/>
  <c r="E36" i="32"/>
  <c r="E68" i="32" s="1"/>
  <c r="E100" i="32" s="1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AH35" i="32"/>
  <c r="AG35" i="32"/>
  <c r="AF35" i="32"/>
  <c r="AE35" i="32"/>
  <c r="E35" i="32"/>
  <c r="E67" i="32" s="1"/>
  <c r="E99" i="32" s="1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AH34" i="32"/>
  <c r="AG34" i="32"/>
  <c r="AF34" i="32"/>
  <c r="AE34" i="32"/>
  <c r="E34" i="32"/>
  <c r="E66" i="32" s="1"/>
  <c r="E98" i="32" s="1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AH33" i="32"/>
  <c r="AG33" i="32"/>
  <c r="AF33" i="32"/>
  <c r="AE33" i="32"/>
  <c r="E33" i="32"/>
  <c r="E65" i="32" s="1"/>
  <c r="E97" i="32" s="1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AH32" i="32"/>
  <c r="AG32" i="32"/>
  <c r="AF32" i="32"/>
  <c r="AE32" i="32"/>
  <c r="E32" i="32"/>
  <c r="E64" i="32" s="1"/>
  <c r="E96" i="32" s="1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AH31" i="32"/>
  <c r="AG31" i="32"/>
  <c r="AF31" i="32"/>
  <c r="AE31" i="32"/>
  <c r="E31" i="32"/>
  <c r="E63" i="32" s="1"/>
  <c r="E95" i="32" s="1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AH30" i="32"/>
  <c r="AG30" i="32"/>
  <c r="AF30" i="32"/>
  <c r="AE30" i="32"/>
  <c r="E30" i="32"/>
  <c r="E62" i="32" s="1"/>
  <c r="E94" i="32" s="1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AH29" i="32"/>
  <c r="AG29" i="32"/>
  <c r="AF29" i="32"/>
  <c r="AE29" i="32"/>
  <c r="E29" i="32"/>
  <c r="E61" i="32" s="1"/>
  <c r="E93" i="32" s="1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AH28" i="32"/>
  <c r="AG28" i="32"/>
  <c r="AF28" i="32"/>
  <c r="AE28" i="32"/>
  <c r="E28" i="32"/>
  <c r="E60" i="32" s="1"/>
  <c r="E92" i="32" s="1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AH27" i="32"/>
  <c r="AG27" i="32"/>
  <c r="AF27" i="32"/>
  <c r="AE27" i="32"/>
  <c r="E27" i="32"/>
  <c r="E59" i="32" s="1"/>
  <c r="E91" i="32" s="1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AH26" i="32"/>
  <c r="AG26" i="32"/>
  <c r="AF26" i="32"/>
  <c r="AE26" i="32"/>
  <c r="E26" i="32"/>
  <c r="E58" i="32" s="1"/>
  <c r="E90" i="32" s="1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AH25" i="32"/>
  <c r="AG25" i="32"/>
  <c r="AF25" i="32"/>
  <c r="AE25" i="32"/>
  <c r="E25" i="32"/>
  <c r="E57" i="32" s="1"/>
  <c r="E89" i="32" s="1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AH24" i="32"/>
  <c r="AG24" i="32"/>
  <c r="AF24" i="32"/>
  <c r="AE24" i="32"/>
  <c r="E24" i="32"/>
  <c r="E56" i="32" s="1"/>
  <c r="E88" i="32" s="1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AH23" i="32"/>
  <c r="AG23" i="32"/>
  <c r="AF23" i="32"/>
  <c r="AE23" i="32"/>
  <c r="E23" i="32"/>
  <c r="E55" i="32" s="1"/>
  <c r="E87" i="32" s="1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AH22" i="32"/>
  <c r="AG22" i="32"/>
  <c r="AF22" i="32"/>
  <c r="AE22" i="32"/>
  <c r="E22" i="32"/>
  <c r="E54" i="32" s="1"/>
  <c r="E86" i="32" s="1"/>
  <c r="AX21" i="32"/>
  <c r="AW21" i="32"/>
  <c r="AV21" i="32"/>
  <c r="AU21" i="32"/>
  <c r="AT21" i="32"/>
  <c r="AS21" i="32"/>
  <c r="AR21" i="32"/>
  <c r="AQ21" i="32"/>
  <c r="AP21" i="32"/>
  <c r="AO21" i="32"/>
  <c r="AN21" i="32"/>
  <c r="AM21" i="32"/>
  <c r="AL21" i="32"/>
  <c r="AK21" i="32"/>
  <c r="AJ21" i="32"/>
  <c r="AI21" i="32"/>
  <c r="AH21" i="32"/>
  <c r="AG21" i="32"/>
  <c r="AF21" i="32"/>
  <c r="AE21" i="32"/>
  <c r="E21" i="32"/>
  <c r="E53" i="32" s="1"/>
  <c r="E85" i="32" s="1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AH20" i="32"/>
  <c r="AG20" i="32"/>
  <c r="AF20" i="32"/>
  <c r="AE20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AH19" i="32"/>
  <c r="AG19" i="32"/>
  <c r="AF19" i="32"/>
  <c r="AE19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AH18" i="32"/>
  <c r="AG18" i="32"/>
  <c r="AF18" i="32"/>
  <c r="AE18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AH17" i="32"/>
  <c r="AG17" i="32"/>
  <c r="AF17" i="32"/>
  <c r="AE17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AH16" i="32"/>
  <c r="AG16" i="32"/>
  <c r="AF16" i="32"/>
  <c r="AE16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AH15" i="32"/>
  <c r="AG15" i="32"/>
  <c r="AF15" i="32"/>
  <c r="AE15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AH14" i="32"/>
  <c r="AG14" i="32"/>
  <c r="AF14" i="32"/>
  <c r="AE14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AH13" i="32"/>
  <c r="AG13" i="32"/>
  <c r="AF13" i="32"/>
  <c r="AE13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AH12" i="32"/>
  <c r="AG12" i="32"/>
  <c r="AF12" i="32"/>
  <c r="AE12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AH11" i="32"/>
  <c r="AG11" i="32"/>
  <c r="AF11" i="32"/>
  <c r="AE11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AH10" i="32"/>
  <c r="AG10" i="32"/>
  <c r="AF10" i="32"/>
  <c r="AE10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AH9" i="32"/>
  <c r="AG9" i="32"/>
  <c r="AF9" i="32"/>
  <c r="AE9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AH8" i="32"/>
  <c r="AG8" i="32"/>
  <c r="AF8" i="32"/>
  <c r="AE8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AH7" i="32"/>
  <c r="AG7" i="32"/>
  <c r="AF7" i="32"/>
  <c r="AE7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AH6" i="32"/>
  <c r="AG6" i="32"/>
  <c r="AF6" i="32"/>
  <c r="AE6" i="32"/>
  <c r="AX5" i="32"/>
  <c r="AW5" i="32"/>
  <c r="AV5" i="32"/>
  <c r="AU5" i="32"/>
  <c r="AT5" i="32"/>
  <c r="AS5" i="32"/>
  <c r="AR5" i="32"/>
  <c r="AQ5" i="32"/>
  <c r="AP5" i="32"/>
  <c r="AO5" i="32"/>
  <c r="AN5" i="32"/>
  <c r="AM5" i="32"/>
  <c r="AL5" i="32"/>
  <c r="AK5" i="32"/>
  <c r="AJ5" i="32"/>
  <c r="AI5" i="32"/>
  <c r="AH5" i="32"/>
  <c r="AG5" i="32"/>
  <c r="AF5" i="32"/>
  <c r="AE5" i="32"/>
  <c r="E52" i="31"/>
  <c r="E84" i="31" s="1"/>
  <c r="E51" i="31"/>
  <c r="E83" i="31" s="1"/>
  <c r="E50" i="31"/>
  <c r="E82" i="31" s="1"/>
  <c r="E49" i="31"/>
  <c r="E81" i="31" s="1"/>
  <c r="E48" i="31"/>
  <c r="E80" i="31" s="1"/>
  <c r="E47" i="31"/>
  <c r="E79" i="31" s="1"/>
  <c r="E46" i="31"/>
  <c r="E78" i="31" s="1"/>
  <c r="E45" i="31"/>
  <c r="E77" i="31" s="1"/>
  <c r="E44" i="31"/>
  <c r="E76" i="31" s="1"/>
  <c r="E43" i="31"/>
  <c r="E75" i="31" s="1"/>
  <c r="E42" i="31"/>
  <c r="E74" i="31" s="1"/>
  <c r="E41" i="31"/>
  <c r="E73" i="31" s="1"/>
  <c r="E40" i="31"/>
  <c r="E72" i="31" s="1"/>
  <c r="E39" i="31"/>
  <c r="E71" i="31" s="1"/>
  <c r="E38" i="31"/>
  <c r="E70" i="31" s="1"/>
  <c r="E37" i="31"/>
  <c r="E69" i="31" s="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AH36" i="31"/>
  <c r="AG36" i="31"/>
  <c r="AF36" i="31"/>
  <c r="AE36" i="31"/>
  <c r="E36" i="31"/>
  <c r="E68" i="31" s="1"/>
  <c r="E100" i="31" s="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AH35" i="31"/>
  <c r="AG35" i="31"/>
  <c r="AF35" i="31"/>
  <c r="AE35" i="31"/>
  <c r="E35" i="31"/>
  <c r="E67" i="31" s="1"/>
  <c r="E99" i="31" s="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AH34" i="31"/>
  <c r="AG34" i="31"/>
  <c r="AF34" i="31"/>
  <c r="AE34" i="31"/>
  <c r="E34" i="31"/>
  <c r="E66" i="31" s="1"/>
  <c r="E98" i="31" s="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AH33" i="31"/>
  <c r="AG33" i="31"/>
  <c r="AF33" i="31"/>
  <c r="AE33" i="31"/>
  <c r="E33" i="31"/>
  <c r="E65" i="31" s="1"/>
  <c r="E97" i="31" s="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AH32" i="31"/>
  <c r="AG32" i="31"/>
  <c r="AF32" i="31"/>
  <c r="AE32" i="31"/>
  <c r="E32" i="31"/>
  <c r="E64" i="31" s="1"/>
  <c r="E96" i="31" s="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AH31" i="31"/>
  <c r="AG31" i="31"/>
  <c r="AF31" i="31"/>
  <c r="AE31" i="31"/>
  <c r="E31" i="31"/>
  <c r="E63" i="31" s="1"/>
  <c r="E95" i="31" s="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AH30" i="31"/>
  <c r="AG30" i="31"/>
  <c r="AF30" i="31"/>
  <c r="AE30" i="31"/>
  <c r="E30" i="31"/>
  <c r="E62" i="31" s="1"/>
  <c r="E94" i="31" s="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AH29" i="31"/>
  <c r="AG29" i="31"/>
  <c r="AF29" i="31"/>
  <c r="AE29" i="31"/>
  <c r="E29" i="31"/>
  <c r="E61" i="31" s="1"/>
  <c r="E93" i="31" s="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AH28" i="31"/>
  <c r="AG28" i="31"/>
  <c r="AF28" i="31"/>
  <c r="AE28" i="31"/>
  <c r="E28" i="31"/>
  <c r="E60" i="31" s="1"/>
  <c r="E92" i="31" s="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AH27" i="31"/>
  <c r="AG27" i="31"/>
  <c r="AF27" i="31"/>
  <c r="AE27" i="31"/>
  <c r="E27" i="31"/>
  <c r="E59" i="31" s="1"/>
  <c r="E91" i="31" s="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AH26" i="31"/>
  <c r="AG26" i="31"/>
  <c r="AF26" i="31"/>
  <c r="AE26" i="31"/>
  <c r="E26" i="31"/>
  <c r="E58" i="31" s="1"/>
  <c r="E90" i="31" s="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AH25" i="31"/>
  <c r="AG25" i="31"/>
  <c r="AF25" i="31"/>
  <c r="AE25" i="31"/>
  <c r="E25" i="31"/>
  <c r="E57" i="31" s="1"/>
  <c r="E89" i="31" s="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AH24" i="31"/>
  <c r="AG24" i="31"/>
  <c r="AF24" i="31"/>
  <c r="AE24" i="31"/>
  <c r="E24" i="31"/>
  <c r="E56" i="31" s="1"/>
  <c r="E88" i="31" s="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AH23" i="31"/>
  <c r="AG23" i="31"/>
  <c r="AF23" i="31"/>
  <c r="AE23" i="31"/>
  <c r="E23" i="31"/>
  <c r="E55" i="31" s="1"/>
  <c r="E87" i="31" s="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AH22" i="31"/>
  <c r="AG22" i="31"/>
  <c r="AF22" i="31"/>
  <c r="AE22" i="31"/>
  <c r="E22" i="31"/>
  <c r="E54" i="31" s="1"/>
  <c r="E86" i="31" s="1"/>
  <c r="AX21" i="31"/>
  <c r="AW21" i="31"/>
  <c r="AV21" i="31"/>
  <c r="AU21" i="31"/>
  <c r="AT21" i="31"/>
  <c r="AS21" i="31"/>
  <c r="AR21" i="31"/>
  <c r="AQ21" i="31"/>
  <c r="AP21" i="31"/>
  <c r="AO21" i="31"/>
  <c r="AN21" i="31"/>
  <c r="AM21" i="31"/>
  <c r="AL21" i="31"/>
  <c r="AK21" i="31"/>
  <c r="AJ21" i="31"/>
  <c r="AI21" i="31"/>
  <c r="AH21" i="31"/>
  <c r="AG21" i="31"/>
  <c r="AF21" i="31"/>
  <c r="AE21" i="31"/>
  <c r="E21" i="31"/>
  <c r="E53" i="31" s="1"/>
  <c r="E85" i="31" s="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AH20" i="31"/>
  <c r="AG20" i="31"/>
  <c r="AF20" i="31"/>
  <c r="AE20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AH19" i="31"/>
  <c r="AG19" i="31"/>
  <c r="AF19" i="31"/>
  <c r="AE19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AH18" i="31"/>
  <c r="AG18" i="31"/>
  <c r="AF18" i="31"/>
  <c r="AE18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AH17" i="31"/>
  <c r="AG17" i="31"/>
  <c r="AF17" i="31"/>
  <c r="AE17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AH16" i="31"/>
  <c r="AG16" i="31"/>
  <c r="AF16" i="31"/>
  <c r="AE16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AH15" i="31"/>
  <c r="AG15" i="31"/>
  <c r="AF15" i="31"/>
  <c r="AE15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AH14" i="31"/>
  <c r="AG14" i="31"/>
  <c r="AF14" i="31"/>
  <c r="AE14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AH13" i="31"/>
  <c r="AG13" i="31"/>
  <c r="AF13" i="31"/>
  <c r="AE13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AH12" i="31"/>
  <c r="AG12" i="31"/>
  <c r="AF12" i="31"/>
  <c r="AE12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AH11" i="31"/>
  <c r="AG11" i="31"/>
  <c r="AF11" i="31"/>
  <c r="AE11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AH10" i="31"/>
  <c r="AG10" i="31"/>
  <c r="AF10" i="31"/>
  <c r="AE10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AH9" i="31"/>
  <c r="AG9" i="31"/>
  <c r="AF9" i="31"/>
  <c r="AE9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AH8" i="31"/>
  <c r="AG8" i="31"/>
  <c r="AF8" i="31"/>
  <c r="AE8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AH7" i="31"/>
  <c r="AG7" i="31"/>
  <c r="AF7" i="31"/>
  <c r="AE7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AH6" i="31"/>
  <c r="AG6" i="31"/>
  <c r="AF6" i="31"/>
  <c r="AE6" i="31"/>
  <c r="AX5" i="31"/>
  <c r="AW5" i="31"/>
  <c r="AV5" i="31"/>
  <c r="AU5" i="31"/>
  <c r="AT5" i="31"/>
  <c r="AS5" i="31"/>
  <c r="AR5" i="31"/>
  <c r="AQ5" i="31"/>
  <c r="AP5" i="31"/>
  <c r="AO5" i="31"/>
  <c r="AN5" i="31"/>
  <c r="AM5" i="31"/>
  <c r="AL5" i="31"/>
  <c r="AK5" i="31"/>
  <c r="AJ5" i="31"/>
  <c r="AI5" i="31"/>
  <c r="AH5" i="31"/>
  <c r="AG5" i="31"/>
  <c r="AF5" i="31"/>
  <c r="AE5" i="31"/>
  <c r="E58" i="30"/>
  <c r="E90" i="30" s="1"/>
  <c r="E52" i="30"/>
  <c r="E84" i="30" s="1"/>
  <c r="E51" i="30"/>
  <c r="E83" i="30" s="1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E37" i="30"/>
  <c r="E69" i="30" s="1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AH36" i="30"/>
  <c r="AG36" i="30"/>
  <c r="AF36" i="30"/>
  <c r="AE36" i="30"/>
  <c r="E36" i="30"/>
  <c r="E68" i="30" s="1"/>
  <c r="E100" i="30" s="1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AH35" i="30"/>
  <c r="AG35" i="30"/>
  <c r="AF35" i="30"/>
  <c r="AE35" i="30"/>
  <c r="E35" i="30"/>
  <c r="E67" i="30" s="1"/>
  <c r="E99" i="30" s="1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AH34" i="30"/>
  <c r="AG34" i="30"/>
  <c r="AF34" i="30"/>
  <c r="AE34" i="30"/>
  <c r="E34" i="30"/>
  <c r="E66" i="30" s="1"/>
  <c r="E98" i="30" s="1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AH33" i="30"/>
  <c r="AG33" i="30"/>
  <c r="AF33" i="30"/>
  <c r="AE33" i="30"/>
  <c r="E33" i="30"/>
  <c r="E65" i="30" s="1"/>
  <c r="E97" i="30" s="1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AH32" i="30"/>
  <c r="AG32" i="30"/>
  <c r="AF32" i="30"/>
  <c r="AE32" i="30"/>
  <c r="E32" i="30"/>
  <c r="E64" i="30" s="1"/>
  <c r="E96" i="30" s="1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AH31" i="30"/>
  <c r="AG31" i="30"/>
  <c r="AF31" i="30"/>
  <c r="AE31" i="30"/>
  <c r="E31" i="30"/>
  <c r="E63" i="30" s="1"/>
  <c r="E95" i="30" s="1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AH30" i="30"/>
  <c r="AG30" i="30"/>
  <c r="AF30" i="30"/>
  <c r="AE30" i="30"/>
  <c r="E30" i="30"/>
  <c r="E62" i="30" s="1"/>
  <c r="E94" i="30" s="1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AH29" i="30"/>
  <c r="AG29" i="30"/>
  <c r="AF29" i="30"/>
  <c r="AE29" i="30"/>
  <c r="E29" i="30"/>
  <c r="E61" i="30" s="1"/>
  <c r="E93" i="30" s="1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AH28" i="30"/>
  <c r="AG28" i="30"/>
  <c r="AF28" i="30"/>
  <c r="AE28" i="30"/>
  <c r="E28" i="30"/>
  <c r="E60" i="30" s="1"/>
  <c r="E92" i="30" s="1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AH27" i="30"/>
  <c r="AG27" i="30"/>
  <c r="AF27" i="30"/>
  <c r="AE27" i="30"/>
  <c r="E27" i="30"/>
  <c r="E59" i="30" s="1"/>
  <c r="E91" i="30" s="1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AH26" i="30"/>
  <c r="AG26" i="30"/>
  <c r="AF26" i="30"/>
  <c r="AE26" i="30"/>
  <c r="E26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AH25" i="30"/>
  <c r="AG25" i="30"/>
  <c r="AF25" i="30"/>
  <c r="AE25" i="30"/>
  <c r="E25" i="30"/>
  <c r="E57" i="30" s="1"/>
  <c r="E89" i="30" s="1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AH24" i="30"/>
  <c r="AG24" i="30"/>
  <c r="AF24" i="30"/>
  <c r="AE24" i="30"/>
  <c r="E24" i="30"/>
  <c r="E56" i="30" s="1"/>
  <c r="E88" i="30" s="1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AH23" i="30"/>
  <c r="AG23" i="30"/>
  <c r="AF23" i="30"/>
  <c r="AE23" i="30"/>
  <c r="E23" i="30"/>
  <c r="E55" i="30" s="1"/>
  <c r="E87" i="30" s="1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AH22" i="30"/>
  <c r="AG22" i="30"/>
  <c r="AF22" i="30"/>
  <c r="AE22" i="30"/>
  <c r="E22" i="30"/>
  <c r="E54" i="30" s="1"/>
  <c r="E86" i="30" s="1"/>
  <c r="AX21" i="30"/>
  <c r="AW21" i="30"/>
  <c r="AV21" i="30"/>
  <c r="AU21" i="30"/>
  <c r="AT21" i="30"/>
  <c r="AS21" i="30"/>
  <c r="AR21" i="30"/>
  <c r="AQ21" i="30"/>
  <c r="AP21" i="30"/>
  <c r="AO21" i="30"/>
  <c r="AN21" i="30"/>
  <c r="AM21" i="30"/>
  <c r="AL21" i="30"/>
  <c r="AK21" i="30"/>
  <c r="AJ21" i="30"/>
  <c r="AI21" i="30"/>
  <c r="AH21" i="30"/>
  <c r="AG21" i="30"/>
  <c r="AF21" i="30"/>
  <c r="AE21" i="30"/>
  <c r="E21" i="30"/>
  <c r="E53" i="30" s="1"/>
  <c r="E85" i="30" s="1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AH20" i="30"/>
  <c r="AG20" i="30"/>
  <c r="AF20" i="30"/>
  <c r="AE20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AH19" i="30"/>
  <c r="AG19" i="30"/>
  <c r="AF19" i="30"/>
  <c r="AE19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AH18" i="30"/>
  <c r="AG18" i="30"/>
  <c r="AF18" i="30"/>
  <c r="AE18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AH17" i="30"/>
  <c r="AG17" i="30"/>
  <c r="AF17" i="30"/>
  <c r="AE17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AH16" i="30"/>
  <c r="AG16" i="30"/>
  <c r="AF16" i="30"/>
  <c r="AE16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AH15" i="30"/>
  <c r="AG15" i="30"/>
  <c r="AF15" i="30"/>
  <c r="AE15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AH14" i="30"/>
  <c r="AG14" i="30"/>
  <c r="AF14" i="30"/>
  <c r="AE14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AH13" i="30"/>
  <c r="AG13" i="30"/>
  <c r="AF13" i="30"/>
  <c r="AE13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AH12" i="30"/>
  <c r="AG12" i="30"/>
  <c r="AF12" i="30"/>
  <c r="AE12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AH11" i="30"/>
  <c r="AG11" i="30"/>
  <c r="AF11" i="30"/>
  <c r="AE11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AH10" i="30"/>
  <c r="AG10" i="30"/>
  <c r="AF10" i="30"/>
  <c r="AE10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AH9" i="30"/>
  <c r="AG9" i="30"/>
  <c r="AF9" i="30"/>
  <c r="AE9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AH8" i="30"/>
  <c r="AG8" i="30"/>
  <c r="AF8" i="30"/>
  <c r="AE8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AH7" i="30"/>
  <c r="AG7" i="30"/>
  <c r="AF7" i="30"/>
  <c r="AE7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AH6" i="30"/>
  <c r="AG6" i="30"/>
  <c r="AF6" i="30"/>
  <c r="AE6" i="30"/>
  <c r="AX5" i="30"/>
  <c r="AW5" i="30"/>
  <c r="AV5" i="30"/>
  <c r="AU5" i="30"/>
  <c r="AT5" i="30"/>
  <c r="AS5" i="30"/>
  <c r="AR5" i="30"/>
  <c r="AQ5" i="30"/>
  <c r="AP5" i="30"/>
  <c r="AO5" i="30"/>
  <c r="AN5" i="30"/>
  <c r="AM5" i="30"/>
  <c r="AL5" i="30"/>
  <c r="AK5" i="30"/>
  <c r="AJ5" i="30"/>
  <c r="AI5" i="30"/>
  <c r="AH5" i="30"/>
  <c r="AG5" i="30"/>
  <c r="AF5" i="30"/>
  <c r="AE5" i="30"/>
  <c r="E59" i="29"/>
  <c r="E91" i="29" s="1"/>
  <c r="E52" i="29"/>
  <c r="E84" i="29" s="1"/>
  <c r="E51" i="29"/>
  <c r="E83" i="29" s="1"/>
  <c r="E50" i="29"/>
  <c r="E82" i="29" s="1"/>
  <c r="E49" i="29"/>
  <c r="E81" i="29" s="1"/>
  <c r="E48" i="29"/>
  <c r="E80" i="29" s="1"/>
  <c r="E47" i="29"/>
  <c r="E79" i="29" s="1"/>
  <c r="E46" i="29"/>
  <c r="E78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72" i="29" s="1"/>
  <c r="E39" i="29"/>
  <c r="E71" i="29" s="1"/>
  <c r="E38" i="29"/>
  <c r="E70" i="29" s="1"/>
  <c r="E37" i="29"/>
  <c r="E69" i="29" s="1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AH36" i="29"/>
  <c r="AG36" i="29"/>
  <c r="AF36" i="29"/>
  <c r="AE36" i="29"/>
  <c r="E36" i="29"/>
  <c r="E68" i="29" s="1"/>
  <c r="E100" i="29" s="1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AH35" i="29"/>
  <c r="AG35" i="29"/>
  <c r="AF35" i="29"/>
  <c r="AE35" i="29"/>
  <c r="E35" i="29"/>
  <c r="E67" i="29" s="1"/>
  <c r="E99" i="29" s="1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AH34" i="29"/>
  <c r="AG34" i="29"/>
  <c r="AF34" i="29"/>
  <c r="AE34" i="29"/>
  <c r="E34" i="29"/>
  <c r="E66" i="29" s="1"/>
  <c r="E98" i="29" s="1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AH33" i="29"/>
  <c r="AG33" i="29"/>
  <c r="AF33" i="29"/>
  <c r="AE33" i="29"/>
  <c r="E33" i="29"/>
  <c r="E65" i="29" s="1"/>
  <c r="E97" i="29" s="1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AH32" i="29"/>
  <c r="AG32" i="29"/>
  <c r="AF32" i="29"/>
  <c r="AE32" i="29"/>
  <c r="E32" i="29"/>
  <c r="E64" i="29" s="1"/>
  <c r="E96" i="29" s="1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AH31" i="29"/>
  <c r="AG31" i="29"/>
  <c r="AF31" i="29"/>
  <c r="AE31" i="29"/>
  <c r="E31" i="29"/>
  <c r="E63" i="29" s="1"/>
  <c r="E95" i="29" s="1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AH30" i="29"/>
  <c r="AG30" i="29"/>
  <c r="AF30" i="29"/>
  <c r="AE30" i="29"/>
  <c r="E30" i="29"/>
  <c r="E62" i="29" s="1"/>
  <c r="E94" i="29" s="1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AH29" i="29"/>
  <c r="AG29" i="29"/>
  <c r="AF29" i="29"/>
  <c r="AE29" i="29"/>
  <c r="E29" i="29"/>
  <c r="E61" i="29" s="1"/>
  <c r="E93" i="29" s="1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AH28" i="29"/>
  <c r="AG28" i="29"/>
  <c r="AF28" i="29"/>
  <c r="AE28" i="29"/>
  <c r="E28" i="29"/>
  <c r="E60" i="29" s="1"/>
  <c r="E92" i="29" s="1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AH27" i="29"/>
  <c r="AG27" i="29"/>
  <c r="AF27" i="29"/>
  <c r="AE27" i="29"/>
  <c r="E27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AH26" i="29"/>
  <c r="AG26" i="29"/>
  <c r="AF26" i="29"/>
  <c r="AE26" i="29"/>
  <c r="E26" i="29"/>
  <c r="E58" i="29" s="1"/>
  <c r="E90" i="29" s="1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AH25" i="29"/>
  <c r="AG25" i="29"/>
  <c r="AF25" i="29"/>
  <c r="AE25" i="29"/>
  <c r="E25" i="29"/>
  <c r="E57" i="29" s="1"/>
  <c r="E89" i="29" s="1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AH24" i="29"/>
  <c r="AG24" i="29"/>
  <c r="AF24" i="29"/>
  <c r="AE24" i="29"/>
  <c r="E24" i="29"/>
  <c r="E56" i="29" s="1"/>
  <c r="E88" i="29" s="1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AH23" i="29"/>
  <c r="AG23" i="29"/>
  <c r="AF23" i="29"/>
  <c r="AE23" i="29"/>
  <c r="E23" i="29"/>
  <c r="E55" i="29" s="1"/>
  <c r="E87" i="29" s="1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AH22" i="29"/>
  <c r="AG22" i="29"/>
  <c r="AF22" i="29"/>
  <c r="AE22" i="29"/>
  <c r="E22" i="29"/>
  <c r="E54" i="29" s="1"/>
  <c r="E86" i="29" s="1"/>
  <c r="AX21" i="29"/>
  <c r="AW21" i="29"/>
  <c r="AV21" i="29"/>
  <c r="AU21" i="29"/>
  <c r="AT21" i="29"/>
  <c r="AS21" i="29"/>
  <c r="AR21" i="29"/>
  <c r="AQ21" i="29"/>
  <c r="AP21" i="29"/>
  <c r="AO21" i="29"/>
  <c r="AN21" i="29"/>
  <c r="AM21" i="29"/>
  <c r="AL21" i="29"/>
  <c r="AK21" i="29"/>
  <c r="AJ21" i="29"/>
  <c r="AI21" i="29"/>
  <c r="AH21" i="29"/>
  <c r="AG21" i="29"/>
  <c r="AF21" i="29"/>
  <c r="AE21" i="29"/>
  <c r="E21" i="29"/>
  <c r="E53" i="29" s="1"/>
  <c r="E85" i="29" s="1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AH20" i="29"/>
  <c r="AG20" i="29"/>
  <c r="AF20" i="29"/>
  <c r="AE20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AH19" i="29"/>
  <c r="AG19" i="29"/>
  <c r="AF19" i="29"/>
  <c r="AE19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AH18" i="29"/>
  <c r="AG18" i="29"/>
  <c r="AF18" i="29"/>
  <c r="AE18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AH17" i="29"/>
  <c r="AG17" i="29"/>
  <c r="AF17" i="29"/>
  <c r="AE17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AH16" i="29"/>
  <c r="AG16" i="29"/>
  <c r="AF16" i="29"/>
  <c r="AE16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AH15" i="29"/>
  <c r="AG15" i="29"/>
  <c r="AF15" i="29"/>
  <c r="AE15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AH14" i="29"/>
  <c r="AG14" i="29"/>
  <c r="AF14" i="29"/>
  <c r="AE14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AH13" i="29"/>
  <c r="AG13" i="29"/>
  <c r="AF13" i="29"/>
  <c r="AE13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AH12" i="29"/>
  <c r="AG12" i="29"/>
  <c r="AF12" i="29"/>
  <c r="AE12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AH11" i="29"/>
  <c r="AG11" i="29"/>
  <c r="AF11" i="29"/>
  <c r="AE11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AH10" i="29"/>
  <c r="AG10" i="29"/>
  <c r="AF10" i="29"/>
  <c r="AE10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AH9" i="29"/>
  <c r="AG9" i="29"/>
  <c r="AF9" i="29"/>
  <c r="AE9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AH8" i="29"/>
  <c r="AG8" i="29"/>
  <c r="AF8" i="29"/>
  <c r="AE8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AH7" i="29"/>
  <c r="AG7" i="29"/>
  <c r="AF7" i="29"/>
  <c r="AE7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AH6" i="29"/>
  <c r="AG6" i="29"/>
  <c r="AF6" i="29"/>
  <c r="AE6" i="29"/>
  <c r="AX5" i="29"/>
  <c r="AW5" i="29"/>
  <c r="AV5" i="29"/>
  <c r="AU5" i="29"/>
  <c r="AT5" i="29"/>
  <c r="AS5" i="29"/>
  <c r="AR5" i="29"/>
  <c r="AQ5" i="29"/>
  <c r="AP5" i="29"/>
  <c r="AO5" i="29"/>
  <c r="AN5" i="29"/>
  <c r="AM5" i="29"/>
  <c r="AL5" i="29"/>
  <c r="AK5" i="29"/>
  <c r="AJ5" i="29"/>
  <c r="AI5" i="29"/>
  <c r="AH5" i="29"/>
  <c r="AG5" i="29"/>
  <c r="AF5" i="29"/>
  <c r="AE5" i="29"/>
  <c r="AJ6" i="2"/>
  <c r="AK6" i="2"/>
  <c r="AL6" i="2"/>
  <c r="AM6" i="2"/>
  <c r="AN6" i="2"/>
  <c r="AJ7" i="2"/>
  <c r="AK7" i="2"/>
  <c r="AL7" i="2"/>
  <c r="AM7" i="2"/>
  <c r="AN7" i="2"/>
  <c r="AJ8" i="2"/>
  <c r="AK8" i="2"/>
  <c r="AL8" i="2"/>
  <c r="AM8" i="2"/>
  <c r="AN8" i="2"/>
  <c r="AJ9" i="2"/>
  <c r="AK9" i="2"/>
  <c r="AL9" i="2"/>
  <c r="AM9" i="2"/>
  <c r="AN9" i="2"/>
  <c r="AJ10" i="2"/>
  <c r="AK10" i="2"/>
  <c r="AL10" i="2"/>
  <c r="AM10" i="2"/>
  <c r="AN10" i="2"/>
  <c r="AJ11" i="2"/>
  <c r="AK11" i="2"/>
  <c r="AL11" i="2"/>
  <c r="AM11" i="2"/>
  <c r="AN11" i="2"/>
  <c r="AJ12" i="2"/>
  <c r="AK12" i="2"/>
  <c r="AL12" i="2"/>
  <c r="AM12" i="2"/>
  <c r="AN12" i="2"/>
  <c r="AJ13" i="2"/>
  <c r="AK13" i="2"/>
  <c r="AL13" i="2"/>
  <c r="AM13" i="2"/>
  <c r="AN13" i="2"/>
  <c r="AJ14" i="2"/>
  <c r="AK14" i="2"/>
  <c r="AL14" i="2"/>
  <c r="AM14" i="2"/>
  <c r="AN14" i="2"/>
  <c r="AJ15" i="2"/>
  <c r="AK15" i="2"/>
  <c r="AL15" i="2"/>
  <c r="AM15" i="2"/>
  <c r="AN15" i="2"/>
  <c r="AJ16" i="2"/>
  <c r="AK16" i="2"/>
  <c r="AL16" i="2"/>
  <c r="AM16" i="2"/>
  <c r="AN16" i="2"/>
  <c r="AJ17" i="2"/>
  <c r="AK17" i="2"/>
  <c r="AL17" i="2"/>
  <c r="AM17" i="2"/>
  <c r="AN17" i="2"/>
  <c r="AJ18" i="2"/>
  <c r="AK18" i="2"/>
  <c r="AL18" i="2"/>
  <c r="AM18" i="2"/>
  <c r="AN18" i="2"/>
  <c r="AJ19" i="2"/>
  <c r="AK19" i="2"/>
  <c r="AL19" i="2"/>
  <c r="AM19" i="2"/>
  <c r="AN19" i="2"/>
  <c r="AJ20" i="2"/>
  <c r="AK20" i="2"/>
  <c r="AL20" i="2"/>
  <c r="AM20" i="2"/>
  <c r="AN20" i="2"/>
  <c r="AJ21" i="2"/>
  <c r="AK21" i="2"/>
  <c r="AL21" i="2"/>
  <c r="AM21" i="2"/>
  <c r="AN21" i="2"/>
  <c r="AJ22" i="2"/>
  <c r="AK22" i="2"/>
  <c r="AL22" i="2"/>
  <c r="AM22" i="2"/>
  <c r="AN22" i="2"/>
  <c r="AJ23" i="2"/>
  <c r="AK23" i="2"/>
  <c r="AL23" i="2"/>
  <c r="AM23" i="2"/>
  <c r="AN23" i="2"/>
  <c r="AJ24" i="2"/>
  <c r="AK24" i="2"/>
  <c r="AL24" i="2"/>
  <c r="AM24" i="2"/>
  <c r="AN24" i="2"/>
  <c r="AJ25" i="2"/>
  <c r="AK25" i="2"/>
  <c r="AL25" i="2"/>
  <c r="AM25" i="2"/>
  <c r="AN25" i="2"/>
  <c r="AJ26" i="2"/>
  <c r="AK26" i="2"/>
  <c r="AL26" i="2"/>
  <c r="AM26" i="2"/>
  <c r="AN26" i="2"/>
  <c r="AJ27" i="2"/>
  <c r="AK27" i="2"/>
  <c r="AL27" i="2"/>
  <c r="AM27" i="2"/>
  <c r="AN27" i="2"/>
  <c r="AJ28" i="2"/>
  <c r="AK28" i="2"/>
  <c r="AL28" i="2"/>
  <c r="AM28" i="2"/>
  <c r="AN28" i="2"/>
  <c r="AJ29" i="2"/>
  <c r="AK29" i="2"/>
  <c r="AL29" i="2"/>
  <c r="AM29" i="2"/>
  <c r="AN29" i="2"/>
  <c r="AJ30" i="2"/>
  <c r="AK30" i="2"/>
  <c r="AL30" i="2"/>
  <c r="AM30" i="2"/>
  <c r="AN30" i="2"/>
  <c r="AJ31" i="2"/>
  <c r="AK31" i="2"/>
  <c r="AL31" i="2"/>
  <c r="AM31" i="2"/>
  <c r="AN31" i="2"/>
  <c r="AJ32" i="2"/>
  <c r="AK32" i="2"/>
  <c r="AL32" i="2"/>
  <c r="AM32" i="2"/>
  <c r="AN32" i="2"/>
  <c r="AJ33" i="2"/>
  <c r="AK33" i="2"/>
  <c r="AL33" i="2"/>
  <c r="AM33" i="2"/>
  <c r="AN33" i="2"/>
  <c r="AJ34" i="2"/>
  <c r="AK34" i="2"/>
  <c r="AL34" i="2"/>
  <c r="AM34" i="2"/>
  <c r="AN34" i="2"/>
  <c r="AJ35" i="2"/>
  <c r="AK35" i="2"/>
  <c r="AL35" i="2"/>
  <c r="AM35" i="2"/>
  <c r="AN35" i="2"/>
  <c r="AJ36" i="2"/>
  <c r="AK36" i="2"/>
  <c r="AL36" i="2"/>
  <c r="AM36" i="2"/>
  <c r="AN36" i="2"/>
  <c r="AN5" i="2"/>
  <c r="AM5" i="2"/>
  <c r="AL5" i="2"/>
  <c r="AK5" i="2"/>
  <c r="AJ5" i="2"/>
  <c r="AE6" i="2"/>
  <c r="AF6" i="2"/>
  <c r="AG6" i="2"/>
  <c r="AH6" i="2"/>
  <c r="AI6" i="2"/>
  <c r="AE7" i="2"/>
  <c r="AF7" i="2"/>
  <c r="AG7" i="2"/>
  <c r="AH7" i="2"/>
  <c r="AI7" i="2"/>
  <c r="AE8" i="2"/>
  <c r="AF8" i="2"/>
  <c r="AG8" i="2"/>
  <c r="AH8" i="2"/>
  <c r="AI8" i="2"/>
  <c r="AE9" i="2"/>
  <c r="AF9" i="2"/>
  <c r="AG9" i="2"/>
  <c r="AH9" i="2"/>
  <c r="AI9" i="2"/>
  <c r="AE10" i="2"/>
  <c r="AF10" i="2"/>
  <c r="AG10" i="2"/>
  <c r="AH10" i="2"/>
  <c r="AI10" i="2"/>
  <c r="AE11" i="2"/>
  <c r="AF11" i="2"/>
  <c r="AG11" i="2"/>
  <c r="AH11" i="2"/>
  <c r="AI11" i="2"/>
  <c r="AE12" i="2"/>
  <c r="AF12" i="2"/>
  <c r="AG12" i="2"/>
  <c r="AH12" i="2"/>
  <c r="AI12" i="2"/>
  <c r="AE13" i="2"/>
  <c r="AF13" i="2"/>
  <c r="AG13" i="2"/>
  <c r="AH13" i="2"/>
  <c r="AI13" i="2"/>
  <c r="AE14" i="2"/>
  <c r="AF14" i="2"/>
  <c r="AG14" i="2"/>
  <c r="AH14" i="2"/>
  <c r="AI14" i="2"/>
  <c r="AE15" i="2"/>
  <c r="AF15" i="2"/>
  <c r="AG15" i="2"/>
  <c r="AH15" i="2"/>
  <c r="AI15" i="2"/>
  <c r="AE16" i="2"/>
  <c r="AF16" i="2"/>
  <c r="AG16" i="2"/>
  <c r="AH16" i="2"/>
  <c r="AI16" i="2"/>
  <c r="AE17" i="2"/>
  <c r="AF17" i="2"/>
  <c r="AG17" i="2"/>
  <c r="AH17" i="2"/>
  <c r="AI17" i="2"/>
  <c r="AE18" i="2"/>
  <c r="AF18" i="2"/>
  <c r="AG18" i="2"/>
  <c r="AH18" i="2"/>
  <c r="AI18" i="2"/>
  <c r="AE19" i="2"/>
  <c r="AF19" i="2"/>
  <c r="AG19" i="2"/>
  <c r="AH19" i="2"/>
  <c r="AI19" i="2"/>
  <c r="AE20" i="2"/>
  <c r="AF20" i="2"/>
  <c r="AG20" i="2"/>
  <c r="AH20" i="2"/>
  <c r="AI20" i="2"/>
  <c r="AE21" i="2"/>
  <c r="AF21" i="2"/>
  <c r="AG21" i="2"/>
  <c r="AH21" i="2"/>
  <c r="AI21" i="2"/>
  <c r="AE22" i="2"/>
  <c r="AF22" i="2"/>
  <c r="AG22" i="2"/>
  <c r="AH22" i="2"/>
  <c r="AI22" i="2"/>
  <c r="AE23" i="2"/>
  <c r="AF23" i="2"/>
  <c r="AG23" i="2"/>
  <c r="AH23" i="2"/>
  <c r="AI23" i="2"/>
  <c r="AE24" i="2"/>
  <c r="AF24" i="2"/>
  <c r="AG24" i="2"/>
  <c r="AH24" i="2"/>
  <c r="AI24" i="2"/>
  <c r="AE25" i="2"/>
  <c r="AF25" i="2"/>
  <c r="AG25" i="2"/>
  <c r="AH25" i="2"/>
  <c r="AI25" i="2"/>
  <c r="AE26" i="2"/>
  <c r="AF26" i="2"/>
  <c r="AG26" i="2"/>
  <c r="AH26" i="2"/>
  <c r="AI26" i="2"/>
  <c r="AE27" i="2"/>
  <c r="AF27" i="2"/>
  <c r="AG27" i="2"/>
  <c r="AH27" i="2"/>
  <c r="AI27" i="2"/>
  <c r="AE28" i="2"/>
  <c r="AF28" i="2"/>
  <c r="AG28" i="2"/>
  <c r="AH28" i="2"/>
  <c r="AI28" i="2"/>
  <c r="AE29" i="2"/>
  <c r="AF29" i="2"/>
  <c r="AG29" i="2"/>
  <c r="AH29" i="2"/>
  <c r="AI29" i="2"/>
  <c r="AE30" i="2"/>
  <c r="AF30" i="2"/>
  <c r="AG30" i="2"/>
  <c r="AH30" i="2"/>
  <c r="AI30" i="2"/>
  <c r="AE31" i="2"/>
  <c r="AF31" i="2"/>
  <c r="AG31" i="2"/>
  <c r="AH31" i="2"/>
  <c r="AI31" i="2"/>
  <c r="AE32" i="2"/>
  <c r="AF32" i="2"/>
  <c r="AG32" i="2"/>
  <c r="AH32" i="2"/>
  <c r="AI32" i="2"/>
  <c r="AE33" i="2"/>
  <c r="AF33" i="2"/>
  <c r="AG33" i="2"/>
  <c r="AH33" i="2"/>
  <c r="AI33" i="2"/>
  <c r="AE34" i="2"/>
  <c r="AF34" i="2"/>
  <c r="AG34" i="2"/>
  <c r="AH34" i="2"/>
  <c r="AI34" i="2"/>
  <c r="AE35" i="2"/>
  <c r="AF35" i="2"/>
  <c r="AG35" i="2"/>
  <c r="AH35" i="2"/>
  <c r="AI35" i="2"/>
  <c r="AE36" i="2"/>
  <c r="AF36" i="2"/>
  <c r="AG36" i="2"/>
  <c r="AH36" i="2"/>
  <c r="AI36" i="2"/>
  <c r="AI5" i="2"/>
  <c r="AH5" i="2"/>
  <c r="AG5" i="2"/>
  <c r="AF5" i="2"/>
  <c r="AE5" i="2"/>
  <c r="AO6" i="2" l="1"/>
  <c r="AP6" i="2"/>
  <c r="AQ6" i="2"/>
  <c r="AR6" i="2"/>
  <c r="AS6" i="2"/>
  <c r="AO7" i="2"/>
  <c r="AP7" i="2"/>
  <c r="AQ7" i="2"/>
  <c r="AR7" i="2"/>
  <c r="AS7" i="2"/>
  <c r="AO8" i="2"/>
  <c r="AP8" i="2"/>
  <c r="AQ8" i="2"/>
  <c r="AR8" i="2"/>
  <c r="AS8" i="2"/>
  <c r="AO9" i="2"/>
  <c r="AP9" i="2"/>
  <c r="AQ9" i="2"/>
  <c r="AR9" i="2"/>
  <c r="AS9" i="2"/>
  <c r="AO10" i="2"/>
  <c r="AP10" i="2"/>
  <c r="AQ10" i="2"/>
  <c r="AR10" i="2"/>
  <c r="AS10" i="2"/>
  <c r="AO11" i="2"/>
  <c r="AP11" i="2"/>
  <c r="AQ11" i="2"/>
  <c r="AR11" i="2"/>
  <c r="AS11" i="2"/>
  <c r="AO12" i="2"/>
  <c r="AP12" i="2"/>
  <c r="AQ12" i="2"/>
  <c r="AR12" i="2"/>
  <c r="AS12" i="2"/>
  <c r="AO13" i="2"/>
  <c r="AP13" i="2"/>
  <c r="AQ13" i="2"/>
  <c r="AR13" i="2"/>
  <c r="AS13" i="2"/>
  <c r="AO14" i="2"/>
  <c r="AP14" i="2"/>
  <c r="AQ14" i="2"/>
  <c r="AR14" i="2"/>
  <c r="AS14" i="2"/>
  <c r="AO15" i="2"/>
  <c r="AP15" i="2"/>
  <c r="AQ15" i="2"/>
  <c r="AR15" i="2"/>
  <c r="AS15" i="2"/>
  <c r="AO16" i="2"/>
  <c r="AP16" i="2"/>
  <c r="AQ16" i="2"/>
  <c r="AR16" i="2"/>
  <c r="AS16" i="2"/>
  <c r="AO17" i="2"/>
  <c r="AP17" i="2"/>
  <c r="AQ17" i="2"/>
  <c r="AR17" i="2"/>
  <c r="AS17" i="2"/>
  <c r="AO18" i="2"/>
  <c r="AP18" i="2"/>
  <c r="AQ18" i="2"/>
  <c r="AR18" i="2"/>
  <c r="AS18" i="2"/>
  <c r="AO19" i="2"/>
  <c r="AP19" i="2"/>
  <c r="AQ19" i="2"/>
  <c r="AR19" i="2"/>
  <c r="AS19" i="2"/>
  <c r="AO20" i="2"/>
  <c r="AP20" i="2"/>
  <c r="AQ20" i="2"/>
  <c r="AR20" i="2"/>
  <c r="AS20" i="2"/>
  <c r="AO21" i="2"/>
  <c r="AP21" i="2"/>
  <c r="AQ21" i="2"/>
  <c r="AR21" i="2"/>
  <c r="AS21" i="2"/>
  <c r="AO22" i="2"/>
  <c r="AP22" i="2"/>
  <c r="AQ22" i="2"/>
  <c r="AR22" i="2"/>
  <c r="AS22" i="2"/>
  <c r="AO23" i="2"/>
  <c r="AP23" i="2"/>
  <c r="AQ23" i="2"/>
  <c r="AR23" i="2"/>
  <c r="AS23" i="2"/>
  <c r="AO24" i="2"/>
  <c r="AP24" i="2"/>
  <c r="AQ24" i="2"/>
  <c r="AR24" i="2"/>
  <c r="AS24" i="2"/>
  <c r="AO25" i="2"/>
  <c r="AP25" i="2"/>
  <c r="AQ25" i="2"/>
  <c r="AR25" i="2"/>
  <c r="AS25" i="2"/>
  <c r="AO26" i="2"/>
  <c r="AP26" i="2"/>
  <c r="AQ26" i="2"/>
  <c r="AR26" i="2"/>
  <c r="AS26" i="2"/>
  <c r="AO27" i="2"/>
  <c r="AP27" i="2"/>
  <c r="AQ27" i="2"/>
  <c r="AR27" i="2"/>
  <c r="AS27" i="2"/>
  <c r="AO28" i="2"/>
  <c r="AP28" i="2"/>
  <c r="AQ28" i="2"/>
  <c r="AR28" i="2"/>
  <c r="AS28" i="2"/>
  <c r="AO29" i="2"/>
  <c r="AP29" i="2"/>
  <c r="AQ29" i="2"/>
  <c r="AR29" i="2"/>
  <c r="AS29" i="2"/>
  <c r="AO30" i="2"/>
  <c r="AP30" i="2"/>
  <c r="AQ30" i="2"/>
  <c r="AR30" i="2"/>
  <c r="AS30" i="2"/>
  <c r="AO31" i="2"/>
  <c r="AP31" i="2"/>
  <c r="AQ31" i="2"/>
  <c r="AR31" i="2"/>
  <c r="AS31" i="2"/>
  <c r="AO32" i="2"/>
  <c r="AP32" i="2"/>
  <c r="AQ32" i="2"/>
  <c r="AR32" i="2"/>
  <c r="AS32" i="2"/>
  <c r="AO33" i="2"/>
  <c r="AP33" i="2"/>
  <c r="AQ33" i="2"/>
  <c r="AR33" i="2"/>
  <c r="AS33" i="2"/>
  <c r="AO34" i="2"/>
  <c r="AP34" i="2"/>
  <c r="AQ34" i="2"/>
  <c r="AR34" i="2"/>
  <c r="AS34" i="2"/>
  <c r="AO35" i="2"/>
  <c r="AP35" i="2"/>
  <c r="AQ35" i="2"/>
  <c r="AR35" i="2"/>
  <c r="AS35" i="2"/>
  <c r="AO36" i="2"/>
  <c r="AP36" i="2"/>
  <c r="AQ36" i="2"/>
  <c r="AR36" i="2"/>
  <c r="AS36" i="2"/>
  <c r="AS5" i="2"/>
  <c r="AR5" i="2"/>
  <c r="AQ5" i="2"/>
  <c r="AP5" i="2"/>
  <c r="AO5" i="2"/>
  <c r="AT6" i="2"/>
  <c r="AU6" i="2"/>
  <c r="AV6" i="2"/>
  <c r="AW6" i="2"/>
  <c r="AX6" i="2"/>
  <c r="AT7" i="2"/>
  <c r="AU7" i="2"/>
  <c r="AV7" i="2"/>
  <c r="AW7" i="2"/>
  <c r="AX7" i="2"/>
  <c r="AT8" i="2"/>
  <c r="AU8" i="2"/>
  <c r="AV8" i="2"/>
  <c r="AW8" i="2"/>
  <c r="AX8" i="2"/>
  <c r="AT9" i="2"/>
  <c r="AU9" i="2"/>
  <c r="AV9" i="2"/>
  <c r="AW9" i="2"/>
  <c r="AX9" i="2"/>
  <c r="AT10" i="2"/>
  <c r="AU10" i="2"/>
  <c r="AV10" i="2"/>
  <c r="AW10" i="2"/>
  <c r="AX10" i="2"/>
  <c r="AT11" i="2"/>
  <c r="AU11" i="2"/>
  <c r="AV11" i="2"/>
  <c r="AW11" i="2"/>
  <c r="AX11" i="2"/>
  <c r="AT12" i="2"/>
  <c r="AU12" i="2"/>
  <c r="AV12" i="2"/>
  <c r="AW12" i="2"/>
  <c r="AX12" i="2"/>
  <c r="AT13" i="2"/>
  <c r="AU13" i="2"/>
  <c r="AV13" i="2"/>
  <c r="AW13" i="2"/>
  <c r="AX13" i="2"/>
  <c r="AT14" i="2"/>
  <c r="AU14" i="2"/>
  <c r="AV14" i="2"/>
  <c r="AW14" i="2"/>
  <c r="AX14" i="2"/>
  <c r="AT15" i="2"/>
  <c r="AU15" i="2"/>
  <c r="AV15" i="2"/>
  <c r="AW15" i="2"/>
  <c r="AX15" i="2"/>
  <c r="AT16" i="2"/>
  <c r="AU16" i="2"/>
  <c r="AV16" i="2"/>
  <c r="AW16" i="2"/>
  <c r="AX16" i="2"/>
  <c r="AT17" i="2"/>
  <c r="AU17" i="2"/>
  <c r="AV17" i="2"/>
  <c r="AW17" i="2"/>
  <c r="AX17" i="2"/>
  <c r="AT18" i="2"/>
  <c r="AU18" i="2"/>
  <c r="AV18" i="2"/>
  <c r="AW18" i="2"/>
  <c r="AX18" i="2"/>
  <c r="AT19" i="2"/>
  <c r="AU19" i="2"/>
  <c r="AV19" i="2"/>
  <c r="AW19" i="2"/>
  <c r="AX19" i="2"/>
  <c r="AT20" i="2"/>
  <c r="AU20" i="2"/>
  <c r="AV20" i="2"/>
  <c r="AW20" i="2"/>
  <c r="AX20" i="2"/>
  <c r="AT21" i="2"/>
  <c r="AU21" i="2"/>
  <c r="AV21" i="2"/>
  <c r="AW21" i="2"/>
  <c r="AX21" i="2"/>
  <c r="AT22" i="2"/>
  <c r="AU22" i="2"/>
  <c r="AV22" i="2"/>
  <c r="AW22" i="2"/>
  <c r="AX22" i="2"/>
  <c r="AT23" i="2"/>
  <c r="AU23" i="2"/>
  <c r="AV23" i="2"/>
  <c r="AW23" i="2"/>
  <c r="AX23" i="2"/>
  <c r="AT24" i="2"/>
  <c r="AU24" i="2"/>
  <c r="AV24" i="2"/>
  <c r="AW24" i="2"/>
  <c r="AX24" i="2"/>
  <c r="AT25" i="2"/>
  <c r="AU25" i="2"/>
  <c r="AV25" i="2"/>
  <c r="AW25" i="2"/>
  <c r="AX25" i="2"/>
  <c r="AT26" i="2"/>
  <c r="AU26" i="2"/>
  <c r="AV26" i="2"/>
  <c r="AW26" i="2"/>
  <c r="AX26" i="2"/>
  <c r="AT27" i="2"/>
  <c r="AU27" i="2"/>
  <c r="AV27" i="2"/>
  <c r="AW27" i="2"/>
  <c r="AX27" i="2"/>
  <c r="AT28" i="2"/>
  <c r="AU28" i="2"/>
  <c r="AV28" i="2"/>
  <c r="AW28" i="2"/>
  <c r="AX28" i="2"/>
  <c r="AT29" i="2"/>
  <c r="AU29" i="2"/>
  <c r="AV29" i="2"/>
  <c r="AW29" i="2"/>
  <c r="AX29" i="2"/>
  <c r="AT30" i="2"/>
  <c r="AU30" i="2"/>
  <c r="AV30" i="2"/>
  <c r="AW30" i="2"/>
  <c r="AX30" i="2"/>
  <c r="AT31" i="2"/>
  <c r="AU31" i="2"/>
  <c r="AV31" i="2"/>
  <c r="AW31" i="2"/>
  <c r="AX31" i="2"/>
  <c r="AT32" i="2"/>
  <c r="AU32" i="2"/>
  <c r="AV32" i="2"/>
  <c r="AW32" i="2"/>
  <c r="AX32" i="2"/>
  <c r="AT33" i="2"/>
  <c r="AU33" i="2"/>
  <c r="AV33" i="2"/>
  <c r="AW33" i="2"/>
  <c r="AX33" i="2"/>
  <c r="AT34" i="2"/>
  <c r="AU34" i="2"/>
  <c r="AV34" i="2"/>
  <c r="AW34" i="2"/>
  <c r="AX34" i="2"/>
  <c r="AT35" i="2"/>
  <c r="AU35" i="2"/>
  <c r="AV35" i="2"/>
  <c r="AW35" i="2"/>
  <c r="AX35" i="2"/>
  <c r="AT36" i="2"/>
  <c r="AU36" i="2"/>
  <c r="AV36" i="2"/>
  <c r="AW36" i="2"/>
  <c r="AX36" i="2"/>
  <c r="AX5" i="2"/>
  <c r="AW5" i="2"/>
  <c r="AV5" i="2"/>
  <c r="AU5" i="2"/>
  <c r="AT5" i="2"/>
  <c r="E38" i="2" l="1"/>
  <c r="E70" i="2" s="1"/>
  <c r="E39" i="2"/>
  <c r="E71" i="2" s="1"/>
  <c r="E40" i="2"/>
  <c r="E72" i="2" s="1"/>
  <c r="E41" i="2"/>
  <c r="E73" i="2" s="1"/>
  <c r="E42" i="2"/>
  <c r="E74" i="2" s="1"/>
  <c r="E43" i="2"/>
  <c r="E75" i="2" s="1"/>
  <c r="E44" i="2"/>
  <c r="E76" i="2" s="1"/>
  <c r="E45" i="2"/>
  <c r="E77" i="2" s="1"/>
  <c r="E46" i="2"/>
  <c r="E78" i="2" s="1"/>
  <c r="E47" i="2"/>
  <c r="E79" i="2" s="1"/>
  <c r="E48" i="2"/>
  <c r="E80" i="2" s="1"/>
  <c r="E49" i="2"/>
  <c r="E81" i="2" s="1"/>
  <c r="E50" i="2"/>
  <c r="E82" i="2" s="1"/>
  <c r="E51" i="2"/>
  <c r="E83" i="2" s="1"/>
  <c r="E52" i="2"/>
  <c r="E84" i="2" s="1"/>
  <c r="E54" i="2"/>
  <c r="E86" i="2" s="1"/>
  <c r="E55" i="2"/>
  <c r="E87" i="2" s="1"/>
  <c r="E56" i="2"/>
  <c r="E88" i="2" s="1"/>
  <c r="E57" i="2"/>
  <c r="E89" i="2" s="1"/>
  <c r="E58" i="2"/>
  <c r="E90" i="2" s="1"/>
  <c r="E27" i="2"/>
  <c r="E59" i="2" s="1"/>
  <c r="E91" i="2" s="1"/>
  <c r="E28" i="2"/>
  <c r="E60" i="2" s="1"/>
  <c r="E92" i="2" s="1"/>
  <c r="E29" i="2"/>
  <c r="E61" i="2" s="1"/>
  <c r="E93" i="2" s="1"/>
  <c r="E30" i="2"/>
  <c r="E62" i="2" s="1"/>
  <c r="E94" i="2" s="1"/>
  <c r="E31" i="2"/>
  <c r="E63" i="2" s="1"/>
  <c r="E95" i="2" s="1"/>
  <c r="E32" i="2"/>
  <c r="E64" i="2" s="1"/>
  <c r="E96" i="2" s="1"/>
  <c r="E33" i="2"/>
  <c r="E65" i="2" s="1"/>
  <c r="E97" i="2" s="1"/>
  <c r="E34" i="2"/>
  <c r="E66" i="2" s="1"/>
  <c r="E98" i="2" s="1"/>
  <c r="E35" i="2"/>
  <c r="E67" i="2" s="1"/>
  <c r="E99" i="2" s="1"/>
  <c r="E36" i="2"/>
  <c r="E68" i="2" s="1"/>
  <c r="E100" i="2" s="1"/>
  <c r="E37" i="2"/>
  <c r="E69" i="2" s="1"/>
  <c r="E21" i="2"/>
  <c r="E53" i="2" s="1"/>
  <c r="E85" i="2" s="1"/>
</calcChain>
</file>

<file path=xl/sharedStrings.xml><?xml version="1.0" encoding="utf-8"?>
<sst xmlns="http://schemas.openxmlformats.org/spreadsheetml/2006/main" count="1120" uniqueCount="76">
  <si>
    <t>FR</t>
  </si>
  <si>
    <t>Scenario No.</t>
  </si>
  <si>
    <t>(Aggressor -&gt; Victim)</t>
  </si>
  <si>
    <t>Priority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</si>
  <si>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</si>
  <si>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</si>
  <si>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</si>
  <si>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</si>
  <si>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</si>
  <si>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</si>
  <si>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Note 5</t>
  </si>
  <si>
    <t>Note 6</t>
  </si>
  <si>
    <t>Urban Micro -&gt; Urban Micro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</si>
  <si>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</si>
  <si>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</si>
  <si>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</si>
  <si>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t xml:space="preserve">Note 6: Use UMi simulation assumption R4-2305922 as starting point. Consider Tx power refer to 3GPP UMi output power. Detailed simulation assumptions will be discussed after RAN4#107 meeting. </t>
  </si>
  <si>
    <r>
      <t>Note 4: Companies are encouraged to provide simulation results for Urban Hotspot scenario as 2</t>
    </r>
    <r>
      <rPr>
        <vertAlign val="superscript"/>
        <sz val="7"/>
        <rFont val="맑은 고딕"/>
        <family val="2"/>
        <charset val="129"/>
      </rPr>
      <t>nd</t>
    </r>
    <r>
      <rPr>
        <sz val="7"/>
        <rFont val="맑은 고딕"/>
        <family val="2"/>
        <charset val="129"/>
      </rPr>
      <t xml:space="preserve"> priority. [Editor’s Note: Agreement 2.2.1 of R4-2302888]</t>
    </r>
  </si>
  <si>
    <r>
      <t>Note 5: Companies also encouraged to simulate Uma-to-UMi co-existence scenario as 2</t>
    </r>
    <r>
      <rPr>
        <vertAlign val="superscript"/>
        <sz val="7"/>
        <rFont val="맑은 고딕"/>
        <family val="2"/>
        <charset val="129"/>
      </rPr>
      <t>nd</t>
    </r>
    <r>
      <rPr>
        <sz val="7"/>
        <rFont val="맑은 고딕"/>
        <family val="2"/>
        <charset val="129"/>
      </rPr>
      <t xml:space="preserve"> priority. [Editor’s Note: Agreement 2.2.3 of R4-2302888]</t>
    </r>
  </si>
  <si>
    <t>FR1
(4GHz)</t>
    <phoneticPr fontId="4" type="noConversion"/>
  </si>
  <si>
    <t>FR2
(30GHz)</t>
    <phoneticPr fontId="4" type="noConversion"/>
  </si>
  <si>
    <t>Victim</t>
  </si>
  <si>
    <t>Aggressor</t>
  </si>
  <si>
    <t xml:space="preserve">Figures: </t>
  </si>
  <si>
    <t>Aggressor(left) and Victim(right)</t>
  </si>
  <si>
    <t>Aggressor baseline</t>
  </si>
  <si>
    <t>NR TDD DL</t>
  </si>
  <si>
    <t>SBFD (DU)</t>
  </si>
  <si>
    <t>NR TDD UL</t>
  </si>
  <si>
    <t>SBFD(DU)</t>
  </si>
  <si>
    <r>
      <t>Deployment Scenario</t>
    </r>
    <r>
      <rPr>
        <b/>
        <vertAlign val="superscript"/>
        <sz val="7"/>
        <rFont val="맑은 고딕"/>
        <family val="2"/>
        <charset val="129"/>
      </rPr>
      <t>1</t>
    </r>
  </si>
  <si>
    <t>Case</t>
    <phoneticPr fontId="4" type="noConversion"/>
  </si>
  <si>
    <t>No system in adj channel</t>
    <phoneticPr fontId="4" type="noConversion"/>
  </si>
  <si>
    <t>SBFD (UL)</t>
    <phoneticPr fontId="4" type="noConversion"/>
  </si>
  <si>
    <t>SBFD (DL)</t>
    <phoneticPr fontId="4" type="noConversion"/>
  </si>
  <si>
    <t>Company</t>
    <phoneticPr fontId="4" type="noConversion"/>
  </si>
  <si>
    <t>Company B</t>
    <phoneticPr fontId="4" type="noConversion"/>
  </si>
  <si>
    <t>+2 dB</t>
  </si>
  <si>
    <t>+2 dB</t>
    <phoneticPr fontId="4" type="noConversion"/>
  </si>
  <si>
    <t>+4 dB</t>
  </si>
  <si>
    <t>+4 dB</t>
    <phoneticPr fontId="4" type="noConversion"/>
  </si>
  <si>
    <t>+6 dB</t>
  </si>
  <si>
    <t>+6 dB</t>
    <phoneticPr fontId="4" type="noConversion"/>
  </si>
  <si>
    <t>+8 dB</t>
  </si>
  <si>
    <t>+8 dB</t>
    <phoneticPr fontId="4" type="noConversion"/>
  </si>
  <si>
    <t>SINR degradation @5% in dB</t>
    <phoneticPr fontId="4" type="noConversion"/>
  </si>
  <si>
    <t>SINR degradation @50% in dB</t>
    <phoneticPr fontId="4" type="noConversion"/>
  </si>
  <si>
    <t>TP degradation @5% in %</t>
    <phoneticPr fontId="4" type="noConversion"/>
  </si>
  <si>
    <t>TP degradation @Mean in %</t>
    <phoneticPr fontId="4" type="noConversion"/>
  </si>
  <si>
    <t>SINR deg @5%
dB</t>
    <phoneticPr fontId="4" type="noConversion"/>
  </si>
  <si>
    <t>SINR deg @50%
dB</t>
    <phoneticPr fontId="4" type="noConversion"/>
  </si>
  <si>
    <t>TP deg @5%
%</t>
    <phoneticPr fontId="4" type="noConversion"/>
  </si>
  <si>
    <t>TP deg @Mean
%</t>
    <phoneticPr fontId="4" type="noConversion"/>
  </si>
  <si>
    <t>Optional:
Legacy DL
 -&gt; 
Legacy UL</t>
    <phoneticPr fontId="4" type="noConversion"/>
  </si>
  <si>
    <t>Optional:
Legacy UL
 -&gt; 
Legacy DL</t>
    <phoneticPr fontId="4" type="noConversion"/>
  </si>
  <si>
    <t>-</t>
    <phoneticPr fontId="4" type="noConversion"/>
  </si>
  <si>
    <t>CableLabs：UMa-to-UMi</t>
    <phoneticPr fontId="4" type="noConversion"/>
  </si>
  <si>
    <t>UMi-to-UMi</t>
    <phoneticPr fontId="4" type="noConversion"/>
  </si>
  <si>
    <t>Victim WITH Aggressor ACI
compared to 
Vctim WITHOUT ACI</t>
    <phoneticPr fontId="4" type="noConversion"/>
  </si>
  <si>
    <t>Victim WITH baseline ACI
compared to 
Victim WITHOUT ACI</t>
    <phoneticPr fontId="4" type="noConversion"/>
  </si>
  <si>
    <t>Victim WITH aggressor ACI
Degradation compared to 
Victim WITH baseline ACI</t>
    <phoneticPr fontId="4" type="noConversion"/>
  </si>
  <si>
    <t>Company A with Option X</t>
    <phoneticPr fontId="4" type="noConversion"/>
  </si>
  <si>
    <t>Example
Company A</t>
    <phoneticPr fontId="4" type="noConversion"/>
  </si>
  <si>
    <t>Company A with SBFD antenna Option X</t>
    <phoneticPr fontId="4" type="noConversion"/>
  </si>
  <si>
    <t>…</t>
    <phoneticPr fontId="4" type="noConversion"/>
  </si>
  <si>
    <t>SINR degradation @5% in dB (auto-generate)</t>
    <phoneticPr fontId="4" type="noConversion"/>
  </si>
  <si>
    <t>SINR degradation @50% in dB (auto-generate)</t>
    <phoneticPr fontId="4" type="noConversion"/>
  </si>
  <si>
    <t>TP degradation @5% in % (auto-generate)</t>
    <phoneticPr fontId="4" type="noConversion"/>
  </si>
  <si>
    <t>TP degradation @Mean in % (auto-generate)</t>
    <phoneticPr fontId="4" type="noConversion"/>
  </si>
  <si>
    <t>Relative ACIR</t>
  </si>
  <si>
    <t>CableLabs 100% grid offset</t>
  </si>
  <si>
    <t>CableLabs 50% grid offset</t>
  </si>
  <si>
    <t>CableLabs 25% grid offset</t>
  </si>
  <si>
    <t>CableLabs 10% grid offset</t>
  </si>
  <si>
    <t>CableLabs 5% grid offset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</si>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</sst>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9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7"/>
      <name val="맑은 고딕"/>
      <family val="2"/>
      <charset val="129"/>
    </font>
    <font>
      <vertAlign val="superscript"/>
      <sz val="7"/>
      <name val="맑은 고딕"/>
      <family val="2"/>
      <charset val="129"/>
    </font>
    <font>
      <sz val="9"/>
      <name val="Calibri"/>
      <family val="2"/>
      <charset val="134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name val="맑은 고딕"/>
      <family val="2"/>
      <charset val="129"/>
    </font>
    <font>
      <b/>
      <vertAlign val="superscript"/>
      <sz val="7"/>
      <name val="맑은 고딕"/>
      <family val="2"/>
      <charset val="129"/>
    </font>
    <font>
      <b/>
      <sz val="11"/>
      <color theme="1"/>
      <name val="Calibri"/>
      <family val="3"/>
      <charset val="134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3"/>
      <charset val="134"/>
      <scheme val="minor"/>
    </font>
    <font>
      <b/>
      <sz val="14"/>
      <color theme="1"/>
      <name val="Calibri"/>
      <family val="2"/>
      <charset val="134"/>
      <scheme val="minor"/>
    </font>
    <font>
      <b/>
      <sz val="14"/>
      <color theme="1"/>
      <name val="Calibri"/>
      <family val="3"/>
      <charset val="134"/>
      <scheme val="minor"/>
    </font>
    <font>
      <b/>
      <sz val="16"/>
      <color theme="1"/>
      <name val="Calibri"/>
      <family val="2"/>
      <charset val="134"/>
      <scheme val="minor"/>
    </font>
    <font>
      <b/>
      <sz val="16"/>
      <color theme="1"/>
      <name val="Calibri"/>
      <family val="3"/>
      <charset val="134"/>
      <scheme val="minor"/>
    </font>
    <font>
      <b/>
      <sz val="10"/>
      <color theme="1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2" fillId="0" borderId="29" xfId="0" applyFont="1" applyBorder="1" applyAlignment="1">
      <alignment horizontal="center" vertical="center" wrapText="1" readingOrder="1"/>
    </xf>
    <xf numFmtId="0" fontId="2" fillId="0" borderId="30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 readingOrder="1"/>
    </xf>
    <xf numFmtId="0" fontId="2" fillId="0" borderId="31" xfId="0" applyFont="1" applyBorder="1" applyAlignment="1">
      <alignment horizontal="center" vertical="center" wrapText="1" readingOrder="1"/>
    </xf>
    <xf numFmtId="0" fontId="2" fillId="0" borderId="32" xfId="0" applyFont="1" applyBorder="1" applyAlignment="1">
      <alignment horizontal="center" vertical="center" wrapText="1" readingOrder="1"/>
    </xf>
    <xf numFmtId="0" fontId="2" fillId="0" borderId="33" xfId="0" applyFont="1" applyBorder="1" applyAlignment="1">
      <alignment horizontal="center" vertical="center" wrapText="1" readingOrder="1"/>
    </xf>
    <xf numFmtId="0" fontId="5" fillId="0" borderId="2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35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 readingOrder="1"/>
    </xf>
    <xf numFmtId="0" fontId="7" fillId="0" borderId="35" xfId="0" applyFont="1" applyBorder="1" applyAlignment="1">
      <alignment horizontal="center" vertical="center" wrapText="1" readingOrder="1"/>
    </xf>
    <xf numFmtId="49" fontId="1" fillId="3" borderId="47" xfId="0" applyNumberFormat="1" applyFont="1" applyFill="1" applyBorder="1" applyAlignment="1">
      <alignment horizontal="center" vertical="center" wrapText="1"/>
    </xf>
    <xf numFmtId="49" fontId="1" fillId="3" borderId="46" xfId="0" applyNumberFormat="1" applyFont="1" applyFill="1" applyBorder="1" applyAlignment="1">
      <alignment horizontal="center" vertical="center" wrapText="1"/>
    </xf>
    <xf numFmtId="49" fontId="9" fillId="2" borderId="48" xfId="0" applyNumberFormat="1" applyFont="1" applyFill="1" applyBorder="1" applyAlignment="1">
      <alignment horizontal="center" vertical="center" wrapText="1"/>
    </xf>
    <xf numFmtId="49" fontId="9" fillId="2" borderId="57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49" xfId="0" applyNumberFormat="1" applyFont="1" applyFill="1" applyBorder="1" applyAlignment="1">
      <alignment horizontal="center" vertical="center" wrapText="1"/>
    </xf>
    <xf numFmtId="0" fontId="10" fillId="3" borderId="52" xfId="0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wrapText="1"/>
    </xf>
    <xf numFmtId="0" fontId="10" fillId="3" borderId="55" xfId="0" applyFont="1" applyFill="1" applyBorder="1" applyAlignment="1">
      <alignment horizontal="center" vertical="center" wrapText="1"/>
    </xf>
    <xf numFmtId="164" fontId="18" fillId="3" borderId="8" xfId="0" applyNumberFormat="1" applyFont="1" applyFill="1" applyBorder="1" applyAlignment="1">
      <alignment horizontal="center" vertical="center"/>
    </xf>
    <xf numFmtId="164" fontId="18" fillId="3" borderId="9" xfId="0" applyNumberFormat="1" applyFont="1" applyFill="1" applyBorder="1" applyAlignment="1">
      <alignment horizontal="center" vertical="center"/>
    </xf>
    <xf numFmtId="164" fontId="18" fillId="3" borderId="38" xfId="0" applyNumberFormat="1" applyFont="1" applyFill="1" applyBorder="1" applyAlignment="1">
      <alignment horizontal="center" vertical="center"/>
    </xf>
    <xf numFmtId="164" fontId="18" fillId="3" borderId="6" xfId="0" applyNumberFormat="1" applyFont="1" applyFill="1" applyBorder="1" applyAlignment="1">
      <alignment horizontal="center" vertical="center"/>
    </xf>
    <xf numFmtId="164" fontId="18" fillId="3" borderId="11" xfId="0" applyNumberFormat="1" applyFont="1" applyFill="1" applyBorder="1" applyAlignment="1">
      <alignment horizontal="center" vertical="center"/>
    </xf>
    <xf numFmtId="164" fontId="18" fillId="3" borderId="40" xfId="0" applyNumberFormat="1" applyFont="1" applyFill="1" applyBorder="1" applyAlignment="1">
      <alignment horizontal="center" vertical="center"/>
    </xf>
    <xf numFmtId="164" fontId="18" fillId="3" borderId="13" xfId="0" applyNumberFormat="1" applyFont="1" applyFill="1" applyBorder="1" applyAlignment="1">
      <alignment horizontal="center" vertical="center"/>
    </xf>
    <xf numFmtId="164" fontId="18" fillId="3" borderId="14" xfId="0" applyNumberFormat="1" applyFont="1" applyFill="1" applyBorder="1" applyAlignment="1">
      <alignment horizontal="center" vertical="center"/>
    </xf>
    <xf numFmtId="164" fontId="18" fillId="3" borderId="41" xfId="0" applyNumberFormat="1" applyFont="1" applyFill="1" applyBorder="1" applyAlignment="1">
      <alignment horizontal="center" vertical="center"/>
    </xf>
    <xf numFmtId="164" fontId="18" fillId="3" borderId="21" xfId="0" applyNumberFormat="1" applyFont="1" applyFill="1" applyBorder="1" applyAlignment="1">
      <alignment horizontal="center" vertical="center"/>
    </xf>
    <xf numFmtId="164" fontId="18" fillId="3" borderId="22" xfId="0" applyNumberFormat="1" applyFont="1" applyFill="1" applyBorder="1" applyAlignment="1">
      <alignment horizontal="center" vertical="center"/>
    </xf>
    <xf numFmtId="164" fontId="18" fillId="3" borderId="42" xfId="0" applyNumberFormat="1" applyFont="1" applyFill="1" applyBorder="1" applyAlignment="1">
      <alignment horizontal="center" vertical="center"/>
    </xf>
    <xf numFmtId="164" fontId="13" fillId="3" borderId="23" xfId="0" applyNumberFormat="1" applyFont="1" applyFill="1" applyBorder="1" applyAlignment="1">
      <alignment horizontal="center" vertical="center"/>
    </xf>
    <xf numFmtId="164" fontId="13" fillId="3" borderId="9" xfId="0" applyNumberFormat="1" applyFont="1" applyFill="1" applyBorder="1" applyAlignment="1">
      <alignment horizontal="center" vertical="center"/>
    </xf>
    <xf numFmtId="164" fontId="13" fillId="3" borderId="38" xfId="0" applyNumberFormat="1" applyFont="1" applyFill="1" applyBorder="1" applyAlignment="1">
      <alignment horizontal="center" vertical="center"/>
    </xf>
    <xf numFmtId="164" fontId="13" fillId="3" borderId="26" xfId="0" applyNumberFormat="1" applyFont="1" applyFill="1" applyBorder="1" applyAlignment="1">
      <alignment horizontal="center" vertical="center"/>
    </xf>
    <xf numFmtId="164" fontId="13" fillId="3" borderId="11" xfId="0" applyNumberFormat="1" applyFont="1" applyFill="1" applyBorder="1" applyAlignment="1">
      <alignment horizontal="center" vertical="center"/>
    </xf>
    <xf numFmtId="164" fontId="13" fillId="3" borderId="40" xfId="0" applyNumberFormat="1" applyFont="1" applyFill="1" applyBorder="1" applyAlignment="1">
      <alignment horizontal="center" vertical="center"/>
    </xf>
    <xf numFmtId="164" fontId="13" fillId="3" borderId="24" xfId="0" applyNumberFormat="1" applyFont="1" applyFill="1" applyBorder="1" applyAlignment="1">
      <alignment horizontal="center" vertical="center"/>
    </xf>
    <xf numFmtId="164" fontId="13" fillId="3" borderId="14" xfId="0" applyNumberFormat="1" applyFont="1" applyFill="1" applyBorder="1" applyAlignment="1">
      <alignment horizontal="center" vertical="center"/>
    </xf>
    <xf numFmtId="164" fontId="13" fillId="3" borderId="39" xfId="0" applyNumberFormat="1" applyFont="1" applyFill="1" applyBorder="1" applyAlignment="1">
      <alignment horizontal="center" vertical="center"/>
    </xf>
    <xf numFmtId="164" fontId="13" fillId="3" borderId="25" xfId="0" applyNumberFormat="1" applyFont="1" applyFill="1" applyBorder="1" applyAlignment="1">
      <alignment horizontal="center" vertical="center"/>
    </xf>
    <xf numFmtId="164" fontId="13" fillId="3" borderId="22" xfId="0" applyNumberFormat="1" applyFont="1" applyFill="1" applyBorder="1" applyAlignment="1">
      <alignment horizontal="center" vertical="center"/>
    </xf>
    <xf numFmtId="164" fontId="13" fillId="3" borderId="41" xfId="0" applyNumberFormat="1" applyFont="1" applyFill="1" applyBorder="1" applyAlignment="1">
      <alignment horizontal="center" vertical="center"/>
    </xf>
    <xf numFmtId="164" fontId="13" fillId="3" borderId="42" xfId="0" applyNumberFormat="1" applyFont="1" applyFill="1" applyBorder="1" applyAlignment="1">
      <alignment horizontal="center" vertical="center"/>
    </xf>
    <xf numFmtId="164" fontId="13" fillId="3" borderId="27" xfId="0" applyNumberFormat="1" applyFont="1" applyFill="1" applyBorder="1" applyAlignment="1">
      <alignment horizontal="center" vertical="center"/>
    </xf>
    <xf numFmtId="164" fontId="13" fillId="3" borderId="17" xfId="0" applyNumberFormat="1" applyFont="1" applyFill="1" applyBorder="1" applyAlignment="1">
      <alignment horizontal="center" vertical="center"/>
    </xf>
    <xf numFmtId="164" fontId="13" fillId="2" borderId="7" xfId="0" applyNumberFormat="1" applyFont="1" applyFill="1" applyBorder="1" applyAlignment="1">
      <alignment horizontal="center" vertical="center"/>
    </xf>
    <xf numFmtId="164" fontId="13" fillId="2" borderId="23" xfId="0" applyNumberFormat="1" applyFont="1" applyFill="1" applyBorder="1" applyAlignment="1">
      <alignment horizontal="center" vertical="center"/>
    </xf>
    <xf numFmtId="164" fontId="13" fillId="2" borderId="58" xfId="0" applyNumberFormat="1" applyFont="1" applyFill="1" applyBorder="1" applyAlignment="1">
      <alignment horizontal="center" vertical="center"/>
    </xf>
    <xf numFmtId="164" fontId="13" fillId="2" borderId="9" xfId="0" applyNumberFormat="1" applyFont="1" applyFill="1" applyBorder="1" applyAlignment="1">
      <alignment horizontal="center" vertical="center"/>
    </xf>
    <xf numFmtId="164" fontId="13" fillId="2" borderId="10" xfId="0" applyNumberFormat="1" applyFont="1" applyFill="1" applyBorder="1" applyAlignment="1">
      <alignment horizontal="center" vertical="center"/>
    </xf>
    <xf numFmtId="164" fontId="13" fillId="2" borderId="26" xfId="0" applyNumberFormat="1" applyFont="1" applyFill="1" applyBorder="1" applyAlignment="1">
      <alignment horizontal="center" vertical="center"/>
    </xf>
    <xf numFmtId="164" fontId="13" fillId="2" borderId="32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164" fontId="13" fillId="2" borderId="15" xfId="0" applyNumberFormat="1" applyFont="1" applyFill="1" applyBorder="1" applyAlignment="1">
      <alignment horizontal="center" vertical="center"/>
    </xf>
    <xf numFmtId="164" fontId="13" fillId="2" borderId="27" xfId="0" applyNumberFormat="1" applyFont="1" applyFill="1" applyBorder="1" applyAlignment="1">
      <alignment horizontal="center" vertical="center"/>
    </xf>
    <xf numFmtId="164" fontId="13" fillId="2" borderId="33" xfId="0" applyNumberFormat="1" applyFont="1" applyFill="1" applyBorder="1" applyAlignment="1">
      <alignment horizontal="center" vertical="center"/>
    </xf>
    <xf numFmtId="164" fontId="13" fillId="2" borderId="17" xfId="0" applyNumberFormat="1" applyFont="1" applyFill="1" applyBorder="1" applyAlignment="1">
      <alignment horizontal="center" vertical="center"/>
    </xf>
    <xf numFmtId="164" fontId="13" fillId="2" borderId="12" xfId="0" applyNumberFormat="1" applyFont="1" applyFill="1" applyBorder="1" applyAlignment="1">
      <alignment horizontal="center" vertical="center"/>
    </xf>
    <xf numFmtId="164" fontId="13" fillId="2" borderId="24" xfId="0" applyNumberFormat="1" applyFont="1" applyFill="1" applyBorder="1" applyAlignment="1">
      <alignment horizontal="center" vertical="center"/>
    </xf>
    <xf numFmtId="164" fontId="13" fillId="2" borderId="59" xfId="0" applyNumberFormat="1" applyFont="1" applyFill="1" applyBorder="1" applyAlignment="1">
      <alignment horizontal="center" vertical="center"/>
    </xf>
    <xf numFmtId="164" fontId="13" fillId="2" borderId="14" xfId="0" applyNumberFormat="1" applyFont="1" applyFill="1" applyBorder="1" applyAlignment="1">
      <alignment horizontal="center" vertical="center"/>
    </xf>
    <xf numFmtId="49" fontId="1" fillId="4" borderId="45" xfId="0" applyNumberFormat="1" applyFont="1" applyFill="1" applyBorder="1" applyAlignment="1">
      <alignment horizontal="center" vertical="center" wrapText="1"/>
    </xf>
    <xf numFmtId="164" fontId="18" fillId="4" borderId="7" xfId="0" applyNumberFormat="1" applyFont="1" applyFill="1" applyBorder="1" applyAlignment="1">
      <alignment horizontal="center" vertical="center"/>
    </xf>
    <xf numFmtId="164" fontId="18" fillId="4" borderId="10" xfId="0" applyNumberFormat="1" applyFont="1" applyFill="1" applyBorder="1" applyAlignment="1">
      <alignment horizontal="center" vertical="center"/>
    </xf>
    <xf numFmtId="164" fontId="18" fillId="4" borderId="12" xfId="0" applyNumberFormat="1" applyFont="1" applyFill="1" applyBorder="1" applyAlignment="1">
      <alignment horizontal="center" vertical="center"/>
    </xf>
    <xf numFmtId="164" fontId="18" fillId="4" borderId="16" xfId="0" applyNumberFormat="1" applyFont="1" applyFill="1" applyBorder="1" applyAlignment="1">
      <alignment horizontal="center" vertical="center"/>
    </xf>
    <xf numFmtId="49" fontId="1" fillId="4" borderId="43" xfId="0" applyNumberFormat="1" applyFont="1" applyFill="1" applyBorder="1" applyAlignment="1">
      <alignment horizontal="center" vertical="center" wrapText="1"/>
    </xf>
    <xf numFmtId="164" fontId="18" fillId="4" borderId="23" xfId="0" applyNumberFormat="1" applyFont="1" applyFill="1" applyBorder="1" applyAlignment="1">
      <alignment horizontal="center" vertical="center"/>
    </xf>
    <xf numFmtId="164" fontId="18" fillId="4" borderId="26" xfId="0" applyNumberFormat="1" applyFont="1" applyFill="1" applyBorder="1" applyAlignment="1">
      <alignment horizontal="center" vertical="center"/>
    </xf>
    <xf numFmtId="164" fontId="18" fillId="4" borderId="24" xfId="0" applyNumberFormat="1" applyFont="1" applyFill="1" applyBorder="1" applyAlignment="1">
      <alignment horizontal="center" vertical="center"/>
    </xf>
    <xf numFmtId="164" fontId="18" fillId="4" borderId="25" xfId="0" applyNumberFormat="1" applyFont="1" applyFill="1" applyBorder="1" applyAlignment="1">
      <alignment horizontal="center" vertical="center"/>
    </xf>
    <xf numFmtId="164" fontId="13" fillId="4" borderId="23" xfId="0" applyNumberFormat="1" applyFont="1" applyFill="1" applyBorder="1" applyAlignment="1">
      <alignment horizontal="center" vertical="center"/>
    </xf>
    <xf numFmtId="164" fontId="13" fillId="4" borderId="9" xfId="0" applyNumberFormat="1" applyFont="1" applyFill="1" applyBorder="1" applyAlignment="1">
      <alignment horizontal="center" vertical="center"/>
    </xf>
    <xf numFmtId="164" fontId="13" fillId="4" borderId="38" xfId="0" applyNumberFormat="1" applyFont="1" applyFill="1" applyBorder="1" applyAlignment="1">
      <alignment horizontal="center" vertical="center"/>
    </xf>
    <xf numFmtId="164" fontId="13" fillId="4" borderId="26" xfId="0" applyNumberFormat="1" applyFont="1" applyFill="1" applyBorder="1" applyAlignment="1">
      <alignment horizontal="center" vertical="center"/>
    </xf>
    <xf numFmtId="164" fontId="13" fillId="4" borderId="11" xfId="0" applyNumberFormat="1" applyFont="1" applyFill="1" applyBorder="1" applyAlignment="1">
      <alignment horizontal="center" vertical="center"/>
    </xf>
    <xf numFmtId="164" fontId="13" fillId="4" borderId="40" xfId="0" applyNumberFormat="1" applyFont="1" applyFill="1" applyBorder="1" applyAlignment="1">
      <alignment horizontal="center" vertical="center"/>
    </xf>
    <xf numFmtId="164" fontId="13" fillId="4" borderId="24" xfId="0" applyNumberFormat="1" applyFont="1" applyFill="1" applyBorder="1" applyAlignment="1">
      <alignment horizontal="center" vertical="center"/>
    </xf>
    <xf numFmtId="164" fontId="13" fillId="4" borderId="14" xfId="0" applyNumberFormat="1" applyFont="1" applyFill="1" applyBorder="1" applyAlignment="1">
      <alignment horizontal="center" vertical="center"/>
    </xf>
    <xf numFmtId="164" fontId="13" fillId="4" borderId="39" xfId="0" applyNumberFormat="1" applyFont="1" applyFill="1" applyBorder="1" applyAlignment="1">
      <alignment horizontal="center" vertical="center"/>
    </xf>
    <xf numFmtId="164" fontId="13" fillId="4" borderId="25" xfId="0" applyNumberFormat="1" applyFont="1" applyFill="1" applyBorder="1" applyAlignment="1">
      <alignment horizontal="center" vertical="center"/>
    </xf>
    <xf numFmtId="164" fontId="13" fillId="4" borderId="22" xfId="0" applyNumberFormat="1" applyFont="1" applyFill="1" applyBorder="1" applyAlignment="1">
      <alignment horizontal="center" vertical="center"/>
    </xf>
    <xf numFmtId="164" fontId="13" fillId="4" borderId="41" xfId="0" applyNumberFormat="1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 wrapText="1" readingOrder="1"/>
    </xf>
    <xf numFmtId="0" fontId="2" fillId="3" borderId="30" xfId="0" applyFont="1" applyFill="1" applyBorder="1" applyAlignment="1">
      <alignment horizontal="center" vertical="center" wrapText="1" readingOrder="1"/>
    </xf>
    <xf numFmtId="0" fontId="2" fillId="3" borderId="28" xfId="0" applyFont="1" applyFill="1" applyBorder="1" applyAlignment="1">
      <alignment horizontal="center" vertical="center" wrapText="1" readingOrder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justify" vertical="center" wrapText="1" readingOrder="1"/>
    </xf>
    <xf numFmtId="0" fontId="2" fillId="0" borderId="19" xfId="0" applyFont="1" applyBorder="1" applyAlignment="1">
      <alignment horizontal="justify" vertical="center" wrapText="1" readingOrder="1"/>
    </xf>
    <xf numFmtId="0" fontId="2" fillId="0" borderId="20" xfId="0" applyFont="1" applyBorder="1" applyAlignment="1">
      <alignment horizontal="justify" vertical="center" wrapText="1" readingOrder="1"/>
    </xf>
    <xf numFmtId="0" fontId="2" fillId="0" borderId="1" xfId="0" applyFont="1" applyBorder="1" applyAlignment="1">
      <alignment horizontal="justify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2" xfId="0" applyFont="1" applyBorder="1" applyAlignment="1">
      <alignment horizontal="justify" vertical="center" wrapText="1" readingOrder="1"/>
    </xf>
    <xf numFmtId="0" fontId="2" fillId="0" borderId="3" xfId="0" applyFont="1" applyBorder="1" applyAlignment="1">
      <alignment horizontal="justify" vertical="center" wrapText="1" readingOrder="1"/>
    </xf>
    <xf numFmtId="0" fontId="2" fillId="0" borderId="4" xfId="0" applyFont="1" applyBorder="1" applyAlignment="1">
      <alignment horizontal="justify" vertical="center" wrapText="1" readingOrder="1"/>
    </xf>
    <xf numFmtId="0" fontId="2" fillId="0" borderId="5" xfId="0" applyFont="1" applyBorder="1" applyAlignment="1">
      <alignment horizontal="justify" vertical="center" wrapText="1" readingOrder="1"/>
    </xf>
    <xf numFmtId="0" fontId="7" fillId="0" borderId="34" xfId="0" applyFont="1" applyBorder="1" applyAlignment="1">
      <alignment horizontal="center" vertical="center" wrapText="1" readingOrder="1"/>
    </xf>
    <xf numFmtId="0" fontId="7" fillId="0" borderId="35" xfId="0" applyFont="1" applyBorder="1" applyAlignment="1">
      <alignment horizontal="center" vertical="center" wrapText="1" readingOrder="1"/>
    </xf>
    <xf numFmtId="0" fontId="7" fillId="0" borderId="37" xfId="0" applyFont="1" applyBorder="1" applyAlignment="1">
      <alignment horizontal="center" vertical="center" wrapText="1" readingOrder="1"/>
    </xf>
    <xf numFmtId="0" fontId="7" fillId="0" borderId="29" xfId="0" applyFont="1" applyBorder="1" applyAlignment="1">
      <alignment horizontal="center" vertical="center" wrapText="1" readingOrder="1"/>
    </xf>
    <xf numFmtId="0" fontId="7" fillId="0" borderId="36" xfId="0" applyFont="1" applyBorder="1" applyAlignment="1">
      <alignment horizontal="center" vertical="center" wrapText="1" readingOrder="1"/>
    </xf>
    <xf numFmtId="0" fontId="11" fillId="3" borderId="37" xfId="0" applyFont="1" applyFill="1" applyBorder="1" applyAlignment="1">
      <alignment horizontal="center" vertical="center" wrapText="1"/>
    </xf>
    <xf numFmtId="0" fontId="11" fillId="3" borderId="35" xfId="0" applyFont="1" applyFill="1" applyBorder="1" applyAlignment="1">
      <alignment horizontal="center" vertical="center" wrapText="1"/>
    </xf>
    <xf numFmtId="0" fontId="11" fillId="3" borderId="34" xfId="0" applyFont="1" applyFill="1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7" fillId="2" borderId="45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horizontal="center" vertical="center"/>
    </xf>
    <xf numFmtId="0" fontId="17" fillId="2" borderId="44" xfId="0" applyFont="1" applyFill="1" applyBorder="1" applyAlignment="1">
      <alignment horizontal="center" vertical="center"/>
    </xf>
    <xf numFmtId="0" fontId="17" fillId="2" borderId="47" xfId="0" applyFont="1" applyFill="1" applyBorder="1" applyAlignment="1">
      <alignment horizontal="center" vertical="center"/>
    </xf>
    <xf numFmtId="0" fontId="17" fillId="2" borderId="46" xfId="0" applyFont="1" applyFill="1" applyBorder="1" applyAlignment="1">
      <alignment horizontal="center" vertical="center"/>
    </xf>
    <xf numFmtId="0" fontId="15" fillId="2" borderId="50" xfId="0" applyFont="1" applyFill="1" applyBorder="1" applyAlignment="1">
      <alignment horizontal="center" vertical="center" wrapText="1"/>
    </xf>
    <xf numFmtId="0" fontId="15" fillId="2" borderId="51" xfId="0" applyFont="1" applyFill="1" applyBorder="1" applyAlignment="1">
      <alignment horizontal="center" vertical="center" wrapText="1"/>
    </xf>
    <xf numFmtId="0" fontId="15" fillId="2" borderId="56" xfId="0" applyFont="1" applyFill="1" applyBorder="1" applyAlignment="1">
      <alignment horizontal="center" vertical="center" wrapText="1"/>
    </xf>
    <xf numFmtId="0" fontId="16" fillId="3" borderId="43" xfId="0" applyFont="1" applyFill="1" applyBorder="1" applyAlignment="1">
      <alignment horizontal="center" vertical="center" wrapText="1"/>
    </xf>
    <xf numFmtId="0" fontId="17" fillId="3" borderId="44" xfId="0" applyFont="1" applyFill="1" applyBorder="1" applyAlignment="1">
      <alignment horizontal="center" vertical="center"/>
    </xf>
    <xf numFmtId="0" fontId="17" fillId="3" borderId="47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 wrapText="1"/>
    </xf>
    <xf numFmtId="0" fontId="1" fillId="3" borderId="60" xfId="0" applyFont="1" applyFill="1" applyBorder="1" applyAlignment="1">
      <alignment horizontal="center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61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/>
    </xf>
    <xf numFmtId="0" fontId="17" fillId="3" borderId="46" xfId="0" applyFont="1" applyFill="1" applyBorder="1" applyAlignment="1">
      <alignment horizontal="center" vertical="center"/>
    </xf>
    <xf numFmtId="0" fontId="14" fillId="3" borderId="50" xfId="0" applyFont="1" applyFill="1" applyBorder="1" applyAlignment="1">
      <alignment horizontal="center" vertical="center" wrapText="1"/>
    </xf>
    <xf numFmtId="0" fontId="15" fillId="3" borderId="51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2" fillId="3" borderId="34" xfId="0" applyFont="1" applyFill="1" applyBorder="1" applyAlignment="1">
      <alignment horizontal="center" vertical="center" wrapText="1"/>
    </xf>
    <xf numFmtId="0" fontId="12" fillId="3" borderId="37" xfId="0" applyFont="1" applyFill="1" applyBorder="1" applyAlignment="1">
      <alignment horizontal="center" vertical="center" wrapText="1"/>
    </xf>
    <xf numFmtId="0" fontId="12" fillId="3" borderId="3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10540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6550" y="5286375"/>
          <a:ext cx="15621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476875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86075" y="5657850"/>
          <a:ext cx="1552575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26"/>
  <sheetViews>
    <sheetView zoomScale="115" zoomScaleNormal="115" workbookViewId="0">
      <selection activeCell="J17" sqref="J17"/>
    </sheetView>
  </sheetViews>
  <sheetFormatPr defaultRowHeight="14.5"/>
  <cols>
    <col min="2" max="2" width="9" customWidth="1"/>
    <col min="5" max="5" width="23.26953125" customWidth="1"/>
    <col min="6" max="6" width="10.08984375" customWidth="1"/>
  </cols>
  <sheetData>
    <row r="1" spans="3:6" ht="15" thickBot="1"/>
    <row r="2" spans="3:6" ht="14.25" customHeight="1">
      <c r="C2" s="106" t="s">
        <v>0</v>
      </c>
      <c r="D2" s="106" t="s">
        <v>1</v>
      </c>
      <c r="E2" s="13" t="s">
        <v>30</v>
      </c>
      <c r="F2" s="106" t="s">
        <v>3</v>
      </c>
    </row>
    <row r="3" spans="3:6" ht="15" thickBot="1">
      <c r="C3" s="107"/>
      <c r="D3" s="107"/>
      <c r="E3" s="14" t="s">
        <v>2</v>
      </c>
      <c r="F3" s="107"/>
    </row>
    <row r="4" spans="3:6" ht="14.25" customHeight="1">
      <c r="C4" s="106" t="s">
        <v>19</v>
      </c>
      <c r="D4" s="1">
        <v>1</v>
      </c>
      <c r="E4" s="90" t="s">
        <v>4</v>
      </c>
      <c r="F4" s="4" t="s">
        <v>5</v>
      </c>
    </row>
    <row r="5" spans="3:6">
      <c r="C5" s="108"/>
      <c r="D5" s="2">
        <v>2</v>
      </c>
      <c r="E5" s="91" t="s">
        <v>6</v>
      </c>
      <c r="F5" s="5" t="s">
        <v>7</v>
      </c>
    </row>
    <row r="6" spans="3:6" ht="15" customHeight="1">
      <c r="C6" s="108"/>
      <c r="D6" s="2">
        <v>3</v>
      </c>
      <c r="E6" s="91" t="s">
        <v>8</v>
      </c>
      <c r="F6" s="5" t="s">
        <v>9</v>
      </c>
    </row>
    <row r="7" spans="3:6">
      <c r="C7" s="108"/>
      <c r="D7" s="2">
        <v>4</v>
      </c>
      <c r="E7" s="91" t="s">
        <v>56</v>
      </c>
      <c r="F7" s="5" t="s">
        <v>10</v>
      </c>
    </row>
    <row r="8" spans="3:6">
      <c r="C8" s="109"/>
      <c r="D8" s="2">
        <v>5</v>
      </c>
      <c r="E8" s="91" t="s">
        <v>57</v>
      </c>
      <c r="F8" s="5" t="s">
        <v>11</v>
      </c>
    </row>
    <row r="9" spans="3:6" ht="14.25" customHeight="1">
      <c r="C9" s="110" t="s">
        <v>20</v>
      </c>
      <c r="D9" s="2">
        <v>6</v>
      </c>
      <c r="E9" s="91" t="s">
        <v>4</v>
      </c>
      <c r="F9" s="5" t="s">
        <v>5</v>
      </c>
    </row>
    <row r="10" spans="3:6">
      <c r="C10" s="108"/>
      <c r="D10" s="2">
        <v>7</v>
      </c>
      <c r="E10" s="91" t="s">
        <v>6</v>
      </c>
      <c r="F10" s="5" t="s">
        <v>7</v>
      </c>
    </row>
    <row r="11" spans="3:6">
      <c r="C11" s="108"/>
      <c r="D11" s="2">
        <v>8</v>
      </c>
      <c r="E11" s="91" t="s">
        <v>12</v>
      </c>
      <c r="F11" s="5" t="s">
        <v>9</v>
      </c>
    </row>
    <row r="12" spans="3:6" ht="15" thickBot="1">
      <c r="C12" s="107"/>
      <c r="D12" s="3">
        <v>9</v>
      </c>
      <c r="E12" s="92" t="s">
        <v>8</v>
      </c>
      <c r="F12" s="6" t="s">
        <v>9</v>
      </c>
    </row>
    <row r="13" spans="3:6" ht="29.25" customHeight="1">
      <c r="C13" s="97" t="s">
        <v>13</v>
      </c>
      <c r="D13" s="98"/>
      <c r="E13" s="98"/>
      <c r="F13" s="99"/>
    </row>
    <row r="14" spans="3:6" ht="39" customHeight="1">
      <c r="C14" s="100" t="s">
        <v>14</v>
      </c>
      <c r="D14" s="101"/>
      <c r="E14" s="101"/>
      <c r="F14" s="102"/>
    </row>
    <row r="15" spans="3:6" ht="14.25" customHeight="1">
      <c r="C15" s="100" t="s">
        <v>15</v>
      </c>
      <c r="D15" s="101"/>
      <c r="E15" s="101"/>
      <c r="F15" s="102"/>
    </row>
    <row r="16" spans="3:6" ht="30.75" customHeight="1">
      <c r="C16" s="100" t="s">
        <v>17</v>
      </c>
      <c r="D16" s="101"/>
      <c r="E16" s="101"/>
      <c r="F16" s="102"/>
    </row>
    <row r="17" spans="2:7" ht="30.75" customHeight="1">
      <c r="C17" s="100" t="s">
        <v>18</v>
      </c>
      <c r="D17" s="101"/>
      <c r="E17" s="101"/>
      <c r="F17" s="102"/>
    </row>
    <row r="18" spans="2:7" ht="29.25" customHeight="1" thickBot="1">
      <c r="C18" s="103" t="s">
        <v>16</v>
      </c>
      <c r="D18" s="104"/>
      <c r="E18" s="104"/>
      <c r="F18" s="105"/>
    </row>
    <row r="19" spans="2:7" ht="15" thickBot="1"/>
    <row r="20" spans="2:7">
      <c r="B20" s="93" t="s">
        <v>31</v>
      </c>
      <c r="C20" s="93" t="s">
        <v>21</v>
      </c>
      <c r="D20" s="93" t="s">
        <v>22</v>
      </c>
      <c r="E20" s="7" t="s">
        <v>23</v>
      </c>
      <c r="F20" s="93" t="s">
        <v>25</v>
      </c>
      <c r="G20" s="93" t="s">
        <v>3</v>
      </c>
    </row>
    <row r="21" spans="2:7" ht="23.5" thickBot="1">
      <c r="B21" s="94"/>
      <c r="C21" s="94"/>
      <c r="D21" s="94"/>
      <c r="E21" s="8" t="s">
        <v>24</v>
      </c>
      <c r="F21" s="94"/>
      <c r="G21" s="94"/>
    </row>
    <row r="22" spans="2:7" ht="14.25" customHeight="1" thickBot="1">
      <c r="B22" s="12">
        <v>1</v>
      </c>
      <c r="C22" s="9" t="s">
        <v>26</v>
      </c>
      <c r="D22" s="10" t="s">
        <v>27</v>
      </c>
      <c r="E22" s="10"/>
      <c r="F22" s="10" t="s">
        <v>26</v>
      </c>
      <c r="G22" s="10" t="s">
        <v>5</v>
      </c>
    </row>
    <row r="23" spans="2:7" ht="23.5" thickBot="1">
      <c r="B23" s="12">
        <v>2</v>
      </c>
      <c r="C23" s="9" t="s">
        <v>28</v>
      </c>
      <c r="D23" s="11" t="s">
        <v>27</v>
      </c>
      <c r="E23" s="10"/>
      <c r="F23" s="10" t="s">
        <v>28</v>
      </c>
      <c r="G23" s="10" t="s">
        <v>9</v>
      </c>
    </row>
    <row r="24" spans="2:7" ht="23.5" thickBot="1">
      <c r="B24" s="12">
        <v>3</v>
      </c>
      <c r="C24" s="12" t="s">
        <v>27</v>
      </c>
      <c r="D24" s="10" t="s">
        <v>26</v>
      </c>
      <c r="E24" s="10"/>
      <c r="F24" s="95" t="s">
        <v>32</v>
      </c>
      <c r="G24" s="10" t="s">
        <v>5</v>
      </c>
    </row>
    <row r="25" spans="2:7" ht="23.5" thickBot="1">
      <c r="B25" s="12">
        <v>4</v>
      </c>
      <c r="C25" s="12" t="s">
        <v>29</v>
      </c>
      <c r="D25" s="10" t="s">
        <v>28</v>
      </c>
      <c r="E25" s="10"/>
      <c r="F25" s="96"/>
      <c r="G25" s="10" t="s">
        <v>9</v>
      </c>
    </row>
    <row r="26" spans="2:7" ht="15" customHeight="1"/>
  </sheetData>
  <mergeCells count="17">
    <mergeCell ref="B20:B21"/>
    <mergeCell ref="C15:F15"/>
    <mergeCell ref="C16:F16"/>
    <mergeCell ref="C17:F17"/>
    <mergeCell ref="C2:C3"/>
    <mergeCell ref="D2:D3"/>
    <mergeCell ref="F2:F3"/>
    <mergeCell ref="C4:C8"/>
    <mergeCell ref="C9:C12"/>
    <mergeCell ref="G20:G21"/>
    <mergeCell ref="F24:F25"/>
    <mergeCell ref="C13:F13"/>
    <mergeCell ref="C14:F14"/>
    <mergeCell ref="C20:C21"/>
    <mergeCell ref="D20:D21"/>
    <mergeCell ref="F20:F21"/>
    <mergeCell ref="C18:F18"/>
  </mergeCells>
  <phoneticPr fontId="4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X100"/>
  <sheetViews>
    <sheetView tabSelected="1" zoomScale="70" zoomScaleNormal="70" workbookViewId="0">
      <selection activeCell="N14" sqref="N14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>
        <v>0.2</v>
      </c>
      <c r="K5" s="74">
        <v>0.372</v>
      </c>
      <c r="L5" s="25" t="s">
        <v>55</v>
      </c>
      <c r="M5" s="25" t="s">
        <v>55</v>
      </c>
      <c r="N5" s="25" t="s">
        <v>55</v>
      </c>
      <c r="O5" s="27">
        <v>0.14000000000000001</v>
      </c>
      <c r="P5" s="69">
        <v>4.984</v>
      </c>
      <c r="Q5" s="25" t="s">
        <v>55</v>
      </c>
      <c r="R5" s="25" t="s">
        <v>55</v>
      </c>
      <c r="S5" s="25" t="s">
        <v>55</v>
      </c>
      <c r="T5" s="26">
        <v>2.34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>
        <v>0.87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>
        <f>J5-AA5</f>
        <v>-0.2364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>
        <f>O5-AB5</f>
        <v>-0.26319999999999999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>
        <f>(1-(1-T5/100)/(1-AC5/100))*100</f>
        <v>-2.4173901917992735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>
        <f>(1-(1-Y5/100)/(1-AD5/100))*100</f>
        <v>-0.46996796271878694</v>
      </c>
    </row>
    <row r="6" spans="2:50" ht="39">
      <c r="B6" s="111"/>
      <c r="C6" s="111"/>
      <c r="D6" s="115"/>
      <c r="E6" s="22" t="s">
        <v>70</v>
      </c>
      <c r="F6" s="70">
        <v>0.12788789659400501</v>
      </c>
      <c r="G6" s="28">
        <v>9.5347060375633702E-2</v>
      </c>
      <c r="H6" s="28">
        <v>5.0573270464934102E-2</v>
      </c>
      <c r="I6" s="28">
        <v>3.4719595384188499E-2</v>
      </c>
      <c r="J6" s="29">
        <v>2.0520393090432701E-2</v>
      </c>
      <c r="K6" s="75">
        <v>0.561256887370288</v>
      </c>
      <c r="L6" s="28">
        <v>0.44644531316858899</v>
      </c>
      <c r="M6" s="28">
        <v>0.36373297222127499</v>
      </c>
      <c r="N6" s="28">
        <v>0.279880864183156</v>
      </c>
      <c r="O6" s="30">
        <v>0.20012282038884899</v>
      </c>
      <c r="P6" s="70">
        <v>2.00741856991969</v>
      </c>
      <c r="Q6" s="28">
        <v>1.49917945593224</v>
      </c>
      <c r="R6" s="28">
        <v>0.79695624057905001</v>
      </c>
      <c r="S6" s="28">
        <v>0.54762165817457997</v>
      </c>
      <c r="T6" s="29">
        <v>0.32378092103562101</v>
      </c>
      <c r="U6" s="75">
        <v>1.69542965034739</v>
      </c>
      <c r="V6" s="28">
        <v>1.2936267039209499</v>
      </c>
      <c r="W6" s="28">
        <v>0.97331532678667199</v>
      </c>
      <c r="X6" s="28">
        <v>0.72121667008986401</v>
      </c>
      <c r="Y6" s="30">
        <v>0.52663995866844004</v>
      </c>
      <c r="Z6" s="111"/>
      <c r="AA6" s="81">
        <v>0.12788314196193101</v>
      </c>
      <c r="AB6" s="82">
        <v>0.57382333498264504</v>
      </c>
      <c r="AC6" s="83">
        <v>2.00734431415865</v>
      </c>
      <c r="AD6" s="83">
        <v>1.8260346871147599</v>
      </c>
      <c r="AE6" s="56">
        <f t="shared" ref="AE6:AE36" si="0">F6-AA6</f>
        <v>4.7546320739999537E-6</v>
      </c>
      <c r="AF6" s="57">
        <f t="shared" ref="AF6:AF36" si="1">G6-AA6</f>
        <v>-3.2536081586297311E-2</v>
      </c>
      <c r="AG6" s="57">
        <f t="shared" ref="AG6:AG36" si="2">H6-AA6</f>
        <v>-7.7309871496996918E-2</v>
      </c>
      <c r="AH6" s="57">
        <f t="shared" ref="AH6:AH36" si="3">I6-AA6</f>
        <v>-9.3163546577742506E-2</v>
      </c>
      <c r="AI6" s="58">
        <f t="shared" ref="AI6:AI36" si="4">J6-AA6</f>
        <v>-0.10736274887149831</v>
      </c>
      <c r="AJ6" s="56">
        <f t="shared" ref="AJ6:AJ36" si="5">K6-AB6</f>
        <v>-1.2566447612357035E-2</v>
      </c>
      <c r="AK6" s="57">
        <f t="shared" ref="AK6:AK36" si="6">L6-AB6</f>
        <v>-0.12737802181405605</v>
      </c>
      <c r="AL6" s="57">
        <f t="shared" ref="AL6:AL36" si="7">M6-AB6</f>
        <v>-0.21009036276137005</v>
      </c>
      <c r="AM6" s="57">
        <f t="shared" ref="AM6:AM36" si="8">N6-AB6</f>
        <v>-0.29394247079948904</v>
      </c>
      <c r="AN6" s="58">
        <f t="shared" ref="AN6:AN36" si="9">O6-AB6</f>
        <v>-0.37370051459379605</v>
      </c>
      <c r="AO6" s="56">
        <f t="shared" ref="AO6:AO36" si="10">(1-(1-P6/100)/(1-AC6/100))*100</f>
        <v>7.5776863606158429E-5</v>
      </c>
      <c r="AP6" s="57">
        <f t="shared" ref="AP6:AP36" si="11">(1-(1-Q6/100)/(1-AC6/100))*100</f>
        <v>-0.51857443261418279</v>
      </c>
      <c r="AQ6" s="57">
        <f t="shared" ref="AQ6:AQ36" si="12">(1-(1-R6/100)/(1-AC6/100))*100</f>
        <v>-1.235182438018656</v>
      </c>
      <c r="AR6" s="57">
        <f t="shared" ref="AR6:AR36" si="13">(1-(1-S6/100)/(1-AC6/100))*100</f>
        <v>-1.4896245496844873</v>
      </c>
      <c r="AS6" s="58">
        <f t="shared" ref="AS6:AS36" si="14">(1-(1-T6/100)/(1-AC6/100))*100</f>
        <v>-1.7180505838319426</v>
      </c>
      <c r="AT6" s="57">
        <f t="shared" ref="AT6:AT36" si="15">(1-(1-U6/100)/(1-AD6/100))*100</f>
        <v>-0.13303428903084225</v>
      </c>
      <c r="AU6" s="57">
        <f t="shared" ref="AU6:AU36" si="16">(1-(1-V6/100)/(1-AD6/100))*100</f>
        <v>-0.54231076589095206</v>
      </c>
      <c r="AV6" s="57">
        <f t="shared" ref="AV6:AV36" si="17">(1-(1-W6/100)/(1-AD6/100))*100</f>
        <v>-0.86857993115632137</v>
      </c>
      <c r="AW6" s="57">
        <f t="shared" ref="AW6:AW36" si="18">(1-(1-X6/100)/(1-AD6/100))*100</f>
        <v>-1.125367620125961</v>
      </c>
      <c r="AX6" s="59">
        <f t="shared" ref="AX6:AX36" si="19">(1-(1-Y6/100)/(1-AD6/100))*100</f>
        <v>-1.3235634562636767</v>
      </c>
    </row>
    <row r="7" spans="2:50" ht="39">
      <c r="B7" s="111"/>
      <c r="C7" s="111"/>
      <c r="D7" s="115"/>
      <c r="E7" s="22" t="s">
        <v>71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5"/>
        <v>0</v>
      </c>
      <c r="AK7" s="57">
        <f t="shared" si="6"/>
        <v>0</v>
      </c>
      <c r="AL7" s="57">
        <f t="shared" si="7"/>
        <v>0</v>
      </c>
      <c r="AM7" s="57">
        <f t="shared" si="8"/>
        <v>0</v>
      </c>
      <c r="AN7" s="58">
        <f t="shared" si="9"/>
        <v>0</v>
      </c>
      <c r="AO7" s="56">
        <f t="shared" si="10"/>
        <v>0</v>
      </c>
      <c r="AP7" s="57">
        <f t="shared" si="11"/>
        <v>0</v>
      </c>
      <c r="AQ7" s="57">
        <f t="shared" si="12"/>
        <v>0</v>
      </c>
      <c r="AR7" s="57">
        <f t="shared" si="13"/>
        <v>0</v>
      </c>
      <c r="AS7" s="58">
        <f t="shared" si="14"/>
        <v>0</v>
      </c>
      <c r="AT7" s="57">
        <f t="shared" si="15"/>
        <v>0</v>
      </c>
      <c r="AU7" s="57">
        <f t="shared" si="16"/>
        <v>0</v>
      </c>
      <c r="AV7" s="57">
        <f t="shared" si="17"/>
        <v>0</v>
      </c>
      <c r="AW7" s="57">
        <f t="shared" si="18"/>
        <v>0</v>
      </c>
      <c r="AX7" s="59">
        <f t="shared" si="19"/>
        <v>0</v>
      </c>
    </row>
    <row r="8" spans="2:50" ht="39">
      <c r="B8" s="111"/>
      <c r="C8" s="111"/>
      <c r="D8" s="115"/>
      <c r="E8" s="22" t="s">
        <v>72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5"/>
        <v>0</v>
      </c>
      <c r="AK8" s="57">
        <f t="shared" si="6"/>
        <v>0</v>
      </c>
      <c r="AL8" s="57">
        <f t="shared" si="7"/>
        <v>0</v>
      </c>
      <c r="AM8" s="57">
        <f t="shared" si="8"/>
        <v>0</v>
      </c>
      <c r="AN8" s="58">
        <f t="shared" si="9"/>
        <v>0</v>
      </c>
      <c r="AO8" s="56">
        <f t="shared" si="10"/>
        <v>0</v>
      </c>
      <c r="AP8" s="57">
        <f t="shared" si="11"/>
        <v>0</v>
      </c>
      <c r="AQ8" s="57">
        <f t="shared" si="12"/>
        <v>0</v>
      </c>
      <c r="AR8" s="57">
        <f t="shared" si="13"/>
        <v>0</v>
      </c>
      <c r="AS8" s="58">
        <f t="shared" si="14"/>
        <v>0</v>
      </c>
      <c r="AT8" s="57">
        <f t="shared" si="15"/>
        <v>0</v>
      </c>
      <c r="AU8" s="57">
        <f t="shared" si="16"/>
        <v>0</v>
      </c>
      <c r="AV8" s="57">
        <f t="shared" si="17"/>
        <v>0</v>
      </c>
      <c r="AW8" s="57">
        <f t="shared" si="18"/>
        <v>0</v>
      </c>
      <c r="AX8" s="59">
        <f t="shared" si="19"/>
        <v>0</v>
      </c>
    </row>
    <row r="9" spans="2:50" ht="39">
      <c r="B9" s="111"/>
      <c r="C9" s="111"/>
      <c r="D9" s="115"/>
      <c r="E9" s="22" t="s">
        <v>73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5"/>
        <v>0</v>
      </c>
      <c r="AK9" s="57">
        <f t="shared" si="6"/>
        <v>0</v>
      </c>
      <c r="AL9" s="57">
        <f t="shared" si="7"/>
        <v>0</v>
      </c>
      <c r="AM9" s="57">
        <f t="shared" si="8"/>
        <v>0</v>
      </c>
      <c r="AN9" s="58">
        <f t="shared" si="9"/>
        <v>0</v>
      </c>
      <c r="AO9" s="56">
        <f t="shared" si="10"/>
        <v>0</v>
      </c>
      <c r="AP9" s="57">
        <f t="shared" si="11"/>
        <v>0</v>
      </c>
      <c r="AQ9" s="57">
        <f t="shared" si="12"/>
        <v>0</v>
      </c>
      <c r="AR9" s="57">
        <f t="shared" si="13"/>
        <v>0</v>
      </c>
      <c r="AS9" s="58">
        <f t="shared" si="14"/>
        <v>0</v>
      </c>
      <c r="AT9" s="57">
        <f t="shared" si="15"/>
        <v>0</v>
      </c>
      <c r="AU9" s="57">
        <f t="shared" si="16"/>
        <v>0</v>
      </c>
      <c r="AV9" s="57">
        <f t="shared" si="17"/>
        <v>0</v>
      </c>
      <c r="AW9" s="57">
        <f t="shared" si="18"/>
        <v>0</v>
      </c>
      <c r="AX9" s="59">
        <f t="shared" si="19"/>
        <v>0</v>
      </c>
    </row>
    <row r="10" spans="2:50" ht="39">
      <c r="B10" s="111"/>
      <c r="C10" s="111"/>
      <c r="D10" s="115"/>
      <c r="E10" s="22" t="s">
        <v>74</v>
      </c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5"/>
        <v>0</v>
      </c>
      <c r="AK10" s="57">
        <f t="shared" si="6"/>
        <v>0</v>
      </c>
      <c r="AL10" s="57">
        <f t="shared" si="7"/>
        <v>0</v>
      </c>
      <c r="AM10" s="57">
        <f t="shared" si="8"/>
        <v>0</v>
      </c>
      <c r="AN10" s="58">
        <f t="shared" si="9"/>
        <v>0</v>
      </c>
      <c r="AO10" s="56">
        <f t="shared" si="10"/>
        <v>0</v>
      </c>
      <c r="AP10" s="57">
        <f t="shared" si="11"/>
        <v>0</v>
      </c>
      <c r="AQ10" s="57">
        <f t="shared" si="12"/>
        <v>0</v>
      </c>
      <c r="AR10" s="57">
        <f t="shared" si="13"/>
        <v>0</v>
      </c>
      <c r="AS10" s="58">
        <f t="shared" si="14"/>
        <v>0</v>
      </c>
      <c r="AT10" s="57">
        <f t="shared" si="15"/>
        <v>0</v>
      </c>
      <c r="AU10" s="57">
        <f t="shared" si="16"/>
        <v>0</v>
      </c>
      <c r="AV10" s="57">
        <f t="shared" si="17"/>
        <v>0</v>
      </c>
      <c r="AW10" s="57">
        <f t="shared" si="18"/>
        <v>0</v>
      </c>
      <c r="AX10" s="59">
        <f t="shared" si="19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5"/>
        <v>0</v>
      </c>
      <c r="AK11" s="57">
        <f t="shared" si="6"/>
        <v>0</v>
      </c>
      <c r="AL11" s="57">
        <f t="shared" si="7"/>
        <v>0</v>
      </c>
      <c r="AM11" s="57">
        <f t="shared" si="8"/>
        <v>0</v>
      </c>
      <c r="AN11" s="58">
        <f t="shared" si="9"/>
        <v>0</v>
      </c>
      <c r="AO11" s="56">
        <f t="shared" si="10"/>
        <v>0</v>
      </c>
      <c r="AP11" s="57">
        <f t="shared" si="11"/>
        <v>0</v>
      </c>
      <c r="AQ11" s="57">
        <f t="shared" si="12"/>
        <v>0</v>
      </c>
      <c r="AR11" s="57">
        <f t="shared" si="13"/>
        <v>0</v>
      </c>
      <c r="AS11" s="58">
        <f t="shared" si="14"/>
        <v>0</v>
      </c>
      <c r="AT11" s="57">
        <f t="shared" si="15"/>
        <v>0</v>
      </c>
      <c r="AU11" s="57">
        <f t="shared" si="16"/>
        <v>0</v>
      </c>
      <c r="AV11" s="57">
        <f t="shared" si="17"/>
        <v>0</v>
      </c>
      <c r="AW11" s="57">
        <f t="shared" si="18"/>
        <v>0</v>
      </c>
      <c r="AX11" s="59">
        <f t="shared" si="19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5"/>
        <v>0</v>
      </c>
      <c r="AK12" s="57">
        <f t="shared" si="6"/>
        <v>0</v>
      </c>
      <c r="AL12" s="57">
        <f t="shared" si="7"/>
        <v>0</v>
      </c>
      <c r="AM12" s="57">
        <f t="shared" si="8"/>
        <v>0</v>
      </c>
      <c r="AN12" s="58">
        <f t="shared" si="9"/>
        <v>0</v>
      </c>
      <c r="AO12" s="56">
        <f t="shared" si="10"/>
        <v>0</v>
      </c>
      <c r="AP12" s="57">
        <f t="shared" si="11"/>
        <v>0</v>
      </c>
      <c r="AQ12" s="57">
        <f t="shared" si="12"/>
        <v>0</v>
      </c>
      <c r="AR12" s="57">
        <f t="shared" si="13"/>
        <v>0</v>
      </c>
      <c r="AS12" s="58">
        <f t="shared" si="14"/>
        <v>0</v>
      </c>
      <c r="AT12" s="57">
        <f t="shared" si="15"/>
        <v>0</v>
      </c>
      <c r="AU12" s="57">
        <f t="shared" si="16"/>
        <v>0</v>
      </c>
      <c r="AV12" s="57">
        <f t="shared" si="17"/>
        <v>0</v>
      </c>
      <c r="AW12" s="57">
        <f t="shared" si="18"/>
        <v>0</v>
      </c>
      <c r="AX12" s="59">
        <f t="shared" si="19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5"/>
        <v>0</v>
      </c>
      <c r="AK13" s="57">
        <f t="shared" si="6"/>
        <v>0</v>
      </c>
      <c r="AL13" s="57">
        <f t="shared" si="7"/>
        <v>0</v>
      </c>
      <c r="AM13" s="57">
        <f t="shared" si="8"/>
        <v>0</v>
      </c>
      <c r="AN13" s="58">
        <f t="shared" si="9"/>
        <v>0</v>
      </c>
      <c r="AO13" s="56">
        <f t="shared" si="10"/>
        <v>0</v>
      </c>
      <c r="AP13" s="57">
        <f t="shared" si="11"/>
        <v>0</v>
      </c>
      <c r="AQ13" s="57">
        <f t="shared" si="12"/>
        <v>0</v>
      </c>
      <c r="AR13" s="57">
        <f t="shared" si="13"/>
        <v>0</v>
      </c>
      <c r="AS13" s="58">
        <f t="shared" si="14"/>
        <v>0</v>
      </c>
      <c r="AT13" s="57">
        <f t="shared" si="15"/>
        <v>0</v>
      </c>
      <c r="AU13" s="57">
        <f t="shared" si="16"/>
        <v>0</v>
      </c>
      <c r="AV13" s="57">
        <f t="shared" si="17"/>
        <v>0</v>
      </c>
      <c r="AW13" s="57">
        <f t="shared" si="18"/>
        <v>0</v>
      </c>
      <c r="AX13" s="59">
        <f t="shared" si="19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5"/>
        <v>0</v>
      </c>
      <c r="AK14" s="57">
        <f t="shared" si="6"/>
        <v>0</v>
      </c>
      <c r="AL14" s="57">
        <f t="shared" si="7"/>
        <v>0</v>
      </c>
      <c r="AM14" s="57">
        <f t="shared" si="8"/>
        <v>0</v>
      </c>
      <c r="AN14" s="58">
        <f t="shared" si="9"/>
        <v>0</v>
      </c>
      <c r="AO14" s="56">
        <f t="shared" si="10"/>
        <v>0</v>
      </c>
      <c r="AP14" s="57">
        <f t="shared" si="11"/>
        <v>0</v>
      </c>
      <c r="AQ14" s="57">
        <f t="shared" si="12"/>
        <v>0</v>
      </c>
      <c r="AR14" s="57">
        <f t="shared" si="13"/>
        <v>0</v>
      </c>
      <c r="AS14" s="58">
        <f t="shared" si="14"/>
        <v>0</v>
      </c>
      <c r="AT14" s="57">
        <f t="shared" si="15"/>
        <v>0</v>
      </c>
      <c r="AU14" s="57">
        <f t="shared" si="16"/>
        <v>0</v>
      </c>
      <c r="AV14" s="57">
        <f t="shared" si="17"/>
        <v>0</v>
      </c>
      <c r="AW14" s="57">
        <f t="shared" si="18"/>
        <v>0</v>
      </c>
      <c r="AX14" s="59">
        <f t="shared" si="19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5"/>
        <v>0</v>
      </c>
      <c r="AK15" s="57">
        <f t="shared" si="6"/>
        <v>0</v>
      </c>
      <c r="AL15" s="57">
        <f t="shared" si="7"/>
        <v>0</v>
      </c>
      <c r="AM15" s="57">
        <f t="shared" si="8"/>
        <v>0</v>
      </c>
      <c r="AN15" s="58">
        <f t="shared" si="9"/>
        <v>0</v>
      </c>
      <c r="AO15" s="56">
        <f t="shared" si="10"/>
        <v>0</v>
      </c>
      <c r="AP15" s="57">
        <f t="shared" si="11"/>
        <v>0</v>
      </c>
      <c r="AQ15" s="57">
        <f t="shared" si="12"/>
        <v>0</v>
      </c>
      <c r="AR15" s="57">
        <f t="shared" si="13"/>
        <v>0</v>
      </c>
      <c r="AS15" s="58">
        <f t="shared" si="14"/>
        <v>0</v>
      </c>
      <c r="AT15" s="57">
        <f t="shared" si="15"/>
        <v>0</v>
      </c>
      <c r="AU15" s="57">
        <f t="shared" si="16"/>
        <v>0</v>
      </c>
      <c r="AV15" s="57">
        <f t="shared" si="17"/>
        <v>0</v>
      </c>
      <c r="AW15" s="57">
        <f t="shared" si="18"/>
        <v>0</v>
      </c>
      <c r="AX15" s="59">
        <f t="shared" si="19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5"/>
        <v>0</v>
      </c>
      <c r="AK16" s="57">
        <f t="shared" si="6"/>
        <v>0</v>
      </c>
      <c r="AL16" s="57">
        <f t="shared" si="7"/>
        <v>0</v>
      </c>
      <c r="AM16" s="57">
        <f t="shared" si="8"/>
        <v>0</v>
      </c>
      <c r="AN16" s="58">
        <f t="shared" si="9"/>
        <v>0</v>
      </c>
      <c r="AO16" s="56">
        <f t="shared" si="10"/>
        <v>0</v>
      </c>
      <c r="AP16" s="57">
        <f t="shared" si="11"/>
        <v>0</v>
      </c>
      <c r="AQ16" s="57">
        <f t="shared" si="12"/>
        <v>0</v>
      </c>
      <c r="AR16" s="57">
        <f t="shared" si="13"/>
        <v>0</v>
      </c>
      <c r="AS16" s="58">
        <f t="shared" si="14"/>
        <v>0</v>
      </c>
      <c r="AT16" s="57">
        <f t="shared" si="15"/>
        <v>0</v>
      </c>
      <c r="AU16" s="57">
        <f t="shared" si="16"/>
        <v>0</v>
      </c>
      <c r="AV16" s="57">
        <f t="shared" si="17"/>
        <v>0</v>
      </c>
      <c r="AW16" s="57">
        <f t="shared" si="18"/>
        <v>0</v>
      </c>
      <c r="AX16" s="59">
        <f t="shared" si="19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5"/>
        <v>0</v>
      </c>
      <c r="AK17" s="57">
        <f t="shared" si="6"/>
        <v>0</v>
      </c>
      <c r="AL17" s="57">
        <f t="shared" si="7"/>
        <v>0</v>
      </c>
      <c r="AM17" s="57">
        <f t="shared" si="8"/>
        <v>0</v>
      </c>
      <c r="AN17" s="58">
        <f t="shared" si="9"/>
        <v>0</v>
      </c>
      <c r="AO17" s="56">
        <f t="shared" si="10"/>
        <v>0</v>
      </c>
      <c r="AP17" s="57">
        <f t="shared" si="11"/>
        <v>0</v>
      </c>
      <c r="AQ17" s="57">
        <f t="shared" si="12"/>
        <v>0</v>
      </c>
      <c r="AR17" s="57">
        <f t="shared" si="13"/>
        <v>0</v>
      </c>
      <c r="AS17" s="58">
        <f t="shared" si="14"/>
        <v>0</v>
      </c>
      <c r="AT17" s="57">
        <f t="shared" si="15"/>
        <v>0</v>
      </c>
      <c r="AU17" s="57">
        <f t="shared" si="16"/>
        <v>0</v>
      </c>
      <c r="AV17" s="57">
        <f t="shared" si="17"/>
        <v>0</v>
      </c>
      <c r="AW17" s="57">
        <f t="shared" si="18"/>
        <v>0</v>
      </c>
      <c r="AX17" s="59">
        <f t="shared" si="19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5"/>
        <v>0</v>
      </c>
      <c r="AK18" s="57">
        <f t="shared" si="6"/>
        <v>0</v>
      </c>
      <c r="AL18" s="57">
        <f t="shared" si="7"/>
        <v>0</v>
      </c>
      <c r="AM18" s="57">
        <f t="shared" si="8"/>
        <v>0</v>
      </c>
      <c r="AN18" s="58">
        <f t="shared" si="9"/>
        <v>0</v>
      </c>
      <c r="AO18" s="56">
        <f t="shared" si="10"/>
        <v>0</v>
      </c>
      <c r="AP18" s="57">
        <f t="shared" si="11"/>
        <v>0</v>
      </c>
      <c r="AQ18" s="57">
        <f t="shared" si="12"/>
        <v>0</v>
      </c>
      <c r="AR18" s="57">
        <f t="shared" si="13"/>
        <v>0</v>
      </c>
      <c r="AS18" s="58">
        <f t="shared" si="14"/>
        <v>0</v>
      </c>
      <c r="AT18" s="57">
        <f t="shared" si="15"/>
        <v>0</v>
      </c>
      <c r="AU18" s="57">
        <f t="shared" si="16"/>
        <v>0</v>
      </c>
      <c r="AV18" s="57">
        <f t="shared" si="17"/>
        <v>0</v>
      </c>
      <c r="AW18" s="57">
        <f t="shared" si="18"/>
        <v>0</v>
      </c>
      <c r="AX18" s="59">
        <f t="shared" si="19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5"/>
        <v>0</v>
      </c>
      <c r="AK19" s="57">
        <f t="shared" si="6"/>
        <v>0</v>
      </c>
      <c r="AL19" s="57">
        <f t="shared" si="7"/>
        <v>0</v>
      </c>
      <c r="AM19" s="57">
        <f t="shared" si="8"/>
        <v>0</v>
      </c>
      <c r="AN19" s="58">
        <f t="shared" si="9"/>
        <v>0</v>
      </c>
      <c r="AO19" s="56">
        <f t="shared" si="10"/>
        <v>0</v>
      </c>
      <c r="AP19" s="57">
        <f t="shared" si="11"/>
        <v>0</v>
      </c>
      <c r="AQ19" s="57">
        <f t="shared" si="12"/>
        <v>0</v>
      </c>
      <c r="AR19" s="57">
        <f t="shared" si="13"/>
        <v>0</v>
      </c>
      <c r="AS19" s="58">
        <f t="shared" si="14"/>
        <v>0</v>
      </c>
      <c r="AT19" s="57">
        <f t="shared" si="15"/>
        <v>0</v>
      </c>
      <c r="AU19" s="57">
        <f t="shared" si="16"/>
        <v>0</v>
      </c>
      <c r="AV19" s="57">
        <f t="shared" si="17"/>
        <v>0</v>
      </c>
      <c r="AW19" s="57">
        <f t="shared" si="18"/>
        <v>0</v>
      </c>
      <c r="AX19" s="59">
        <f t="shared" si="19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5"/>
        <v>0</v>
      </c>
      <c r="AK20" s="61">
        <f t="shared" si="6"/>
        <v>0</v>
      </c>
      <c r="AL20" s="61">
        <f t="shared" si="7"/>
        <v>0</v>
      </c>
      <c r="AM20" s="61">
        <f t="shared" si="8"/>
        <v>0</v>
      </c>
      <c r="AN20" s="62">
        <f t="shared" si="9"/>
        <v>0</v>
      </c>
      <c r="AO20" s="60">
        <f t="shared" si="10"/>
        <v>0</v>
      </c>
      <c r="AP20" s="61">
        <f t="shared" si="11"/>
        <v>0</v>
      </c>
      <c r="AQ20" s="61">
        <f t="shared" si="12"/>
        <v>0</v>
      </c>
      <c r="AR20" s="61">
        <f t="shared" si="13"/>
        <v>0</v>
      </c>
      <c r="AS20" s="62">
        <f t="shared" si="14"/>
        <v>0</v>
      </c>
      <c r="AT20" s="61">
        <f t="shared" si="15"/>
        <v>0</v>
      </c>
      <c r="AU20" s="61">
        <f t="shared" si="16"/>
        <v>0</v>
      </c>
      <c r="AV20" s="61">
        <f t="shared" si="17"/>
        <v>0</v>
      </c>
      <c r="AW20" s="61">
        <f t="shared" si="18"/>
        <v>0</v>
      </c>
      <c r="AX20" s="63">
        <f t="shared" si="19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5"/>
        <v>0</v>
      </c>
      <c r="AK21" s="53">
        <f t="shared" si="6"/>
        <v>0</v>
      </c>
      <c r="AL21" s="53">
        <f t="shared" si="7"/>
        <v>0</v>
      </c>
      <c r="AM21" s="53">
        <f t="shared" si="8"/>
        <v>0</v>
      </c>
      <c r="AN21" s="54">
        <f t="shared" si="9"/>
        <v>0</v>
      </c>
      <c r="AO21" s="52">
        <f t="shared" si="10"/>
        <v>0</v>
      </c>
      <c r="AP21" s="53">
        <f t="shared" si="11"/>
        <v>0</v>
      </c>
      <c r="AQ21" s="53">
        <f t="shared" si="12"/>
        <v>0</v>
      </c>
      <c r="AR21" s="53">
        <f t="shared" si="13"/>
        <v>0</v>
      </c>
      <c r="AS21" s="54">
        <f t="shared" si="14"/>
        <v>0</v>
      </c>
      <c r="AT21" s="53">
        <f t="shared" si="15"/>
        <v>0</v>
      </c>
      <c r="AU21" s="53">
        <f t="shared" si="16"/>
        <v>0</v>
      </c>
      <c r="AV21" s="53">
        <f t="shared" si="17"/>
        <v>0</v>
      </c>
      <c r="AW21" s="53">
        <f t="shared" si="18"/>
        <v>0</v>
      </c>
      <c r="AX21" s="55" t="e">
        <f t="shared" si="19"/>
        <v>#VALUE!</v>
      </c>
    </row>
    <row r="22" spans="2:50" ht="39">
      <c r="B22" s="111"/>
      <c r="C22" s="111"/>
      <c r="D22" s="115"/>
      <c r="E22" s="22" t="s">
        <v>70</v>
      </c>
      <c r="F22" s="70">
        <v>1.7538140786237999</v>
      </c>
      <c r="G22" s="28">
        <v>1.2204317553477599</v>
      </c>
      <c r="H22" s="28">
        <v>0.87592774525324302</v>
      </c>
      <c r="I22" s="28">
        <v>0.66774198518374195</v>
      </c>
      <c r="J22" s="29">
        <v>0.47482282955107302</v>
      </c>
      <c r="K22" s="75">
        <v>1.24094585571103</v>
      </c>
      <c r="L22" s="28">
        <v>0.95040119642855103</v>
      </c>
      <c r="M22" s="28">
        <v>0.73709102012951899</v>
      </c>
      <c r="N22" s="28">
        <v>0.56537805110956396</v>
      </c>
      <c r="O22" s="30">
        <v>0.40763225592951702</v>
      </c>
      <c r="P22" s="70">
        <v>100</v>
      </c>
      <c r="Q22" s="28">
        <v>100</v>
      </c>
      <c r="R22" s="28">
        <v>17.3708606322915</v>
      </c>
      <c r="S22" s="28">
        <v>13.5218535846346</v>
      </c>
      <c r="T22" s="29">
        <v>9.8040359810483402</v>
      </c>
      <c r="U22" s="75">
        <v>7.8149908001935602</v>
      </c>
      <c r="V22" s="28">
        <v>6.1210495210382501</v>
      </c>
      <c r="W22" s="28">
        <v>4.7471788952895304</v>
      </c>
      <c r="X22" s="28">
        <v>3.6457203300093202</v>
      </c>
      <c r="Y22" s="29">
        <v>2.7715216678447598</v>
      </c>
      <c r="Z22" s="111"/>
      <c r="AA22" s="81">
        <v>0.22714555615700399</v>
      </c>
      <c r="AB22" s="82">
        <v>0.25532691678048502</v>
      </c>
      <c r="AC22" s="83">
        <v>4.75278299541593</v>
      </c>
      <c r="AD22" s="83">
        <v>1.3593440655050599</v>
      </c>
      <c r="AE22" s="56">
        <f t="shared" si="0"/>
        <v>1.526668522466796</v>
      </c>
      <c r="AF22" s="57">
        <f t="shared" si="1"/>
        <v>0.993286199190756</v>
      </c>
      <c r="AG22" s="57">
        <f t="shared" si="2"/>
        <v>0.64878218909623908</v>
      </c>
      <c r="AH22" s="57">
        <f t="shared" si="3"/>
        <v>0.44059642902673796</v>
      </c>
      <c r="AI22" s="58">
        <f t="shared" si="4"/>
        <v>0.24767727339406903</v>
      </c>
      <c r="AJ22" s="56">
        <f t="shared" si="5"/>
        <v>0.98561893893054497</v>
      </c>
      <c r="AK22" s="57">
        <f t="shared" si="6"/>
        <v>0.69507427964806601</v>
      </c>
      <c r="AL22" s="57">
        <f t="shared" si="7"/>
        <v>0.48176410334903397</v>
      </c>
      <c r="AM22" s="57">
        <f t="shared" si="8"/>
        <v>0.31005113432907894</v>
      </c>
      <c r="AN22" s="58">
        <f t="shared" si="9"/>
        <v>0.15230533914903199</v>
      </c>
      <c r="AO22" s="56">
        <f t="shared" si="10"/>
        <v>100</v>
      </c>
      <c r="AP22" s="57">
        <f t="shared" si="11"/>
        <v>100</v>
      </c>
      <c r="AQ22" s="57">
        <f t="shared" si="12"/>
        <v>13.24771267203354</v>
      </c>
      <c r="AR22" s="57">
        <f t="shared" si="13"/>
        <v>9.206642319845038</v>
      </c>
      <c r="AS22" s="58">
        <f t="shared" si="14"/>
        <v>5.3033076918030169</v>
      </c>
      <c r="AT22" s="57">
        <f t="shared" si="15"/>
        <v>6.5446105092564988</v>
      </c>
      <c r="AU22" s="57">
        <f t="shared" si="16"/>
        <v>4.8273254171133262</v>
      </c>
      <c r="AV22" s="57">
        <f t="shared" si="17"/>
        <v>3.4345217980243814</v>
      </c>
      <c r="AW22" s="57">
        <f t="shared" si="18"/>
        <v>2.3178842870049232</v>
      </c>
      <c r="AX22" s="59">
        <f t="shared" si="19"/>
        <v>1.4316384952645533</v>
      </c>
    </row>
    <row r="23" spans="2:50" ht="21" customHeight="1">
      <c r="B23" s="111"/>
      <c r="C23" s="111"/>
      <c r="D23" s="115"/>
      <c r="E23" s="22" t="s">
        <v>71</v>
      </c>
      <c r="F23" s="70">
        <v>5.9404601139627999</v>
      </c>
      <c r="G23" s="28">
        <v>4.7761369235321798</v>
      </c>
      <c r="H23" s="28">
        <v>3.9161918025646001</v>
      </c>
      <c r="I23" s="28">
        <v>3.13994131923037</v>
      </c>
      <c r="J23" s="29">
        <v>2.5688615985138301</v>
      </c>
      <c r="K23" s="75">
        <v>3.1290795121785302</v>
      </c>
      <c r="L23" s="28">
        <v>2.5434486151849098</v>
      </c>
      <c r="M23" s="28">
        <v>2.0523816538081201</v>
      </c>
      <c r="N23" s="28">
        <v>1.6473098853088901</v>
      </c>
      <c r="O23" s="30">
        <v>1.3568438706895001</v>
      </c>
      <c r="P23" s="70">
        <v>100</v>
      </c>
      <c r="Q23" s="28">
        <v>100</v>
      </c>
      <c r="R23" s="28">
        <v>100</v>
      </c>
      <c r="S23" s="28">
        <v>100</v>
      </c>
      <c r="T23" s="29">
        <v>100</v>
      </c>
      <c r="U23" s="75">
        <v>18.497104667124301</v>
      </c>
      <c r="V23" s="28">
        <v>15.548095917991001</v>
      </c>
      <c r="W23" s="28">
        <v>12.950707026245301</v>
      </c>
      <c r="X23" s="28">
        <v>10.693119063424</v>
      </c>
      <c r="Y23" s="29">
        <v>8.7510377650610192</v>
      </c>
      <c r="Z23" s="111"/>
      <c r="AA23" s="81">
        <v>0.133175527472295</v>
      </c>
      <c r="AB23" s="82">
        <v>0.13732522641127401</v>
      </c>
      <c r="AC23" s="83">
        <v>2.8303776343184199</v>
      </c>
      <c r="AD23" s="83">
        <v>0.71207420710341895</v>
      </c>
      <c r="AE23" s="56">
        <f t="shared" si="0"/>
        <v>5.8072845864905052</v>
      </c>
      <c r="AF23" s="57">
        <f t="shared" si="1"/>
        <v>4.642961396059885</v>
      </c>
      <c r="AG23" s="57">
        <f t="shared" si="2"/>
        <v>3.7830162750923053</v>
      </c>
      <c r="AH23" s="57">
        <f t="shared" si="3"/>
        <v>3.0067657917580748</v>
      </c>
      <c r="AI23" s="58">
        <f t="shared" si="4"/>
        <v>2.4356860710415349</v>
      </c>
      <c r="AJ23" s="56">
        <f t="shared" si="5"/>
        <v>2.9917542857672563</v>
      </c>
      <c r="AK23" s="57">
        <f t="shared" si="6"/>
        <v>2.406123388773636</v>
      </c>
      <c r="AL23" s="57">
        <f t="shared" si="7"/>
        <v>1.915056427396846</v>
      </c>
      <c r="AM23" s="57">
        <f t="shared" si="8"/>
        <v>1.509984658897616</v>
      </c>
      <c r="AN23" s="58">
        <f t="shared" si="9"/>
        <v>1.219518644278226</v>
      </c>
      <c r="AO23" s="56">
        <f t="shared" si="10"/>
        <v>100</v>
      </c>
      <c r="AP23" s="57">
        <f t="shared" si="11"/>
        <v>100</v>
      </c>
      <c r="AQ23" s="57">
        <f t="shared" si="12"/>
        <v>100</v>
      </c>
      <c r="AR23" s="57">
        <f t="shared" si="13"/>
        <v>100</v>
      </c>
      <c r="AS23" s="58">
        <f t="shared" si="14"/>
        <v>100</v>
      </c>
      <c r="AT23" s="57">
        <f t="shared" si="15"/>
        <v>17.912581331508981</v>
      </c>
      <c r="AU23" s="57">
        <f t="shared" si="16"/>
        <v>14.942422849918181</v>
      </c>
      <c r="AV23" s="57">
        <f t="shared" si="17"/>
        <v>12.326405976765287</v>
      </c>
      <c r="AW23" s="57">
        <f t="shared" si="18"/>
        <v>10.052627020469663</v>
      </c>
      <c r="AX23" s="59">
        <f t="shared" si="19"/>
        <v>8.096617482699731</v>
      </c>
    </row>
    <row r="24" spans="2:50" ht="39">
      <c r="B24" s="111"/>
      <c r="C24" s="111"/>
      <c r="D24" s="115"/>
      <c r="E24" s="22" t="s">
        <v>72</v>
      </c>
      <c r="F24" s="70">
        <v>11.983853032251099</v>
      </c>
      <c r="G24" s="28">
        <v>10.4148161977022</v>
      </c>
      <c r="H24" s="28">
        <v>8.8194455248613899</v>
      </c>
      <c r="I24" s="28">
        <v>7.4229512931984099</v>
      </c>
      <c r="J24" s="29">
        <v>6.1561412496243904</v>
      </c>
      <c r="K24" s="75">
        <v>6.44520043510449</v>
      </c>
      <c r="L24" s="28">
        <v>5.5048601645861499</v>
      </c>
      <c r="M24" s="28">
        <v>4.6351417011703102</v>
      </c>
      <c r="N24" s="28">
        <v>3.96050191949633</v>
      </c>
      <c r="O24" s="30">
        <v>3.28922424876678</v>
      </c>
      <c r="P24" s="70">
        <v>100</v>
      </c>
      <c r="Q24" s="28">
        <v>100</v>
      </c>
      <c r="R24" s="28">
        <v>100</v>
      </c>
      <c r="S24" s="28">
        <v>100</v>
      </c>
      <c r="T24" s="29">
        <v>100</v>
      </c>
      <c r="U24" s="75">
        <v>33.446530705424301</v>
      </c>
      <c r="V24" s="28">
        <v>29.489830097199601</v>
      </c>
      <c r="W24" s="28">
        <v>25.792775198630601</v>
      </c>
      <c r="X24" s="28">
        <v>22.380224416529401</v>
      </c>
      <c r="Y24" s="29">
        <v>19.2577668757847</v>
      </c>
      <c r="Z24" s="111"/>
      <c r="AA24" s="81">
        <v>8.1101045131433097E-2</v>
      </c>
      <c r="AB24" s="82">
        <v>0.13450184802013601</v>
      </c>
      <c r="AC24" s="83">
        <v>1.7384459853630501</v>
      </c>
      <c r="AD24" s="83">
        <v>0.78420634817003598</v>
      </c>
      <c r="AE24" s="56">
        <f t="shared" si="0"/>
        <v>11.902751987119666</v>
      </c>
      <c r="AF24" s="57">
        <f t="shared" si="1"/>
        <v>10.333715152570766</v>
      </c>
      <c r="AG24" s="57">
        <f t="shared" si="2"/>
        <v>8.7383444797299568</v>
      </c>
      <c r="AH24" s="57">
        <f t="shared" si="3"/>
        <v>7.3418502480669767</v>
      </c>
      <c r="AI24" s="58">
        <f t="shared" si="4"/>
        <v>6.0750402044929572</v>
      </c>
      <c r="AJ24" s="56">
        <f t="shared" si="5"/>
        <v>6.3106985870843539</v>
      </c>
      <c r="AK24" s="57">
        <f t="shared" si="6"/>
        <v>5.3703583165660138</v>
      </c>
      <c r="AL24" s="57">
        <f t="shared" si="7"/>
        <v>4.5006398531501741</v>
      </c>
      <c r="AM24" s="57">
        <f t="shared" si="8"/>
        <v>3.8260000714761939</v>
      </c>
      <c r="AN24" s="58">
        <f t="shared" si="9"/>
        <v>3.1547224007466439</v>
      </c>
      <c r="AO24" s="56">
        <f t="shared" si="10"/>
        <v>100</v>
      </c>
      <c r="AP24" s="57">
        <f t="shared" si="11"/>
        <v>100</v>
      </c>
      <c r="AQ24" s="57">
        <f t="shared" si="12"/>
        <v>100</v>
      </c>
      <c r="AR24" s="57">
        <f t="shared" si="13"/>
        <v>100</v>
      </c>
      <c r="AS24" s="58">
        <f t="shared" si="14"/>
        <v>100</v>
      </c>
      <c r="AT24" s="57">
        <f t="shared" si="15"/>
        <v>32.920488921223104</v>
      </c>
      <c r="AU24" s="57">
        <f t="shared" si="16"/>
        <v>28.93251436335218</v>
      </c>
      <c r="AV24" s="57">
        <f t="shared" si="17"/>
        <v>25.206237767165508</v>
      </c>
      <c r="AW24" s="57">
        <f t="shared" si="18"/>
        <v>21.766714021504018</v>
      </c>
      <c r="AX24" s="59">
        <f t="shared" si="19"/>
        <v>18.619576427965136</v>
      </c>
    </row>
    <row r="25" spans="2:50" ht="39">
      <c r="B25" s="111"/>
      <c r="C25" s="111"/>
      <c r="D25" s="115"/>
      <c r="E25" s="22" t="s">
        <v>73</v>
      </c>
      <c r="F25" s="70">
        <v>19.589734067929601</v>
      </c>
      <c r="G25" s="28">
        <v>17.705096659230001</v>
      </c>
      <c r="H25" s="28">
        <v>15.859280839914501</v>
      </c>
      <c r="I25" s="28">
        <v>14.0608468100934</v>
      </c>
      <c r="J25" s="29">
        <v>12.362354199478199</v>
      </c>
      <c r="K25" s="75">
        <v>11.2530070946815</v>
      </c>
      <c r="L25" s="28">
        <v>9.8999401197219594</v>
      </c>
      <c r="M25" s="28">
        <v>8.6404811755620408</v>
      </c>
      <c r="N25" s="28">
        <v>7.5097185280494303</v>
      </c>
      <c r="O25" s="30">
        <v>6.4203818168692601</v>
      </c>
      <c r="P25" s="70">
        <v>100</v>
      </c>
      <c r="Q25" s="28">
        <v>100</v>
      </c>
      <c r="R25" s="28">
        <v>100</v>
      </c>
      <c r="S25" s="28">
        <v>100</v>
      </c>
      <c r="T25" s="29">
        <v>100</v>
      </c>
      <c r="U25" s="75">
        <v>50.437139690945997</v>
      </c>
      <c r="V25" s="28">
        <v>46.053846220192099</v>
      </c>
      <c r="W25" s="28">
        <v>41.739069999010198</v>
      </c>
      <c r="X25" s="28">
        <v>37.543024153660497</v>
      </c>
      <c r="Y25" s="29">
        <v>33.510541797137698</v>
      </c>
      <c r="Z25" s="111"/>
      <c r="AA25" s="81">
        <v>2.4603196076576201E-2</v>
      </c>
      <c r="AB25" s="82">
        <v>0.155394290245182</v>
      </c>
      <c r="AC25" s="83">
        <v>0.52093561137524003</v>
      </c>
      <c r="AD25" s="83">
        <v>0.829103029051248</v>
      </c>
      <c r="AE25" s="56">
        <f t="shared" si="0"/>
        <v>19.565130871853025</v>
      </c>
      <c r="AF25" s="57">
        <f t="shared" si="1"/>
        <v>17.680493463153425</v>
      </c>
      <c r="AG25" s="57">
        <f t="shared" si="2"/>
        <v>15.834677643837924</v>
      </c>
      <c r="AH25" s="57">
        <f t="shared" si="3"/>
        <v>14.036243614016824</v>
      </c>
      <c r="AI25" s="58">
        <f t="shared" si="4"/>
        <v>12.337751003401623</v>
      </c>
      <c r="AJ25" s="56">
        <f t="shared" si="5"/>
        <v>11.097612804436318</v>
      </c>
      <c r="AK25" s="57">
        <f t="shared" si="6"/>
        <v>9.7445458294767775</v>
      </c>
      <c r="AL25" s="57">
        <f t="shared" si="7"/>
        <v>8.4850868853168588</v>
      </c>
      <c r="AM25" s="57">
        <f t="shared" si="8"/>
        <v>7.3543242378042484</v>
      </c>
      <c r="AN25" s="58">
        <f t="shared" si="9"/>
        <v>6.2649875266240782</v>
      </c>
      <c r="AO25" s="56">
        <f t="shared" si="10"/>
        <v>100</v>
      </c>
      <c r="AP25" s="57">
        <f t="shared" si="11"/>
        <v>100</v>
      </c>
      <c r="AQ25" s="57">
        <f t="shared" si="12"/>
        <v>100</v>
      </c>
      <c r="AR25" s="57">
        <f t="shared" si="13"/>
        <v>100</v>
      </c>
      <c r="AS25" s="58">
        <f t="shared" si="14"/>
        <v>100</v>
      </c>
      <c r="AT25" s="57">
        <f t="shared" si="15"/>
        <v>50.022777021394681</v>
      </c>
      <c r="AU25" s="57">
        <f t="shared" si="16"/>
        <v>45.60283769984359</v>
      </c>
      <c r="AV25" s="57">
        <f t="shared" si="17"/>
        <v>41.251988455789778</v>
      </c>
      <c r="AW25" s="57">
        <f t="shared" si="18"/>
        <v>37.020862214611483</v>
      </c>
      <c r="AX25" s="59">
        <f t="shared" si="19"/>
        <v>32.954666909648097</v>
      </c>
    </row>
    <row r="26" spans="2:50" ht="39">
      <c r="B26" s="111"/>
      <c r="C26" s="111"/>
      <c r="D26" s="115"/>
      <c r="E26" s="22" t="s">
        <v>74</v>
      </c>
      <c r="F26" s="70">
        <v>25.421851301533099</v>
      </c>
      <c r="G26" s="28">
        <v>23.463832001917201</v>
      </c>
      <c r="H26" s="28">
        <v>21.656432451962399</v>
      </c>
      <c r="I26" s="28">
        <v>19.672913489036901</v>
      </c>
      <c r="J26" s="29">
        <v>17.760504187469799</v>
      </c>
      <c r="K26" s="75">
        <v>16.311736081005101</v>
      </c>
      <c r="L26" s="28">
        <v>14.7327252231684</v>
      </c>
      <c r="M26" s="28">
        <v>13.1272193648146</v>
      </c>
      <c r="N26" s="28">
        <v>11.597091519232199</v>
      </c>
      <c r="O26" s="30">
        <v>10.1711911361704</v>
      </c>
      <c r="P26" s="70">
        <v>100</v>
      </c>
      <c r="Q26" s="28">
        <v>100</v>
      </c>
      <c r="R26" s="28">
        <v>100</v>
      </c>
      <c r="S26" s="28">
        <v>100</v>
      </c>
      <c r="T26" s="29">
        <v>100</v>
      </c>
      <c r="U26" s="75">
        <v>62.997171792397197</v>
      </c>
      <c r="V26" s="28">
        <v>58.943424497663997</v>
      </c>
      <c r="W26" s="28">
        <v>54.775622064565503</v>
      </c>
      <c r="X26" s="28">
        <v>50.563017239182102</v>
      </c>
      <c r="Y26" s="29">
        <v>46.334983597616301</v>
      </c>
      <c r="Z26" s="111"/>
      <c r="AA26" s="81">
        <v>7.2879221079507103E-2</v>
      </c>
      <c r="AB26" s="82">
        <v>0.18457516346001199</v>
      </c>
      <c r="AC26" s="83">
        <v>1.54574759903807</v>
      </c>
      <c r="AD26" s="83">
        <v>0.93160811281828304</v>
      </c>
      <c r="AE26" s="56">
        <f t="shared" si="0"/>
        <v>25.348972080453592</v>
      </c>
      <c r="AF26" s="57">
        <f t="shared" si="1"/>
        <v>23.390952780837694</v>
      </c>
      <c r="AG26" s="57">
        <f t="shared" si="2"/>
        <v>21.583553230882892</v>
      </c>
      <c r="AH26" s="57">
        <f t="shared" si="3"/>
        <v>19.600034267957394</v>
      </c>
      <c r="AI26" s="58">
        <f t="shared" si="4"/>
        <v>17.687624966390292</v>
      </c>
      <c r="AJ26" s="56">
        <f t="shared" si="5"/>
        <v>16.127160917545091</v>
      </c>
      <c r="AK26" s="57">
        <f t="shared" si="6"/>
        <v>14.548150059708387</v>
      </c>
      <c r="AL26" s="57">
        <f t="shared" si="7"/>
        <v>12.942644201354588</v>
      </c>
      <c r="AM26" s="57">
        <f t="shared" si="8"/>
        <v>11.412516355772187</v>
      </c>
      <c r="AN26" s="58">
        <f t="shared" si="9"/>
        <v>9.9866159727103874</v>
      </c>
      <c r="AO26" s="56">
        <f t="shared" si="10"/>
        <v>100</v>
      </c>
      <c r="AP26" s="57">
        <f t="shared" si="11"/>
        <v>100</v>
      </c>
      <c r="AQ26" s="57">
        <f t="shared" si="12"/>
        <v>100</v>
      </c>
      <c r="AR26" s="57">
        <f t="shared" si="13"/>
        <v>100</v>
      </c>
      <c r="AS26" s="58">
        <f t="shared" si="14"/>
        <v>100</v>
      </c>
      <c r="AT26" s="57">
        <f t="shared" si="15"/>
        <v>62.649208791295088</v>
      </c>
      <c r="AU26" s="57">
        <f t="shared" si="16"/>
        <v>58.55734132730155</v>
      </c>
      <c r="AV26" s="57">
        <f t="shared" si="17"/>
        <v>54.350346186162326</v>
      </c>
      <c r="AW26" s="57">
        <f t="shared" si="18"/>
        <v>50.098127345080634</v>
      </c>
      <c r="AX26" s="59">
        <f t="shared" si="19"/>
        <v>45.830334600063971</v>
      </c>
    </row>
    <row r="27" spans="2:50" ht="15.5">
      <c r="B27" s="111"/>
      <c r="C27" s="111"/>
      <c r="D27" s="115"/>
      <c r="E27" s="22">
        <f t="shared" ref="E27:E36" si="20">E11</f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5"/>
        <v>0</v>
      </c>
      <c r="AK27" s="57">
        <f t="shared" si="6"/>
        <v>0</v>
      </c>
      <c r="AL27" s="57">
        <f t="shared" si="7"/>
        <v>0</v>
      </c>
      <c r="AM27" s="57">
        <f t="shared" si="8"/>
        <v>0</v>
      </c>
      <c r="AN27" s="58">
        <f t="shared" si="9"/>
        <v>0</v>
      </c>
      <c r="AO27" s="56">
        <f t="shared" si="10"/>
        <v>0</v>
      </c>
      <c r="AP27" s="57">
        <f t="shared" si="11"/>
        <v>0</v>
      </c>
      <c r="AQ27" s="57">
        <f t="shared" si="12"/>
        <v>0</v>
      </c>
      <c r="AR27" s="57">
        <f t="shared" si="13"/>
        <v>0</v>
      </c>
      <c r="AS27" s="58">
        <f t="shared" si="14"/>
        <v>0</v>
      </c>
      <c r="AT27" s="57">
        <f t="shared" si="15"/>
        <v>0</v>
      </c>
      <c r="AU27" s="57">
        <f t="shared" si="16"/>
        <v>0</v>
      </c>
      <c r="AV27" s="57">
        <f t="shared" si="17"/>
        <v>0</v>
      </c>
      <c r="AW27" s="57">
        <f t="shared" si="18"/>
        <v>0</v>
      </c>
      <c r="AX27" s="59">
        <f t="shared" si="19"/>
        <v>0</v>
      </c>
    </row>
    <row r="28" spans="2:50" ht="15.5">
      <c r="B28" s="111"/>
      <c r="C28" s="111"/>
      <c r="D28" s="115"/>
      <c r="E28" s="22">
        <f t="shared" si="20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5"/>
        <v>0</v>
      </c>
      <c r="AK28" s="57">
        <f t="shared" si="6"/>
        <v>0</v>
      </c>
      <c r="AL28" s="57">
        <f t="shared" si="7"/>
        <v>0</v>
      </c>
      <c r="AM28" s="57">
        <f t="shared" si="8"/>
        <v>0</v>
      </c>
      <c r="AN28" s="58">
        <f t="shared" si="9"/>
        <v>0</v>
      </c>
      <c r="AO28" s="56">
        <f t="shared" si="10"/>
        <v>0</v>
      </c>
      <c r="AP28" s="57">
        <f t="shared" si="11"/>
        <v>0</v>
      </c>
      <c r="AQ28" s="57">
        <f t="shared" si="12"/>
        <v>0</v>
      </c>
      <c r="AR28" s="57">
        <f t="shared" si="13"/>
        <v>0</v>
      </c>
      <c r="AS28" s="58">
        <f t="shared" si="14"/>
        <v>0</v>
      </c>
      <c r="AT28" s="57">
        <f t="shared" si="15"/>
        <v>0</v>
      </c>
      <c r="AU28" s="57">
        <f t="shared" si="16"/>
        <v>0</v>
      </c>
      <c r="AV28" s="57">
        <f t="shared" si="17"/>
        <v>0</v>
      </c>
      <c r="AW28" s="57">
        <f t="shared" si="18"/>
        <v>0</v>
      </c>
      <c r="AX28" s="59">
        <f t="shared" si="19"/>
        <v>0</v>
      </c>
    </row>
    <row r="29" spans="2:50" ht="15.5">
      <c r="B29" s="111"/>
      <c r="C29" s="111"/>
      <c r="D29" s="115"/>
      <c r="E29" s="22">
        <f t="shared" si="20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5"/>
        <v>0</v>
      </c>
      <c r="AK29" s="57">
        <f t="shared" si="6"/>
        <v>0</v>
      </c>
      <c r="AL29" s="57">
        <f t="shared" si="7"/>
        <v>0</v>
      </c>
      <c r="AM29" s="57">
        <f t="shared" si="8"/>
        <v>0</v>
      </c>
      <c r="AN29" s="58">
        <f t="shared" si="9"/>
        <v>0</v>
      </c>
      <c r="AO29" s="56">
        <f t="shared" si="10"/>
        <v>0</v>
      </c>
      <c r="AP29" s="57">
        <f t="shared" si="11"/>
        <v>0</v>
      </c>
      <c r="AQ29" s="57">
        <f t="shared" si="12"/>
        <v>0</v>
      </c>
      <c r="AR29" s="57">
        <f t="shared" si="13"/>
        <v>0</v>
      </c>
      <c r="AS29" s="58">
        <f t="shared" si="14"/>
        <v>0</v>
      </c>
      <c r="AT29" s="57">
        <f t="shared" si="15"/>
        <v>0</v>
      </c>
      <c r="AU29" s="57">
        <f t="shared" si="16"/>
        <v>0</v>
      </c>
      <c r="AV29" s="57">
        <f t="shared" si="17"/>
        <v>0</v>
      </c>
      <c r="AW29" s="57">
        <f t="shared" si="18"/>
        <v>0</v>
      </c>
      <c r="AX29" s="59">
        <f t="shared" si="19"/>
        <v>0</v>
      </c>
    </row>
    <row r="30" spans="2:50" ht="15.5">
      <c r="B30" s="111"/>
      <c r="C30" s="111"/>
      <c r="D30" s="115"/>
      <c r="E30" s="22">
        <f t="shared" si="20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5"/>
        <v>0</v>
      </c>
      <c r="AK30" s="57">
        <f t="shared" si="6"/>
        <v>0</v>
      </c>
      <c r="AL30" s="57">
        <f t="shared" si="7"/>
        <v>0</v>
      </c>
      <c r="AM30" s="57">
        <f t="shared" si="8"/>
        <v>0</v>
      </c>
      <c r="AN30" s="58">
        <f t="shared" si="9"/>
        <v>0</v>
      </c>
      <c r="AO30" s="56">
        <f t="shared" si="10"/>
        <v>0</v>
      </c>
      <c r="AP30" s="57">
        <f t="shared" si="11"/>
        <v>0</v>
      </c>
      <c r="AQ30" s="57">
        <f t="shared" si="12"/>
        <v>0</v>
      </c>
      <c r="AR30" s="57">
        <f t="shared" si="13"/>
        <v>0</v>
      </c>
      <c r="AS30" s="58">
        <f t="shared" si="14"/>
        <v>0</v>
      </c>
      <c r="AT30" s="57">
        <f t="shared" si="15"/>
        <v>0</v>
      </c>
      <c r="AU30" s="57">
        <f t="shared" si="16"/>
        <v>0</v>
      </c>
      <c r="AV30" s="57">
        <f t="shared" si="17"/>
        <v>0</v>
      </c>
      <c r="AW30" s="57">
        <f t="shared" si="18"/>
        <v>0</v>
      </c>
      <c r="AX30" s="59">
        <f t="shared" si="19"/>
        <v>0</v>
      </c>
    </row>
    <row r="31" spans="2:50" ht="15.5">
      <c r="B31" s="111"/>
      <c r="C31" s="111"/>
      <c r="D31" s="115"/>
      <c r="E31" s="22">
        <f t="shared" si="20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5"/>
        <v>0</v>
      </c>
      <c r="AK31" s="57">
        <f t="shared" si="6"/>
        <v>0</v>
      </c>
      <c r="AL31" s="57">
        <f t="shared" si="7"/>
        <v>0</v>
      </c>
      <c r="AM31" s="57">
        <f t="shared" si="8"/>
        <v>0</v>
      </c>
      <c r="AN31" s="58">
        <f t="shared" si="9"/>
        <v>0</v>
      </c>
      <c r="AO31" s="56">
        <f t="shared" si="10"/>
        <v>0</v>
      </c>
      <c r="AP31" s="57">
        <f t="shared" si="11"/>
        <v>0</v>
      </c>
      <c r="AQ31" s="57">
        <f t="shared" si="12"/>
        <v>0</v>
      </c>
      <c r="AR31" s="57">
        <f t="shared" si="13"/>
        <v>0</v>
      </c>
      <c r="AS31" s="58">
        <f t="shared" si="14"/>
        <v>0</v>
      </c>
      <c r="AT31" s="57">
        <f t="shared" si="15"/>
        <v>0</v>
      </c>
      <c r="AU31" s="57">
        <f t="shared" si="16"/>
        <v>0</v>
      </c>
      <c r="AV31" s="57">
        <f t="shared" si="17"/>
        <v>0</v>
      </c>
      <c r="AW31" s="57">
        <f t="shared" si="18"/>
        <v>0</v>
      </c>
      <c r="AX31" s="59">
        <f t="shared" si="19"/>
        <v>0</v>
      </c>
    </row>
    <row r="32" spans="2:50" ht="15.5">
      <c r="B32" s="111"/>
      <c r="C32" s="111"/>
      <c r="D32" s="115"/>
      <c r="E32" s="22">
        <f t="shared" si="20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5"/>
        <v>0</v>
      </c>
      <c r="AK32" s="57">
        <f t="shared" si="6"/>
        <v>0</v>
      </c>
      <c r="AL32" s="57">
        <f t="shared" si="7"/>
        <v>0</v>
      </c>
      <c r="AM32" s="57">
        <f t="shared" si="8"/>
        <v>0</v>
      </c>
      <c r="AN32" s="58">
        <f t="shared" si="9"/>
        <v>0</v>
      </c>
      <c r="AO32" s="56">
        <f t="shared" si="10"/>
        <v>0</v>
      </c>
      <c r="AP32" s="57">
        <f t="shared" si="11"/>
        <v>0</v>
      </c>
      <c r="AQ32" s="57">
        <f t="shared" si="12"/>
        <v>0</v>
      </c>
      <c r="AR32" s="57">
        <f t="shared" si="13"/>
        <v>0</v>
      </c>
      <c r="AS32" s="58">
        <f t="shared" si="14"/>
        <v>0</v>
      </c>
      <c r="AT32" s="57">
        <f t="shared" si="15"/>
        <v>0</v>
      </c>
      <c r="AU32" s="57">
        <f t="shared" si="16"/>
        <v>0</v>
      </c>
      <c r="AV32" s="57">
        <f t="shared" si="17"/>
        <v>0</v>
      </c>
      <c r="AW32" s="57">
        <f t="shared" si="18"/>
        <v>0</v>
      </c>
      <c r="AX32" s="59">
        <f t="shared" si="19"/>
        <v>0</v>
      </c>
    </row>
    <row r="33" spans="2:50" ht="15.5">
      <c r="B33" s="111"/>
      <c r="C33" s="111"/>
      <c r="D33" s="115"/>
      <c r="E33" s="22">
        <f t="shared" si="20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5"/>
        <v>0</v>
      </c>
      <c r="AK33" s="57">
        <f t="shared" si="6"/>
        <v>0</v>
      </c>
      <c r="AL33" s="57">
        <f t="shared" si="7"/>
        <v>0</v>
      </c>
      <c r="AM33" s="57">
        <f t="shared" si="8"/>
        <v>0</v>
      </c>
      <c r="AN33" s="58">
        <f t="shared" si="9"/>
        <v>0</v>
      </c>
      <c r="AO33" s="56">
        <f t="shared" si="10"/>
        <v>0</v>
      </c>
      <c r="AP33" s="57">
        <f t="shared" si="11"/>
        <v>0</v>
      </c>
      <c r="AQ33" s="57">
        <f t="shared" si="12"/>
        <v>0</v>
      </c>
      <c r="AR33" s="57">
        <f t="shared" si="13"/>
        <v>0</v>
      </c>
      <c r="AS33" s="58">
        <f t="shared" si="14"/>
        <v>0</v>
      </c>
      <c r="AT33" s="57">
        <f t="shared" si="15"/>
        <v>0</v>
      </c>
      <c r="AU33" s="57">
        <f t="shared" si="16"/>
        <v>0</v>
      </c>
      <c r="AV33" s="57">
        <f t="shared" si="17"/>
        <v>0</v>
      </c>
      <c r="AW33" s="57">
        <f t="shared" si="18"/>
        <v>0</v>
      </c>
      <c r="AX33" s="59">
        <f t="shared" si="19"/>
        <v>0</v>
      </c>
    </row>
    <row r="34" spans="2:50" ht="15.5">
      <c r="B34" s="111"/>
      <c r="C34" s="111"/>
      <c r="D34" s="115"/>
      <c r="E34" s="22">
        <f t="shared" si="20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5"/>
        <v>0</v>
      </c>
      <c r="AK34" s="57">
        <f t="shared" si="6"/>
        <v>0</v>
      </c>
      <c r="AL34" s="57">
        <f t="shared" si="7"/>
        <v>0</v>
      </c>
      <c r="AM34" s="57">
        <f t="shared" si="8"/>
        <v>0</v>
      </c>
      <c r="AN34" s="58">
        <f t="shared" si="9"/>
        <v>0</v>
      </c>
      <c r="AO34" s="56">
        <f t="shared" si="10"/>
        <v>0</v>
      </c>
      <c r="AP34" s="57">
        <f t="shared" si="11"/>
        <v>0</v>
      </c>
      <c r="AQ34" s="57">
        <f t="shared" si="12"/>
        <v>0</v>
      </c>
      <c r="AR34" s="57">
        <f t="shared" si="13"/>
        <v>0</v>
      </c>
      <c r="AS34" s="58">
        <f t="shared" si="14"/>
        <v>0</v>
      </c>
      <c r="AT34" s="57">
        <f t="shared" si="15"/>
        <v>0</v>
      </c>
      <c r="AU34" s="57">
        <f t="shared" si="16"/>
        <v>0</v>
      </c>
      <c r="AV34" s="57">
        <f t="shared" si="17"/>
        <v>0</v>
      </c>
      <c r="AW34" s="57">
        <f t="shared" si="18"/>
        <v>0</v>
      </c>
      <c r="AX34" s="59">
        <f t="shared" si="19"/>
        <v>0</v>
      </c>
    </row>
    <row r="35" spans="2:50" ht="15.5">
      <c r="B35" s="111"/>
      <c r="C35" s="111"/>
      <c r="D35" s="115"/>
      <c r="E35" s="22">
        <f t="shared" si="20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5"/>
        <v>0</v>
      </c>
      <c r="AK35" s="57">
        <f t="shared" si="6"/>
        <v>0</v>
      </c>
      <c r="AL35" s="57">
        <f t="shared" si="7"/>
        <v>0</v>
      </c>
      <c r="AM35" s="57">
        <f t="shared" si="8"/>
        <v>0</v>
      </c>
      <c r="AN35" s="58">
        <f t="shared" si="9"/>
        <v>0</v>
      </c>
      <c r="AO35" s="56">
        <f t="shared" si="10"/>
        <v>0</v>
      </c>
      <c r="AP35" s="57">
        <f t="shared" si="11"/>
        <v>0</v>
      </c>
      <c r="AQ35" s="57">
        <f t="shared" si="12"/>
        <v>0</v>
      </c>
      <c r="AR35" s="57">
        <f t="shared" si="13"/>
        <v>0</v>
      </c>
      <c r="AS35" s="58">
        <f t="shared" si="14"/>
        <v>0</v>
      </c>
      <c r="AT35" s="57">
        <f t="shared" si="15"/>
        <v>0</v>
      </c>
      <c r="AU35" s="57">
        <f t="shared" si="16"/>
        <v>0</v>
      </c>
      <c r="AV35" s="57">
        <f t="shared" si="17"/>
        <v>0</v>
      </c>
      <c r="AW35" s="57">
        <f t="shared" si="18"/>
        <v>0</v>
      </c>
      <c r="AX35" s="59">
        <f t="shared" si="19"/>
        <v>0</v>
      </c>
    </row>
    <row r="36" spans="2:50" ht="16" thickBot="1">
      <c r="B36" s="112"/>
      <c r="C36" s="112"/>
      <c r="D36" s="116"/>
      <c r="E36" s="23">
        <f t="shared" si="20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5"/>
        <v>0</v>
      </c>
      <c r="AK36" s="65">
        <f t="shared" si="6"/>
        <v>0</v>
      </c>
      <c r="AL36" s="65">
        <f t="shared" si="7"/>
        <v>0</v>
      </c>
      <c r="AM36" s="65">
        <f t="shared" si="8"/>
        <v>0</v>
      </c>
      <c r="AN36" s="66">
        <f t="shared" si="9"/>
        <v>0</v>
      </c>
      <c r="AO36" s="64">
        <f t="shared" si="10"/>
        <v>0</v>
      </c>
      <c r="AP36" s="65">
        <f t="shared" si="11"/>
        <v>0</v>
      </c>
      <c r="AQ36" s="65">
        <f t="shared" si="12"/>
        <v>0</v>
      </c>
      <c r="AR36" s="65">
        <f t="shared" si="13"/>
        <v>0</v>
      </c>
      <c r="AS36" s="66">
        <f t="shared" si="14"/>
        <v>0</v>
      </c>
      <c r="AT36" s="65">
        <f t="shared" si="15"/>
        <v>0</v>
      </c>
      <c r="AU36" s="65">
        <f t="shared" si="16"/>
        <v>0</v>
      </c>
      <c r="AV36" s="65">
        <f t="shared" si="17"/>
        <v>0</v>
      </c>
      <c r="AW36" s="65">
        <f t="shared" si="18"/>
        <v>0</v>
      </c>
      <c r="AX36" s="67">
        <f t="shared" si="19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21">E6</f>
        <v>CableLabs 100% grid offset</v>
      </c>
      <c r="F38" s="70">
        <v>2.2520123848194098</v>
      </c>
      <c r="G38" s="28">
        <v>1.60679731042628</v>
      </c>
      <c r="H38" s="28">
        <v>1.15157050567126</v>
      </c>
      <c r="I38" s="28">
        <v>0.83655035391725496</v>
      </c>
      <c r="J38" s="29">
        <v>0.59816854110072804</v>
      </c>
      <c r="K38" s="75">
        <v>1.5063859151336201</v>
      </c>
      <c r="L38" s="28">
        <v>1.18557439307115</v>
      </c>
      <c r="M38" s="28">
        <v>0.94040023904950198</v>
      </c>
      <c r="N38" s="28">
        <v>0.70648015468390402</v>
      </c>
      <c r="O38" s="30">
        <v>0.54587956276961302</v>
      </c>
      <c r="P38" s="70" t="s">
        <v>75</v>
      </c>
      <c r="Q38" s="28" t="s">
        <v>75</v>
      </c>
      <c r="R38" s="28" t="s">
        <v>75</v>
      </c>
      <c r="S38" s="28" t="s">
        <v>75</v>
      </c>
      <c r="T38" s="29" t="s">
        <v>75</v>
      </c>
      <c r="U38" s="75">
        <v>13.615982813294501</v>
      </c>
      <c r="V38" s="28">
        <v>10.9372798209222</v>
      </c>
      <c r="W38" s="28">
        <v>8.6980846404637706</v>
      </c>
      <c r="X38" s="28">
        <v>6.8434888731446497</v>
      </c>
      <c r="Y38" s="29">
        <v>5.3304281917039198</v>
      </c>
      <c r="Z38" s="111"/>
      <c r="AA38" s="40"/>
      <c r="AB38" s="41"/>
      <c r="AC38" s="42"/>
      <c r="AD38" s="41"/>
    </row>
    <row r="39" spans="2:50" ht="39">
      <c r="B39" s="111"/>
      <c r="C39" s="111"/>
      <c r="D39" s="115"/>
      <c r="E39" s="22" t="str">
        <f t="shared" si="21"/>
        <v>CableLabs 50% grid offset</v>
      </c>
      <c r="F39" s="70">
        <v>8.6453051002048902</v>
      </c>
      <c r="G39" s="28">
        <v>7.3350393148002597</v>
      </c>
      <c r="H39" s="28">
        <v>5.9938456599418899</v>
      </c>
      <c r="I39" s="28">
        <v>4.95682431572643</v>
      </c>
      <c r="J39" s="29">
        <v>4.0677746841524502</v>
      </c>
      <c r="K39" s="75">
        <v>3.6922362936115198</v>
      </c>
      <c r="L39" s="28">
        <v>3.0091860108737101</v>
      </c>
      <c r="M39" s="28">
        <v>2.4599031767675101</v>
      </c>
      <c r="N39" s="28">
        <v>2.0169662422422601</v>
      </c>
      <c r="O39" s="30">
        <v>1.6172680822385801</v>
      </c>
      <c r="P39" s="70">
        <v>100</v>
      </c>
      <c r="Q39" s="28">
        <v>100</v>
      </c>
      <c r="R39" s="28">
        <v>100</v>
      </c>
      <c r="S39" s="28">
        <v>100</v>
      </c>
      <c r="T39" s="29">
        <v>100</v>
      </c>
      <c r="U39" s="75">
        <v>29.779341934336301</v>
      </c>
      <c r="V39" s="28">
        <v>25.550471870673899</v>
      </c>
      <c r="W39" s="28">
        <v>21.705317960872001</v>
      </c>
      <c r="X39" s="28">
        <v>18.2514783192888</v>
      </c>
      <c r="Y39" s="29">
        <v>15.1802870204362</v>
      </c>
      <c r="Z39" s="111"/>
      <c r="AA39" s="40"/>
      <c r="AB39" s="41"/>
      <c r="AC39" s="42"/>
      <c r="AD39" s="41"/>
    </row>
    <row r="40" spans="2:50" ht="39">
      <c r="B40" s="111"/>
      <c r="C40" s="111"/>
      <c r="D40" s="115"/>
      <c r="E40" s="22" t="str">
        <f t="shared" si="21"/>
        <v>CableLabs 25% grid offset</v>
      </c>
      <c r="F40" s="70">
        <v>16.312280059734999</v>
      </c>
      <c r="G40" s="28">
        <v>14.5557591788398</v>
      </c>
      <c r="H40" s="28">
        <v>12.878923051561801</v>
      </c>
      <c r="I40" s="28">
        <v>11.252776810344701</v>
      </c>
      <c r="J40" s="29">
        <v>9.7591470423332396</v>
      </c>
      <c r="K40" s="75">
        <v>7.8248611702345601</v>
      </c>
      <c r="L40" s="28">
        <v>6.6964396428734902</v>
      </c>
      <c r="M40" s="28">
        <v>5.6290511132447296</v>
      </c>
      <c r="N40" s="28">
        <v>4.65087793650072</v>
      </c>
      <c r="O40" s="30">
        <v>3.8790984174918002</v>
      </c>
      <c r="P40" s="70">
        <v>100</v>
      </c>
      <c r="Q40" s="28">
        <v>100</v>
      </c>
      <c r="R40" s="28">
        <v>100</v>
      </c>
      <c r="S40" s="28">
        <v>100</v>
      </c>
      <c r="T40" s="29">
        <v>100</v>
      </c>
      <c r="U40" s="75">
        <v>48.795612804396399</v>
      </c>
      <c r="V40" s="28">
        <v>43.930690775511501</v>
      </c>
      <c r="W40" s="28">
        <v>39.244170272352903</v>
      </c>
      <c r="X40" s="28">
        <v>34.743540266199403</v>
      </c>
      <c r="Y40" s="29">
        <v>30.494911501155698</v>
      </c>
      <c r="Z40" s="111"/>
      <c r="AA40" s="40"/>
      <c r="AB40" s="41"/>
      <c r="AC40" s="42"/>
      <c r="AD40" s="41"/>
    </row>
    <row r="41" spans="2:50" ht="39">
      <c r="B41" s="111"/>
      <c r="C41" s="111"/>
      <c r="D41" s="115"/>
      <c r="E41" s="22" t="str">
        <f t="shared" si="21"/>
        <v>CableLabs 10% grid offset</v>
      </c>
      <c r="F41" s="70">
        <v>23.660596579999499</v>
      </c>
      <c r="G41" s="28">
        <v>21.702390537986599</v>
      </c>
      <c r="H41" s="28">
        <v>19.770081788022601</v>
      </c>
      <c r="I41" s="28">
        <v>17.853799481311899</v>
      </c>
      <c r="J41" s="29">
        <v>15.9846991657607</v>
      </c>
      <c r="K41" s="75">
        <v>13.4384968252329</v>
      </c>
      <c r="L41" s="28">
        <v>11.811939061707999</v>
      </c>
      <c r="M41" s="28">
        <v>10.265848952661299</v>
      </c>
      <c r="N41" s="28">
        <v>8.8875905019061694</v>
      </c>
      <c r="O41" s="30">
        <v>7.5970182726935596</v>
      </c>
      <c r="P41" s="70" t="s">
        <v>75</v>
      </c>
      <c r="Q41" s="28" t="s">
        <v>75</v>
      </c>
      <c r="R41" s="28" t="s">
        <v>75</v>
      </c>
      <c r="S41" s="28" t="s">
        <v>75</v>
      </c>
      <c r="T41" s="29" t="s">
        <v>75</v>
      </c>
      <c r="U41" s="75">
        <v>66.703389417761699</v>
      </c>
      <c r="V41" s="28">
        <v>62.258016775867702</v>
      </c>
      <c r="W41" s="28">
        <v>57.644254485114097</v>
      </c>
      <c r="X41" s="28">
        <v>52.973264759303497</v>
      </c>
      <c r="Y41" s="29">
        <v>48.293592928472499</v>
      </c>
      <c r="Z41" s="111"/>
      <c r="AA41" s="40"/>
      <c r="AB41" s="41"/>
      <c r="AC41" s="42"/>
      <c r="AD41" s="41"/>
    </row>
    <row r="42" spans="2:50" ht="39">
      <c r="B42" s="111"/>
      <c r="C42" s="111"/>
      <c r="D42" s="115"/>
      <c r="E42" s="22" t="str">
        <f t="shared" si="21"/>
        <v>CableLabs 5% grid offset</v>
      </c>
      <c r="F42" s="70">
        <v>29.912617747333002</v>
      </c>
      <c r="G42" s="28">
        <v>27.953702682074699</v>
      </c>
      <c r="H42" s="28">
        <v>25.960803021039201</v>
      </c>
      <c r="I42" s="28">
        <v>23.9734677609915</v>
      </c>
      <c r="J42" s="29">
        <v>22.006513485740701</v>
      </c>
      <c r="K42" s="75">
        <v>18.997137236333799</v>
      </c>
      <c r="L42" s="28">
        <v>17.1991703855482</v>
      </c>
      <c r="M42" s="28">
        <v>15.5326214724659</v>
      </c>
      <c r="N42" s="28">
        <v>13.822924697024</v>
      </c>
      <c r="O42" s="30">
        <v>12.1597980429984</v>
      </c>
      <c r="P42" s="70" t="s">
        <v>75</v>
      </c>
      <c r="Q42" s="28" t="s">
        <v>75</v>
      </c>
      <c r="R42" s="28" t="s">
        <v>75</v>
      </c>
      <c r="S42" s="28" t="s">
        <v>75</v>
      </c>
      <c r="T42" s="29" t="s">
        <v>75</v>
      </c>
      <c r="U42" s="75">
        <v>77.807374835294198</v>
      </c>
      <c r="V42" s="28">
        <v>74.265248761899898</v>
      </c>
      <c r="W42" s="28">
        <v>70.414785547277006</v>
      </c>
      <c r="X42" s="28">
        <v>66.336993051587299</v>
      </c>
      <c r="Y42" s="29">
        <v>62.0687130415563</v>
      </c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21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21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21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21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21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21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21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21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21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21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21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21"/>
        <v>CableLabs 100% grid offset</v>
      </c>
      <c r="F54" s="70">
        <v>0.21941183255584201</v>
      </c>
      <c r="G54" s="28">
        <v>0.168373175278408</v>
      </c>
      <c r="H54" s="28">
        <v>0.109233660280404</v>
      </c>
      <c r="I54" s="28">
        <v>7.6292450491181496E-2</v>
      </c>
      <c r="J54" s="29">
        <v>3.4444992280196603E-2</v>
      </c>
      <c r="K54" s="75">
        <v>0.63880957400697203</v>
      </c>
      <c r="L54" s="28">
        <v>0.51653761363140704</v>
      </c>
      <c r="M54" s="28">
        <v>0.41145408697317998</v>
      </c>
      <c r="N54" s="28">
        <v>0.34222378506429202</v>
      </c>
      <c r="O54" s="30">
        <v>0.26629325344302401</v>
      </c>
      <c r="P54" s="70">
        <v>2.0063724799973901E-2</v>
      </c>
      <c r="Q54" s="28">
        <v>1.5445515739942101E-2</v>
      </c>
      <c r="R54" s="28">
        <v>1.00572602036243E-2</v>
      </c>
      <c r="S54" s="28">
        <v>7.0386202391932197E-3</v>
      </c>
      <c r="T54" s="29">
        <v>3.1858946264482499E-3</v>
      </c>
      <c r="U54" s="75">
        <v>0.12420975164011</v>
      </c>
      <c r="V54" s="28">
        <v>0.100470339365635</v>
      </c>
      <c r="W54" s="28">
        <v>8.0054438197975794E-2</v>
      </c>
      <c r="X54" s="28">
        <v>6.6597446348860306E-2</v>
      </c>
      <c r="Y54" s="29">
        <v>5.18319978775241E-2</v>
      </c>
      <c r="Z54" s="111"/>
      <c r="AA54" s="40"/>
      <c r="AB54" s="41"/>
      <c r="AC54" s="42"/>
      <c r="AD54" s="41"/>
    </row>
    <row r="55" spans="2:30" ht="39">
      <c r="B55" s="111"/>
      <c r="C55" s="111"/>
      <c r="D55" s="115"/>
      <c r="E55" s="22" t="str">
        <f t="shared" si="21"/>
        <v>CableLabs 50% grid offset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39">
      <c r="B56" s="111"/>
      <c r="C56" s="111"/>
      <c r="D56" s="115"/>
      <c r="E56" s="22" t="str">
        <f t="shared" si="21"/>
        <v>CableLabs 25% grid offset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39">
      <c r="B57" s="111"/>
      <c r="C57" s="111"/>
      <c r="D57" s="115"/>
      <c r="E57" s="22" t="str">
        <f t="shared" si="21"/>
        <v>CableLabs 10% grid offset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39">
      <c r="B58" s="111"/>
      <c r="C58" s="111"/>
      <c r="D58" s="115"/>
      <c r="E58" s="22" t="str">
        <f t="shared" si="21"/>
        <v>CableLabs 5% grid offset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21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21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21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21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21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21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21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21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21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21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21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21"/>
        <v>CableLabs 100% grid offset</v>
      </c>
      <c r="F70" s="70">
        <v>5.9890793054739398E-2</v>
      </c>
      <c r="G70" s="28">
        <v>1.9790284682073899E-2</v>
      </c>
      <c r="H70" s="28">
        <v>1.9784551592961101E-2</v>
      </c>
      <c r="I70" s="28">
        <v>1.9780934252311901E-2</v>
      </c>
      <c r="J70" s="29">
        <v>1.97786518622909E-2</v>
      </c>
      <c r="K70" s="75">
        <v>0.159357822531074</v>
      </c>
      <c r="L70" s="28">
        <v>0.128632151403723</v>
      </c>
      <c r="M70" s="28">
        <v>8.0498420820312305E-2</v>
      </c>
      <c r="N70" s="28">
        <v>5.77042436223607E-2</v>
      </c>
      <c r="O70" s="30">
        <v>4.4195523615241997E-2</v>
      </c>
      <c r="P70" s="70">
        <v>0.54153265620227198</v>
      </c>
      <c r="Q70" s="28">
        <v>0.54153265620227198</v>
      </c>
      <c r="R70" s="28">
        <v>0.54153265620227198</v>
      </c>
      <c r="S70" s="28">
        <v>0.54153265620227198</v>
      </c>
      <c r="T70" s="29">
        <v>0.54153265620227198</v>
      </c>
      <c r="U70" s="75">
        <v>2.33007938758016</v>
      </c>
      <c r="V70" s="28">
        <v>2.3267887310675799</v>
      </c>
      <c r="W70" s="28">
        <v>2.3216246515754602</v>
      </c>
      <c r="X70" s="28">
        <v>2.3191753195396299</v>
      </c>
      <c r="Y70" s="29">
        <v>2.31772258899192</v>
      </c>
      <c r="Z70" s="111"/>
      <c r="AA70" s="40"/>
      <c r="AB70" s="41"/>
      <c r="AC70" s="42"/>
      <c r="AD70" s="41"/>
    </row>
    <row r="71" spans="2:30" ht="39">
      <c r="B71" s="111"/>
      <c r="C71" s="111"/>
      <c r="D71" s="115"/>
      <c r="E71" s="22" t="str">
        <f t="shared" si="21"/>
        <v>CableLabs 50% grid offset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39">
      <c r="B72" s="111"/>
      <c r="C72" s="111"/>
      <c r="D72" s="115"/>
      <c r="E72" s="22" t="str">
        <f t="shared" si="21"/>
        <v>CableLabs 25% grid offset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39">
      <c r="B73" s="111"/>
      <c r="C73" s="111"/>
      <c r="D73" s="115"/>
      <c r="E73" s="22" t="str">
        <f t="shared" si="21"/>
        <v>CableLabs 10% grid offset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39">
      <c r="B74" s="111"/>
      <c r="C74" s="111"/>
      <c r="D74" s="115"/>
      <c r="E74" s="22" t="str">
        <f t="shared" si="21"/>
        <v>CableLabs 5% grid offset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21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21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21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21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21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21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21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21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21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21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21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21"/>
        <v>CableLabs 100% grid offset</v>
      </c>
      <c r="F86" s="70">
        <v>2.21690141631188E-2</v>
      </c>
      <c r="G86" s="28">
        <v>9.6114117988763698E-3</v>
      </c>
      <c r="H86" s="28">
        <v>8.5515844006067699E-7</v>
      </c>
      <c r="I86" s="28">
        <v>5.3956853018899398E-7</v>
      </c>
      <c r="J86" s="29">
        <v>3.4044473939953701E-7</v>
      </c>
      <c r="K86" s="75">
        <v>1.14002408093512E-2</v>
      </c>
      <c r="L86" s="28">
        <v>4.9597592819061696E-3</v>
      </c>
      <c r="M86" s="28">
        <v>4.8837311439555702E-3</v>
      </c>
      <c r="N86" s="28">
        <v>4.8357593168120204E-3</v>
      </c>
      <c r="O86" s="30">
        <v>7.2901753600973507E-5</v>
      </c>
      <c r="P86" s="70">
        <v>0.37892135780029901</v>
      </c>
      <c r="Q86" s="28">
        <v>0.16438186695030299</v>
      </c>
      <c r="R86" s="28">
        <v>1.4633648870443499E-5</v>
      </c>
      <c r="S86" s="28">
        <v>9.2332090528835004E-6</v>
      </c>
      <c r="T86" s="29">
        <v>5.8257613955170501E-6</v>
      </c>
      <c r="U86" s="75">
        <v>5.3217617973366799E-2</v>
      </c>
      <c r="V86" s="28">
        <v>3.81262042524644E-2</v>
      </c>
      <c r="W86" s="28">
        <v>2.7067753475129599E-2</v>
      </c>
      <c r="X86" s="28">
        <v>1.9023925311567599E-2</v>
      </c>
      <c r="Y86" s="29">
        <v>1.31936915552577E-2</v>
      </c>
      <c r="Z86" s="111"/>
      <c r="AA86" s="40"/>
      <c r="AB86" s="41"/>
      <c r="AC86" s="42"/>
      <c r="AD86" s="41"/>
    </row>
    <row r="87" spans="2:30" ht="39">
      <c r="B87" s="111"/>
      <c r="C87" s="111"/>
      <c r="D87" s="115"/>
      <c r="E87" s="22" t="str">
        <f t="shared" si="21"/>
        <v>CableLabs 50% grid offset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39">
      <c r="B88" s="111"/>
      <c r="C88" s="111"/>
      <c r="D88" s="115"/>
      <c r="E88" s="22" t="str">
        <f t="shared" si="21"/>
        <v>CableLabs 25% grid offset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39">
      <c r="B89" s="111"/>
      <c r="C89" s="111"/>
      <c r="D89" s="115"/>
      <c r="E89" s="22" t="str">
        <f t="shared" si="21"/>
        <v>CableLabs 10% grid offset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39">
      <c r="B90" s="111"/>
      <c r="C90" s="111"/>
      <c r="D90" s="115"/>
      <c r="E90" s="22" t="str">
        <f t="shared" si="21"/>
        <v>CableLabs 5% grid offset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21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21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21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21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21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21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21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21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21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21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F2:Y2"/>
    <mergeCell ref="B5:B20"/>
    <mergeCell ref="C5:C20"/>
    <mergeCell ref="D5:D20"/>
    <mergeCell ref="F3:J3"/>
    <mergeCell ref="K3:O3"/>
    <mergeCell ref="P3:T3"/>
    <mergeCell ref="U3:Y3"/>
    <mergeCell ref="C2:C4"/>
    <mergeCell ref="B2:B4"/>
    <mergeCell ref="D2:D4"/>
    <mergeCell ref="E2:E4"/>
    <mergeCell ref="D21:D36"/>
    <mergeCell ref="B37:B68"/>
    <mergeCell ref="C37:C52"/>
    <mergeCell ref="D37:D52"/>
    <mergeCell ref="C53:C68"/>
    <mergeCell ref="D53:D68"/>
    <mergeCell ref="B21:B36"/>
    <mergeCell ref="C21:C36"/>
    <mergeCell ref="Z85:Z100"/>
    <mergeCell ref="Z53:Z68"/>
    <mergeCell ref="Z37:Z52"/>
    <mergeCell ref="AA2:AD2"/>
    <mergeCell ref="Z5:Z20"/>
    <mergeCell ref="Z21:Z36"/>
    <mergeCell ref="Z2:Z4"/>
    <mergeCell ref="AA3:AA4"/>
    <mergeCell ref="AB3:AB4"/>
    <mergeCell ref="AC3:AC4"/>
    <mergeCell ref="AD3:AD4"/>
    <mergeCell ref="AE2:AX2"/>
    <mergeCell ref="Z69:Z84"/>
    <mergeCell ref="AE3:AI3"/>
    <mergeCell ref="AJ3:AN3"/>
    <mergeCell ref="AO3:AS3"/>
    <mergeCell ref="AT3:AX3"/>
    <mergeCell ref="B69:B100"/>
    <mergeCell ref="C69:C84"/>
    <mergeCell ref="D69:D84"/>
    <mergeCell ref="C85:C100"/>
    <mergeCell ref="D85:D100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X100"/>
  <sheetViews>
    <sheetView zoomScale="70" zoomScaleNormal="70" workbookViewId="0">
      <selection activeCell="E2" sqref="E2:E4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 t="s">
        <v>55</v>
      </c>
      <c r="K5" s="74">
        <v>0.372</v>
      </c>
      <c r="L5" s="25" t="s">
        <v>55</v>
      </c>
      <c r="M5" s="25" t="s">
        <v>55</v>
      </c>
      <c r="N5" s="25" t="s">
        <v>55</v>
      </c>
      <c r="O5" s="27" t="s">
        <v>55</v>
      </c>
      <c r="P5" s="69">
        <v>4.984</v>
      </c>
      <c r="Q5" s="25" t="s">
        <v>55</v>
      </c>
      <c r="R5" s="25" t="s">
        <v>55</v>
      </c>
      <c r="S5" s="25" t="s">
        <v>55</v>
      </c>
      <c r="T5" s="26" t="s">
        <v>55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 t="s">
        <v>55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9">
      <c r="B6" s="111"/>
      <c r="C6" s="111"/>
      <c r="D6" s="115"/>
      <c r="E6" s="22" t="s">
        <v>70</v>
      </c>
      <c r="F6" s="70">
        <v>2.8578000912128299</v>
      </c>
      <c r="G6" s="28">
        <v>2.27656419428539</v>
      </c>
      <c r="H6" s="28">
        <v>1.8015695475008899</v>
      </c>
      <c r="I6" s="28">
        <v>1.3344968319286701</v>
      </c>
      <c r="J6" s="29">
        <v>1.05497155046629</v>
      </c>
      <c r="K6" s="75">
        <v>2.71632386035522</v>
      </c>
      <c r="L6" s="28">
        <v>2.2023540116210198</v>
      </c>
      <c r="M6" s="28">
        <v>1.8024957044671901</v>
      </c>
      <c r="N6" s="28">
        <v>1.4857408367693301</v>
      </c>
      <c r="O6" s="30">
        <v>1.1779494961932899</v>
      </c>
      <c r="P6" s="70">
        <v>40.0428856695546</v>
      </c>
      <c r="Q6" s="28">
        <v>33.138154668699997</v>
      </c>
      <c r="R6" s="28">
        <v>27.039614524289799</v>
      </c>
      <c r="S6" s="28">
        <v>20.630923472798798</v>
      </c>
      <c r="T6" s="29">
        <v>16.596446001996298</v>
      </c>
      <c r="U6" s="75">
        <v>9.7324399505606305</v>
      </c>
      <c r="V6" s="28">
        <v>7.97304582982607</v>
      </c>
      <c r="W6" s="28">
        <v>6.4416398641751398</v>
      </c>
      <c r="X6" s="28">
        <v>5.1297249120961101</v>
      </c>
      <c r="Y6" s="30">
        <v>4.02691236681002</v>
      </c>
      <c r="Z6" s="111"/>
      <c r="AA6" s="81">
        <v>1.4538715948473799</v>
      </c>
      <c r="AB6" s="82">
        <v>1.4078734514606199</v>
      </c>
      <c r="AC6" s="83">
        <v>22.308223700492601</v>
      </c>
      <c r="AD6" s="83">
        <v>5.0221798779707401</v>
      </c>
      <c r="AE6" s="56">
        <f t="shared" ref="AE6:AE36" si="0">F6-AA6</f>
        <v>1.4039284963654499</v>
      </c>
      <c r="AF6" s="57">
        <f t="shared" ref="AF6:AF36" si="1">G6-AA6</f>
        <v>0.8226925994380101</v>
      </c>
      <c r="AG6" s="57">
        <f t="shared" ref="AG6:AG36" si="2">H6-AA6</f>
        <v>0.34769795265351</v>
      </c>
      <c r="AH6" s="57">
        <f t="shared" ref="AH6:AH36" si="3">I6-AA6</f>
        <v>-0.11937476291870985</v>
      </c>
      <c r="AI6" s="58">
        <f t="shared" ref="AI6:AJ36" si="4">J6-AA6</f>
        <v>-0.39890004438108995</v>
      </c>
      <c r="AJ6" s="56">
        <f t="shared" si="4"/>
        <v>1.3084504088946001</v>
      </c>
      <c r="AK6" s="57">
        <f t="shared" ref="AK6:AK36" si="5">L6-AB6</f>
        <v>0.79448056016039992</v>
      </c>
      <c r="AL6" s="57">
        <f t="shared" ref="AL6:AL36" si="6">M6-AB6</f>
        <v>0.39462225300657017</v>
      </c>
      <c r="AM6" s="57">
        <f t="shared" ref="AM6:AM36" si="7">N6-AB6</f>
        <v>7.786738530871018E-2</v>
      </c>
      <c r="AN6" s="58">
        <f t="shared" ref="AN6:AN36" si="8">O6-AB6</f>
        <v>-0.22992395526733</v>
      </c>
      <c r="AO6" s="56">
        <f t="shared" ref="AO6:AO36" si="9">(1-(1-P6/100)/(1-AC6/100))*100</f>
        <v>22.82694876314013</v>
      </c>
      <c r="AP6" s="57">
        <f t="shared" ref="AP6:AP36" si="10">(1-(1-Q6/100)/(1-AC6/100))*100</f>
        <v>13.939610450477069</v>
      </c>
      <c r="AQ6" s="57">
        <f t="shared" ref="AQ6:AQ36" si="11">(1-(1-R6/100)/(1-AC6/100))*100</f>
        <v>6.0899506346171695</v>
      </c>
      <c r="AR6" s="57">
        <f t="shared" ref="AR6:AR36" si="12">(1-(1-S6/100)/(1-AC6/100))*100</f>
        <v>-2.1589160495284476</v>
      </c>
      <c r="AS6" s="58">
        <f t="shared" ref="AS6:AT36" si="13">(1-(1-T6/100)/(1-AC6/100))*100</f>
        <v>-7.3518433617439483</v>
      </c>
      <c r="AT6" s="57">
        <f t="shared" si="13"/>
        <v>4.9593263632899394</v>
      </c>
      <c r="AU6" s="57">
        <f t="shared" ref="AU6:AU36" si="14">(1-(1-V6/100)/(1-AD6/100))*100</f>
        <v>3.1069000615764897</v>
      </c>
      <c r="AV6" s="57">
        <f t="shared" ref="AV6:AV36" si="15">(1-(1-W6/100)/(1-AD6/100))*100</f>
        <v>1.4945173350795482</v>
      </c>
      <c r="AW6" s="57">
        <f t="shared" ref="AW6:AW36" si="16">(1-(1-X6/100)/(1-AD6/100))*100</f>
        <v>0.11323173556435639</v>
      </c>
      <c r="AX6" s="59">
        <f t="shared" ref="AX6:AX36" si="17">(1-(1-Y6/100)/(1-AD6/100))*100</f>
        <v>-1.0478946662304756</v>
      </c>
    </row>
    <row r="7" spans="2:50" ht="39">
      <c r="B7" s="111"/>
      <c r="C7" s="111"/>
      <c r="D7" s="115"/>
      <c r="E7" s="22" t="s">
        <v>71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39">
      <c r="B8" s="111"/>
      <c r="C8" s="111"/>
      <c r="D8" s="115"/>
      <c r="E8" s="22" t="s">
        <v>72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39">
      <c r="B9" s="111"/>
      <c r="C9" s="111"/>
      <c r="D9" s="115"/>
      <c r="E9" s="22" t="s">
        <v>73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39">
      <c r="B10" s="111"/>
      <c r="C10" s="111"/>
      <c r="D10" s="115"/>
      <c r="E10" s="22" t="s">
        <v>74</v>
      </c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9">
      <c r="B22" s="111"/>
      <c r="C22" s="111"/>
      <c r="D22" s="115"/>
      <c r="E22" s="22" t="str">
        <f t="shared" ref="E22:E36" si="18">E6</f>
        <v>CableLabs 100% grid offset</v>
      </c>
      <c r="F22" s="70">
        <v>1.9782793513911701</v>
      </c>
      <c r="G22" s="28">
        <v>1.4241779159574499</v>
      </c>
      <c r="H22" s="28">
        <v>1.1255580377496901</v>
      </c>
      <c r="I22" s="28">
        <v>0.82787093177495497</v>
      </c>
      <c r="J22" s="29">
        <v>0.58807003117848899</v>
      </c>
      <c r="K22" s="75">
        <v>1.8734200192861501</v>
      </c>
      <c r="L22" s="28">
        <v>1.4797693339067099</v>
      </c>
      <c r="M22" s="28">
        <v>1.1572981455217299</v>
      </c>
      <c r="N22" s="28">
        <v>0.88125094384066205</v>
      </c>
      <c r="O22" s="30">
        <v>0.63598602545579197</v>
      </c>
      <c r="P22" s="70" t="s">
        <v>75</v>
      </c>
      <c r="Q22" s="28" t="s">
        <v>75</v>
      </c>
      <c r="R22" s="28" t="s">
        <v>75</v>
      </c>
      <c r="S22" s="28" t="s">
        <v>75</v>
      </c>
      <c r="T22" s="29" t="s">
        <v>75</v>
      </c>
      <c r="U22" s="75">
        <v>10.296364590822799</v>
      </c>
      <c r="V22" s="28">
        <v>8.19965574470198</v>
      </c>
      <c r="W22" s="28">
        <v>6.4554164253131896</v>
      </c>
      <c r="X22" s="28">
        <v>5.0187251399205204</v>
      </c>
      <c r="Y22" s="29">
        <v>3.8505547553109301</v>
      </c>
      <c r="Z22" s="111"/>
      <c r="AA22" s="81">
        <v>0.17782870759949501</v>
      </c>
      <c r="AB22" s="82">
        <v>0.480426357738299</v>
      </c>
      <c r="AC22" s="83" t="s">
        <v>75</v>
      </c>
      <c r="AD22" s="83">
        <v>2.53631479961801</v>
      </c>
      <c r="AE22" s="56">
        <f t="shared" si="0"/>
        <v>1.800450643791675</v>
      </c>
      <c r="AF22" s="57">
        <f t="shared" si="1"/>
        <v>1.2463492083579548</v>
      </c>
      <c r="AG22" s="57">
        <f t="shared" si="2"/>
        <v>0.94772933015019512</v>
      </c>
      <c r="AH22" s="57">
        <f t="shared" si="3"/>
        <v>0.65004222417545998</v>
      </c>
      <c r="AI22" s="58">
        <f t="shared" si="4"/>
        <v>0.41024132357899401</v>
      </c>
      <c r="AJ22" s="56">
        <f t="shared" si="4"/>
        <v>1.3929936615478511</v>
      </c>
      <c r="AK22" s="57">
        <f t="shared" si="5"/>
        <v>0.99934297616841095</v>
      </c>
      <c r="AL22" s="57">
        <f t="shared" si="6"/>
        <v>0.67687178778343093</v>
      </c>
      <c r="AM22" s="57">
        <f t="shared" si="7"/>
        <v>0.40082458610236305</v>
      </c>
      <c r="AN22" s="58">
        <f t="shared" si="8"/>
        <v>0.15555966771749297</v>
      </c>
      <c r="AO22" s="56" t="e">
        <f t="shared" si="9"/>
        <v>#VALUE!</v>
      </c>
      <c r="AP22" s="57" t="e">
        <f t="shared" si="10"/>
        <v>#VALUE!</v>
      </c>
      <c r="AQ22" s="57" t="e">
        <f t="shared" si="11"/>
        <v>#VALUE!</v>
      </c>
      <c r="AR22" s="57" t="e">
        <f t="shared" si="12"/>
        <v>#VALUE!</v>
      </c>
      <c r="AS22" s="58" t="e">
        <f t="shared" si="13"/>
        <v>#VALUE!</v>
      </c>
      <c r="AT22" s="57">
        <f t="shared" si="13"/>
        <v>7.9619909459101468</v>
      </c>
      <c r="AU22" s="57">
        <f t="shared" si="14"/>
        <v>5.8107190728940106</v>
      </c>
      <c r="AV22" s="57">
        <f t="shared" si="15"/>
        <v>4.0210891037391399</v>
      </c>
      <c r="AW22" s="57">
        <f t="shared" si="16"/>
        <v>2.5470105457214731</v>
      </c>
      <c r="AX22" s="59">
        <f t="shared" si="17"/>
        <v>1.3484406556050987</v>
      </c>
    </row>
    <row r="23" spans="2:50" ht="21" customHeight="1">
      <c r="B23" s="111"/>
      <c r="C23" s="111"/>
      <c r="D23" s="115"/>
      <c r="E23" s="22" t="str">
        <f t="shared" si="18"/>
        <v>CableLabs 50% grid offset</v>
      </c>
      <c r="F23" s="70">
        <v>7.0338796220171904</v>
      </c>
      <c r="G23" s="28">
        <v>5.7689388789689504</v>
      </c>
      <c r="H23" s="28">
        <v>4.6866960714187398</v>
      </c>
      <c r="I23" s="28">
        <v>4.0847133585679201</v>
      </c>
      <c r="J23" s="29">
        <v>3.23338165301652</v>
      </c>
      <c r="K23" s="75">
        <v>3.0562859647507499</v>
      </c>
      <c r="L23" s="28">
        <v>2.5146958256819398</v>
      </c>
      <c r="M23" s="28">
        <v>2.0599770710459402</v>
      </c>
      <c r="N23" s="28">
        <v>1.6516385875789701</v>
      </c>
      <c r="O23" s="30">
        <v>1.33387596307683</v>
      </c>
      <c r="P23" s="70" t="s">
        <v>75</v>
      </c>
      <c r="Q23" s="28" t="s">
        <v>75</v>
      </c>
      <c r="R23" s="28" t="s">
        <v>75</v>
      </c>
      <c r="S23" s="28" t="s">
        <v>75</v>
      </c>
      <c r="T23" s="29" t="s">
        <v>75</v>
      </c>
      <c r="U23" s="75">
        <v>16.272613736796</v>
      </c>
      <c r="V23" s="28">
        <v>13.6237642631694</v>
      </c>
      <c r="W23" s="28">
        <v>11.323433798434399</v>
      </c>
      <c r="X23" s="28">
        <v>9.3489402161556097</v>
      </c>
      <c r="Y23" s="29">
        <v>7.6544906591352699</v>
      </c>
      <c r="Z23" s="111"/>
      <c r="AA23" s="81">
        <v>0.112450656609862</v>
      </c>
      <c r="AB23" s="82">
        <v>0.274200149631874</v>
      </c>
      <c r="AC23" s="83" t="s">
        <v>75</v>
      </c>
      <c r="AD23" s="83">
        <v>1.48963551482338</v>
      </c>
      <c r="AE23" s="56">
        <f t="shared" si="0"/>
        <v>6.921428965407328</v>
      </c>
      <c r="AF23" s="57">
        <f t="shared" si="1"/>
        <v>5.656488222359088</v>
      </c>
      <c r="AG23" s="57">
        <f t="shared" si="2"/>
        <v>4.5742454148088774</v>
      </c>
      <c r="AH23" s="57">
        <f t="shared" si="3"/>
        <v>3.9722627019580581</v>
      </c>
      <c r="AI23" s="58">
        <f t="shared" si="4"/>
        <v>3.1209309964066581</v>
      </c>
      <c r="AJ23" s="56">
        <f t="shared" si="4"/>
        <v>2.7820858151188759</v>
      </c>
      <c r="AK23" s="57">
        <f t="shared" si="5"/>
        <v>2.2404956760500658</v>
      </c>
      <c r="AL23" s="57">
        <f t="shared" si="6"/>
        <v>1.7857769214140662</v>
      </c>
      <c r="AM23" s="57">
        <f t="shared" si="7"/>
        <v>1.3774384379470961</v>
      </c>
      <c r="AN23" s="58">
        <f t="shared" si="8"/>
        <v>1.059675813444956</v>
      </c>
      <c r="AO23" s="56" t="e">
        <f t="shared" si="9"/>
        <v>#VALUE!</v>
      </c>
      <c r="AP23" s="57" t="e">
        <f t="shared" si="10"/>
        <v>#VALUE!</v>
      </c>
      <c r="AQ23" s="57" t="e">
        <f t="shared" si="11"/>
        <v>#VALUE!</v>
      </c>
      <c r="AR23" s="57" t="e">
        <f t="shared" si="12"/>
        <v>#VALUE!</v>
      </c>
      <c r="AS23" s="58" t="e">
        <f t="shared" si="13"/>
        <v>#VALUE!</v>
      </c>
      <c r="AT23" s="57">
        <f t="shared" si="13"/>
        <v>15.006520683615065</v>
      </c>
      <c r="AU23" s="57">
        <f t="shared" si="14"/>
        <v>12.317616335864745</v>
      </c>
      <c r="AV23" s="57">
        <f t="shared" si="15"/>
        <v>9.982501166251156</v>
      </c>
      <c r="AW23" s="57">
        <f t="shared" si="16"/>
        <v>7.9781500580224263</v>
      </c>
      <c r="AX23" s="59">
        <f t="shared" si="17"/>
        <v>6.258077692159536</v>
      </c>
    </row>
    <row r="24" spans="2:50" ht="39">
      <c r="B24" s="111"/>
      <c r="C24" s="111"/>
      <c r="D24" s="115"/>
      <c r="E24" s="22" t="str">
        <f t="shared" si="18"/>
        <v>CableLabs 25% grid offset</v>
      </c>
      <c r="F24" s="70">
        <v>14.1107278306828</v>
      </c>
      <c r="G24" s="28">
        <v>12.4171210469095</v>
      </c>
      <c r="H24" s="28">
        <v>10.7474357671689</v>
      </c>
      <c r="I24" s="28">
        <v>9.1793170979689194</v>
      </c>
      <c r="J24" s="29">
        <v>7.7971410694415102</v>
      </c>
      <c r="K24" s="75">
        <v>7.4372630567466098</v>
      </c>
      <c r="L24" s="28">
        <v>6.4392238525101098</v>
      </c>
      <c r="M24" s="28">
        <v>5.5302325984113896</v>
      </c>
      <c r="N24" s="28">
        <v>4.6918369188044604</v>
      </c>
      <c r="O24" s="30">
        <v>3.89928290824589</v>
      </c>
      <c r="P24" s="70" t="s">
        <v>75</v>
      </c>
      <c r="Q24" s="28" t="s">
        <v>75</v>
      </c>
      <c r="R24" s="28" t="s">
        <v>75</v>
      </c>
      <c r="S24" s="28" t="s">
        <v>75</v>
      </c>
      <c r="T24" s="29" t="s">
        <v>75</v>
      </c>
      <c r="U24" s="75">
        <v>36.810190036293797</v>
      </c>
      <c r="V24" s="28">
        <v>32.6579541054057</v>
      </c>
      <c r="W24" s="28">
        <v>28.7342148672554</v>
      </c>
      <c r="X24" s="28">
        <v>25.078065245594399</v>
      </c>
      <c r="Y24" s="29">
        <v>21.7012492593011</v>
      </c>
      <c r="Z24" s="111"/>
      <c r="AA24" s="81">
        <v>0.12683080971132901</v>
      </c>
      <c r="AB24" s="82">
        <v>0.16917240607200101</v>
      </c>
      <c r="AC24" s="83" t="s">
        <v>75</v>
      </c>
      <c r="AD24" s="83">
        <v>1.29381306523777</v>
      </c>
      <c r="AE24" s="56">
        <f t="shared" si="0"/>
        <v>13.983897020971471</v>
      </c>
      <c r="AF24" s="57">
        <f t="shared" si="1"/>
        <v>12.290290237198171</v>
      </c>
      <c r="AG24" s="57">
        <f t="shared" si="2"/>
        <v>10.620604957457571</v>
      </c>
      <c r="AH24" s="57">
        <f t="shared" si="3"/>
        <v>9.0524862882575903</v>
      </c>
      <c r="AI24" s="58">
        <f t="shared" si="4"/>
        <v>7.6703102597301811</v>
      </c>
      <c r="AJ24" s="56">
        <f t="shared" si="4"/>
        <v>7.2680906506746084</v>
      </c>
      <c r="AK24" s="57">
        <f t="shared" si="5"/>
        <v>6.2700514464381083</v>
      </c>
      <c r="AL24" s="57">
        <f t="shared" si="6"/>
        <v>5.361060192339389</v>
      </c>
      <c r="AM24" s="57">
        <f t="shared" si="7"/>
        <v>4.5226645127324598</v>
      </c>
      <c r="AN24" s="58">
        <f t="shared" si="8"/>
        <v>3.730110502173889</v>
      </c>
      <c r="AO24" s="56" t="e">
        <f t="shared" si="9"/>
        <v>#VALUE!</v>
      </c>
      <c r="AP24" s="57" t="e">
        <f t="shared" si="10"/>
        <v>#VALUE!</v>
      </c>
      <c r="AQ24" s="57" t="e">
        <f t="shared" si="11"/>
        <v>#VALUE!</v>
      </c>
      <c r="AR24" s="57" t="e">
        <f t="shared" si="12"/>
        <v>#VALUE!</v>
      </c>
      <c r="AS24" s="58" t="e">
        <f t="shared" si="13"/>
        <v>#VALUE!</v>
      </c>
      <c r="AT24" s="57">
        <f t="shared" si="13"/>
        <v>35.981915697472779</v>
      </c>
      <c r="AU24" s="57">
        <f t="shared" si="14"/>
        <v>31.775253420433923</v>
      </c>
      <c r="AV24" s="57">
        <f t="shared" si="15"/>
        <v>27.800082906812907</v>
      </c>
      <c r="AW24" s="57">
        <f t="shared" si="16"/>
        <v>24.096009499461591</v>
      </c>
      <c r="AX24" s="59">
        <f t="shared" si="17"/>
        <v>20.674931154570075</v>
      </c>
    </row>
    <row r="25" spans="2:50" ht="39">
      <c r="B25" s="111"/>
      <c r="C25" s="111"/>
      <c r="D25" s="115"/>
      <c r="E25" s="22" t="str">
        <f t="shared" si="18"/>
        <v>CableLabs 10% grid offset</v>
      </c>
      <c r="F25" s="70">
        <v>20.750193559674901</v>
      </c>
      <c r="G25" s="28">
        <v>18.837933291093599</v>
      </c>
      <c r="H25" s="28">
        <v>16.920931994573198</v>
      </c>
      <c r="I25" s="28">
        <v>15.057560930325399</v>
      </c>
      <c r="J25" s="29">
        <v>13.2302483459234</v>
      </c>
      <c r="K25" s="75">
        <v>13.1663990596237</v>
      </c>
      <c r="L25" s="28">
        <v>11.723824405905701</v>
      </c>
      <c r="M25" s="28">
        <v>10.312824421695501</v>
      </c>
      <c r="N25" s="28">
        <v>8.9994247148792397</v>
      </c>
      <c r="O25" s="30">
        <v>7.8122858804877797</v>
      </c>
      <c r="P25" s="70" t="s">
        <v>75</v>
      </c>
      <c r="Q25" s="28" t="s">
        <v>75</v>
      </c>
      <c r="R25" s="28" t="s">
        <v>75</v>
      </c>
      <c r="S25" s="28" t="s">
        <v>75</v>
      </c>
      <c r="T25" s="29" t="s">
        <v>75</v>
      </c>
      <c r="U25" s="75">
        <v>54.132249180664402</v>
      </c>
      <c r="V25" s="28">
        <v>49.804254062789902</v>
      </c>
      <c r="W25" s="28">
        <v>45.469979033350398</v>
      </c>
      <c r="X25" s="28">
        <v>41.185470447964398</v>
      </c>
      <c r="Y25" s="29">
        <v>37.012599184236201</v>
      </c>
      <c r="Z25" s="111"/>
      <c r="AA25" s="81">
        <v>0.20005195935519801</v>
      </c>
      <c r="AB25" s="82">
        <v>0.29132149867206403</v>
      </c>
      <c r="AC25" s="83" t="s">
        <v>75</v>
      </c>
      <c r="AD25" s="83">
        <v>1.61042438163901</v>
      </c>
      <c r="AE25" s="56">
        <f t="shared" si="0"/>
        <v>20.550141600319705</v>
      </c>
      <c r="AF25" s="57">
        <f t="shared" si="1"/>
        <v>18.637881331738402</v>
      </c>
      <c r="AG25" s="57">
        <f t="shared" si="2"/>
        <v>16.720880035218002</v>
      </c>
      <c r="AH25" s="57">
        <f t="shared" si="3"/>
        <v>14.857508970970201</v>
      </c>
      <c r="AI25" s="58">
        <f t="shared" si="4"/>
        <v>13.030196386568202</v>
      </c>
      <c r="AJ25" s="56">
        <f t="shared" si="4"/>
        <v>12.875077560951636</v>
      </c>
      <c r="AK25" s="57">
        <f t="shared" si="5"/>
        <v>11.432502907233637</v>
      </c>
      <c r="AL25" s="57">
        <f t="shared" si="6"/>
        <v>10.021502923023437</v>
      </c>
      <c r="AM25" s="57">
        <f t="shared" si="7"/>
        <v>8.7081032162071761</v>
      </c>
      <c r="AN25" s="58">
        <f t="shared" si="8"/>
        <v>7.5209643818157161</v>
      </c>
      <c r="AO25" s="56" t="e">
        <f t="shared" si="9"/>
        <v>#VALUE!</v>
      </c>
      <c r="AP25" s="57" t="e">
        <f t="shared" si="10"/>
        <v>#VALUE!</v>
      </c>
      <c r="AQ25" s="57" t="e">
        <f t="shared" si="11"/>
        <v>#VALUE!</v>
      </c>
      <c r="AR25" s="57" t="e">
        <f t="shared" si="12"/>
        <v>#VALUE!</v>
      </c>
      <c r="AS25" s="58" t="e">
        <f t="shared" si="13"/>
        <v>#VALUE!</v>
      </c>
      <c r="AT25" s="57">
        <f t="shared" si="13"/>
        <v>53.381493383760478</v>
      </c>
      <c r="AU25" s="57">
        <f t="shared" si="14"/>
        <v>48.982658354059602</v>
      </c>
      <c r="AV25" s="57">
        <f t="shared" si="15"/>
        <v>44.577440624234711</v>
      </c>
      <c r="AW25" s="57">
        <f t="shared" si="16"/>
        <v>40.22280390742948</v>
      </c>
      <c r="AX25" s="59">
        <f t="shared" si="17"/>
        <v>35.981631773590671</v>
      </c>
    </row>
    <row r="26" spans="2:50" ht="39">
      <c r="B26" s="111"/>
      <c r="C26" s="111"/>
      <c r="D26" s="115"/>
      <c r="E26" s="22" t="str">
        <f t="shared" si="18"/>
        <v>CableLabs 5% grid offset</v>
      </c>
      <c r="F26" s="70">
        <v>27.986955380225801</v>
      </c>
      <c r="G26" s="28">
        <v>26.015144772589601</v>
      </c>
      <c r="H26" s="28">
        <v>24.017497689553</v>
      </c>
      <c r="I26" s="28">
        <v>22.064437194503999</v>
      </c>
      <c r="J26" s="29">
        <v>20.100471857403601</v>
      </c>
      <c r="K26" s="75">
        <v>17.365014236001102</v>
      </c>
      <c r="L26" s="28">
        <v>15.674610888907299</v>
      </c>
      <c r="M26" s="28">
        <v>14.0978365371659</v>
      </c>
      <c r="N26" s="28">
        <v>12.6514908390632</v>
      </c>
      <c r="O26" s="30">
        <v>11.161180632555</v>
      </c>
      <c r="P26" s="70" t="s">
        <v>75</v>
      </c>
      <c r="Q26" s="28" t="s">
        <v>75</v>
      </c>
      <c r="R26" s="28" t="s">
        <v>75</v>
      </c>
      <c r="S26" s="28" t="s">
        <v>75</v>
      </c>
      <c r="T26" s="29" t="s">
        <v>75</v>
      </c>
      <c r="U26" s="75">
        <v>64.918318796715795</v>
      </c>
      <c r="V26" s="28">
        <v>60.794124923765501</v>
      </c>
      <c r="W26" s="28">
        <v>56.549983900150899</v>
      </c>
      <c r="X26" s="28">
        <v>52.228804877685398</v>
      </c>
      <c r="Y26" s="29">
        <v>47.885857271930703</v>
      </c>
      <c r="Z26" s="111"/>
      <c r="AA26" s="81">
        <v>0.26446596126509597</v>
      </c>
      <c r="AB26" s="82">
        <v>0.28607933371875</v>
      </c>
      <c r="AC26" s="83" t="s">
        <v>75</v>
      </c>
      <c r="AD26" s="83">
        <v>1.73472804638408</v>
      </c>
      <c r="AE26" s="56">
        <f t="shared" si="0"/>
        <v>27.722489418960706</v>
      </c>
      <c r="AF26" s="57">
        <f t="shared" si="1"/>
        <v>25.750678811324505</v>
      </c>
      <c r="AG26" s="57">
        <f t="shared" si="2"/>
        <v>23.753031728287905</v>
      </c>
      <c r="AH26" s="57">
        <f t="shared" si="3"/>
        <v>21.799971233238903</v>
      </c>
      <c r="AI26" s="58">
        <f t="shared" si="4"/>
        <v>19.836005896138506</v>
      </c>
      <c r="AJ26" s="56">
        <f t="shared" si="4"/>
        <v>17.078934902282352</v>
      </c>
      <c r="AK26" s="57">
        <f t="shared" si="5"/>
        <v>15.38853155518855</v>
      </c>
      <c r="AL26" s="57">
        <f t="shared" si="6"/>
        <v>13.811757203447151</v>
      </c>
      <c r="AM26" s="57">
        <f t="shared" si="7"/>
        <v>12.365411505344451</v>
      </c>
      <c r="AN26" s="58">
        <f t="shared" si="8"/>
        <v>10.875101298836251</v>
      </c>
      <c r="AO26" s="56" t="e">
        <f t="shared" si="9"/>
        <v>#VALUE!</v>
      </c>
      <c r="AP26" s="57" t="e">
        <f t="shared" si="10"/>
        <v>#VALUE!</v>
      </c>
      <c r="AQ26" s="57" t="e">
        <f t="shared" si="11"/>
        <v>#VALUE!</v>
      </c>
      <c r="AR26" s="57" t="e">
        <f t="shared" si="12"/>
        <v>#VALUE!</v>
      </c>
      <c r="AS26" s="58" t="e">
        <f t="shared" si="13"/>
        <v>#VALUE!</v>
      </c>
      <c r="AT26" s="57">
        <f t="shared" si="13"/>
        <v>64.299003599314531</v>
      </c>
      <c r="AU26" s="57">
        <f t="shared" si="14"/>
        <v>60.102003183036203</v>
      </c>
      <c r="AV26" s="57">
        <f t="shared" si="15"/>
        <v>55.782938126545076</v>
      </c>
      <c r="AW26" s="57">
        <f t="shared" si="16"/>
        <v>51.385475079269092</v>
      </c>
      <c r="AX26" s="59">
        <f t="shared" si="17"/>
        <v>46.965859156560732</v>
      </c>
    </row>
    <row r="27" spans="2:50" ht="15.5">
      <c r="B27" s="111"/>
      <c r="C27" s="111"/>
      <c r="D27" s="115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5">
      <c r="B28" s="111"/>
      <c r="C28" s="111"/>
      <c r="D28" s="115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5">
      <c r="B29" s="111"/>
      <c r="C29" s="111"/>
      <c r="D29" s="115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5">
      <c r="B30" s="111"/>
      <c r="C30" s="111"/>
      <c r="D30" s="115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5">
      <c r="B31" s="111"/>
      <c r="C31" s="111"/>
      <c r="D31" s="115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5">
      <c r="B32" s="111"/>
      <c r="C32" s="111"/>
      <c r="D32" s="115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5">
      <c r="B33" s="111"/>
      <c r="C33" s="111"/>
      <c r="D33" s="115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5">
      <c r="B34" s="111"/>
      <c r="C34" s="111"/>
      <c r="D34" s="115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5">
      <c r="B35" s="111"/>
      <c r="C35" s="111"/>
      <c r="D35" s="115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" thickBot="1">
      <c r="B36" s="112"/>
      <c r="C36" s="112"/>
      <c r="D36" s="116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19">E6</f>
        <v>CableLabs 100% grid offset</v>
      </c>
      <c r="F38" s="70">
        <v>2.8442328306222602</v>
      </c>
      <c r="G38" s="28">
        <v>2.1383610516612399</v>
      </c>
      <c r="H38" s="28">
        <v>1.67531722680619</v>
      </c>
      <c r="I38" s="28">
        <v>1.1929286134817001</v>
      </c>
      <c r="J38" s="29">
        <v>0.77439074503044503</v>
      </c>
      <c r="K38" s="75">
        <v>2.6569105486332498</v>
      </c>
      <c r="L38" s="28">
        <v>2.1849395397528402</v>
      </c>
      <c r="M38" s="28">
        <v>1.74469953652801</v>
      </c>
      <c r="N38" s="28">
        <v>1.3797446692572199</v>
      </c>
      <c r="O38" s="30">
        <v>1.08287148802352</v>
      </c>
      <c r="P38" s="70" t="s">
        <v>75</v>
      </c>
      <c r="Q38" s="28" t="s">
        <v>75</v>
      </c>
      <c r="R38" s="28" t="s">
        <v>75</v>
      </c>
      <c r="S38" s="28" t="s">
        <v>75</v>
      </c>
      <c r="T38" s="29" t="s">
        <v>75</v>
      </c>
      <c r="U38" s="75">
        <v>15.2045001385133</v>
      </c>
      <c r="V38" s="28">
        <v>12.3631097681429</v>
      </c>
      <c r="W38" s="28">
        <v>9.9453364677199296</v>
      </c>
      <c r="X38" s="28">
        <v>7.9181627543742898</v>
      </c>
      <c r="Y38" s="29">
        <v>6.2377517977836803</v>
      </c>
      <c r="Z38" s="111"/>
      <c r="AA38" s="40"/>
      <c r="AB38" s="41"/>
      <c r="AC38" s="42"/>
      <c r="AD38" s="41"/>
    </row>
    <row r="39" spans="2:50" ht="39">
      <c r="B39" s="111"/>
      <c r="C39" s="111"/>
      <c r="D39" s="115"/>
      <c r="E39" s="22" t="str">
        <f t="shared" si="19"/>
        <v>CableLabs 50% grid offset</v>
      </c>
      <c r="F39" s="70">
        <v>7.4028584072505801</v>
      </c>
      <c r="G39" s="28">
        <v>6.2134663498515703</v>
      </c>
      <c r="H39" s="28">
        <v>5.11635611964169</v>
      </c>
      <c r="I39" s="28">
        <v>4.2527820600850301</v>
      </c>
      <c r="J39" s="29">
        <v>3.4972787445857998</v>
      </c>
      <c r="K39" s="75">
        <v>4.0025234456501302</v>
      </c>
      <c r="L39" s="28">
        <v>3.3447761654319499</v>
      </c>
      <c r="M39" s="28">
        <v>2.8317838380676799</v>
      </c>
      <c r="N39" s="28">
        <v>2.31076727921283</v>
      </c>
      <c r="O39" s="30">
        <v>1.8963554650098</v>
      </c>
      <c r="P39" s="70" t="s">
        <v>75</v>
      </c>
      <c r="Q39" s="28" t="s">
        <v>75</v>
      </c>
      <c r="R39" s="28" t="s">
        <v>75</v>
      </c>
      <c r="S39" s="28" t="s">
        <v>75</v>
      </c>
      <c r="T39" s="29" t="s">
        <v>75</v>
      </c>
      <c r="U39" s="75">
        <v>22.913766156712001</v>
      </c>
      <c r="V39" s="28">
        <v>19.313297110664301</v>
      </c>
      <c r="W39" s="28">
        <v>16.131231987607201</v>
      </c>
      <c r="X39" s="28">
        <v>13.361986189296999</v>
      </c>
      <c r="Y39" s="29">
        <v>10.9663391239589</v>
      </c>
      <c r="Z39" s="111"/>
      <c r="AA39" s="40"/>
      <c r="AB39" s="41"/>
      <c r="AC39" s="42"/>
      <c r="AD39" s="41"/>
    </row>
    <row r="40" spans="2:50" ht="39">
      <c r="B40" s="111"/>
      <c r="C40" s="111"/>
      <c r="D40" s="115"/>
      <c r="E40" s="22" t="str">
        <f t="shared" si="19"/>
        <v>CableLabs 25% grid offset</v>
      </c>
      <c r="F40" s="70">
        <v>16.348840106736802</v>
      </c>
      <c r="G40" s="28">
        <v>14.4842654197013</v>
      </c>
      <c r="H40" s="28">
        <v>12.699397789443401</v>
      </c>
      <c r="I40" s="28">
        <v>10.9336426753521</v>
      </c>
      <c r="J40" s="29">
        <v>9.3427643728992305</v>
      </c>
      <c r="K40" s="75">
        <v>10.3914905360289</v>
      </c>
      <c r="L40" s="28">
        <v>9.0815475104149606</v>
      </c>
      <c r="M40" s="28">
        <v>7.9321595788459902</v>
      </c>
      <c r="N40" s="28">
        <v>6.9117727133876201</v>
      </c>
      <c r="O40" s="30">
        <v>5.9536927331000999</v>
      </c>
      <c r="P40" s="70" t="s">
        <v>75</v>
      </c>
      <c r="Q40" s="28" t="s">
        <v>75</v>
      </c>
      <c r="R40" s="28" t="s">
        <v>75</v>
      </c>
      <c r="S40" s="28" t="s">
        <v>75</v>
      </c>
      <c r="T40" s="29" t="s">
        <v>75</v>
      </c>
      <c r="U40" s="75">
        <v>52.513419408561198</v>
      </c>
      <c r="V40" s="28">
        <v>47.624636327201799</v>
      </c>
      <c r="W40" s="28">
        <v>42.832431018512999</v>
      </c>
      <c r="X40" s="28">
        <v>38.185280292861997</v>
      </c>
      <c r="Y40" s="29">
        <v>33.733757712609098</v>
      </c>
      <c r="Z40" s="111"/>
      <c r="AA40" s="40"/>
      <c r="AB40" s="41"/>
      <c r="AC40" s="42"/>
      <c r="AD40" s="41"/>
    </row>
    <row r="41" spans="2:50" ht="39">
      <c r="B41" s="111"/>
      <c r="C41" s="111"/>
      <c r="D41" s="115"/>
      <c r="E41" s="22" t="str">
        <f t="shared" si="19"/>
        <v>CableLabs 10% grid offset</v>
      </c>
      <c r="F41" s="70">
        <v>24.239407517749601</v>
      </c>
      <c r="G41" s="28">
        <v>22.306547636093999</v>
      </c>
      <c r="H41" s="28">
        <v>20.356559174825701</v>
      </c>
      <c r="I41" s="28">
        <v>18.3798136414322</v>
      </c>
      <c r="J41" s="29">
        <v>16.509639469790901</v>
      </c>
      <c r="K41" s="75">
        <v>17.157981059064099</v>
      </c>
      <c r="L41" s="28">
        <v>15.4979247057235</v>
      </c>
      <c r="M41" s="28">
        <v>13.849962147969</v>
      </c>
      <c r="N41" s="28">
        <v>12.2297145671954</v>
      </c>
      <c r="O41" s="30">
        <v>10.770310114408099</v>
      </c>
      <c r="P41" s="70" t="s">
        <v>75</v>
      </c>
      <c r="Q41" s="28" t="s">
        <v>75</v>
      </c>
      <c r="R41" s="28" t="s">
        <v>75</v>
      </c>
      <c r="S41" s="28" t="s">
        <v>75</v>
      </c>
      <c r="T41" s="29" t="s">
        <v>75</v>
      </c>
      <c r="U41" s="75">
        <v>72.772864459836001</v>
      </c>
      <c r="V41" s="28">
        <v>68.464156519305504</v>
      </c>
      <c r="W41" s="28">
        <v>63.915065986718197</v>
      </c>
      <c r="X41" s="28">
        <v>59.122715550235498</v>
      </c>
      <c r="Y41" s="29">
        <v>54.277865526211201</v>
      </c>
      <c r="Z41" s="111"/>
      <c r="AA41" s="40"/>
      <c r="AB41" s="41"/>
      <c r="AC41" s="42"/>
      <c r="AD41" s="41"/>
    </row>
    <row r="42" spans="2:50" ht="39">
      <c r="B42" s="111"/>
      <c r="C42" s="111"/>
      <c r="D42" s="115"/>
      <c r="E42" s="22" t="str">
        <f t="shared" si="19"/>
        <v>CableLabs 5% grid offset</v>
      </c>
      <c r="F42" s="70">
        <v>30.4415692524354</v>
      </c>
      <c r="G42" s="28">
        <v>28.451187310168901</v>
      </c>
      <c r="H42" s="28">
        <v>26.469892801016702</v>
      </c>
      <c r="I42" s="28">
        <v>24.5182514239998</v>
      </c>
      <c r="J42" s="29">
        <v>22.5538895157413</v>
      </c>
      <c r="K42" s="75">
        <v>22.077637436764402</v>
      </c>
      <c r="L42" s="28">
        <v>20.2791151622231</v>
      </c>
      <c r="M42" s="28">
        <v>18.482265731161</v>
      </c>
      <c r="N42" s="28">
        <v>16.7494093714785</v>
      </c>
      <c r="O42" s="30">
        <v>15.0572032832532</v>
      </c>
      <c r="P42" s="70" t="s">
        <v>75</v>
      </c>
      <c r="Q42" s="28" t="s">
        <v>75</v>
      </c>
      <c r="R42" s="28" t="s">
        <v>75</v>
      </c>
      <c r="S42" s="28" t="s">
        <v>75</v>
      </c>
      <c r="T42" s="29" t="s">
        <v>75</v>
      </c>
      <c r="U42" s="75">
        <v>80.918657129975898</v>
      </c>
      <c r="V42" s="28">
        <v>77.601855023817905</v>
      </c>
      <c r="W42" s="28">
        <v>73.985332145243305</v>
      </c>
      <c r="X42" s="28">
        <v>70.027496305719197</v>
      </c>
      <c r="Y42" s="29">
        <v>65.7767426346348</v>
      </c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19"/>
        <v>CableLabs 100% grid offset</v>
      </c>
      <c r="F54" s="70">
        <v>0.86088764469012702</v>
      </c>
      <c r="G54" s="28">
        <v>0.57694081159996002</v>
      </c>
      <c r="H54" s="28">
        <v>0.42313690724289199</v>
      </c>
      <c r="I54" s="28">
        <v>0.33075697756346201</v>
      </c>
      <c r="J54" s="29">
        <v>0.216056959015553</v>
      </c>
      <c r="K54" s="75">
        <v>0.93160106652617003</v>
      </c>
      <c r="L54" s="28">
        <v>0.72999086964783</v>
      </c>
      <c r="M54" s="28">
        <v>0.582847517634972</v>
      </c>
      <c r="N54" s="28">
        <v>0.46623717896971001</v>
      </c>
      <c r="O54" s="30">
        <v>0.368889046863277</v>
      </c>
      <c r="P54" s="70">
        <v>6.3855001438441306E-2</v>
      </c>
      <c r="Q54" s="28">
        <v>4.3669224185894702E-2</v>
      </c>
      <c r="R54" s="28">
        <v>3.2378436034132298E-2</v>
      </c>
      <c r="S54" s="28">
        <v>2.5474852115692E-2</v>
      </c>
      <c r="T54" s="29">
        <v>1.6775502846438101E-2</v>
      </c>
      <c r="U54" s="75">
        <v>0.17996204828213</v>
      </c>
      <c r="V54" s="28">
        <v>0.14111869093861101</v>
      </c>
      <c r="W54" s="28">
        <v>0.112731911514801</v>
      </c>
      <c r="X54" s="28">
        <v>9.0213910854296295E-2</v>
      </c>
      <c r="Y54" s="29">
        <v>7.1401261801692997E-2</v>
      </c>
      <c r="Z54" s="111"/>
      <c r="AA54" s="40"/>
      <c r="AB54" s="41"/>
      <c r="AC54" s="42"/>
      <c r="AD54" s="41"/>
    </row>
    <row r="55" spans="2:30" ht="39">
      <c r="B55" s="111"/>
      <c r="C55" s="111"/>
      <c r="D55" s="115"/>
      <c r="E55" s="22" t="str">
        <f t="shared" si="19"/>
        <v>CableLabs 50% grid offset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39">
      <c r="B56" s="111"/>
      <c r="C56" s="111"/>
      <c r="D56" s="115"/>
      <c r="E56" s="22" t="str">
        <f t="shared" si="19"/>
        <v>CableLabs 25% grid offset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39">
      <c r="B57" s="111"/>
      <c r="C57" s="111"/>
      <c r="D57" s="115"/>
      <c r="E57" s="22" t="str">
        <f t="shared" si="19"/>
        <v>CableLabs 10% grid offset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39">
      <c r="B58" s="111"/>
      <c r="C58" s="111"/>
      <c r="D58" s="115"/>
      <c r="E58" s="22" t="str">
        <f t="shared" si="19"/>
        <v>CableLabs 5% grid offset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19"/>
        <v>CableLabs 100% grid offset</v>
      </c>
      <c r="F70" s="70">
        <v>0.14099599505798499</v>
      </c>
      <c r="G70" s="28">
        <v>0.106665167514116</v>
      </c>
      <c r="H70" s="28">
        <v>7.8640754860536802E-2</v>
      </c>
      <c r="I70" s="28">
        <v>7.2081561540983302E-2</v>
      </c>
      <c r="J70" s="29">
        <v>5.9015739300861E-2</v>
      </c>
      <c r="K70" s="75">
        <v>0.40802518999294801</v>
      </c>
      <c r="L70" s="28">
        <v>0.29451605878803599</v>
      </c>
      <c r="M70" s="28">
        <v>0.20500196076294799</v>
      </c>
      <c r="N70" s="28">
        <v>0.14445145947169599</v>
      </c>
      <c r="O70" s="30">
        <v>9.2853980517947604E-2</v>
      </c>
      <c r="P70" s="70">
        <v>0.43567859073949899</v>
      </c>
      <c r="Q70" s="28">
        <v>0.43567859073949899</v>
      </c>
      <c r="R70" s="28">
        <v>0.43567859073949899</v>
      </c>
      <c r="S70" s="28">
        <v>0.43567859073949899</v>
      </c>
      <c r="T70" s="29">
        <v>0.43567859073949899</v>
      </c>
      <c r="U70" s="75">
        <v>2.3335681570980902</v>
      </c>
      <c r="V70" s="28">
        <v>2.3224166145925502</v>
      </c>
      <c r="W70" s="28">
        <v>2.31356914451717</v>
      </c>
      <c r="X70" s="28">
        <v>2.3075580199471899</v>
      </c>
      <c r="Y70" s="29">
        <v>2.3024190313225201</v>
      </c>
      <c r="Z70" s="111"/>
      <c r="AA70" s="40"/>
      <c r="AB70" s="41"/>
      <c r="AC70" s="42"/>
      <c r="AD70" s="41"/>
    </row>
    <row r="71" spans="2:30" ht="39">
      <c r="B71" s="111"/>
      <c r="C71" s="111"/>
      <c r="D71" s="115"/>
      <c r="E71" s="22" t="str">
        <f t="shared" si="19"/>
        <v>CableLabs 50% grid offset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39">
      <c r="B72" s="111"/>
      <c r="C72" s="111"/>
      <c r="D72" s="115"/>
      <c r="E72" s="22" t="str">
        <f t="shared" si="19"/>
        <v>CableLabs 25% grid offset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39">
      <c r="B73" s="111"/>
      <c r="C73" s="111"/>
      <c r="D73" s="115"/>
      <c r="E73" s="22" t="str">
        <f t="shared" si="19"/>
        <v>CableLabs 10% grid offset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39">
      <c r="B74" s="111"/>
      <c r="C74" s="111"/>
      <c r="D74" s="115"/>
      <c r="E74" s="22" t="str">
        <f t="shared" si="19"/>
        <v>CableLabs 5% grid offset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19"/>
        <v>CableLabs 100% grid offset</v>
      </c>
      <c r="F86" s="70">
        <v>3.6194068312465002</v>
      </c>
      <c r="G86" s="28">
        <v>2.6627757604726199</v>
      </c>
      <c r="H86" s="28">
        <v>1.95024831421</v>
      </c>
      <c r="I86" s="28">
        <v>1.2682314448134699</v>
      </c>
      <c r="J86" s="29">
        <v>0.95394332274879301</v>
      </c>
      <c r="K86" s="75">
        <v>1.9223076143389899</v>
      </c>
      <c r="L86" s="28">
        <v>1.5900703056908501</v>
      </c>
      <c r="M86" s="28">
        <v>1.26470373926079</v>
      </c>
      <c r="N86" s="28">
        <v>1.0137121490046901</v>
      </c>
      <c r="O86" s="30">
        <v>0.83829275505564604</v>
      </c>
      <c r="P86" s="70">
        <v>50.2878177005393</v>
      </c>
      <c r="Q86" s="28">
        <v>39.7354861877159</v>
      </c>
      <c r="R86" s="28">
        <v>30.677004770461298</v>
      </c>
      <c r="S86" s="28">
        <v>20.967165651440101</v>
      </c>
      <c r="T86" s="29">
        <v>16.132721925193799</v>
      </c>
      <c r="U86" s="75">
        <v>8.9451750394594303</v>
      </c>
      <c r="V86" s="28">
        <v>7.3839244852308603</v>
      </c>
      <c r="W86" s="28">
        <v>6.0284211314762599</v>
      </c>
      <c r="X86" s="28">
        <v>4.8593087643030204</v>
      </c>
      <c r="Y86" s="29">
        <v>3.8739159576794999</v>
      </c>
      <c r="Z86" s="111"/>
      <c r="AA86" s="40"/>
      <c r="AB86" s="41"/>
      <c r="AC86" s="42"/>
      <c r="AD86" s="41"/>
    </row>
    <row r="87" spans="2:30" ht="39">
      <c r="B87" s="111"/>
      <c r="C87" s="111"/>
      <c r="D87" s="115"/>
      <c r="E87" s="22" t="str">
        <f t="shared" si="19"/>
        <v>CableLabs 50% grid offset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39">
      <c r="B88" s="111"/>
      <c r="C88" s="111"/>
      <c r="D88" s="115"/>
      <c r="E88" s="22" t="str">
        <f t="shared" si="19"/>
        <v>CableLabs 25% grid offset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39">
      <c r="B89" s="111"/>
      <c r="C89" s="111"/>
      <c r="D89" s="115"/>
      <c r="E89" s="22" t="str">
        <f t="shared" si="19"/>
        <v>CableLabs 10% grid offset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39">
      <c r="B90" s="111"/>
      <c r="C90" s="111"/>
      <c r="D90" s="115"/>
      <c r="E90" s="22" t="str">
        <f t="shared" si="19"/>
        <v>CableLabs 5% grid offset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X100"/>
  <sheetViews>
    <sheetView topLeftCell="O1" zoomScale="55" zoomScaleNormal="55" workbookViewId="0">
      <selection activeCell="AE3" sqref="AE3:AX3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 t="s">
        <v>55</v>
      </c>
      <c r="K5" s="74">
        <v>0.372</v>
      </c>
      <c r="L5" s="25" t="s">
        <v>55</v>
      </c>
      <c r="M5" s="25" t="s">
        <v>55</v>
      </c>
      <c r="N5" s="25" t="s">
        <v>55</v>
      </c>
      <c r="O5" s="27" t="s">
        <v>55</v>
      </c>
      <c r="P5" s="69">
        <v>4.984</v>
      </c>
      <c r="Q5" s="25" t="s">
        <v>55</v>
      </c>
      <c r="R5" s="25" t="s">
        <v>55</v>
      </c>
      <c r="S5" s="25" t="s">
        <v>55</v>
      </c>
      <c r="T5" s="26" t="s">
        <v>55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 t="s">
        <v>55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9">
      <c r="B6" s="111"/>
      <c r="C6" s="111"/>
      <c r="D6" s="115"/>
      <c r="E6" s="22" t="s">
        <v>61</v>
      </c>
      <c r="F6" s="70"/>
      <c r="G6" s="28"/>
      <c r="H6" s="28"/>
      <c r="I6" s="28"/>
      <c r="J6" s="29"/>
      <c r="K6" s="75"/>
      <c r="L6" s="28"/>
      <c r="M6" s="28"/>
      <c r="N6" s="28"/>
      <c r="O6" s="30"/>
      <c r="P6" s="70"/>
      <c r="Q6" s="28"/>
      <c r="R6" s="28"/>
      <c r="S6" s="28"/>
      <c r="T6" s="29"/>
      <c r="U6" s="75"/>
      <c r="V6" s="28"/>
      <c r="W6" s="28"/>
      <c r="X6" s="28"/>
      <c r="Y6" s="30"/>
      <c r="Z6" s="111"/>
      <c r="AA6" s="81"/>
      <c r="AB6" s="82"/>
      <c r="AC6" s="83"/>
      <c r="AD6" s="83"/>
      <c r="AE6" s="56">
        <f t="shared" ref="AE6:AE36" si="0">F6-AA6</f>
        <v>0</v>
      </c>
      <c r="AF6" s="57">
        <f t="shared" ref="AF6:AF36" si="1">G6-AA6</f>
        <v>0</v>
      </c>
      <c r="AG6" s="57">
        <f t="shared" ref="AG6:AG36" si="2">H6-AA6</f>
        <v>0</v>
      </c>
      <c r="AH6" s="57">
        <f t="shared" ref="AH6:AH36" si="3">I6-AA6</f>
        <v>0</v>
      </c>
      <c r="AI6" s="58">
        <f t="shared" ref="AI6:AJ36" si="4">J6-AA6</f>
        <v>0</v>
      </c>
      <c r="AJ6" s="56">
        <f t="shared" si="4"/>
        <v>0</v>
      </c>
      <c r="AK6" s="57">
        <f t="shared" ref="AK6:AK36" si="5">L6-AB6</f>
        <v>0</v>
      </c>
      <c r="AL6" s="57">
        <f t="shared" ref="AL6:AL36" si="6">M6-AB6</f>
        <v>0</v>
      </c>
      <c r="AM6" s="57">
        <f t="shared" ref="AM6:AM36" si="7">N6-AB6</f>
        <v>0</v>
      </c>
      <c r="AN6" s="58">
        <f t="shared" ref="AN6:AN36" si="8">O6-AB6</f>
        <v>0</v>
      </c>
      <c r="AO6" s="56">
        <f t="shared" ref="AO6:AO36" si="9">(1-(1-P6/100)/(1-AC6/100))*100</f>
        <v>0</v>
      </c>
      <c r="AP6" s="57">
        <f t="shared" ref="AP6:AP36" si="10">(1-(1-Q6/100)/(1-AC6/100))*100</f>
        <v>0</v>
      </c>
      <c r="AQ6" s="57">
        <f t="shared" ref="AQ6:AQ36" si="11">(1-(1-R6/100)/(1-AC6/100))*100</f>
        <v>0</v>
      </c>
      <c r="AR6" s="57">
        <f t="shared" ref="AR6:AR36" si="12">(1-(1-S6/100)/(1-AC6/100))*100</f>
        <v>0</v>
      </c>
      <c r="AS6" s="58">
        <f t="shared" ref="AS6:AT36" si="13">(1-(1-T6/100)/(1-AC6/100))*100</f>
        <v>0</v>
      </c>
      <c r="AT6" s="57">
        <f t="shared" si="13"/>
        <v>0</v>
      </c>
      <c r="AU6" s="57">
        <f t="shared" ref="AU6:AU36" si="14">(1-(1-V6/100)/(1-AD6/100))*100</f>
        <v>0</v>
      </c>
      <c r="AV6" s="57">
        <f t="shared" ref="AV6:AV36" si="15">(1-(1-W6/100)/(1-AD6/100))*100</f>
        <v>0</v>
      </c>
      <c r="AW6" s="57">
        <f t="shared" ref="AW6:AW36" si="16">(1-(1-X6/100)/(1-AD6/100))*100</f>
        <v>0</v>
      </c>
      <c r="AX6" s="59">
        <f t="shared" ref="AX6:AX36" si="17">(1-(1-Y6/100)/(1-AD6/100))*100</f>
        <v>0</v>
      </c>
    </row>
    <row r="7" spans="2:50" ht="52">
      <c r="B7" s="111"/>
      <c r="C7" s="111"/>
      <c r="D7" s="115"/>
      <c r="E7" s="22" t="s">
        <v>63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15.5">
      <c r="B8" s="111"/>
      <c r="C8" s="111"/>
      <c r="D8" s="115"/>
      <c r="E8" s="22" t="s">
        <v>36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15.5">
      <c r="B9" s="111"/>
      <c r="C9" s="111"/>
      <c r="D9" s="115"/>
      <c r="E9" s="22" t="s">
        <v>64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5">
      <c r="B10" s="111"/>
      <c r="C10" s="111"/>
      <c r="D10" s="115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9">
      <c r="B22" s="111"/>
      <c r="C22" s="111"/>
      <c r="D22" s="115"/>
      <c r="E22" s="22" t="str">
        <f t="shared" ref="E22:E36" si="18">E6</f>
        <v>Company A with Option X</v>
      </c>
      <c r="F22" s="70"/>
      <c r="G22" s="28"/>
      <c r="H22" s="28"/>
      <c r="I22" s="28"/>
      <c r="J22" s="29"/>
      <c r="K22" s="75"/>
      <c r="L22" s="28"/>
      <c r="M22" s="28"/>
      <c r="N22" s="28"/>
      <c r="O22" s="30"/>
      <c r="P22" s="70"/>
      <c r="Q22" s="28"/>
      <c r="R22" s="28"/>
      <c r="S22" s="28"/>
      <c r="T22" s="29"/>
      <c r="U22" s="75"/>
      <c r="V22" s="28"/>
      <c r="W22" s="28"/>
      <c r="X22" s="28"/>
      <c r="Y22" s="29"/>
      <c r="Z22" s="111"/>
      <c r="AA22" s="81"/>
      <c r="AB22" s="82"/>
      <c r="AC22" s="83"/>
      <c r="AD22" s="83"/>
      <c r="AE22" s="56">
        <f t="shared" si="0"/>
        <v>0</v>
      </c>
      <c r="AF22" s="57">
        <f t="shared" si="1"/>
        <v>0</v>
      </c>
      <c r="AG22" s="57">
        <f t="shared" si="2"/>
        <v>0</v>
      </c>
      <c r="AH22" s="57">
        <f t="shared" si="3"/>
        <v>0</v>
      </c>
      <c r="AI22" s="58">
        <f t="shared" si="4"/>
        <v>0</v>
      </c>
      <c r="AJ22" s="56">
        <f t="shared" si="4"/>
        <v>0</v>
      </c>
      <c r="AK22" s="57">
        <f t="shared" si="5"/>
        <v>0</v>
      </c>
      <c r="AL22" s="57">
        <f t="shared" si="6"/>
        <v>0</v>
      </c>
      <c r="AM22" s="57">
        <f t="shared" si="7"/>
        <v>0</v>
      </c>
      <c r="AN22" s="58">
        <f t="shared" si="8"/>
        <v>0</v>
      </c>
      <c r="AO22" s="56">
        <f t="shared" si="9"/>
        <v>0</v>
      </c>
      <c r="AP22" s="57">
        <f t="shared" si="10"/>
        <v>0</v>
      </c>
      <c r="AQ22" s="57">
        <f t="shared" si="11"/>
        <v>0</v>
      </c>
      <c r="AR22" s="57">
        <f t="shared" si="12"/>
        <v>0</v>
      </c>
      <c r="AS22" s="58">
        <f t="shared" si="13"/>
        <v>0</v>
      </c>
      <c r="AT22" s="57">
        <f t="shared" si="13"/>
        <v>0</v>
      </c>
      <c r="AU22" s="57">
        <f t="shared" si="14"/>
        <v>0</v>
      </c>
      <c r="AV22" s="57">
        <f t="shared" si="15"/>
        <v>0</v>
      </c>
      <c r="AW22" s="57">
        <f t="shared" si="16"/>
        <v>0</v>
      </c>
      <c r="AX22" s="59">
        <f t="shared" si="17"/>
        <v>0</v>
      </c>
    </row>
    <row r="23" spans="2:50" ht="21" customHeight="1">
      <c r="B23" s="111"/>
      <c r="C23" s="111"/>
      <c r="D23" s="115"/>
      <c r="E23" s="22" t="str">
        <f t="shared" si="18"/>
        <v>Company A with SBFD antenna Option X</v>
      </c>
      <c r="F23" s="70"/>
      <c r="G23" s="28"/>
      <c r="H23" s="28"/>
      <c r="I23" s="28"/>
      <c r="J23" s="29"/>
      <c r="K23" s="75"/>
      <c r="L23" s="28"/>
      <c r="M23" s="28"/>
      <c r="N23" s="28"/>
      <c r="O23" s="30"/>
      <c r="P23" s="70"/>
      <c r="Q23" s="28"/>
      <c r="R23" s="28"/>
      <c r="S23" s="28"/>
      <c r="T23" s="29"/>
      <c r="U23" s="75"/>
      <c r="V23" s="28"/>
      <c r="W23" s="28"/>
      <c r="X23" s="28"/>
      <c r="Y23" s="29"/>
      <c r="Z23" s="111"/>
      <c r="AA23" s="81"/>
      <c r="AB23" s="82"/>
      <c r="AC23" s="83"/>
      <c r="AD23" s="83"/>
      <c r="AE23" s="56">
        <f t="shared" si="0"/>
        <v>0</v>
      </c>
      <c r="AF23" s="57">
        <f t="shared" si="1"/>
        <v>0</v>
      </c>
      <c r="AG23" s="57">
        <f t="shared" si="2"/>
        <v>0</v>
      </c>
      <c r="AH23" s="57">
        <f t="shared" si="3"/>
        <v>0</v>
      </c>
      <c r="AI23" s="58">
        <f t="shared" si="4"/>
        <v>0</v>
      </c>
      <c r="AJ23" s="56">
        <f t="shared" si="4"/>
        <v>0</v>
      </c>
      <c r="AK23" s="57">
        <f t="shared" si="5"/>
        <v>0</v>
      </c>
      <c r="AL23" s="57">
        <f t="shared" si="6"/>
        <v>0</v>
      </c>
      <c r="AM23" s="57">
        <f t="shared" si="7"/>
        <v>0</v>
      </c>
      <c r="AN23" s="58">
        <f t="shared" si="8"/>
        <v>0</v>
      </c>
      <c r="AO23" s="56">
        <f t="shared" si="9"/>
        <v>0</v>
      </c>
      <c r="AP23" s="57">
        <f t="shared" si="10"/>
        <v>0</v>
      </c>
      <c r="AQ23" s="57">
        <f t="shared" si="11"/>
        <v>0</v>
      </c>
      <c r="AR23" s="57">
        <f t="shared" si="12"/>
        <v>0</v>
      </c>
      <c r="AS23" s="58">
        <f t="shared" si="13"/>
        <v>0</v>
      </c>
      <c r="AT23" s="57">
        <f t="shared" si="13"/>
        <v>0</v>
      </c>
      <c r="AU23" s="57">
        <f t="shared" si="14"/>
        <v>0</v>
      </c>
      <c r="AV23" s="57">
        <f t="shared" si="15"/>
        <v>0</v>
      </c>
      <c r="AW23" s="57">
        <f t="shared" si="16"/>
        <v>0</v>
      </c>
      <c r="AX23" s="59">
        <f t="shared" si="17"/>
        <v>0</v>
      </c>
    </row>
    <row r="24" spans="2:50" ht="15.5">
      <c r="B24" s="111"/>
      <c r="C24" s="111"/>
      <c r="D24" s="115"/>
      <c r="E24" s="22" t="str">
        <f t="shared" si="18"/>
        <v>Company B</v>
      </c>
      <c r="F24" s="70"/>
      <c r="G24" s="28"/>
      <c r="H24" s="28"/>
      <c r="I24" s="28"/>
      <c r="J24" s="29"/>
      <c r="K24" s="75"/>
      <c r="L24" s="28"/>
      <c r="M24" s="28"/>
      <c r="N24" s="28"/>
      <c r="O24" s="30"/>
      <c r="P24" s="70"/>
      <c r="Q24" s="28"/>
      <c r="R24" s="28"/>
      <c r="S24" s="28"/>
      <c r="T24" s="29"/>
      <c r="U24" s="75"/>
      <c r="V24" s="28"/>
      <c r="W24" s="28"/>
      <c r="X24" s="28"/>
      <c r="Y24" s="29"/>
      <c r="Z24" s="111"/>
      <c r="AA24" s="81"/>
      <c r="AB24" s="82"/>
      <c r="AC24" s="83"/>
      <c r="AD24" s="83"/>
      <c r="AE24" s="56">
        <f t="shared" si="0"/>
        <v>0</v>
      </c>
      <c r="AF24" s="57">
        <f t="shared" si="1"/>
        <v>0</v>
      </c>
      <c r="AG24" s="57">
        <f t="shared" si="2"/>
        <v>0</v>
      </c>
      <c r="AH24" s="57">
        <f t="shared" si="3"/>
        <v>0</v>
      </c>
      <c r="AI24" s="58">
        <f t="shared" si="4"/>
        <v>0</v>
      </c>
      <c r="AJ24" s="56">
        <f t="shared" si="4"/>
        <v>0</v>
      </c>
      <c r="AK24" s="57">
        <f t="shared" si="5"/>
        <v>0</v>
      </c>
      <c r="AL24" s="57">
        <f t="shared" si="6"/>
        <v>0</v>
      </c>
      <c r="AM24" s="57">
        <f t="shared" si="7"/>
        <v>0</v>
      </c>
      <c r="AN24" s="58">
        <f t="shared" si="8"/>
        <v>0</v>
      </c>
      <c r="AO24" s="56">
        <f t="shared" si="9"/>
        <v>0</v>
      </c>
      <c r="AP24" s="57">
        <f t="shared" si="10"/>
        <v>0</v>
      </c>
      <c r="AQ24" s="57">
        <f t="shared" si="11"/>
        <v>0</v>
      </c>
      <c r="AR24" s="57">
        <f t="shared" si="12"/>
        <v>0</v>
      </c>
      <c r="AS24" s="58">
        <f t="shared" si="13"/>
        <v>0</v>
      </c>
      <c r="AT24" s="57">
        <f t="shared" si="13"/>
        <v>0</v>
      </c>
      <c r="AU24" s="57">
        <f t="shared" si="14"/>
        <v>0</v>
      </c>
      <c r="AV24" s="57">
        <f t="shared" si="15"/>
        <v>0</v>
      </c>
      <c r="AW24" s="57">
        <f t="shared" si="16"/>
        <v>0</v>
      </c>
      <c r="AX24" s="59">
        <f t="shared" si="17"/>
        <v>0</v>
      </c>
    </row>
    <row r="25" spans="2:50" ht="15.5">
      <c r="B25" s="111"/>
      <c r="C25" s="111"/>
      <c r="D25" s="115"/>
      <c r="E25" s="22" t="str">
        <f t="shared" si="18"/>
        <v>…</v>
      </c>
      <c r="F25" s="70"/>
      <c r="G25" s="28"/>
      <c r="H25" s="28"/>
      <c r="I25" s="28"/>
      <c r="J25" s="29"/>
      <c r="K25" s="75"/>
      <c r="L25" s="28"/>
      <c r="M25" s="28"/>
      <c r="N25" s="28"/>
      <c r="O25" s="30"/>
      <c r="P25" s="70"/>
      <c r="Q25" s="28"/>
      <c r="R25" s="28"/>
      <c r="S25" s="28"/>
      <c r="T25" s="29"/>
      <c r="U25" s="75"/>
      <c r="V25" s="28"/>
      <c r="W25" s="28"/>
      <c r="X25" s="28"/>
      <c r="Y25" s="29"/>
      <c r="Z25" s="111"/>
      <c r="AA25" s="81"/>
      <c r="AB25" s="82"/>
      <c r="AC25" s="83"/>
      <c r="AD25" s="83"/>
      <c r="AE25" s="56">
        <f t="shared" si="0"/>
        <v>0</v>
      </c>
      <c r="AF25" s="57">
        <f t="shared" si="1"/>
        <v>0</v>
      </c>
      <c r="AG25" s="57">
        <f t="shared" si="2"/>
        <v>0</v>
      </c>
      <c r="AH25" s="57">
        <f t="shared" si="3"/>
        <v>0</v>
      </c>
      <c r="AI25" s="58">
        <f t="shared" si="4"/>
        <v>0</v>
      </c>
      <c r="AJ25" s="56">
        <f t="shared" si="4"/>
        <v>0</v>
      </c>
      <c r="AK25" s="57">
        <f t="shared" si="5"/>
        <v>0</v>
      </c>
      <c r="AL25" s="57">
        <f t="shared" si="6"/>
        <v>0</v>
      </c>
      <c r="AM25" s="57">
        <f t="shared" si="7"/>
        <v>0</v>
      </c>
      <c r="AN25" s="58">
        <f t="shared" si="8"/>
        <v>0</v>
      </c>
      <c r="AO25" s="56">
        <f t="shared" si="9"/>
        <v>0</v>
      </c>
      <c r="AP25" s="57">
        <f t="shared" si="10"/>
        <v>0</v>
      </c>
      <c r="AQ25" s="57">
        <f t="shared" si="11"/>
        <v>0</v>
      </c>
      <c r="AR25" s="57">
        <f t="shared" si="12"/>
        <v>0</v>
      </c>
      <c r="AS25" s="58">
        <f t="shared" si="13"/>
        <v>0</v>
      </c>
      <c r="AT25" s="57">
        <f t="shared" si="13"/>
        <v>0</v>
      </c>
      <c r="AU25" s="57">
        <f t="shared" si="14"/>
        <v>0</v>
      </c>
      <c r="AV25" s="57">
        <f t="shared" si="15"/>
        <v>0</v>
      </c>
      <c r="AW25" s="57">
        <f t="shared" si="16"/>
        <v>0</v>
      </c>
      <c r="AX25" s="59">
        <f t="shared" si="17"/>
        <v>0</v>
      </c>
    </row>
    <row r="26" spans="2:50" ht="15.5">
      <c r="B26" s="111"/>
      <c r="C26" s="111"/>
      <c r="D26" s="115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1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5">
      <c r="B27" s="111"/>
      <c r="C27" s="111"/>
      <c r="D27" s="115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5">
      <c r="B28" s="111"/>
      <c r="C28" s="111"/>
      <c r="D28" s="115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5">
      <c r="B29" s="111"/>
      <c r="C29" s="111"/>
      <c r="D29" s="115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5">
      <c r="B30" s="111"/>
      <c r="C30" s="111"/>
      <c r="D30" s="115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5">
      <c r="B31" s="111"/>
      <c r="C31" s="111"/>
      <c r="D31" s="115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5">
      <c r="B32" s="111"/>
      <c r="C32" s="111"/>
      <c r="D32" s="115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5">
      <c r="B33" s="111"/>
      <c r="C33" s="111"/>
      <c r="D33" s="115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5">
      <c r="B34" s="111"/>
      <c r="C34" s="111"/>
      <c r="D34" s="115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5">
      <c r="B35" s="111"/>
      <c r="C35" s="111"/>
      <c r="D35" s="115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" thickBot="1">
      <c r="B36" s="112"/>
      <c r="C36" s="112"/>
      <c r="D36" s="116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19">E6</f>
        <v>Company A with Option X</v>
      </c>
      <c r="F38" s="70"/>
      <c r="G38" s="28"/>
      <c r="H38" s="28"/>
      <c r="I38" s="28"/>
      <c r="J38" s="29"/>
      <c r="K38" s="75"/>
      <c r="L38" s="28"/>
      <c r="M38" s="28"/>
      <c r="N38" s="28"/>
      <c r="O38" s="30"/>
      <c r="P38" s="70"/>
      <c r="Q38" s="28"/>
      <c r="R38" s="28"/>
      <c r="S38" s="28"/>
      <c r="T38" s="29"/>
      <c r="U38" s="75"/>
      <c r="V38" s="28"/>
      <c r="W38" s="28"/>
      <c r="X38" s="28"/>
      <c r="Y38" s="29"/>
      <c r="Z38" s="111"/>
      <c r="AA38" s="40"/>
      <c r="AB38" s="41"/>
      <c r="AC38" s="42"/>
      <c r="AD38" s="41"/>
    </row>
    <row r="39" spans="2:50" ht="52">
      <c r="B39" s="111"/>
      <c r="C39" s="111"/>
      <c r="D39" s="115"/>
      <c r="E39" s="22" t="str">
        <f t="shared" si="19"/>
        <v>Company A with SBFD antenna Option X</v>
      </c>
      <c r="F39" s="70"/>
      <c r="G39" s="28"/>
      <c r="H39" s="28"/>
      <c r="I39" s="28"/>
      <c r="J39" s="29"/>
      <c r="K39" s="75"/>
      <c r="L39" s="28"/>
      <c r="M39" s="28"/>
      <c r="N39" s="28"/>
      <c r="O39" s="30"/>
      <c r="P39" s="70"/>
      <c r="Q39" s="28"/>
      <c r="R39" s="28"/>
      <c r="S39" s="28"/>
      <c r="T39" s="29"/>
      <c r="U39" s="75"/>
      <c r="V39" s="28"/>
      <c r="W39" s="28"/>
      <c r="X39" s="28"/>
      <c r="Y39" s="29"/>
      <c r="Z39" s="111"/>
      <c r="AA39" s="40"/>
      <c r="AB39" s="41"/>
      <c r="AC39" s="42"/>
      <c r="AD39" s="41"/>
    </row>
    <row r="40" spans="2:50" ht="15.5">
      <c r="B40" s="111"/>
      <c r="C40" s="111"/>
      <c r="D40" s="115"/>
      <c r="E40" s="22" t="str">
        <f t="shared" si="19"/>
        <v>Company B</v>
      </c>
      <c r="F40" s="70"/>
      <c r="G40" s="28"/>
      <c r="H40" s="28"/>
      <c r="I40" s="28"/>
      <c r="J40" s="29"/>
      <c r="K40" s="75"/>
      <c r="L40" s="28"/>
      <c r="M40" s="28"/>
      <c r="N40" s="28"/>
      <c r="O40" s="30"/>
      <c r="P40" s="70"/>
      <c r="Q40" s="28"/>
      <c r="R40" s="28"/>
      <c r="S40" s="28"/>
      <c r="T40" s="29"/>
      <c r="U40" s="75"/>
      <c r="V40" s="28"/>
      <c r="W40" s="28"/>
      <c r="X40" s="28"/>
      <c r="Y40" s="29"/>
      <c r="Z40" s="111"/>
      <c r="AA40" s="40"/>
      <c r="AB40" s="41"/>
      <c r="AC40" s="42"/>
      <c r="AD40" s="41"/>
    </row>
    <row r="41" spans="2:50" ht="15.5">
      <c r="B41" s="111"/>
      <c r="C41" s="111"/>
      <c r="D41" s="115"/>
      <c r="E41" s="22" t="str">
        <f t="shared" si="19"/>
        <v>…</v>
      </c>
      <c r="F41" s="70"/>
      <c r="G41" s="28"/>
      <c r="H41" s="28"/>
      <c r="I41" s="28"/>
      <c r="J41" s="29"/>
      <c r="K41" s="75"/>
      <c r="L41" s="28"/>
      <c r="M41" s="28"/>
      <c r="N41" s="28"/>
      <c r="O41" s="30"/>
      <c r="P41" s="70"/>
      <c r="Q41" s="28"/>
      <c r="R41" s="28"/>
      <c r="S41" s="28"/>
      <c r="T41" s="29"/>
      <c r="U41" s="75"/>
      <c r="V41" s="28"/>
      <c r="W41" s="28"/>
      <c r="X41" s="28"/>
      <c r="Y41" s="29"/>
      <c r="Z41" s="111"/>
      <c r="AA41" s="40"/>
      <c r="AB41" s="41"/>
      <c r="AC41" s="42"/>
      <c r="AD41" s="41"/>
    </row>
    <row r="42" spans="2:50" ht="15.5">
      <c r="B42" s="111"/>
      <c r="C42" s="111"/>
      <c r="D42" s="115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19"/>
        <v>Company A with Option X</v>
      </c>
      <c r="F54" s="70"/>
      <c r="G54" s="28"/>
      <c r="H54" s="28"/>
      <c r="I54" s="28"/>
      <c r="J54" s="29"/>
      <c r="K54" s="75"/>
      <c r="L54" s="28"/>
      <c r="M54" s="28"/>
      <c r="N54" s="28"/>
      <c r="O54" s="30"/>
      <c r="P54" s="70"/>
      <c r="Q54" s="28"/>
      <c r="R54" s="28"/>
      <c r="S54" s="28"/>
      <c r="T54" s="29"/>
      <c r="U54" s="75"/>
      <c r="V54" s="28"/>
      <c r="W54" s="28"/>
      <c r="X54" s="28"/>
      <c r="Y54" s="29"/>
      <c r="Z54" s="111"/>
      <c r="AA54" s="40"/>
      <c r="AB54" s="41"/>
      <c r="AC54" s="42"/>
      <c r="AD54" s="41"/>
    </row>
    <row r="55" spans="2:30" ht="52">
      <c r="B55" s="111"/>
      <c r="C55" s="111"/>
      <c r="D55" s="115"/>
      <c r="E55" s="22" t="str">
        <f t="shared" si="19"/>
        <v>Company A with SBFD antenna Option X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15.5">
      <c r="B56" s="111"/>
      <c r="C56" s="111"/>
      <c r="D56" s="115"/>
      <c r="E56" s="22" t="str">
        <f t="shared" si="19"/>
        <v>Company B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15.5">
      <c r="B57" s="111"/>
      <c r="C57" s="111"/>
      <c r="D57" s="115"/>
      <c r="E57" s="22" t="str">
        <f t="shared" si="19"/>
        <v>…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15.5">
      <c r="B58" s="111"/>
      <c r="C58" s="111"/>
      <c r="D58" s="115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19"/>
        <v>Company A with Option X</v>
      </c>
      <c r="F70" s="70"/>
      <c r="G70" s="28"/>
      <c r="H70" s="28"/>
      <c r="I70" s="28"/>
      <c r="J70" s="29"/>
      <c r="K70" s="75"/>
      <c r="L70" s="28"/>
      <c r="M70" s="28"/>
      <c r="N70" s="28"/>
      <c r="O70" s="30"/>
      <c r="P70" s="70"/>
      <c r="Q70" s="28"/>
      <c r="R70" s="28"/>
      <c r="S70" s="28"/>
      <c r="T70" s="29"/>
      <c r="U70" s="75"/>
      <c r="V70" s="28"/>
      <c r="W70" s="28"/>
      <c r="X70" s="28"/>
      <c r="Y70" s="29"/>
      <c r="Z70" s="111"/>
      <c r="AA70" s="40"/>
      <c r="AB70" s="41"/>
      <c r="AC70" s="42"/>
      <c r="AD70" s="41"/>
    </row>
    <row r="71" spans="2:30" ht="52">
      <c r="B71" s="111"/>
      <c r="C71" s="111"/>
      <c r="D71" s="115"/>
      <c r="E71" s="22" t="str">
        <f t="shared" si="19"/>
        <v>Company A with SBFD antenna Option X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15.5">
      <c r="B72" s="111"/>
      <c r="C72" s="111"/>
      <c r="D72" s="115"/>
      <c r="E72" s="22" t="str">
        <f t="shared" si="19"/>
        <v>Company B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15.5">
      <c r="B73" s="111"/>
      <c r="C73" s="111"/>
      <c r="D73" s="115"/>
      <c r="E73" s="22" t="str">
        <f t="shared" si="19"/>
        <v>…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15.5">
      <c r="B74" s="111"/>
      <c r="C74" s="111"/>
      <c r="D74" s="115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19"/>
        <v>Company A with Option X</v>
      </c>
      <c r="F86" s="70"/>
      <c r="G86" s="28"/>
      <c r="H86" s="28"/>
      <c r="I86" s="28"/>
      <c r="J86" s="29"/>
      <c r="K86" s="75"/>
      <c r="L86" s="28"/>
      <c r="M86" s="28"/>
      <c r="N86" s="28"/>
      <c r="O86" s="30"/>
      <c r="P86" s="70"/>
      <c r="Q86" s="28"/>
      <c r="R86" s="28"/>
      <c r="S86" s="28"/>
      <c r="T86" s="29"/>
      <c r="U86" s="75"/>
      <c r="V86" s="28"/>
      <c r="W86" s="28"/>
      <c r="X86" s="28"/>
      <c r="Y86" s="29"/>
      <c r="Z86" s="111"/>
      <c r="AA86" s="40"/>
      <c r="AB86" s="41"/>
      <c r="AC86" s="42"/>
      <c r="AD86" s="41"/>
    </row>
    <row r="87" spans="2:30" ht="52">
      <c r="B87" s="111"/>
      <c r="C87" s="111"/>
      <c r="D87" s="115"/>
      <c r="E87" s="22" t="str">
        <f t="shared" si="19"/>
        <v>Company A with SBFD antenna Option X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15.5">
      <c r="B88" s="111"/>
      <c r="C88" s="111"/>
      <c r="D88" s="115"/>
      <c r="E88" s="22" t="str">
        <f t="shared" si="19"/>
        <v>Company B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15.5">
      <c r="B89" s="111"/>
      <c r="C89" s="111"/>
      <c r="D89" s="115"/>
      <c r="E89" s="22" t="str">
        <f t="shared" si="19"/>
        <v>…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15.5">
      <c r="B90" s="111"/>
      <c r="C90" s="111"/>
      <c r="D90" s="115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X100"/>
  <sheetViews>
    <sheetView zoomScale="70" zoomScaleNormal="70" workbookViewId="0">
      <selection activeCell="E2" sqref="E2:E4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 t="s">
        <v>55</v>
      </c>
      <c r="K5" s="74">
        <v>0.372</v>
      </c>
      <c r="L5" s="25" t="s">
        <v>55</v>
      </c>
      <c r="M5" s="25" t="s">
        <v>55</v>
      </c>
      <c r="N5" s="25" t="s">
        <v>55</v>
      </c>
      <c r="O5" s="27" t="s">
        <v>55</v>
      </c>
      <c r="P5" s="69">
        <v>4.984</v>
      </c>
      <c r="Q5" s="25" t="s">
        <v>55</v>
      </c>
      <c r="R5" s="25" t="s">
        <v>55</v>
      </c>
      <c r="S5" s="25" t="s">
        <v>55</v>
      </c>
      <c r="T5" s="26" t="s">
        <v>55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 t="s">
        <v>55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9">
      <c r="B6" s="111"/>
      <c r="C6" s="111"/>
      <c r="D6" s="115"/>
      <c r="E6" s="22" t="s">
        <v>70</v>
      </c>
      <c r="F6" s="70">
        <v>0.30792537319527302</v>
      </c>
      <c r="G6" s="28">
        <v>0.20021991869008199</v>
      </c>
      <c r="H6" s="28">
        <v>8.9148489088221303E-2</v>
      </c>
      <c r="I6" s="28">
        <v>5.8209805540566401E-2</v>
      </c>
      <c r="J6" s="29">
        <v>3.4478840905880902E-2</v>
      </c>
      <c r="K6" s="75">
        <v>0.33007261690232598</v>
      </c>
      <c r="L6" s="28">
        <v>0.23740344925547999</v>
      </c>
      <c r="M6" s="28">
        <v>0.17960908208477</v>
      </c>
      <c r="N6" s="28">
        <v>0.12948618591002001</v>
      </c>
      <c r="O6" s="30">
        <v>7.0663898873977601E-2</v>
      </c>
      <c r="P6" s="70">
        <v>5.9639628091093</v>
      </c>
      <c r="Q6" s="28">
        <v>3.91358680911237</v>
      </c>
      <c r="R6" s="28">
        <v>1.7592290341868799</v>
      </c>
      <c r="S6" s="28">
        <v>1.15174184789765</v>
      </c>
      <c r="T6" s="29">
        <v>0.68347747259744895</v>
      </c>
      <c r="U6" s="75">
        <v>1.51299888385933</v>
      </c>
      <c r="V6" s="28">
        <v>1.1085471112673699</v>
      </c>
      <c r="W6" s="28">
        <v>0.797698164105198</v>
      </c>
      <c r="X6" s="28">
        <v>0.56412333308154505</v>
      </c>
      <c r="Y6" s="30">
        <v>0.391378413489119</v>
      </c>
      <c r="Z6" s="111"/>
      <c r="AA6" s="81">
        <v>0.30939061785308603</v>
      </c>
      <c r="AB6" s="82">
        <v>0.30806015834015599</v>
      </c>
      <c r="AC6" s="83">
        <v>5.9915845259878999</v>
      </c>
      <c r="AD6" s="83">
        <v>1.4620865393612099</v>
      </c>
      <c r="AE6" s="56">
        <f t="shared" ref="AE6:AE36" si="0">F6-AA6</f>
        <v>-1.4652446578130029E-3</v>
      </c>
      <c r="AF6" s="57">
        <f t="shared" ref="AF6:AF36" si="1">G6-AA6</f>
        <v>-0.10917069916300404</v>
      </c>
      <c r="AG6" s="57">
        <f t="shared" ref="AG6:AG36" si="2">H6-AA6</f>
        <v>-0.22024212876486471</v>
      </c>
      <c r="AH6" s="57">
        <f t="shared" ref="AH6:AH36" si="3">I6-AA6</f>
        <v>-0.25118081231251965</v>
      </c>
      <c r="AI6" s="58">
        <f t="shared" ref="AI6:AJ36" si="4">J6-AA6</f>
        <v>-0.27491177694720514</v>
      </c>
      <c r="AJ6" s="56">
        <f t="shared" si="4"/>
        <v>2.201245856216999E-2</v>
      </c>
      <c r="AK6" s="57">
        <f t="shared" ref="AK6:AK36" si="5">L6-AB6</f>
        <v>-7.0656709084676E-2</v>
      </c>
      <c r="AL6" s="57">
        <f t="shared" ref="AL6:AL36" si="6">M6-AB6</f>
        <v>-0.12845107625538599</v>
      </c>
      <c r="AM6" s="57">
        <f t="shared" ref="AM6:AM36" si="7">N6-AB6</f>
        <v>-0.17857397243013598</v>
      </c>
      <c r="AN6" s="58">
        <f t="shared" ref="AN6:AN36" si="8">O6-AB6</f>
        <v>-0.23739625946617837</v>
      </c>
      <c r="AO6" s="56">
        <f t="shared" ref="AO6:AO36" si="9">(1-(1-P6/100)/(1-AC6/100))*100</f>
        <v>-2.9382174712044851E-2</v>
      </c>
      <c r="AP6" s="57">
        <f t="shared" ref="AP6:AP36" si="10">(1-(1-Q6/100)/(1-AC6/100))*100</f>
        <v>-2.2104379766404891</v>
      </c>
      <c r="AQ6" s="57">
        <f t="shared" ref="AQ6:AQ36" si="11">(1-(1-R6/100)/(1-AC6/100))*100</f>
        <v>-4.5021027856501084</v>
      </c>
      <c r="AR6" s="57">
        <f t="shared" ref="AR6:AR36" si="12">(1-(1-S6/100)/(1-AC6/100))*100</f>
        <v>-5.1483078974224217</v>
      </c>
      <c r="AS6" s="58">
        <f t="shared" ref="AS6:AT36" si="13">(1-(1-T6/100)/(1-AC6/100))*100</f>
        <v>-5.6464168943022308</v>
      </c>
      <c r="AT6" s="57">
        <f t="shared" si="13"/>
        <v>5.1667772038277437E-2</v>
      </c>
      <c r="AU6" s="57">
        <f t="shared" ref="AU6:AU36" si="14">(1-(1-V6/100)/(1-AD6/100))*100</f>
        <v>-0.35878517788492381</v>
      </c>
      <c r="AV6" s="57">
        <f t="shared" ref="AV6:AV36" si="15">(1-(1-W6/100)/(1-AD6/100))*100</f>
        <v>-0.6742464417225591</v>
      </c>
      <c r="AW6" s="57">
        <f t="shared" ref="AW6:AW36" si="16">(1-(1-X6/100)/(1-AD6/100))*100</f>
        <v>-0.91128701100247067</v>
      </c>
      <c r="AX6" s="59">
        <f t="shared" ref="AX6:AX36" si="17">(1-(1-Y6/100)/(1-AD6/100))*100</f>
        <v>-1.0865950863672147</v>
      </c>
    </row>
    <row r="7" spans="2:50" ht="39">
      <c r="B7" s="111"/>
      <c r="C7" s="111"/>
      <c r="D7" s="115"/>
      <c r="E7" s="22" t="s">
        <v>71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39">
      <c r="B8" s="111"/>
      <c r="C8" s="111"/>
      <c r="D8" s="115"/>
      <c r="E8" s="22" t="s">
        <v>72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39">
      <c r="B9" s="111"/>
      <c r="C9" s="111"/>
      <c r="D9" s="115"/>
      <c r="E9" s="22" t="s">
        <v>73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5">
      <c r="B10" s="111"/>
      <c r="C10" s="111"/>
      <c r="D10" s="115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9">
      <c r="B22" s="111"/>
      <c r="C22" s="111"/>
      <c r="D22" s="115"/>
      <c r="E22" s="22" t="str">
        <f t="shared" ref="E22:E36" si="18">E6</f>
        <v>CableLabs 100% grid offset</v>
      </c>
      <c r="F22" s="70">
        <v>1.4963642121248699</v>
      </c>
      <c r="G22" s="28">
        <v>1.1104148176439199</v>
      </c>
      <c r="H22" s="28">
        <v>0.81626150370996697</v>
      </c>
      <c r="I22" s="28">
        <v>0.53582569500901001</v>
      </c>
      <c r="J22" s="29">
        <v>0.46017865029434901</v>
      </c>
      <c r="K22" s="75">
        <v>1.20914646416921</v>
      </c>
      <c r="L22" s="28">
        <v>0.97779853112905502</v>
      </c>
      <c r="M22" s="28">
        <v>0.75548550681484095</v>
      </c>
      <c r="N22" s="28">
        <v>0.56960391523652198</v>
      </c>
      <c r="O22" s="30">
        <v>0.43385102331381398</v>
      </c>
      <c r="P22" s="70" t="s">
        <v>75</v>
      </c>
      <c r="Q22" s="28" t="s">
        <v>75</v>
      </c>
      <c r="R22" s="28" t="s">
        <v>75</v>
      </c>
      <c r="S22" s="28" t="s">
        <v>75</v>
      </c>
      <c r="T22" s="29" t="s">
        <v>75</v>
      </c>
      <c r="U22" s="75">
        <v>10.807579043560301</v>
      </c>
      <c r="V22" s="28">
        <v>8.66556811743704</v>
      </c>
      <c r="W22" s="28">
        <v>6.8736540941228901</v>
      </c>
      <c r="X22" s="28">
        <v>5.40159229428152</v>
      </c>
      <c r="Y22" s="29">
        <v>4.19696631848372</v>
      </c>
      <c r="Z22" s="111"/>
      <c r="AA22" s="81">
        <v>8.4187220014015907E-3</v>
      </c>
      <c r="AB22" s="82">
        <v>1.1826451288634099E-2</v>
      </c>
      <c r="AC22" s="83" t="s">
        <v>75</v>
      </c>
      <c r="AD22" s="83">
        <v>0.15524066975855</v>
      </c>
      <c r="AE22" s="56">
        <f t="shared" si="0"/>
        <v>1.4879454901234683</v>
      </c>
      <c r="AF22" s="57">
        <f t="shared" si="1"/>
        <v>1.1019960956425183</v>
      </c>
      <c r="AG22" s="57">
        <f t="shared" si="2"/>
        <v>0.80784278170856538</v>
      </c>
      <c r="AH22" s="57">
        <f t="shared" si="3"/>
        <v>0.52740697300760842</v>
      </c>
      <c r="AI22" s="58">
        <f t="shared" si="4"/>
        <v>0.45175992829294742</v>
      </c>
      <c r="AJ22" s="56">
        <f t="shared" si="4"/>
        <v>1.1973200128805759</v>
      </c>
      <c r="AK22" s="57">
        <f t="shared" si="5"/>
        <v>0.96597207984042088</v>
      </c>
      <c r="AL22" s="57">
        <f t="shared" si="6"/>
        <v>0.74365905552620681</v>
      </c>
      <c r="AM22" s="57">
        <f t="shared" si="7"/>
        <v>0.55777746394788785</v>
      </c>
      <c r="AN22" s="58">
        <f t="shared" si="8"/>
        <v>0.4220245720251799</v>
      </c>
      <c r="AO22" s="56" t="e">
        <f t="shared" si="9"/>
        <v>#VALUE!</v>
      </c>
      <c r="AP22" s="57" t="e">
        <f t="shared" si="10"/>
        <v>#VALUE!</v>
      </c>
      <c r="AQ22" s="57" t="e">
        <f t="shared" si="11"/>
        <v>#VALUE!</v>
      </c>
      <c r="AR22" s="57" t="e">
        <f t="shared" si="12"/>
        <v>#VALUE!</v>
      </c>
      <c r="AS22" s="58" t="e">
        <f t="shared" si="13"/>
        <v>#VALUE!</v>
      </c>
      <c r="AT22" s="57">
        <f t="shared" si="13"/>
        <v>10.668900846932406</v>
      </c>
      <c r="AU22" s="57">
        <f t="shared" si="14"/>
        <v>8.5235594785001858</v>
      </c>
      <c r="AV22" s="57">
        <f t="shared" si="15"/>
        <v>6.7288593506874665</v>
      </c>
      <c r="AW22" s="57">
        <f t="shared" si="16"/>
        <v>5.2545087591131416</v>
      </c>
      <c r="AX22" s="59">
        <f t="shared" si="17"/>
        <v>4.0480098062602998</v>
      </c>
    </row>
    <row r="23" spans="2:50" ht="21" customHeight="1">
      <c r="B23" s="111"/>
      <c r="C23" s="111"/>
      <c r="D23" s="115"/>
      <c r="E23" s="22" t="str">
        <f t="shared" si="18"/>
        <v>CableLabs 50% grid offset</v>
      </c>
      <c r="F23" s="70">
        <v>5.2427175962465098</v>
      </c>
      <c r="G23" s="28">
        <v>4.03460541091731</v>
      </c>
      <c r="H23" s="28">
        <v>3.1512342829088</v>
      </c>
      <c r="I23" s="28">
        <v>2.4227497096383499</v>
      </c>
      <c r="J23" s="29">
        <v>1.90326021967627</v>
      </c>
      <c r="K23" s="75">
        <v>3.91701321487542</v>
      </c>
      <c r="L23" s="28">
        <v>3.27261522708879</v>
      </c>
      <c r="M23" s="28">
        <v>2.6756691550609499</v>
      </c>
      <c r="N23" s="28">
        <v>2.1577720060091501</v>
      </c>
      <c r="O23" s="30">
        <v>1.7506899281725901</v>
      </c>
      <c r="P23" s="70" t="s">
        <v>75</v>
      </c>
      <c r="Q23" s="28" t="s">
        <v>75</v>
      </c>
      <c r="R23" s="28" t="s">
        <v>75</v>
      </c>
      <c r="S23" s="28" t="s">
        <v>75</v>
      </c>
      <c r="T23" s="29" t="s">
        <v>75</v>
      </c>
      <c r="U23" s="75">
        <v>27.943243805588398</v>
      </c>
      <c r="V23" s="28">
        <v>23.868483576316599</v>
      </c>
      <c r="W23" s="28">
        <v>20.1532787248067</v>
      </c>
      <c r="X23" s="28">
        <v>16.823820312035998</v>
      </c>
      <c r="Y23" s="29">
        <v>13.871448691363801</v>
      </c>
      <c r="Z23" s="111"/>
      <c r="AA23" s="81">
        <v>3.1930165853566501E-6</v>
      </c>
      <c r="AB23" s="82">
        <v>3.1005038823863598E-3</v>
      </c>
      <c r="AC23" s="83" t="s">
        <v>75</v>
      </c>
      <c r="AD23" s="83">
        <v>5.93777921975902E-2</v>
      </c>
      <c r="AE23" s="56">
        <f t="shared" si="0"/>
        <v>5.2427144032299244</v>
      </c>
      <c r="AF23" s="57">
        <f t="shared" si="1"/>
        <v>4.0346022179007246</v>
      </c>
      <c r="AG23" s="57">
        <f t="shared" si="2"/>
        <v>3.1512310898922147</v>
      </c>
      <c r="AH23" s="57">
        <f t="shared" si="3"/>
        <v>2.4227465166217645</v>
      </c>
      <c r="AI23" s="58">
        <f t="shared" si="4"/>
        <v>1.9032570266596847</v>
      </c>
      <c r="AJ23" s="56">
        <f t="shared" si="4"/>
        <v>3.9139127109930336</v>
      </c>
      <c r="AK23" s="57">
        <f t="shared" si="5"/>
        <v>3.2695147232064037</v>
      </c>
      <c r="AL23" s="57">
        <f t="shared" si="6"/>
        <v>2.6725686511785636</v>
      </c>
      <c r="AM23" s="57">
        <f t="shared" si="7"/>
        <v>2.1546715021267637</v>
      </c>
      <c r="AN23" s="58">
        <f t="shared" si="8"/>
        <v>1.7475894242902037</v>
      </c>
      <c r="AO23" s="56" t="e">
        <f t="shared" si="9"/>
        <v>#VALUE!</v>
      </c>
      <c r="AP23" s="57" t="e">
        <f t="shared" si="10"/>
        <v>#VALUE!</v>
      </c>
      <c r="AQ23" s="57" t="e">
        <f t="shared" si="11"/>
        <v>#VALUE!</v>
      </c>
      <c r="AR23" s="57" t="e">
        <f t="shared" si="12"/>
        <v>#VALUE!</v>
      </c>
      <c r="AS23" s="58" t="e">
        <f t="shared" si="13"/>
        <v>#VALUE!</v>
      </c>
      <c r="AT23" s="57">
        <f t="shared" si="13"/>
        <v>27.900432674326392</v>
      </c>
      <c r="AU23" s="57">
        <f t="shared" si="14"/>
        <v>23.823251504892294</v>
      </c>
      <c r="AV23" s="57">
        <f t="shared" si="15"/>
        <v>20.105839336109689</v>
      </c>
      <c r="AW23" s="57">
        <f t="shared" si="16"/>
        <v>16.77440278986936</v>
      </c>
      <c r="AX23" s="59">
        <f t="shared" si="17"/>
        <v>13.820277074568676</v>
      </c>
    </row>
    <row r="24" spans="2:50" ht="39">
      <c r="B24" s="111"/>
      <c r="C24" s="111"/>
      <c r="D24" s="115"/>
      <c r="E24" s="22" t="str">
        <f t="shared" si="18"/>
        <v>CableLabs 25% grid offset</v>
      </c>
      <c r="F24" s="70">
        <v>4.2835102957888802</v>
      </c>
      <c r="G24" s="28">
        <v>3.3263549389165399</v>
      </c>
      <c r="H24" s="28">
        <v>2.5752974073791099</v>
      </c>
      <c r="I24" s="28">
        <v>2.04986855436682</v>
      </c>
      <c r="J24" s="29">
        <v>1.50480468515127</v>
      </c>
      <c r="K24" s="75">
        <v>3.17193992544866</v>
      </c>
      <c r="L24" s="28">
        <v>2.64439772059522</v>
      </c>
      <c r="M24" s="28">
        <v>2.2025153668205202</v>
      </c>
      <c r="N24" s="28">
        <v>1.8411058522727299</v>
      </c>
      <c r="O24" s="30">
        <v>1.4120474144492501</v>
      </c>
      <c r="P24" s="70" t="s">
        <v>75</v>
      </c>
      <c r="Q24" s="28" t="s">
        <v>75</v>
      </c>
      <c r="R24" s="28" t="s">
        <v>75</v>
      </c>
      <c r="S24" s="28" t="s">
        <v>75</v>
      </c>
      <c r="T24" s="29" t="s">
        <v>75</v>
      </c>
      <c r="U24" s="75">
        <v>24.9703941704446</v>
      </c>
      <c r="V24" s="28">
        <v>21.017938502118799</v>
      </c>
      <c r="W24" s="28">
        <v>17.4753267565643</v>
      </c>
      <c r="X24" s="28">
        <v>14.3394227323262</v>
      </c>
      <c r="Y24" s="29">
        <v>11.6128966566292</v>
      </c>
      <c r="Z24" s="111"/>
      <c r="AA24" s="81">
        <v>7.0986518218951701E-3</v>
      </c>
      <c r="AB24" s="82">
        <v>5.91629349600176E-3</v>
      </c>
      <c r="AC24" s="83" t="s">
        <v>75</v>
      </c>
      <c r="AD24" s="83">
        <v>5.5746890243091297E-2</v>
      </c>
      <c r="AE24" s="56">
        <f t="shared" si="0"/>
        <v>4.276411643966985</v>
      </c>
      <c r="AF24" s="57">
        <f t="shared" si="1"/>
        <v>3.3192562870946447</v>
      </c>
      <c r="AG24" s="57">
        <f t="shared" si="2"/>
        <v>2.5681987555572148</v>
      </c>
      <c r="AH24" s="57">
        <f t="shared" si="3"/>
        <v>2.0427699025449249</v>
      </c>
      <c r="AI24" s="58">
        <f t="shared" si="4"/>
        <v>1.4977060333293748</v>
      </c>
      <c r="AJ24" s="56">
        <f t="shared" si="4"/>
        <v>3.1660236319526582</v>
      </c>
      <c r="AK24" s="57">
        <f t="shared" si="5"/>
        <v>2.6384814270992183</v>
      </c>
      <c r="AL24" s="57">
        <f t="shared" si="6"/>
        <v>2.1965990733245184</v>
      </c>
      <c r="AM24" s="57">
        <f t="shared" si="7"/>
        <v>1.8351895587767282</v>
      </c>
      <c r="AN24" s="58">
        <f t="shared" si="8"/>
        <v>1.4061311209532483</v>
      </c>
      <c r="AO24" s="56" t="e">
        <f t="shared" si="9"/>
        <v>#VALUE!</v>
      </c>
      <c r="AP24" s="57" t="e">
        <f t="shared" si="10"/>
        <v>#VALUE!</v>
      </c>
      <c r="AQ24" s="57" t="e">
        <f t="shared" si="11"/>
        <v>#VALUE!</v>
      </c>
      <c r="AR24" s="57" t="e">
        <f t="shared" si="12"/>
        <v>#VALUE!</v>
      </c>
      <c r="AS24" s="58" t="e">
        <f t="shared" si="13"/>
        <v>#VALUE!</v>
      </c>
      <c r="AT24" s="57">
        <f t="shared" si="13"/>
        <v>24.928544168358247</v>
      </c>
      <c r="AU24" s="57">
        <f t="shared" si="14"/>
        <v>20.973883899913105</v>
      </c>
      <c r="AV24" s="57">
        <f t="shared" si="15"/>
        <v>17.42929615691995</v>
      </c>
      <c r="AW24" s="57">
        <f t="shared" si="16"/>
        <v>14.291642988613907</v>
      </c>
      <c r="AX24" s="59">
        <f t="shared" si="17"/>
        <v>11.563596111618612</v>
      </c>
    </row>
    <row r="25" spans="2:50" ht="39">
      <c r="B25" s="111"/>
      <c r="C25" s="111"/>
      <c r="D25" s="115"/>
      <c r="E25" s="22" t="str">
        <f t="shared" si="18"/>
        <v>CableLabs 10% grid offset</v>
      </c>
      <c r="F25" s="70">
        <v>0.52328570849406497</v>
      </c>
      <c r="G25" s="28">
        <v>0.318272092286012</v>
      </c>
      <c r="H25" s="28">
        <v>0.251425192152059</v>
      </c>
      <c r="I25" s="28">
        <v>8.0209530537306506E-2</v>
      </c>
      <c r="J25" s="29">
        <v>4.4916159717398998E-2</v>
      </c>
      <c r="K25" s="75">
        <v>0.75235488758253499</v>
      </c>
      <c r="L25" s="28">
        <v>0.54828105136556604</v>
      </c>
      <c r="M25" s="28">
        <v>0.39092429929188999</v>
      </c>
      <c r="N25" s="28">
        <v>0.25569113172600899</v>
      </c>
      <c r="O25" s="30">
        <v>0.179350940046406</v>
      </c>
      <c r="P25" s="70" t="s">
        <v>75</v>
      </c>
      <c r="Q25" s="28" t="s">
        <v>75</v>
      </c>
      <c r="R25" s="28" t="s">
        <v>75</v>
      </c>
      <c r="S25" s="28" t="s">
        <v>75</v>
      </c>
      <c r="T25" s="29" t="s">
        <v>75</v>
      </c>
      <c r="U25" s="75">
        <v>7.6760884533886999</v>
      </c>
      <c r="V25" s="28">
        <v>5.86563154963663</v>
      </c>
      <c r="W25" s="28">
        <v>4.4258180607648399</v>
      </c>
      <c r="X25" s="28">
        <v>3.29360935018657</v>
      </c>
      <c r="Y25" s="29">
        <v>2.4200810112708599</v>
      </c>
      <c r="Z25" s="111"/>
      <c r="AA25" s="81">
        <v>9.8380667729589498E-3</v>
      </c>
      <c r="AB25" s="82">
        <v>1.6181102687449201E-3</v>
      </c>
      <c r="AC25" s="83" t="s">
        <v>75</v>
      </c>
      <c r="AD25" s="83">
        <v>7.1543323001210801E-2</v>
      </c>
      <c r="AE25" s="56">
        <f t="shared" si="0"/>
        <v>0.51344764172110602</v>
      </c>
      <c r="AF25" s="57">
        <f t="shared" si="1"/>
        <v>0.30843402551305305</v>
      </c>
      <c r="AG25" s="57">
        <f t="shared" si="2"/>
        <v>0.24158712537910004</v>
      </c>
      <c r="AH25" s="57">
        <f t="shared" si="3"/>
        <v>7.0371463764347553E-2</v>
      </c>
      <c r="AI25" s="58">
        <f t="shared" si="4"/>
        <v>3.5078092944440045E-2</v>
      </c>
      <c r="AJ25" s="56">
        <f t="shared" si="4"/>
        <v>0.75073677731379007</v>
      </c>
      <c r="AK25" s="57">
        <f t="shared" si="5"/>
        <v>0.54666294109682112</v>
      </c>
      <c r="AL25" s="57">
        <f t="shared" si="6"/>
        <v>0.38930618902314507</v>
      </c>
      <c r="AM25" s="57">
        <f t="shared" si="7"/>
        <v>0.25407302145726407</v>
      </c>
      <c r="AN25" s="58">
        <f t="shared" si="8"/>
        <v>0.17773282977766108</v>
      </c>
      <c r="AO25" s="56" t="e">
        <f t="shared" si="9"/>
        <v>#VALUE!</v>
      </c>
      <c r="AP25" s="57" t="e">
        <f t="shared" si="10"/>
        <v>#VALUE!</v>
      </c>
      <c r="AQ25" s="57" t="e">
        <f t="shared" si="11"/>
        <v>#VALUE!</v>
      </c>
      <c r="AR25" s="57" t="e">
        <f t="shared" si="12"/>
        <v>#VALUE!</v>
      </c>
      <c r="AS25" s="58" t="e">
        <f t="shared" si="13"/>
        <v>#VALUE!</v>
      </c>
      <c r="AT25" s="57">
        <f t="shared" si="13"/>
        <v>7.6099895698057747</v>
      </c>
      <c r="AU25" s="57">
        <f t="shared" si="14"/>
        <v>5.7982364776870243</v>
      </c>
      <c r="AV25" s="57">
        <f t="shared" si="15"/>
        <v>4.3573921609117434</v>
      </c>
      <c r="AW25" s="57">
        <f t="shared" si="16"/>
        <v>3.2243728506686775</v>
      </c>
      <c r="AX25" s="59">
        <f t="shared" si="17"/>
        <v>2.3502191131209882</v>
      </c>
    </row>
    <row r="26" spans="2:50" ht="15.5">
      <c r="B26" s="111"/>
      <c r="C26" s="111"/>
      <c r="D26" s="115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1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5">
      <c r="B27" s="111"/>
      <c r="C27" s="111"/>
      <c r="D27" s="115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5">
      <c r="B28" s="111"/>
      <c r="C28" s="111"/>
      <c r="D28" s="115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5">
      <c r="B29" s="111"/>
      <c r="C29" s="111"/>
      <c r="D29" s="115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5">
      <c r="B30" s="111"/>
      <c r="C30" s="111"/>
      <c r="D30" s="115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5">
      <c r="B31" s="111"/>
      <c r="C31" s="111"/>
      <c r="D31" s="115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5">
      <c r="B32" s="111"/>
      <c r="C32" s="111"/>
      <c r="D32" s="115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5">
      <c r="B33" s="111"/>
      <c r="C33" s="111"/>
      <c r="D33" s="115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5">
      <c r="B34" s="111"/>
      <c r="C34" s="111"/>
      <c r="D34" s="115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5">
      <c r="B35" s="111"/>
      <c r="C35" s="111"/>
      <c r="D35" s="115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" thickBot="1">
      <c r="B36" s="112"/>
      <c r="C36" s="112"/>
      <c r="D36" s="116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19">E6</f>
        <v>CableLabs 100% grid offset</v>
      </c>
      <c r="F38" s="70">
        <v>2.5258673110248102</v>
      </c>
      <c r="G38" s="28">
        <v>1.9469922159801201</v>
      </c>
      <c r="H38" s="28">
        <v>1.5784133515544501</v>
      </c>
      <c r="I38" s="28">
        <v>1.1675964799046601</v>
      </c>
      <c r="J38" s="29">
        <v>0.91070622189913997</v>
      </c>
      <c r="K38" s="75">
        <v>0.83541098680082504</v>
      </c>
      <c r="L38" s="28">
        <v>0.67438568357339801</v>
      </c>
      <c r="M38" s="28">
        <v>0.56101097747237805</v>
      </c>
      <c r="N38" s="28">
        <v>0.44537754599732099</v>
      </c>
      <c r="O38" s="30">
        <v>0.34135956935770501</v>
      </c>
      <c r="P38" s="70">
        <v>100</v>
      </c>
      <c r="Q38" s="28">
        <v>100</v>
      </c>
      <c r="R38" s="28">
        <v>100</v>
      </c>
      <c r="S38" s="28">
        <v>100</v>
      </c>
      <c r="T38" s="29">
        <v>18.006976152498101</v>
      </c>
      <c r="U38" s="75">
        <v>9.2000713654078403</v>
      </c>
      <c r="V38" s="28">
        <v>7.5112989576132696</v>
      </c>
      <c r="W38" s="28">
        <v>6.0791243354275704</v>
      </c>
      <c r="X38" s="28">
        <v>4.8775852555058901</v>
      </c>
      <c r="Y38" s="29">
        <v>3.8776871544140601</v>
      </c>
      <c r="Z38" s="111"/>
      <c r="AA38" s="40"/>
      <c r="AB38" s="41"/>
      <c r="AC38" s="42"/>
      <c r="AD38" s="41"/>
    </row>
    <row r="39" spans="2:50" ht="39">
      <c r="B39" s="111"/>
      <c r="C39" s="111"/>
      <c r="D39" s="115"/>
      <c r="E39" s="22" t="str">
        <f t="shared" si="19"/>
        <v>CableLabs 50% grid offset</v>
      </c>
      <c r="F39" s="70">
        <v>3.7099773293020499</v>
      </c>
      <c r="G39" s="28">
        <v>2.9288481059123499</v>
      </c>
      <c r="H39" s="28">
        <v>2.25238310323595</v>
      </c>
      <c r="I39" s="28">
        <v>1.87562556349932</v>
      </c>
      <c r="J39" s="29">
        <v>1.46981115854055</v>
      </c>
      <c r="K39" s="75">
        <v>1.4126790409091801</v>
      </c>
      <c r="L39" s="28">
        <v>1.13284469740349</v>
      </c>
      <c r="M39" s="28">
        <v>0.90529228809905704</v>
      </c>
      <c r="N39" s="28">
        <v>0.729818981138596</v>
      </c>
      <c r="O39" s="30">
        <v>0.59063770551533801</v>
      </c>
      <c r="P39" s="70">
        <v>100</v>
      </c>
      <c r="Q39" s="28">
        <v>100</v>
      </c>
      <c r="R39" s="28">
        <v>100</v>
      </c>
      <c r="S39" s="28">
        <v>33.462937379376299</v>
      </c>
      <c r="T39" s="29">
        <v>27.274474287107399</v>
      </c>
      <c r="U39" s="75">
        <v>13.8030516912638</v>
      </c>
      <c r="V39" s="28">
        <v>11.4526561088527</v>
      </c>
      <c r="W39" s="28">
        <v>9.4141455468351101</v>
      </c>
      <c r="X39" s="28">
        <v>7.6783398755981001</v>
      </c>
      <c r="Y39" s="29">
        <v>6.2090336028018402</v>
      </c>
      <c r="Z39" s="111"/>
      <c r="AA39" s="40"/>
      <c r="AB39" s="41"/>
      <c r="AC39" s="42"/>
      <c r="AD39" s="41"/>
    </row>
    <row r="40" spans="2:50" ht="39">
      <c r="B40" s="111"/>
      <c r="C40" s="111"/>
      <c r="D40" s="115"/>
      <c r="E40" s="22" t="str">
        <f t="shared" si="19"/>
        <v>CableLabs 25% grid offset</v>
      </c>
      <c r="F40" s="70">
        <v>4.0536362566163797</v>
      </c>
      <c r="G40" s="28">
        <v>3.0376572196767202</v>
      </c>
      <c r="H40" s="28">
        <v>2.40860850863197</v>
      </c>
      <c r="I40" s="28">
        <v>1.69281360007002</v>
      </c>
      <c r="J40" s="29">
        <v>1.1933280402969499</v>
      </c>
      <c r="K40" s="75">
        <v>1.8520583997892599</v>
      </c>
      <c r="L40" s="28">
        <v>1.5180113316383199</v>
      </c>
      <c r="M40" s="28">
        <v>1.22649492676899</v>
      </c>
      <c r="N40" s="28">
        <v>0.961937249738124</v>
      </c>
      <c r="O40" s="30">
        <v>0.78502735610963403</v>
      </c>
      <c r="P40" s="70">
        <v>100</v>
      </c>
      <c r="Q40" s="28">
        <v>100</v>
      </c>
      <c r="R40" s="28">
        <v>100</v>
      </c>
      <c r="S40" s="28">
        <v>100</v>
      </c>
      <c r="T40" s="29">
        <v>22.805215872541702</v>
      </c>
      <c r="U40" s="75">
        <v>16.9020745416938</v>
      </c>
      <c r="V40" s="28">
        <v>13.990904171584299</v>
      </c>
      <c r="W40" s="28">
        <v>11.4437123046739</v>
      </c>
      <c r="X40" s="28">
        <v>9.2648618421475</v>
      </c>
      <c r="Y40" s="29">
        <v>7.4119016816462597</v>
      </c>
      <c r="Z40" s="111"/>
      <c r="AA40" s="40"/>
      <c r="AB40" s="41"/>
      <c r="AC40" s="42"/>
      <c r="AD40" s="41"/>
    </row>
    <row r="41" spans="2:50" ht="39">
      <c r="B41" s="111"/>
      <c r="C41" s="111"/>
      <c r="D41" s="115"/>
      <c r="E41" s="22" t="str">
        <f t="shared" si="19"/>
        <v>CableLabs 10% grid offset</v>
      </c>
      <c r="F41" s="70">
        <v>0.67544831421263396</v>
      </c>
      <c r="G41" s="28">
        <v>0.44617062896024301</v>
      </c>
      <c r="H41" s="28">
        <v>0.25703786739868001</v>
      </c>
      <c r="I41" s="28">
        <v>0.18165139845344999</v>
      </c>
      <c r="J41" s="29">
        <v>0.14900581035621099</v>
      </c>
      <c r="K41" s="75">
        <v>0.73129692401517998</v>
      </c>
      <c r="L41" s="28">
        <v>0.57153407195638595</v>
      </c>
      <c r="M41" s="28">
        <v>0.45190308003359098</v>
      </c>
      <c r="N41" s="28">
        <v>0.35629508385782799</v>
      </c>
      <c r="O41" s="30">
        <v>0.26499018512636902</v>
      </c>
      <c r="P41" s="70">
        <v>13.6949858403181</v>
      </c>
      <c r="Q41" s="28">
        <v>9.2587781075848596</v>
      </c>
      <c r="R41" s="28">
        <v>5.43780252903119</v>
      </c>
      <c r="S41" s="28">
        <v>3.87285644001504</v>
      </c>
      <c r="T41" s="29">
        <v>3.1875123658303401</v>
      </c>
      <c r="U41" s="75">
        <v>6.8410871214109799</v>
      </c>
      <c r="V41" s="28">
        <v>5.2665790499096303</v>
      </c>
      <c r="W41" s="28">
        <v>4.0023748163843598</v>
      </c>
      <c r="X41" s="28">
        <v>2.9975768907457199</v>
      </c>
      <c r="Y41" s="29">
        <v>2.21398495470457</v>
      </c>
      <c r="Z41" s="111"/>
      <c r="AA41" s="40"/>
      <c r="AB41" s="41"/>
      <c r="AC41" s="42"/>
      <c r="AD41" s="41"/>
    </row>
    <row r="42" spans="2:50" ht="15.5">
      <c r="B42" s="111"/>
      <c r="C42" s="111"/>
      <c r="D42" s="115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19"/>
        <v>CableLabs 100% grid offset</v>
      </c>
      <c r="F54" s="70">
        <v>5.6710603512846298E-2</v>
      </c>
      <c r="G54" s="28">
        <v>5.0321789396756203E-2</v>
      </c>
      <c r="H54" s="28">
        <v>2.3109762906232199E-2</v>
      </c>
      <c r="I54" s="28">
        <v>2.2835990327335898E-2</v>
      </c>
      <c r="J54" s="29">
        <v>4.6920643407868399E-3</v>
      </c>
      <c r="K54" s="75">
        <v>0.26065412021620599</v>
      </c>
      <c r="L54" s="28">
        <v>0.163456767493116</v>
      </c>
      <c r="M54" s="28">
        <v>0.108929500355005</v>
      </c>
      <c r="N54" s="28">
        <v>8.0947931731889994E-2</v>
      </c>
      <c r="O54" s="30">
        <v>5.9977488017843E-2</v>
      </c>
      <c r="P54" s="70">
        <v>5.1506881526967004E-3</v>
      </c>
      <c r="Q54" s="28">
        <v>4.5720928916692704E-3</v>
      </c>
      <c r="R54" s="28">
        <v>2.1032095915371998E-3</v>
      </c>
      <c r="S54" s="28">
        <v>2.0783152555337E-3</v>
      </c>
      <c r="T54" s="29">
        <v>4.2747956347311E-4</v>
      </c>
      <c r="U54" s="75">
        <v>5.0582634070838003E-2</v>
      </c>
      <c r="V54" s="28">
        <v>3.1729842170517698E-2</v>
      </c>
      <c r="W54" s="28">
        <v>2.11486189663397E-2</v>
      </c>
      <c r="X54" s="28">
        <v>1.57173233925447E-2</v>
      </c>
      <c r="Y54" s="29">
        <v>1.1646306942292701E-2</v>
      </c>
      <c r="Z54" s="111"/>
      <c r="AA54" s="40"/>
      <c r="AB54" s="41"/>
      <c r="AC54" s="42"/>
      <c r="AD54" s="41"/>
    </row>
    <row r="55" spans="2:30" ht="39">
      <c r="B55" s="111"/>
      <c r="C55" s="111"/>
      <c r="D55" s="115"/>
      <c r="E55" s="22" t="str">
        <f t="shared" si="19"/>
        <v>CableLabs 50% grid offset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39">
      <c r="B56" s="111"/>
      <c r="C56" s="111"/>
      <c r="D56" s="115"/>
      <c r="E56" s="22" t="str">
        <f t="shared" si="19"/>
        <v>CableLabs 25% grid offset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39">
      <c r="B57" s="111"/>
      <c r="C57" s="111"/>
      <c r="D57" s="115"/>
      <c r="E57" s="22" t="str">
        <f t="shared" si="19"/>
        <v>CableLabs 10% grid offset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15.5">
      <c r="B58" s="111"/>
      <c r="C58" s="111"/>
      <c r="D58" s="115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19"/>
        <v>CableLabs 100% grid offset</v>
      </c>
      <c r="F70" s="70">
        <v>8.16045239620031E-2</v>
      </c>
      <c r="G70" s="28">
        <v>8.1506423495156397E-2</v>
      </c>
      <c r="H70" s="28">
        <v>7.1368840138625003E-2</v>
      </c>
      <c r="I70" s="28">
        <v>1.3522162023367199E-3</v>
      </c>
      <c r="J70" s="29">
        <v>8.5328810214235795E-4</v>
      </c>
      <c r="K70" s="75">
        <v>8.8759224879382294E-3</v>
      </c>
      <c r="L70" s="28">
        <v>4.5452725515176002E-3</v>
      </c>
      <c r="M70" s="28">
        <v>2.3659908421160801E-3</v>
      </c>
      <c r="N70" s="28">
        <v>1.1022701616640899E-3</v>
      </c>
      <c r="O70" s="30">
        <v>7.4163154577444601E-4</v>
      </c>
      <c r="P70" s="70">
        <v>0.46005110742366301</v>
      </c>
      <c r="Q70" s="28">
        <v>0.46004963903771201</v>
      </c>
      <c r="R70" s="28">
        <v>0.45989838811647199</v>
      </c>
      <c r="S70" s="28">
        <v>0.45884057473719297</v>
      </c>
      <c r="T70" s="29">
        <v>0.45883297958528801</v>
      </c>
      <c r="U70" s="75">
        <v>2.2715386442049899</v>
      </c>
      <c r="V70" s="28">
        <v>2.27108392313695</v>
      </c>
      <c r="W70" s="28">
        <v>2.2708550594837398</v>
      </c>
      <c r="X70" s="28">
        <v>2.2707223374691501</v>
      </c>
      <c r="Y70" s="29">
        <v>2.2706844598209401</v>
      </c>
      <c r="Z70" s="111"/>
      <c r="AA70" s="40"/>
      <c r="AB70" s="41"/>
      <c r="AC70" s="42"/>
      <c r="AD70" s="41"/>
    </row>
    <row r="71" spans="2:30" ht="39">
      <c r="B71" s="111"/>
      <c r="C71" s="111"/>
      <c r="D71" s="115"/>
      <c r="E71" s="22" t="str">
        <f t="shared" si="19"/>
        <v>CableLabs 50% grid offset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39">
      <c r="B72" s="111"/>
      <c r="C72" s="111"/>
      <c r="D72" s="115"/>
      <c r="E72" s="22" t="str">
        <f t="shared" si="19"/>
        <v>CableLabs 25% grid offset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39">
      <c r="B73" s="111"/>
      <c r="C73" s="111"/>
      <c r="D73" s="115"/>
      <c r="E73" s="22" t="str">
        <f t="shared" si="19"/>
        <v>CableLabs 10% grid offset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15.5">
      <c r="B74" s="111"/>
      <c r="C74" s="111"/>
      <c r="D74" s="115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19"/>
        <v>CableLabs 100% grid offset</v>
      </c>
      <c r="F86" s="70">
        <v>7.1082662183519197E-4</v>
      </c>
      <c r="G86" s="28">
        <v>4.48528364165091E-4</v>
      </c>
      <c r="H86" s="28">
        <v>2.8301305031042101E-4</v>
      </c>
      <c r="I86" s="28">
        <v>1.78573456512177E-4</v>
      </c>
      <c r="J86" s="29">
        <v>1.12673943411412E-4</v>
      </c>
      <c r="K86" s="75">
        <v>3.73851639622558E-3</v>
      </c>
      <c r="L86" s="28">
        <v>3.7064182436417101E-3</v>
      </c>
      <c r="M86" s="28">
        <v>3.6861655166049402E-3</v>
      </c>
      <c r="N86" s="28">
        <v>3.67338684527141E-3</v>
      </c>
      <c r="O86" s="30">
        <v>1.91351715666244E-3</v>
      </c>
      <c r="P86" s="70">
        <v>1.2246854382747E-2</v>
      </c>
      <c r="Q86" s="28">
        <v>7.7279626408133196E-3</v>
      </c>
      <c r="R86" s="28">
        <v>4.8763014367514401E-3</v>
      </c>
      <c r="S86" s="28">
        <v>3.0768523343493999E-3</v>
      </c>
      <c r="T86" s="29">
        <v>1.94140801661469E-3</v>
      </c>
      <c r="U86" s="75">
        <v>1.17633039865894E-2</v>
      </c>
      <c r="V86" s="28">
        <v>8.3844832262647308E-3</v>
      </c>
      <c r="W86" s="28">
        <v>5.8853255300306299E-3</v>
      </c>
      <c r="X86" s="28">
        <v>4.0613997415173096E-3</v>
      </c>
      <c r="Y86" s="29">
        <v>2.7533884448205401E-3</v>
      </c>
      <c r="Z86" s="111"/>
      <c r="AA86" s="40"/>
      <c r="AB86" s="41"/>
      <c r="AC86" s="42"/>
      <c r="AD86" s="41"/>
    </row>
    <row r="87" spans="2:30" ht="39">
      <c r="B87" s="111"/>
      <c r="C87" s="111"/>
      <c r="D87" s="115"/>
      <c r="E87" s="22" t="str">
        <f t="shared" si="19"/>
        <v>CableLabs 50% grid offset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39">
      <c r="B88" s="111"/>
      <c r="C88" s="111"/>
      <c r="D88" s="115"/>
      <c r="E88" s="22" t="str">
        <f t="shared" si="19"/>
        <v>CableLabs 25% grid offset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39">
      <c r="B89" s="111"/>
      <c r="C89" s="111"/>
      <c r="D89" s="115"/>
      <c r="E89" s="22" t="str">
        <f t="shared" si="19"/>
        <v>CableLabs 10% grid offset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15.5">
      <c r="B90" s="111"/>
      <c r="C90" s="111"/>
      <c r="D90" s="115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X100"/>
  <sheetViews>
    <sheetView zoomScale="70" zoomScaleNormal="70" workbookViewId="0">
      <selection activeCell="E2" sqref="E2:E4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 t="s">
        <v>55</v>
      </c>
      <c r="K5" s="74">
        <v>0.372</v>
      </c>
      <c r="L5" s="25" t="s">
        <v>55</v>
      </c>
      <c r="M5" s="25" t="s">
        <v>55</v>
      </c>
      <c r="N5" s="25" t="s">
        <v>55</v>
      </c>
      <c r="O5" s="27" t="s">
        <v>55</v>
      </c>
      <c r="P5" s="69">
        <v>4.984</v>
      </c>
      <c r="Q5" s="25" t="s">
        <v>55</v>
      </c>
      <c r="R5" s="25" t="s">
        <v>55</v>
      </c>
      <c r="S5" s="25" t="s">
        <v>55</v>
      </c>
      <c r="T5" s="26" t="s">
        <v>55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 t="s">
        <v>55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9">
      <c r="B6" s="111"/>
      <c r="C6" s="111"/>
      <c r="D6" s="115"/>
      <c r="E6" s="22" t="s">
        <v>70</v>
      </c>
      <c r="F6" s="70">
        <v>0.382811244673603</v>
      </c>
      <c r="G6" s="28">
        <v>0.26077479728964398</v>
      </c>
      <c r="H6" s="28">
        <v>0.174930405942536</v>
      </c>
      <c r="I6" s="28">
        <v>0.124590326353907</v>
      </c>
      <c r="J6" s="29">
        <v>9.3770115983115701E-2</v>
      </c>
      <c r="K6" s="75">
        <v>0.28910960842745798</v>
      </c>
      <c r="L6" s="28">
        <v>0.22489926172333299</v>
      </c>
      <c r="M6" s="28">
        <v>0.167741667492393</v>
      </c>
      <c r="N6" s="28">
        <v>0.11762098548963</v>
      </c>
      <c r="O6" s="30">
        <v>7.6311795321291995E-2</v>
      </c>
      <c r="P6" s="70">
        <v>7.3192444293454999</v>
      </c>
      <c r="Q6" s="28">
        <v>5.0375242271554903</v>
      </c>
      <c r="R6" s="28">
        <v>3.4037190139884999</v>
      </c>
      <c r="S6" s="28">
        <v>2.4345299618349499</v>
      </c>
      <c r="T6" s="29">
        <v>1.8370497050885399</v>
      </c>
      <c r="U6" s="75">
        <v>1.36021274813993</v>
      </c>
      <c r="V6" s="28">
        <v>0.96069139519732205</v>
      </c>
      <c r="W6" s="28">
        <v>0.66640886282535206</v>
      </c>
      <c r="X6" s="28">
        <v>0.45333402596281502</v>
      </c>
      <c r="Y6" s="30">
        <v>0.30383745095647902</v>
      </c>
      <c r="Z6" s="111"/>
      <c r="AA6" s="81">
        <v>0.40544531994398503</v>
      </c>
      <c r="AB6" s="82">
        <v>0.29170361412264401</v>
      </c>
      <c r="AC6" s="83">
        <v>7.7372743052358102</v>
      </c>
      <c r="AD6" s="83">
        <v>1.4766466575806501</v>
      </c>
      <c r="AE6" s="56">
        <f t="shared" ref="AE6:AE36" si="0">F6-AA6</f>
        <v>-2.2634075270382026E-2</v>
      </c>
      <c r="AF6" s="57">
        <f t="shared" ref="AF6:AF36" si="1">G6-AA6</f>
        <v>-0.14467052265434105</v>
      </c>
      <c r="AG6" s="57">
        <f t="shared" ref="AG6:AG36" si="2">H6-AA6</f>
        <v>-0.23051491400144902</v>
      </c>
      <c r="AH6" s="57">
        <f t="shared" ref="AH6:AH36" si="3">I6-AA6</f>
        <v>-0.28085499359007804</v>
      </c>
      <c r="AI6" s="58">
        <f t="shared" ref="AI6:AJ36" si="4">J6-AA6</f>
        <v>-0.31167520396086934</v>
      </c>
      <c r="AJ6" s="56">
        <f t="shared" si="4"/>
        <v>-2.5940056951860302E-3</v>
      </c>
      <c r="AK6" s="57">
        <f t="shared" ref="AK6:AK36" si="5">L6-AB6</f>
        <v>-6.6804352399311012E-2</v>
      </c>
      <c r="AL6" s="57">
        <f t="shared" ref="AL6:AL36" si="6">M6-AB6</f>
        <v>-0.12396194663025101</v>
      </c>
      <c r="AM6" s="57">
        <f t="shared" ref="AM6:AM36" si="7">N6-AB6</f>
        <v>-0.17408262863301399</v>
      </c>
      <c r="AN6" s="58">
        <f t="shared" ref="AN6:AN36" si="8">O6-AB6</f>
        <v>-0.215391818801352</v>
      </c>
      <c r="AO6" s="56">
        <f t="shared" ref="AO6:AO36" si="9">(1-(1-P6/100)/(1-AC6/100))*100</f>
        <v>-0.45308641462997734</v>
      </c>
      <c r="AP6" s="57">
        <f t="shared" ref="AP6:AP36" si="10">(1-(1-Q6/100)/(1-AC6/100))*100</f>
        <v>-2.9261546932961791</v>
      </c>
      <c r="AQ6" s="57">
        <f t="shared" ref="AQ6:AQ36" si="11">(1-(1-R6/100)/(1-AC6/100))*100</f>
        <v>-4.6969729743126631</v>
      </c>
      <c r="AR6" s="57">
        <f t="shared" ref="AR6:AR36" si="12">(1-(1-S6/100)/(1-AC6/100))*100</f>
        <v>-5.7474395032985459</v>
      </c>
      <c r="AS6" s="58">
        <f t="shared" ref="AS6:AT36" si="13">(1-(1-T6/100)/(1-AC6/100))*100</f>
        <v>-6.3950252452622758</v>
      </c>
      <c r="AT6" s="57">
        <f t="shared" si="13"/>
        <v>-0.11817899562964751</v>
      </c>
      <c r="AU6" s="57">
        <f t="shared" ref="AU6:AU36" si="14">(1-(1-V6/100)/(1-AD6/100))*100</f>
        <v>-0.52368828798399214</v>
      </c>
      <c r="AV6" s="57">
        <f t="shared" ref="AV6:AV36" si="15">(1-(1-W6/100)/(1-AD6/100))*100</f>
        <v>-0.82238146314337346</v>
      </c>
      <c r="AW6" s="57">
        <f t="shared" ref="AW6:AW36" si="16">(1-(1-X6/100)/(1-AD6/100))*100</f>
        <v>-1.0386498194608684</v>
      </c>
      <c r="AX6" s="59">
        <f t="shared" ref="AX6:AX36" si="17">(1-(1-Y6/100)/(1-AD6/100))*100</f>
        <v>-1.1903870167188302</v>
      </c>
    </row>
    <row r="7" spans="2:50" ht="39">
      <c r="B7" s="111"/>
      <c r="C7" s="111"/>
      <c r="D7" s="115"/>
      <c r="E7" s="22" t="s">
        <v>71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39">
      <c r="B8" s="111"/>
      <c r="C8" s="111"/>
      <c r="D8" s="115"/>
      <c r="E8" s="22" t="s">
        <v>72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39">
      <c r="B9" s="111"/>
      <c r="C9" s="111"/>
      <c r="D9" s="115"/>
      <c r="E9" s="22" t="s">
        <v>73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5">
      <c r="B10" s="111"/>
      <c r="C10" s="111"/>
      <c r="D10" s="115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9">
      <c r="B22" s="111"/>
      <c r="C22" s="111"/>
      <c r="D22" s="115"/>
      <c r="E22" s="22" t="str">
        <f t="shared" ref="E22:E36" si="18">E6</f>
        <v>CableLabs 100% grid offset</v>
      </c>
      <c r="F22" s="70">
        <v>1.1845469258999299</v>
      </c>
      <c r="G22" s="28">
        <v>0.94306513737138797</v>
      </c>
      <c r="H22" s="28">
        <v>0.65833862725385095</v>
      </c>
      <c r="I22" s="28">
        <v>0.57314046558138498</v>
      </c>
      <c r="J22" s="29">
        <v>0.41171702015596501</v>
      </c>
      <c r="K22" s="75">
        <v>1.1208211513510999</v>
      </c>
      <c r="L22" s="28">
        <v>0.85476857381390703</v>
      </c>
      <c r="M22" s="28">
        <v>0.64282035786844005</v>
      </c>
      <c r="N22" s="28">
        <v>0.50793572717183599</v>
      </c>
      <c r="O22" s="30">
        <v>0.35554471050949099</v>
      </c>
      <c r="P22" s="70" t="s">
        <v>75</v>
      </c>
      <c r="Q22" s="28" t="s">
        <v>75</v>
      </c>
      <c r="R22" s="28" t="s">
        <v>75</v>
      </c>
      <c r="S22" s="28" t="s">
        <v>75</v>
      </c>
      <c r="T22" s="29" t="s">
        <v>75</v>
      </c>
      <c r="U22" s="75">
        <v>9.8984286753283399</v>
      </c>
      <c r="V22" s="28">
        <v>7.5743145035070603</v>
      </c>
      <c r="W22" s="28">
        <v>5.7157166312065497</v>
      </c>
      <c r="X22" s="28">
        <v>4.2617501529131596</v>
      </c>
      <c r="Y22" s="29">
        <v>3.1387891734165798</v>
      </c>
      <c r="Z22" s="111"/>
      <c r="AA22" s="81">
        <v>0.29091609768396198</v>
      </c>
      <c r="AB22" s="82">
        <v>0.46095729153471199</v>
      </c>
      <c r="AC22" s="83" t="s">
        <v>75</v>
      </c>
      <c r="AD22" s="83">
        <v>3.2669167658757901</v>
      </c>
      <c r="AE22" s="56">
        <f t="shared" si="0"/>
        <v>0.89363082821596795</v>
      </c>
      <c r="AF22" s="57">
        <f t="shared" si="1"/>
        <v>0.65214903968742599</v>
      </c>
      <c r="AG22" s="57">
        <f t="shared" si="2"/>
        <v>0.36742252956988897</v>
      </c>
      <c r="AH22" s="57">
        <f t="shared" si="3"/>
        <v>0.282224367897423</v>
      </c>
      <c r="AI22" s="58">
        <f t="shared" si="4"/>
        <v>0.12080092247200303</v>
      </c>
      <c r="AJ22" s="56">
        <f t="shared" si="4"/>
        <v>0.65986385981638795</v>
      </c>
      <c r="AK22" s="57">
        <f t="shared" si="5"/>
        <v>0.39381128227919504</v>
      </c>
      <c r="AL22" s="57">
        <f t="shared" si="6"/>
        <v>0.18186306633372806</v>
      </c>
      <c r="AM22" s="57">
        <f t="shared" si="7"/>
        <v>4.6978435637124005E-2</v>
      </c>
      <c r="AN22" s="58">
        <f t="shared" si="8"/>
        <v>-0.105412581025221</v>
      </c>
      <c r="AO22" s="56" t="e">
        <f t="shared" si="9"/>
        <v>#VALUE!</v>
      </c>
      <c r="AP22" s="57" t="e">
        <f t="shared" si="10"/>
        <v>#VALUE!</v>
      </c>
      <c r="AQ22" s="57" t="e">
        <f t="shared" si="11"/>
        <v>#VALUE!</v>
      </c>
      <c r="AR22" s="57" t="e">
        <f t="shared" si="12"/>
        <v>#VALUE!</v>
      </c>
      <c r="AS22" s="58" t="e">
        <f t="shared" si="13"/>
        <v>#VALUE!</v>
      </c>
      <c r="AT22" s="57">
        <f t="shared" si="13"/>
        <v>6.8554745571401066</v>
      </c>
      <c r="AU22" s="57">
        <f t="shared" si="14"/>
        <v>4.4528692703881045</v>
      </c>
      <c r="AV22" s="57">
        <f t="shared" si="15"/>
        <v>2.5315019261857863</v>
      </c>
      <c r="AW22" s="57">
        <f t="shared" si="16"/>
        <v>1.0284313843584969</v>
      </c>
      <c r="AX22" s="59">
        <f t="shared" si="17"/>
        <v>-0.13245477986998377</v>
      </c>
    </row>
    <row r="23" spans="2:50" ht="21" customHeight="1">
      <c r="B23" s="111"/>
      <c r="C23" s="111"/>
      <c r="D23" s="115"/>
      <c r="E23" s="22" t="str">
        <f t="shared" si="18"/>
        <v>CableLabs 50% grid offset</v>
      </c>
      <c r="F23" s="70">
        <v>3.72639090793108</v>
      </c>
      <c r="G23" s="28">
        <v>2.82305512223338</v>
      </c>
      <c r="H23" s="28">
        <v>2.0726892813503</v>
      </c>
      <c r="I23" s="28">
        <v>1.6041413215710101</v>
      </c>
      <c r="J23" s="29">
        <v>1.2069784110864501</v>
      </c>
      <c r="K23" s="75">
        <v>2.9350156618292398</v>
      </c>
      <c r="L23" s="28">
        <v>2.35186023698436</v>
      </c>
      <c r="M23" s="28">
        <v>1.90521574959244</v>
      </c>
      <c r="N23" s="28">
        <v>1.50502563169737</v>
      </c>
      <c r="O23" s="30">
        <v>1.1951406646751099</v>
      </c>
      <c r="P23" s="70" t="s">
        <v>75</v>
      </c>
      <c r="Q23" s="28" t="s">
        <v>75</v>
      </c>
      <c r="R23" s="28" t="s">
        <v>75</v>
      </c>
      <c r="S23" s="28" t="s">
        <v>75</v>
      </c>
      <c r="T23" s="29" t="s">
        <v>75</v>
      </c>
      <c r="U23" s="75">
        <v>24.1727194072303</v>
      </c>
      <c r="V23" s="28">
        <v>20.0117982525042</v>
      </c>
      <c r="W23" s="28">
        <v>16.354698199517401</v>
      </c>
      <c r="X23" s="28">
        <v>13.186327598338501</v>
      </c>
      <c r="Y23" s="29">
        <v>10.4894691122861</v>
      </c>
      <c r="Z23" s="111"/>
      <c r="AA23" s="81">
        <v>5.4517108253282501E-2</v>
      </c>
      <c r="AB23" s="82">
        <v>0.14721011822893601</v>
      </c>
      <c r="AC23" s="83" t="s">
        <v>75</v>
      </c>
      <c r="AD23" s="83">
        <v>1.53811250795413</v>
      </c>
      <c r="AE23" s="56">
        <f t="shared" si="0"/>
        <v>3.6718737996777975</v>
      </c>
      <c r="AF23" s="57">
        <f t="shared" si="1"/>
        <v>2.7685380139800975</v>
      </c>
      <c r="AG23" s="57">
        <f t="shared" si="2"/>
        <v>2.0181721730970175</v>
      </c>
      <c r="AH23" s="57">
        <f t="shared" si="3"/>
        <v>1.5496242133177276</v>
      </c>
      <c r="AI23" s="58">
        <f t="shared" si="4"/>
        <v>1.1524613028331676</v>
      </c>
      <c r="AJ23" s="56">
        <f t="shared" si="4"/>
        <v>2.787805543600304</v>
      </c>
      <c r="AK23" s="57">
        <f t="shared" si="5"/>
        <v>2.2046501187554242</v>
      </c>
      <c r="AL23" s="57">
        <f t="shared" si="6"/>
        <v>1.758005631363504</v>
      </c>
      <c r="AM23" s="57">
        <f t="shared" si="7"/>
        <v>1.357815513468434</v>
      </c>
      <c r="AN23" s="58">
        <f t="shared" si="8"/>
        <v>1.0479305464461739</v>
      </c>
      <c r="AO23" s="56" t="e">
        <f t="shared" si="9"/>
        <v>#VALUE!</v>
      </c>
      <c r="AP23" s="57" t="e">
        <f t="shared" si="10"/>
        <v>#VALUE!</v>
      </c>
      <c r="AQ23" s="57" t="e">
        <f t="shared" si="11"/>
        <v>#VALUE!</v>
      </c>
      <c r="AR23" s="57" t="e">
        <f t="shared" si="12"/>
        <v>#VALUE!</v>
      </c>
      <c r="AS23" s="58" t="e">
        <f t="shared" si="13"/>
        <v>#VALUE!</v>
      </c>
      <c r="AT23" s="57">
        <f t="shared" si="13"/>
        <v>22.988191142592797</v>
      </c>
      <c r="AU23" s="57">
        <f t="shared" si="14"/>
        <v>18.762270575040972</v>
      </c>
      <c r="AV23" s="57">
        <f t="shared" si="15"/>
        <v>15.048041500078103</v>
      </c>
      <c r="AW23" s="57">
        <f t="shared" si="16"/>
        <v>11.830176515075808</v>
      </c>
      <c r="AX23" s="59">
        <f t="shared" si="17"/>
        <v>9.0911893244531754</v>
      </c>
    </row>
    <row r="24" spans="2:50" ht="39">
      <c r="B24" s="111"/>
      <c r="C24" s="111"/>
      <c r="D24" s="115"/>
      <c r="E24" s="22" t="str">
        <f t="shared" si="18"/>
        <v>CableLabs 25% grid offset</v>
      </c>
      <c r="F24" s="70">
        <v>9.8719151440950892</v>
      </c>
      <c r="G24" s="28">
        <v>8.3620428095834107</v>
      </c>
      <c r="H24" s="28">
        <v>6.9226742331129802</v>
      </c>
      <c r="I24" s="28">
        <v>5.5312572977499102</v>
      </c>
      <c r="J24" s="29">
        <v>4.2658967089752</v>
      </c>
      <c r="K24" s="75">
        <v>7.9936473371088104</v>
      </c>
      <c r="L24" s="28">
        <v>6.7997552727305699</v>
      </c>
      <c r="M24" s="28">
        <v>5.6670058247551598</v>
      </c>
      <c r="N24" s="28">
        <v>4.7127065011608398</v>
      </c>
      <c r="O24" s="30">
        <v>3.94507484436844</v>
      </c>
      <c r="P24" s="70" t="s">
        <v>75</v>
      </c>
      <c r="Q24" s="28" t="s">
        <v>75</v>
      </c>
      <c r="R24" s="28" t="s">
        <v>75</v>
      </c>
      <c r="S24" s="28" t="s">
        <v>75</v>
      </c>
      <c r="T24" s="29" t="s">
        <v>75</v>
      </c>
      <c r="U24" s="75">
        <v>51.742869109107097</v>
      </c>
      <c r="V24" s="28">
        <v>46.094148105368802</v>
      </c>
      <c r="W24" s="28">
        <v>40.507214682840797</v>
      </c>
      <c r="X24" s="28">
        <v>35.105507215832503</v>
      </c>
      <c r="Y24" s="29">
        <v>29.996970493402799</v>
      </c>
      <c r="Z24" s="111"/>
      <c r="AA24" s="81">
        <v>5.90713924360085E-2</v>
      </c>
      <c r="AB24" s="82">
        <v>7.4393864779501898E-2</v>
      </c>
      <c r="AC24" s="83" t="s">
        <v>75</v>
      </c>
      <c r="AD24" s="83">
        <v>1.00567933918726</v>
      </c>
      <c r="AE24" s="56">
        <f t="shared" si="0"/>
        <v>9.8128437516590807</v>
      </c>
      <c r="AF24" s="57">
        <f t="shared" si="1"/>
        <v>8.3029714171474023</v>
      </c>
      <c r="AG24" s="57">
        <f t="shared" si="2"/>
        <v>6.8636028406769718</v>
      </c>
      <c r="AH24" s="57">
        <f t="shared" si="3"/>
        <v>5.4721859053139017</v>
      </c>
      <c r="AI24" s="58">
        <f t="shared" si="4"/>
        <v>4.2068253165391916</v>
      </c>
      <c r="AJ24" s="56">
        <f t="shared" si="4"/>
        <v>7.9192534723293084</v>
      </c>
      <c r="AK24" s="57">
        <f t="shared" si="5"/>
        <v>6.725361407951068</v>
      </c>
      <c r="AL24" s="57">
        <f t="shared" si="6"/>
        <v>5.5926119599756579</v>
      </c>
      <c r="AM24" s="57">
        <f t="shared" si="7"/>
        <v>4.6383126363813378</v>
      </c>
      <c r="AN24" s="58">
        <f t="shared" si="8"/>
        <v>3.8706809795889381</v>
      </c>
      <c r="AO24" s="56" t="e">
        <f t="shared" si="9"/>
        <v>#VALUE!</v>
      </c>
      <c r="AP24" s="57" t="e">
        <f t="shared" si="10"/>
        <v>#VALUE!</v>
      </c>
      <c r="AQ24" s="57" t="e">
        <f t="shared" si="11"/>
        <v>#VALUE!</v>
      </c>
      <c r="AR24" s="57" t="e">
        <f t="shared" si="12"/>
        <v>#VALUE!</v>
      </c>
      <c r="AS24" s="58" t="e">
        <f t="shared" si="13"/>
        <v>#VALUE!</v>
      </c>
      <c r="AT24" s="57">
        <f t="shared" si="13"/>
        <v>51.252626848930262</v>
      </c>
      <c r="AU24" s="57">
        <f t="shared" si="14"/>
        <v>45.54652071472821</v>
      </c>
      <c r="AV24" s="57">
        <f t="shared" si="15"/>
        <v>39.902829859299558</v>
      </c>
      <c r="AW24" s="57">
        <f t="shared" si="16"/>
        <v>34.446246662455025</v>
      </c>
      <c r="AX24" s="59">
        <f t="shared" si="17"/>
        <v>29.285812520042718</v>
      </c>
    </row>
    <row r="25" spans="2:50" ht="39">
      <c r="B25" s="111"/>
      <c r="C25" s="111"/>
      <c r="D25" s="115"/>
      <c r="E25" s="22" t="str">
        <f t="shared" si="18"/>
        <v>CableLabs 10% grid offset</v>
      </c>
      <c r="F25" s="70">
        <v>18.195251931987698</v>
      </c>
      <c r="G25" s="28">
        <v>16.366043276162401</v>
      </c>
      <c r="H25" s="28">
        <v>14.444663826662699</v>
      </c>
      <c r="I25" s="28">
        <v>12.7404429075886</v>
      </c>
      <c r="J25" s="29">
        <v>11.1175285598278</v>
      </c>
      <c r="K25" s="75">
        <v>17.518246152616001</v>
      </c>
      <c r="L25" s="28">
        <v>15.7816548748138</v>
      </c>
      <c r="M25" s="28">
        <v>14.0805688596878</v>
      </c>
      <c r="N25" s="28">
        <v>12.4359971330523</v>
      </c>
      <c r="O25" s="30">
        <v>10.938450083646</v>
      </c>
      <c r="P25" s="70" t="s">
        <v>75</v>
      </c>
      <c r="Q25" s="28" t="s">
        <v>75</v>
      </c>
      <c r="R25" s="28" t="s">
        <v>75</v>
      </c>
      <c r="S25" s="28" t="s">
        <v>75</v>
      </c>
      <c r="T25" s="29" t="s">
        <v>75</v>
      </c>
      <c r="U25" s="75">
        <v>80.721785570632505</v>
      </c>
      <c r="V25" s="28">
        <v>76.989694439385204</v>
      </c>
      <c r="W25" s="28">
        <v>72.824571321953002</v>
      </c>
      <c r="X25" s="28">
        <v>68.165028089363105</v>
      </c>
      <c r="Y25" s="29">
        <v>63.093233419152497</v>
      </c>
      <c r="Z25" s="111"/>
      <c r="AA25" s="81">
        <v>4.4992680749835798E-2</v>
      </c>
      <c r="AB25" s="82">
        <v>0.106263692851428</v>
      </c>
      <c r="AC25" s="83" t="s">
        <v>75</v>
      </c>
      <c r="AD25" s="83">
        <v>1.06069074154664</v>
      </c>
      <c r="AE25" s="56">
        <f t="shared" si="0"/>
        <v>18.150259251237863</v>
      </c>
      <c r="AF25" s="57">
        <f t="shared" si="1"/>
        <v>16.321050595412565</v>
      </c>
      <c r="AG25" s="57">
        <f t="shared" si="2"/>
        <v>14.399671145912864</v>
      </c>
      <c r="AH25" s="57">
        <f t="shared" si="3"/>
        <v>12.695450226838764</v>
      </c>
      <c r="AI25" s="58">
        <f t="shared" si="4"/>
        <v>11.072535879077964</v>
      </c>
      <c r="AJ25" s="56">
        <f t="shared" si="4"/>
        <v>17.411982459764573</v>
      </c>
      <c r="AK25" s="57">
        <f t="shared" si="5"/>
        <v>15.675391181962372</v>
      </c>
      <c r="AL25" s="57">
        <f t="shared" si="6"/>
        <v>13.974305166836372</v>
      </c>
      <c r="AM25" s="57">
        <f t="shared" si="7"/>
        <v>12.329733440200872</v>
      </c>
      <c r="AN25" s="58">
        <f t="shared" si="8"/>
        <v>10.832186390794572</v>
      </c>
      <c r="AO25" s="56" t="e">
        <f t="shared" si="9"/>
        <v>#VALUE!</v>
      </c>
      <c r="AP25" s="57" t="e">
        <f t="shared" si="10"/>
        <v>#VALUE!</v>
      </c>
      <c r="AQ25" s="57" t="e">
        <f t="shared" si="11"/>
        <v>#VALUE!</v>
      </c>
      <c r="AR25" s="57" t="e">
        <f t="shared" si="12"/>
        <v>#VALUE!</v>
      </c>
      <c r="AS25" s="58" t="e">
        <f t="shared" si="13"/>
        <v>#VALUE!</v>
      </c>
      <c r="AT25" s="57">
        <f t="shared" si="13"/>
        <v>80.515111158692093</v>
      </c>
      <c r="AU25" s="57">
        <f t="shared" si="14"/>
        <v>76.743009696473294</v>
      </c>
      <c r="AV25" s="57">
        <f t="shared" si="15"/>
        <v>72.533233876680697</v>
      </c>
      <c r="AW25" s="57">
        <f t="shared" si="16"/>
        <v>67.823737451535806</v>
      </c>
      <c r="AX25" s="59">
        <f t="shared" si="17"/>
        <v>62.697569997746669</v>
      </c>
    </row>
    <row r="26" spans="2:50" ht="15.5">
      <c r="B26" s="111"/>
      <c r="C26" s="111"/>
      <c r="D26" s="115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1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5">
      <c r="B27" s="111"/>
      <c r="C27" s="111"/>
      <c r="D27" s="115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5">
      <c r="B28" s="111"/>
      <c r="C28" s="111"/>
      <c r="D28" s="115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5">
      <c r="B29" s="111"/>
      <c r="C29" s="111"/>
      <c r="D29" s="115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5">
      <c r="B30" s="111"/>
      <c r="C30" s="111"/>
      <c r="D30" s="115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5">
      <c r="B31" s="111"/>
      <c r="C31" s="111"/>
      <c r="D31" s="115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5">
      <c r="B32" s="111"/>
      <c r="C32" s="111"/>
      <c r="D32" s="115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5">
      <c r="B33" s="111"/>
      <c r="C33" s="111"/>
      <c r="D33" s="115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5">
      <c r="B34" s="111"/>
      <c r="C34" s="111"/>
      <c r="D34" s="115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5">
      <c r="B35" s="111"/>
      <c r="C35" s="111"/>
      <c r="D35" s="115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" thickBot="1">
      <c r="B36" s="112"/>
      <c r="C36" s="112"/>
      <c r="D36" s="116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19">E6</f>
        <v>CableLabs 100% grid offset</v>
      </c>
      <c r="F38" s="70">
        <v>2.53431651614396</v>
      </c>
      <c r="G38" s="28">
        <v>2.0361606212017</v>
      </c>
      <c r="H38" s="28">
        <v>1.53539065405441</v>
      </c>
      <c r="I38" s="28">
        <v>1.0955707289307599</v>
      </c>
      <c r="J38" s="29">
        <v>0.80338332830700698</v>
      </c>
      <c r="K38" s="75">
        <v>1.3125911870581</v>
      </c>
      <c r="L38" s="28">
        <v>1.0528866458958199</v>
      </c>
      <c r="M38" s="28">
        <v>0.82905806567370799</v>
      </c>
      <c r="N38" s="28">
        <v>0.66220077002182798</v>
      </c>
      <c r="O38" s="30">
        <v>0.52242939055427895</v>
      </c>
      <c r="P38" s="70">
        <v>100</v>
      </c>
      <c r="Q38" s="28">
        <v>100</v>
      </c>
      <c r="R38" s="28">
        <v>100</v>
      </c>
      <c r="S38" s="28">
        <v>21.174852858032001</v>
      </c>
      <c r="T38" s="29">
        <v>15.984288361500701</v>
      </c>
      <c r="U38" s="75">
        <v>12.230074955338299</v>
      </c>
      <c r="V38" s="28">
        <v>9.8213094199262301</v>
      </c>
      <c r="W38" s="28">
        <v>7.8181709117196103</v>
      </c>
      <c r="X38" s="28">
        <v>6.16702211801337</v>
      </c>
      <c r="Y38" s="29">
        <v>4.8275681226012903</v>
      </c>
      <c r="Z38" s="111"/>
      <c r="AA38" s="40"/>
      <c r="AB38" s="41"/>
      <c r="AC38" s="42"/>
      <c r="AD38" s="41"/>
    </row>
    <row r="39" spans="2:50" ht="39">
      <c r="B39" s="111"/>
      <c r="C39" s="111"/>
      <c r="D39" s="115"/>
      <c r="E39" s="22" t="str">
        <f t="shared" si="19"/>
        <v>CableLabs 50% grid offset</v>
      </c>
      <c r="F39" s="70">
        <v>7.8431106137235096</v>
      </c>
      <c r="G39" s="28">
        <v>6.5183254418202203</v>
      </c>
      <c r="H39" s="28">
        <v>5.2098733073933499</v>
      </c>
      <c r="I39" s="28">
        <v>4.3662882902564801</v>
      </c>
      <c r="J39" s="29">
        <v>3.48193840141397</v>
      </c>
      <c r="K39" s="75">
        <v>2.8502982854010699</v>
      </c>
      <c r="L39" s="28">
        <v>2.31674334327825</v>
      </c>
      <c r="M39" s="28">
        <v>1.9094221696726399</v>
      </c>
      <c r="N39" s="28">
        <v>1.53793666702461</v>
      </c>
      <c r="O39" s="30">
        <v>1.23413702114723</v>
      </c>
      <c r="P39" s="70">
        <v>100</v>
      </c>
      <c r="Q39" s="28">
        <v>100</v>
      </c>
      <c r="R39" s="28">
        <v>100</v>
      </c>
      <c r="S39" s="28">
        <v>100</v>
      </c>
      <c r="T39" s="29">
        <v>100</v>
      </c>
      <c r="U39" s="75">
        <v>25.409815300519501</v>
      </c>
      <c r="V39" s="28">
        <v>21.6193507699038</v>
      </c>
      <c r="W39" s="28">
        <v>18.235597748134499</v>
      </c>
      <c r="X39" s="28">
        <v>15.2487999597792</v>
      </c>
      <c r="Y39" s="29">
        <v>12.6372352752231</v>
      </c>
      <c r="Z39" s="111"/>
      <c r="AA39" s="40"/>
      <c r="AB39" s="41"/>
      <c r="AC39" s="42"/>
      <c r="AD39" s="41"/>
    </row>
    <row r="40" spans="2:50" ht="39">
      <c r="B40" s="111"/>
      <c r="C40" s="111"/>
      <c r="D40" s="115"/>
      <c r="E40" s="22" t="str">
        <f t="shared" si="19"/>
        <v>CableLabs 25% grid offset</v>
      </c>
      <c r="F40" s="70">
        <v>17.014243401813001</v>
      </c>
      <c r="G40" s="28">
        <v>15.108335201113</v>
      </c>
      <c r="H40" s="28">
        <v>13.285488197924201</v>
      </c>
      <c r="I40" s="28">
        <v>11.621334773006399</v>
      </c>
      <c r="J40" s="29">
        <v>10.0827394228653</v>
      </c>
      <c r="K40" s="75">
        <v>6.8133995117877797</v>
      </c>
      <c r="L40" s="28">
        <v>5.8046529618819402</v>
      </c>
      <c r="M40" s="28">
        <v>4.9205806121311202</v>
      </c>
      <c r="N40" s="28">
        <v>4.1455927402369701</v>
      </c>
      <c r="O40" s="30">
        <v>3.42889283619331</v>
      </c>
      <c r="P40" s="70">
        <v>100</v>
      </c>
      <c r="Q40" s="28">
        <v>100</v>
      </c>
      <c r="R40" s="28">
        <v>100</v>
      </c>
      <c r="S40" s="28">
        <v>100</v>
      </c>
      <c r="T40" s="29">
        <v>100</v>
      </c>
      <c r="U40" s="75">
        <v>46.836746730624597</v>
      </c>
      <c r="V40" s="28">
        <v>42.103208520905397</v>
      </c>
      <c r="W40" s="28">
        <v>37.556938447400398</v>
      </c>
      <c r="X40" s="28">
        <v>33.228144188866899</v>
      </c>
      <c r="Y40" s="29">
        <v>29.1555076587474</v>
      </c>
      <c r="Z40" s="111"/>
      <c r="AA40" s="40"/>
      <c r="AB40" s="41"/>
      <c r="AC40" s="42"/>
      <c r="AD40" s="41"/>
    </row>
    <row r="41" spans="2:50" ht="39">
      <c r="B41" s="111"/>
      <c r="C41" s="111"/>
      <c r="D41" s="115"/>
      <c r="E41" s="22" t="str">
        <f t="shared" si="19"/>
        <v>CableLabs 10% grid offset</v>
      </c>
      <c r="F41" s="70">
        <v>26.285526259550899</v>
      </c>
      <c r="G41" s="28">
        <v>24.289924712792502</v>
      </c>
      <c r="H41" s="28">
        <v>22.4062279360191</v>
      </c>
      <c r="I41" s="28">
        <v>20.631590574769699</v>
      </c>
      <c r="J41" s="29">
        <v>18.725196252477399</v>
      </c>
      <c r="K41" s="75">
        <v>15.784032717124401</v>
      </c>
      <c r="L41" s="28">
        <v>14.0515221962222</v>
      </c>
      <c r="M41" s="28">
        <v>12.363850226785299</v>
      </c>
      <c r="N41" s="28">
        <v>10.8070234356023</v>
      </c>
      <c r="O41" s="30">
        <v>9.3112399475815195</v>
      </c>
      <c r="P41" s="70">
        <v>100</v>
      </c>
      <c r="Q41" s="28">
        <v>100</v>
      </c>
      <c r="R41" s="28">
        <v>100</v>
      </c>
      <c r="S41" s="28">
        <v>100</v>
      </c>
      <c r="T41" s="29">
        <v>100</v>
      </c>
      <c r="U41" s="75">
        <v>74.037176979350903</v>
      </c>
      <c r="V41" s="28">
        <v>69.883453022899502</v>
      </c>
      <c r="W41" s="28">
        <v>65.438311523594507</v>
      </c>
      <c r="X41" s="28">
        <v>60.823546081883599</v>
      </c>
      <c r="Y41" s="29">
        <v>56.064963400963499</v>
      </c>
      <c r="Z41" s="111"/>
      <c r="AA41" s="40"/>
      <c r="AB41" s="41"/>
      <c r="AC41" s="42"/>
      <c r="AD41" s="41"/>
    </row>
    <row r="42" spans="2:50" ht="15.5">
      <c r="B42" s="111"/>
      <c r="C42" s="111"/>
      <c r="D42" s="115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19"/>
        <v>CableLabs 100% grid offset</v>
      </c>
      <c r="F54" s="70">
        <v>0.198507464250059</v>
      </c>
      <c r="G54" s="28">
        <v>0.121200265382804</v>
      </c>
      <c r="H54" s="28">
        <v>7.87490079855203E-2</v>
      </c>
      <c r="I54" s="28">
        <v>3.0100193882200501E-2</v>
      </c>
      <c r="J54" s="29">
        <v>1.24441684442814E-2</v>
      </c>
      <c r="K54" s="75">
        <v>0.35672549954357502</v>
      </c>
      <c r="L54" s="28">
        <v>0.239148325959949</v>
      </c>
      <c r="M54" s="28">
        <v>0.19081659640295401</v>
      </c>
      <c r="N54" s="28">
        <v>0.145067580441786</v>
      </c>
      <c r="O54" s="30">
        <v>0.10647075823709801</v>
      </c>
      <c r="P54" s="70">
        <v>1.7942209323838401E-2</v>
      </c>
      <c r="Q54" s="28">
        <v>1.1007999363569001E-2</v>
      </c>
      <c r="R54" s="28">
        <v>7.1713803836803702E-3</v>
      </c>
      <c r="S54" s="28">
        <v>2.74920698575976E-3</v>
      </c>
      <c r="T54" s="29">
        <v>1.1373075567524501E-3</v>
      </c>
      <c r="U54" s="75">
        <v>6.9274196969301399E-2</v>
      </c>
      <c r="V54" s="28">
        <v>4.6457561059322798E-2</v>
      </c>
      <c r="W54" s="28">
        <v>3.7073776315490498E-2</v>
      </c>
      <c r="X54" s="28">
        <v>2.8188955421677001E-2</v>
      </c>
      <c r="Y54" s="29">
        <v>2.0691288255802999E-2</v>
      </c>
      <c r="Z54" s="111"/>
      <c r="AA54" s="40"/>
      <c r="AB54" s="41"/>
      <c r="AC54" s="42"/>
      <c r="AD54" s="41"/>
    </row>
    <row r="55" spans="2:30" ht="39">
      <c r="B55" s="111"/>
      <c r="C55" s="111"/>
      <c r="D55" s="115"/>
      <c r="E55" s="22" t="str">
        <f t="shared" si="19"/>
        <v>CableLabs 50% grid offset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39">
      <c r="B56" s="111"/>
      <c r="C56" s="111"/>
      <c r="D56" s="115"/>
      <c r="E56" s="22" t="str">
        <f t="shared" si="19"/>
        <v>CableLabs 25% grid offset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39">
      <c r="B57" s="111"/>
      <c r="C57" s="111"/>
      <c r="D57" s="115"/>
      <c r="E57" s="22" t="str">
        <f t="shared" si="19"/>
        <v>CableLabs 10% grid offset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15.5">
      <c r="B58" s="111"/>
      <c r="C58" s="111"/>
      <c r="D58" s="115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19"/>
        <v>CableLabs 100% grid offset</v>
      </c>
      <c r="F70" s="70">
        <v>0.150435198873314</v>
      </c>
      <c r="G70" s="28">
        <v>4.22660834883644E-2</v>
      </c>
      <c r="H70" s="28">
        <v>2.6041323172954399E-2</v>
      </c>
      <c r="I70" s="28">
        <v>2.6006730975208101E-2</v>
      </c>
      <c r="J70" s="29">
        <v>1.9590484237454599E-2</v>
      </c>
      <c r="K70" s="75">
        <v>0.11157678851195001</v>
      </c>
      <c r="L70" s="28">
        <v>9.5346358468618497E-2</v>
      </c>
      <c r="M70" s="28">
        <v>7.7563880678145999E-2</v>
      </c>
      <c r="N70" s="28">
        <v>5.7433702206773199E-2</v>
      </c>
      <c r="O70" s="30">
        <v>4.4987383310491701E-2</v>
      </c>
      <c r="P70" s="70">
        <v>0.45789152424030899</v>
      </c>
      <c r="Q70" s="28">
        <v>0.45614137388717202</v>
      </c>
      <c r="R70" s="28">
        <v>0.45587533447238798</v>
      </c>
      <c r="S70" s="28">
        <v>0.45587476715841202</v>
      </c>
      <c r="T70" s="29">
        <v>0.45576941495359702</v>
      </c>
      <c r="U70" s="75">
        <v>2.3120728638170802</v>
      </c>
      <c r="V70" s="28">
        <v>2.3103750083224899</v>
      </c>
      <c r="W70" s="28">
        <v>2.3085132483058901</v>
      </c>
      <c r="X70" s="28">
        <v>2.3064037427667299</v>
      </c>
      <c r="Y70" s="29">
        <v>2.3050984206671599</v>
      </c>
      <c r="Z70" s="111"/>
      <c r="AA70" s="40"/>
      <c r="AB70" s="41"/>
      <c r="AC70" s="42"/>
      <c r="AD70" s="41"/>
    </row>
    <row r="71" spans="2:30" ht="39">
      <c r="B71" s="111"/>
      <c r="C71" s="111"/>
      <c r="D71" s="115"/>
      <c r="E71" s="22" t="str">
        <f t="shared" si="19"/>
        <v>CableLabs 50% grid offset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39">
      <c r="B72" s="111"/>
      <c r="C72" s="111"/>
      <c r="D72" s="115"/>
      <c r="E72" s="22" t="str">
        <f t="shared" si="19"/>
        <v>CableLabs 25% grid offset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39">
      <c r="B73" s="111"/>
      <c r="C73" s="111"/>
      <c r="D73" s="115"/>
      <c r="E73" s="22" t="str">
        <f t="shared" si="19"/>
        <v>CableLabs 10% grid offset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15.5">
      <c r="B74" s="111"/>
      <c r="C74" s="111"/>
      <c r="D74" s="115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19"/>
        <v>CableLabs 100% grid offset</v>
      </c>
      <c r="F86" s="70">
        <v>3.9347023578223103E-2</v>
      </c>
      <c r="G86" s="28">
        <v>2.9816510382643199E-2</v>
      </c>
      <c r="H86" s="28">
        <v>2.9816213342589298E-2</v>
      </c>
      <c r="I86" s="28">
        <v>1.2438899321857299E-2</v>
      </c>
      <c r="J86" s="29">
        <v>1.2411531831666199E-2</v>
      </c>
      <c r="K86" s="75">
        <v>1.58297440141482E-2</v>
      </c>
      <c r="L86" s="28">
        <v>7.3521752983030098E-3</v>
      </c>
      <c r="M86" s="28">
        <v>7.17350739484601E-3</v>
      </c>
      <c r="N86" s="28">
        <v>7.0607682991230599E-3</v>
      </c>
      <c r="O86" s="30">
        <v>6.98963184418489E-3</v>
      </c>
      <c r="P86" s="70">
        <v>0.67516914920688897</v>
      </c>
      <c r="Q86" s="28">
        <v>0.51189492352645705</v>
      </c>
      <c r="R86" s="28">
        <v>0.51188983638519303</v>
      </c>
      <c r="S86" s="28">
        <v>0.213684561126115</v>
      </c>
      <c r="T86" s="29">
        <v>0.213213898735998</v>
      </c>
      <c r="U86" s="75">
        <v>3.9906482024398802E-2</v>
      </c>
      <c r="V86" s="28">
        <v>2.8345596543755101E-2</v>
      </c>
      <c r="W86" s="28">
        <v>1.99349731837772E-2</v>
      </c>
      <c r="X86" s="28">
        <v>1.38775763350307E-2</v>
      </c>
      <c r="Y86" s="29">
        <v>9.5583580035696301E-3</v>
      </c>
      <c r="Z86" s="111"/>
      <c r="AA86" s="40"/>
      <c r="AB86" s="41"/>
      <c r="AC86" s="42"/>
      <c r="AD86" s="41"/>
    </row>
    <row r="87" spans="2:30" ht="39">
      <c r="B87" s="111"/>
      <c r="C87" s="111"/>
      <c r="D87" s="115"/>
      <c r="E87" s="22" t="str">
        <f t="shared" si="19"/>
        <v>CableLabs 50% grid offset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39">
      <c r="B88" s="111"/>
      <c r="C88" s="111"/>
      <c r="D88" s="115"/>
      <c r="E88" s="22" t="str">
        <f t="shared" si="19"/>
        <v>CableLabs 25% grid offset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39">
      <c r="B89" s="111"/>
      <c r="C89" s="111"/>
      <c r="D89" s="115"/>
      <c r="E89" s="22" t="str">
        <f t="shared" si="19"/>
        <v>CableLabs 10% grid offset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15.5">
      <c r="B90" s="111"/>
      <c r="C90" s="111"/>
      <c r="D90" s="115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X100"/>
  <sheetViews>
    <sheetView zoomScale="70" zoomScaleNormal="70" workbookViewId="0">
      <selection activeCell="E2" sqref="E2:E4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 t="s">
        <v>55</v>
      </c>
      <c r="K5" s="74">
        <v>0.372</v>
      </c>
      <c r="L5" s="25" t="s">
        <v>55</v>
      </c>
      <c r="M5" s="25" t="s">
        <v>55</v>
      </c>
      <c r="N5" s="25" t="s">
        <v>55</v>
      </c>
      <c r="O5" s="27" t="s">
        <v>55</v>
      </c>
      <c r="P5" s="69">
        <v>4.984</v>
      </c>
      <c r="Q5" s="25" t="s">
        <v>55</v>
      </c>
      <c r="R5" s="25" t="s">
        <v>55</v>
      </c>
      <c r="S5" s="25" t="s">
        <v>55</v>
      </c>
      <c r="T5" s="26" t="s">
        <v>55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 t="s">
        <v>55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9">
      <c r="B6" s="111"/>
      <c r="C6" s="111"/>
      <c r="D6" s="115"/>
      <c r="E6" s="22" t="s">
        <v>70</v>
      </c>
      <c r="F6" s="70">
        <v>0.23057429875166899</v>
      </c>
      <c r="G6" s="28">
        <v>0.15601122799390399</v>
      </c>
      <c r="H6" s="28">
        <v>0.13948625258882799</v>
      </c>
      <c r="I6" s="28">
        <v>0.13381047703766999</v>
      </c>
      <c r="J6" s="29">
        <v>7.87013253588906E-2</v>
      </c>
      <c r="K6" s="75">
        <v>0.20427879048348899</v>
      </c>
      <c r="L6" s="28">
        <v>0.16610542137451001</v>
      </c>
      <c r="M6" s="28">
        <v>6.7431612916063699E-2</v>
      </c>
      <c r="N6" s="28">
        <v>2.1396276944283699E-2</v>
      </c>
      <c r="O6" s="30">
        <v>1.3185791358616E-2</v>
      </c>
      <c r="P6" s="70">
        <v>2.4890957624157699</v>
      </c>
      <c r="Q6" s="28">
        <v>1.6867194234701499</v>
      </c>
      <c r="R6" s="28">
        <v>1.5085857655288899</v>
      </c>
      <c r="S6" s="28">
        <v>1.44736713900636</v>
      </c>
      <c r="T6" s="29">
        <v>0.852222445640483</v>
      </c>
      <c r="U6" s="75">
        <v>0.373774178918307</v>
      </c>
      <c r="V6" s="28">
        <v>0.26071739854203202</v>
      </c>
      <c r="W6" s="28">
        <v>0.17940335772996799</v>
      </c>
      <c r="X6" s="28">
        <v>0.121400469837429</v>
      </c>
      <c r="Y6" s="30">
        <v>8.0581762849740696E-2</v>
      </c>
      <c r="Z6" s="111"/>
      <c r="AA6" s="81">
        <v>0.31983240219235798</v>
      </c>
      <c r="AB6" s="82">
        <v>0.26168246050129101</v>
      </c>
      <c r="AC6" s="83">
        <v>3.4463537739408499</v>
      </c>
      <c r="AD6" s="83">
        <v>0.524220261615571</v>
      </c>
      <c r="AE6" s="56">
        <f t="shared" ref="AE6:AE36" si="0">F6-AA6</f>
        <v>-8.9258103440688991E-2</v>
      </c>
      <c r="AF6" s="57">
        <f t="shared" ref="AF6:AF36" si="1">G6-AA6</f>
        <v>-0.16382117419845399</v>
      </c>
      <c r="AG6" s="57">
        <f t="shared" ref="AG6:AG36" si="2">H6-AA6</f>
        <v>-0.18034614960352999</v>
      </c>
      <c r="AH6" s="57">
        <f t="shared" ref="AH6:AH36" si="3">I6-AA6</f>
        <v>-0.18602192515468799</v>
      </c>
      <c r="AI6" s="58">
        <f t="shared" ref="AI6:AJ36" si="4">J6-AA6</f>
        <v>-0.24113107683346738</v>
      </c>
      <c r="AJ6" s="56">
        <f t="shared" si="4"/>
        <v>-5.7403670017802028E-2</v>
      </c>
      <c r="AK6" s="57">
        <f t="shared" ref="AK6:AK36" si="5">L6-AB6</f>
        <v>-9.5577039126781005E-2</v>
      </c>
      <c r="AL6" s="57">
        <f t="shared" ref="AL6:AL36" si="6">M6-AB6</f>
        <v>-0.19425084758522732</v>
      </c>
      <c r="AM6" s="57">
        <f t="shared" ref="AM6:AM36" si="7">N6-AB6</f>
        <v>-0.24028618355700732</v>
      </c>
      <c r="AN6" s="58">
        <f t="shared" ref="AN6:AN36" si="8">O6-AB6</f>
        <v>-0.24849666914267501</v>
      </c>
      <c r="AO6" s="56">
        <f t="shared" ref="AO6:AO36" si="9">(1-(1-P6/100)/(1-AC6/100))*100</f>
        <v>-0.99142606099398289</v>
      </c>
      <c r="AP6" s="57">
        <f t="shared" ref="AP6:AP36" si="10">(1-(1-Q6/100)/(1-AC6/100))*100</f>
        <v>-1.8224421544380531</v>
      </c>
      <c r="AQ6" s="57">
        <f t="shared" ref="AQ6:AQ36" si="11">(1-(1-R6/100)/(1-AC6/100))*100</f>
        <v>-2.0069340559911053</v>
      </c>
      <c r="AR6" s="57">
        <f t="shared" ref="AR6:AR36" si="12">(1-(1-S6/100)/(1-AC6/100))*100</f>
        <v>-2.0703377998323225</v>
      </c>
      <c r="AS6" s="58">
        <f t="shared" ref="AS6:AT36" si="13">(1-(1-T6/100)/(1-AC6/100))*100</f>
        <v>-2.6867253901802668</v>
      </c>
      <c r="AT6" s="57">
        <f t="shared" si="13"/>
        <v>-0.1512389076948395</v>
      </c>
      <c r="AU6" s="57">
        <f t="shared" ref="AU6:AU36" si="14">(1-(1-V6/100)/(1-AD6/100))*100</f>
        <v>-0.26489147787183143</v>
      </c>
      <c r="AV6" s="57">
        <f t="shared" ref="AV6:AV36" si="15">(1-(1-W6/100)/(1-AD6/100))*100</f>
        <v>-0.34663402970296353</v>
      </c>
      <c r="AW6" s="57">
        <f t="shared" ref="AW6:AW36" si="16">(1-(1-X6/100)/(1-AD6/100))*100</f>
        <v>-0.40494258284533569</v>
      </c>
      <c r="AX6" s="59">
        <f t="shared" ref="AX6:AX36" si="17">(1-(1-Y6/100)/(1-AD6/100))*100</f>
        <v>-0.44597639740304729</v>
      </c>
    </row>
    <row r="7" spans="2:50" ht="39">
      <c r="B7" s="111"/>
      <c r="C7" s="111"/>
      <c r="D7" s="115"/>
      <c r="E7" s="22" t="s">
        <v>71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39">
      <c r="B8" s="111"/>
      <c r="C8" s="111"/>
      <c r="D8" s="115"/>
      <c r="E8" s="22" t="s">
        <v>72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39">
      <c r="B9" s="111"/>
      <c r="C9" s="111"/>
      <c r="D9" s="115"/>
      <c r="E9" s="22" t="s">
        <v>73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5">
      <c r="B10" s="111"/>
      <c r="C10" s="111"/>
      <c r="D10" s="115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9">
      <c r="B22" s="111"/>
      <c r="C22" s="111"/>
      <c r="D22" s="115"/>
      <c r="E22" s="22" t="str">
        <f t="shared" ref="E22:E36" si="18">E6</f>
        <v>CableLabs 100% grid offset</v>
      </c>
      <c r="F22" s="70">
        <v>8.9070339167757404E-2</v>
      </c>
      <c r="G22" s="28">
        <v>6.7979335666106699E-2</v>
      </c>
      <c r="H22" s="28">
        <v>4.3256911261990702E-2</v>
      </c>
      <c r="I22" s="28">
        <v>3.00491994988503E-2</v>
      </c>
      <c r="J22" s="29">
        <v>2.2510727250352899E-2</v>
      </c>
      <c r="K22" s="75">
        <v>0.1199153712613</v>
      </c>
      <c r="L22" s="28">
        <v>9.0439905995591402E-2</v>
      </c>
      <c r="M22" s="28">
        <v>6.7674182028870405E-2</v>
      </c>
      <c r="N22" s="28">
        <v>4.9608876845276498E-2</v>
      </c>
      <c r="O22" s="30">
        <v>4.5742725384648998E-2</v>
      </c>
      <c r="P22" s="70">
        <v>1.82389354886207</v>
      </c>
      <c r="Q22" s="28">
        <v>1.3948318338407799</v>
      </c>
      <c r="R22" s="28">
        <v>0.88967733454340403</v>
      </c>
      <c r="S22" s="28">
        <v>0.61890566977899097</v>
      </c>
      <c r="T22" s="29">
        <v>0.464131011537461</v>
      </c>
      <c r="U22" s="75">
        <v>0.62668225399374899</v>
      </c>
      <c r="V22" s="28">
        <v>0.44555070668487201</v>
      </c>
      <c r="W22" s="28">
        <v>0.31152895946443598</v>
      </c>
      <c r="X22" s="28">
        <v>0.21510132546175301</v>
      </c>
      <c r="Y22" s="29">
        <v>0.14612180307638201</v>
      </c>
      <c r="Z22" s="111"/>
      <c r="AA22" s="81">
        <v>2.9556449021445299E-2</v>
      </c>
      <c r="AB22" s="82">
        <v>7.7903343140704406E-2</v>
      </c>
      <c r="AC22" s="83">
        <v>0.60879222737399996</v>
      </c>
      <c r="AD22" s="83">
        <v>0.39654767592615098</v>
      </c>
      <c r="AE22" s="56">
        <f t="shared" si="0"/>
        <v>5.9513890146312101E-2</v>
      </c>
      <c r="AF22" s="57">
        <f t="shared" si="1"/>
        <v>3.8422886644661397E-2</v>
      </c>
      <c r="AG22" s="57">
        <f t="shared" si="2"/>
        <v>1.3700462240545403E-2</v>
      </c>
      <c r="AH22" s="57">
        <f t="shared" si="3"/>
        <v>4.9275047740500108E-4</v>
      </c>
      <c r="AI22" s="58">
        <f t="shared" si="4"/>
        <v>-7.0457217710923996E-3</v>
      </c>
      <c r="AJ22" s="56">
        <f t="shared" si="4"/>
        <v>4.2012028120595596E-2</v>
      </c>
      <c r="AK22" s="57">
        <f t="shared" si="5"/>
        <v>1.2536562854886996E-2</v>
      </c>
      <c r="AL22" s="57">
        <f t="shared" si="6"/>
        <v>-1.0229161111834001E-2</v>
      </c>
      <c r="AM22" s="57">
        <f t="shared" si="7"/>
        <v>-2.8294466295427909E-2</v>
      </c>
      <c r="AN22" s="58">
        <f t="shared" si="8"/>
        <v>-3.2160617756055408E-2</v>
      </c>
      <c r="AO22" s="56">
        <f t="shared" si="9"/>
        <v>1.2225440747916205</v>
      </c>
      <c r="AP22" s="57">
        <f t="shared" si="10"/>
        <v>0.79085426576662732</v>
      </c>
      <c r="AQ22" s="57">
        <f t="shared" si="11"/>
        <v>0.28260558802341018</v>
      </c>
      <c r="AR22" s="57">
        <f t="shared" si="12"/>
        <v>1.0175389384670108E-2</v>
      </c>
      <c r="AS22" s="58">
        <f t="shared" si="13"/>
        <v>-0.14554729646456543</v>
      </c>
      <c r="AT22" s="57">
        <f t="shared" si="13"/>
        <v>0.23105080466370165</v>
      </c>
      <c r="AU22" s="57">
        <f t="shared" si="14"/>
        <v>4.9198124779126218E-2</v>
      </c>
      <c r="AV22" s="57">
        <f t="shared" si="15"/>
        <v>-8.5357198448399174E-2</v>
      </c>
      <c r="AW22" s="57">
        <f t="shared" si="16"/>
        <v>-0.182168736354682</v>
      </c>
      <c r="AX22" s="59">
        <f t="shared" si="17"/>
        <v>-0.25142288445481054</v>
      </c>
    </row>
    <row r="23" spans="2:50" ht="21" customHeight="1">
      <c r="B23" s="111"/>
      <c r="C23" s="111"/>
      <c r="D23" s="115"/>
      <c r="E23" s="22" t="str">
        <f t="shared" si="18"/>
        <v>CableLabs 50% grid offset</v>
      </c>
      <c r="F23" s="70">
        <v>0.23518377879760699</v>
      </c>
      <c r="G23" s="28">
        <v>0.16525627381156999</v>
      </c>
      <c r="H23" s="28">
        <v>9.7715790737977301E-2</v>
      </c>
      <c r="I23" s="28">
        <v>5.5394510447757603E-2</v>
      </c>
      <c r="J23" s="29">
        <v>2.5535490358990401E-2</v>
      </c>
      <c r="K23" s="75">
        <v>0.37093589896562701</v>
      </c>
      <c r="L23" s="28">
        <v>0.23842472137892701</v>
      </c>
      <c r="M23" s="28">
        <v>0.15337741893071799</v>
      </c>
      <c r="N23" s="28">
        <v>0.10606929149852801</v>
      </c>
      <c r="O23" s="30">
        <v>7.9715690529273103E-2</v>
      </c>
      <c r="P23" s="70">
        <v>4.7373326767731196</v>
      </c>
      <c r="Q23" s="28">
        <v>3.3501693266255699</v>
      </c>
      <c r="R23" s="28">
        <v>1.9932545350462401</v>
      </c>
      <c r="S23" s="28">
        <v>1.13359899127828</v>
      </c>
      <c r="T23" s="29">
        <v>0.52433720315939703</v>
      </c>
      <c r="U23" s="75">
        <v>1.0987376207269799</v>
      </c>
      <c r="V23" s="28">
        <v>0.80282575969126102</v>
      </c>
      <c r="W23" s="28">
        <v>0.580632049058738</v>
      </c>
      <c r="X23" s="28">
        <v>0.41526124110569101</v>
      </c>
      <c r="Y23" s="29">
        <v>0.29370216329357401</v>
      </c>
      <c r="Z23" s="111"/>
      <c r="AA23" s="81">
        <v>2.1478473191019799E-2</v>
      </c>
      <c r="AB23" s="82">
        <v>7.9479044046990993E-2</v>
      </c>
      <c r="AC23" s="83">
        <v>0.44121479616137099</v>
      </c>
      <c r="AD23" s="83">
        <v>0.275558288948063</v>
      </c>
      <c r="AE23" s="56">
        <f t="shared" si="0"/>
        <v>0.21370530560658718</v>
      </c>
      <c r="AF23" s="57">
        <f t="shared" si="1"/>
        <v>0.14377780062055018</v>
      </c>
      <c r="AG23" s="57">
        <f t="shared" si="2"/>
        <v>7.6237317546957506E-2</v>
      </c>
      <c r="AH23" s="57">
        <f t="shared" si="3"/>
        <v>3.3916037256737808E-2</v>
      </c>
      <c r="AI23" s="58">
        <f t="shared" si="4"/>
        <v>4.0570171679706023E-3</v>
      </c>
      <c r="AJ23" s="56">
        <f t="shared" si="4"/>
        <v>0.29145685491863604</v>
      </c>
      <c r="AK23" s="57">
        <f t="shared" si="5"/>
        <v>0.15894567733193601</v>
      </c>
      <c r="AL23" s="57">
        <f t="shared" si="6"/>
        <v>7.3898374883726997E-2</v>
      </c>
      <c r="AM23" s="57">
        <f t="shared" si="7"/>
        <v>2.6590247451537014E-2</v>
      </c>
      <c r="AN23" s="58">
        <f t="shared" si="8"/>
        <v>2.3664648228211016E-4</v>
      </c>
      <c r="AO23" s="56">
        <f t="shared" si="9"/>
        <v>4.3151569917368793</v>
      </c>
      <c r="AP23" s="57">
        <f t="shared" si="10"/>
        <v>2.9218461479902036</v>
      </c>
      <c r="AQ23" s="57">
        <f t="shared" si="11"/>
        <v>1.5589179153875699</v>
      </c>
      <c r="AR23" s="57">
        <f t="shared" si="12"/>
        <v>0.69545263504301458</v>
      </c>
      <c r="AS23" s="58">
        <f t="shared" si="13"/>
        <v>8.3490780675798959E-2</v>
      </c>
      <c r="AT23" s="57">
        <f t="shared" si="13"/>
        <v>0.82545393852797577</v>
      </c>
      <c r="AU23" s="57">
        <f t="shared" si="14"/>
        <v>0.52872441469358211</v>
      </c>
      <c r="AV23" s="57">
        <f t="shared" si="15"/>
        <v>0.30591673904238892</v>
      </c>
      <c r="AW23" s="57">
        <f t="shared" si="16"/>
        <v>0.14008897895102512</v>
      </c>
      <c r="AX23" s="59">
        <f t="shared" si="17"/>
        <v>1.8194009446637072E-2</v>
      </c>
    </row>
    <row r="24" spans="2:50" ht="39">
      <c r="B24" s="111"/>
      <c r="C24" s="111"/>
      <c r="D24" s="115"/>
      <c r="E24" s="22" t="str">
        <f t="shared" si="18"/>
        <v>CableLabs 25% grid offset</v>
      </c>
      <c r="F24" s="70">
        <v>0.44128926841404997</v>
      </c>
      <c r="G24" s="28">
        <v>0.33273454000506097</v>
      </c>
      <c r="H24" s="28">
        <v>0.20866048920416</v>
      </c>
      <c r="I24" s="28">
        <v>0.144759685814532</v>
      </c>
      <c r="J24" s="29">
        <v>8.7133631684832097E-2</v>
      </c>
      <c r="K24" s="75">
        <v>0.51234825920668603</v>
      </c>
      <c r="L24" s="28">
        <v>0.349294860123123</v>
      </c>
      <c r="M24" s="28">
        <v>0.290695451868281</v>
      </c>
      <c r="N24" s="28">
        <v>0.19921886790325499</v>
      </c>
      <c r="O24" s="30">
        <v>0.16715547388941801</v>
      </c>
      <c r="P24" s="70">
        <v>8.6738765412764405</v>
      </c>
      <c r="Q24" s="28">
        <v>6.6046654364634998</v>
      </c>
      <c r="R24" s="28">
        <v>4.1886090826795801</v>
      </c>
      <c r="S24" s="28">
        <v>2.9227263037156699</v>
      </c>
      <c r="T24" s="29">
        <v>1.76824369336673</v>
      </c>
      <c r="U24" s="75">
        <v>2.0556018001938798</v>
      </c>
      <c r="V24" s="28">
        <v>1.5773869904403</v>
      </c>
      <c r="W24" s="28">
        <v>1.20239982534566</v>
      </c>
      <c r="X24" s="28">
        <v>0.91059282047847301</v>
      </c>
      <c r="Y24" s="29">
        <v>0.68485971685145997</v>
      </c>
      <c r="Z24" s="111"/>
      <c r="AA24" s="81">
        <v>1.13745261848841E-2</v>
      </c>
      <c r="AB24" s="82">
        <v>4.9606631502310698E-2</v>
      </c>
      <c r="AC24" s="83">
        <v>0.232321036447314</v>
      </c>
      <c r="AD24" s="83">
        <v>0.31297995044521398</v>
      </c>
      <c r="AE24" s="56">
        <f t="shared" si="0"/>
        <v>0.42991474222916587</v>
      </c>
      <c r="AF24" s="57">
        <f t="shared" si="1"/>
        <v>0.32136001382017687</v>
      </c>
      <c r="AG24" s="57">
        <f t="shared" si="2"/>
        <v>0.1972859630192759</v>
      </c>
      <c r="AH24" s="57">
        <f t="shared" si="3"/>
        <v>0.13338515962964789</v>
      </c>
      <c r="AI24" s="58">
        <f t="shared" si="4"/>
        <v>7.5759105499947993E-2</v>
      </c>
      <c r="AJ24" s="56">
        <f t="shared" si="4"/>
        <v>0.46274162770437532</v>
      </c>
      <c r="AK24" s="57">
        <f t="shared" si="5"/>
        <v>0.29968822862081229</v>
      </c>
      <c r="AL24" s="57">
        <f t="shared" si="6"/>
        <v>0.24108882036597029</v>
      </c>
      <c r="AM24" s="57">
        <f t="shared" si="7"/>
        <v>0.14961223640094429</v>
      </c>
      <c r="AN24" s="58">
        <f t="shared" si="8"/>
        <v>0.11754884238710731</v>
      </c>
      <c r="AO24" s="56">
        <f t="shared" si="9"/>
        <v>8.4612126818275577</v>
      </c>
      <c r="AP24" s="57">
        <f t="shared" si="10"/>
        <v>6.3871831701568844</v>
      </c>
      <c r="AQ24" s="57">
        <f t="shared" si="11"/>
        <v>3.9655007386486196</v>
      </c>
      <c r="AR24" s="57">
        <f t="shared" si="12"/>
        <v>2.6966701994252329</v>
      </c>
      <c r="AS24" s="58">
        <f t="shared" si="13"/>
        <v>1.5394992375040828</v>
      </c>
      <c r="AT24" s="57">
        <f t="shared" si="13"/>
        <v>1.7480930304491049</v>
      </c>
      <c r="AU24" s="57">
        <f t="shared" si="14"/>
        <v>1.2683768050911204</v>
      </c>
      <c r="AV24" s="57">
        <f t="shared" si="15"/>
        <v>0.89221232057925537</v>
      </c>
      <c r="AW24" s="57">
        <f t="shared" si="16"/>
        <v>0.5994891508806055</v>
      </c>
      <c r="AX24" s="59">
        <f t="shared" si="17"/>
        <v>0.37304732975405042</v>
      </c>
    </row>
    <row r="25" spans="2:50" ht="39">
      <c r="B25" s="111"/>
      <c r="C25" s="111"/>
      <c r="D25" s="115"/>
      <c r="E25" s="22" t="str">
        <f t="shared" si="18"/>
        <v>CableLabs 10% grid offset</v>
      </c>
      <c r="F25" s="70">
        <v>1.27518624671965</v>
      </c>
      <c r="G25" s="28">
        <v>0.95129325636524298</v>
      </c>
      <c r="H25" s="28">
        <v>0.73326151322990296</v>
      </c>
      <c r="I25" s="28">
        <v>0.53940286762951095</v>
      </c>
      <c r="J25" s="29">
        <v>0.44808993438345301</v>
      </c>
      <c r="K25" s="75">
        <v>1.0759507858452699</v>
      </c>
      <c r="L25" s="28">
        <v>0.833958574635981</v>
      </c>
      <c r="M25" s="28">
        <v>0.65344124333588904</v>
      </c>
      <c r="N25" s="28">
        <v>0.53541612488317902</v>
      </c>
      <c r="O25" s="30">
        <v>0.45590812866858399</v>
      </c>
      <c r="P25" s="70">
        <v>23.495470842202</v>
      </c>
      <c r="Q25" s="28">
        <v>18.060625224450099</v>
      </c>
      <c r="R25" s="28">
        <v>14.205454041325901</v>
      </c>
      <c r="S25" s="28">
        <v>10.639527258996599</v>
      </c>
      <c r="T25" s="29">
        <v>8.9137412416332396</v>
      </c>
      <c r="U25" s="75">
        <v>4.6565695619021596</v>
      </c>
      <c r="V25" s="28">
        <v>3.7165210439507601</v>
      </c>
      <c r="W25" s="28">
        <v>2.9431625482486798</v>
      </c>
      <c r="X25" s="28">
        <v>2.3139818710212099</v>
      </c>
      <c r="Y25" s="29">
        <v>1.8093271756853699</v>
      </c>
      <c r="Z25" s="111"/>
      <c r="AA25" s="81">
        <v>7.7661762964362797E-3</v>
      </c>
      <c r="AB25" s="82">
        <v>0.13760703091790699</v>
      </c>
      <c r="AC25" s="83">
        <v>0.16092599046564399</v>
      </c>
      <c r="AD25" s="83">
        <v>0.38418803624953302</v>
      </c>
      <c r="AE25" s="56">
        <f t="shared" si="0"/>
        <v>1.2674200704232137</v>
      </c>
      <c r="AF25" s="57">
        <f t="shared" si="1"/>
        <v>0.9435270800688067</v>
      </c>
      <c r="AG25" s="57">
        <f t="shared" si="2"/>
        <v>0.72549533693346668</v>
      </c>
      <c r="AH25" s="57">
        <f t="shared" si="3"/>
        <v>0.53163669133307467</v>
      </c>
      <c r="AI25" s="58">
        <f t="shared" si="4"/>
        <v>0.44032375808701674</v>
      </c>
      <c r="AJ25" s="56">
        <f t="shared" si="4"/>
        <v>0.93834375492736299</v>
      </c>
      <c r="AK25" s="57">
        <f t="shared" si="5"/>
        <v>0.69635154371807406</v>
      </c>
      <c r="AL25" s="57">
        <f t="shared" si="6"/>
        <v>0.515834212417982</v>
      </c>
      <c r="AM25" s="57">
        <f t="shared" si="7"/>
        <v>0.39780909396527203</v>
      </c>
      <c r="AN25" s="58">
        <f t="shared" si="8"/>
        <v>0.318301097750677</v>
      </c>
      <c r="AO25" s="56">
        <f t="shared" si="9"/>
        <v>23.372156726441574</v>
      </c>
      <c r="AP25" s="57">
        <f t="shared" si="10"/>
        <v>17.928550932148156</v>
      </c>
      <c r="AQ25" s="57">
        <f t="shared" si="11"/>
        <v>14.067165776716884</v>
      </c>
      <c r="AR25" s="57">
        <f t="shared" si="12"/>
        <v>10.495491241765997</v>
      </c>
      <c r="AS25" s="58">
        <f t="shared" si="13"/>
        <v>8.766923509658886</v>
      </c>
      <c r="AT25" s="57">
        <f t="shared" si="13"/>
        <v>4.2888588080849166</v>
      </c>
      <c r="AU25" s="57">
        <f t="shared" si="14"/>
        <v>3.3451848075221613</v>
      </c>
      <c r="AV25" s="57">
        <f t="shared" si="15"/>
        <v>2.5688437021728405</v>
      </c>
      <c r="AW25" s="57">
        <f t="shared" si="16"/>
        <v>1.9372364655060093</v>
      </c>
      <c r="AX25" s="59">
        <f t="shared" si="17"/>
        <v>1.4306354697529722</v>
      </c>
    </row>
    <row r="26" spans="2:50" ht="15.5">
      <c r="B26" s="111"/>
      <c r="C26" s="111"/>
      <c r="D26" s="115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1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5">
      <c r="B27" s="111"/>
      <c r="C27" s="111"/>
      <c r="D27" s="115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5">
      <c r="B28" s="111"/>
      <c r="C28" s="111"/>
      <c r="D28" s="115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5">
      <c r="B29" s="111"/>
      <c r="C29" s="111"/>
      <c r="D29" s="115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5">
      <c r="B30" s="111"/>
      <c r="C30" s="111"/>
      <c r="D30" s="115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5">
      <c r="B31" s="111"/>
      <c r="C31" s="111"/>
      <c r="D31" s="115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5">
      <c r="B32" s="111"/>
      <c r="C32" s="111"/>
      <c r="D32" s="115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5">
      <c r="B33" s="111"/>
      <c r="C33" s="111"/>
      <c r="D33" s="115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5">
      <c r="B34" s="111"/>
      <c r="C34" s="111"/>
      <c r="D34" s="115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5">
      <c r="B35" s="111"/>
      <c r="C35" s="111"/>
      <c r="D35" s="115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" thickBot="1">
      <c r="B36" s="112"/>
      <c r="C36" s="112"/>
      <c r="D36" s="116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19">E6</f>
        <v>CableLabs 100% grid offset</v>
      </c>
      <c r="F38" s="70">
        <v>0.30491375774292401</v>
      </c>
      <c r="G38" s="28">
        <v>0.23829235635315801</v>
      </c>
      <c r="H38" s="28">
        <v>0.18687888248561901</v>
      </c>
      <c r="I38" s="28">
        <v>0.14058756815780499</v>
      </c>
      <c r="J38" s="29">
        <v>9.7694227630611905E-2</v>
      </c>
      <c r="K38" s="75">
        <v>0.22179296956073799</v>
      </c>
      <c r="L38" s="28">
        <v>0.176187221261907</v>
      </c>
      <c r="M38" s="28">
        <v>0.138118717633016</v>
      </c>
      <c r="N38" s="28">
        <v>0.104999808047538</v>
      </c>
      <c r="O38" s="30">
        <v>9.1301486219680206E-2</v>
      </c>
      <c r="P38" s="70">
        <v>6.4534519935307602</v>
      </c>
      <c r="Q38" s="28">
        <v>5.0786162271122199</v>
      </c>
      <c r="R38" s="28">
        <v>4.0039041410952798</v>
      </c>
      <c r="S38" s="28">
        <v>3.0266141985554098</v>
      </c>
      <c r="T38" s="29">
        <v>2.1125095898297799</v>
      </c>
      <c r="U38" s="75">
        <v>1.2743111124675901</v>
      </c>
      <c r="V38" s="28">
        <v>0.95268816600129202</v>
      </c>
      <c r="W38" s="28">
        <v>0.70740768048581704</v>
      </c>
      <c r="X38" s="28">
        <v>0.52079370634785505</v>
      </c>
      <c r="Y38" s="29">
        <v>0.37914647416326103</v>
      </c>
      <c r="Z38" s="111"/>
      <c r="AA38" s="40"/>
      <c r="AB38" s="41"/>
      <c r="AC38" s="42"/>
      <c r="AD38" s="41"/>
    </row>
    <row r="39" spans="2:50" ht="39">
      <c r="B39" s="111"/>
      <c r="C39" s="111"/>
      <c r="D39" s="115"/>
      <c r="E39" s="22" t="str">
        <f t="shared" si="19"/>
        <v>CableLabs 50% grid offset</v>
      </c>
      <c r="F39" s="70">
        <v>0.99614897616461595</v>
      </c>
      <c r="G39" s="28">
        <v>0.80219975400264998</v>
      </c>
      <c r="H39" s="28">
        <v>0.59211087117382999</v>
      </c>
      <c r="I39" s="28">
        <v>0.405310432936073</v>
      </c>
      <c r="J39" s="29">
        <v>0.34604173356011902</v>
      </c>
      <c r="K39" s="75">
        <v>0.50045944228754802</v>
      </c>
      <c r="L39" s="28">
        <v>0.39613678239464201</v>
      </c>
      <c r="M39" s="28">
        <v>0.30452303774223</v>
      </c>
      <c r="N39" s="28">
        <v>0.237589080788602</v>
      </c>
      <c r="O39" s="30">
        <v>0.16672143902935599</v>
      </c>
      <c r="P39" s="70">
        <v>100</v>
      </c>
      <c r="Q39" s="28">
        <v>16.087601381553501</v>
      </c>
      <c r="R39" s="28">
        <v>12.1300174248028</v>
      </c>
      <c r="S39" s="28">
        <v>8.4624191069860402</v>
      </c>
      <c r="T39" s="29">
        <v>7.2689254371324203</v>
      </c>
      <c r="U39" s="75">
        <v>2.9319909991406501</v>
      </c>
      <c r="V39" s="28">
        <v>2.2598620015076301</v>
      </c>
      <c r="W39" s="28">
        <v>1.7282019060329099</v>
      </c>
      <c r="X39" s="28">
        <v>1.31492806227322</v>
      </c>
      <c r="Y39" s="29">
        <v>0.995935904772005</v>
      </c>
      <c r="Z39" s="111"/>
      <c r="AA39" s="40"/>
      <c r="AB39" s="41"/>
      <c r="AC39" s="42"/>
      <c r="AD39" s="41"/>
    </row>
    <row r="40" spans="2:50" ht="39">
      <c r="B40" s="111"/>
      <c r="C40" s="111"/>
      <c r="D40" s="115"/>
      <c r="E40" s="22" t="str">
        <f t="shared" si="19"/>
        <v>CableLabs 25% grid offset</v>
      </c>
      <c r="F40" s="70">
        <v>1.92645467031815</v>
      </c>
      <c r="G40" s="28">
        <v>1.44601903182245</v>
      </c>
      <c r="H40" s="28">
        <v>1.025699150326</v>
      </c>
      <c r="I40" s="28">
        <v>0.80737444836827199</v>
      </c>
      <c r="J40" s="29">
        <v>0.64187248291899801</v>
      </c>
      <c r="K40" s="75">
        <v>0.87791349390176798</v>
      </c>
      <c r="L40" s="28">
        <v>0.69470558619328304</v>
      </c>
      <c r="M40" s="28">
        <v>0.56858204114696598</v>
      </c>
      <c r="N40" s="28">
        <v>0.44205881462442997</v>
      </c>
      <c r="O40" s="30">
        <v>0.34673892312868698</v>
      </c>
      <c r="P40" s="70">
        <v>100</v>
      </c>
      <c r="Q40" s="28">
        <v>100</v>
      </c>
      <c r="R40" s="28">
        <v>100</v>
      </c>
      <c r="S40" s="28">
        <v>16.152422201002501</v>
      </c>
      <c r="T40" s="29">
        <v>13.0576283111574</v>
      </c>
      <c r="U40" s="75">
        <v>5.62349027194489</v>
      </c>
      <c r="V40" s="28">
        <v>4.4995914912729598</v>
      </c>
      <c r="W40" s="28">
        <v>3.5586359115105801</v>
      </c>
      <c r="X40" s="28">
        <v>2.78756592679107</v>
      </c>
      <c r="Y40" s="29">
        <v>2.17181833997331</v>
      </c>
      <c r="Z40" s="111"/>
      <c r="AA40" s="40"/>
      <c r="AB40" s="41"/>
      <c r="AC40" s="42"/>
      <c r="AD40" s="41"/>
    </row>
    <row r="41" spans="2:50" ht="39">
      <c r="B41" s="111"/>
      <c r="C41" s="111"/>
      <c r="D41" s="115"/>
      <c r="E41" s="22" t="str">
        <f t="shared" si="19"/>
        <v>CableLabs 10% grid offset</v>
      </c>
      <c r="F41" s="70">
        <v>4.1895702772165704</v>
      </c>
      <c r="G41" s="28">
        <v>3.2740017595414201</v>
      </c>
      <c r="H41" s="28">
        <v>2.61928268557776</v>
      </c>
      <c r="I41" s="28">
        <v>2.0876459403296099</v>
      </c>
      <c r="J41" s="29">
        <v>1.6658266067021199</v>
      </c>
      <c r="K41" s="75">
        <v>1.9682026082594899</v>
      </c>
      <c r="L41" s="28">
        <v>1.6487259418834199</v>
      </c>
      <c r="M41" s="28">
        <v>1.3840277230807201</v>
      </c>
      <c r="N41" s="28">
        <v>1.1343414579620501</v>
      </c>
      <c r="O41" s="30">
        <v>0.94802855409856102</v>
      </c>
      <c r="P41" s="70">
        <v>100</v>
      </c>
      <c r="Q41" s="28">
        <v>100</v>
      </c>
      <c r="R41" s="28">
        <v>100</v>
      </c>
      <c r="S41" s="28">
        <v>100</v>
      </c>
      <c r="T41" s="29">
        <v>100</v>
      </c>
      <c r="U41" s="75">
        <v>11.816042091350701</v>
      </c>
      <c r="V41" s="28">
        <v>9.9182865735641492</v>
      </c>
      <c r="W41" s="28">
        <v>8.2518207463471107</v>
      </c>
      <c r="X41" s="28">
        <v>6.8104890119323898</v>
      </c>
      <c r="Y41" s="29">
        <v>5.5871546575210198</v>
      </c>
      <c r="Z41" s="111"/>
      <c r="AA41" s="40"/>
      <c r="AB41" s="41"/>
      <c r="AC41" s="42"/>
      <c r="AD41" s="41"/>
    </row>
    <row r="42" spans="2:50" ht="15.5">
      <c r="B42" s="111"/>
      <c r="C42" s="111"/>
      <c r="D42" s="115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19"/>
        <v>CableLabs 100% grid offset</v>
      </c>
      <c r="F54" s="70">
        <v>0.154738189820807</v>
      </c>
      <c r="G54" s="28">
        <v>8.4830466473512403E-2</v>
      </c>
      <c r="H54" s="28">
        <v>7.5469178556067704E-2</v>
      </c>
      <c r="I54" s="28">
        <v>4.9737828861519798E-2</v>
      </c>
      <c r="J54" s="29">
        <v>4.4448228652219E-2</v>
      </c>
      <c r="K54" s="75">
        <v>0.16583460847998999</v>
      </c>
      <c r="L54" s="28">
        <v>0.14444905797984101</v>
      </c>
      <c r="M54" s="28">
        <v>9.6502063413922201E-2</v>
      </c>
      <c r="N54" s="28">
        <v>7.7426177595093307E-2</v>
      </c>
      <c r="O54" s="30">
        <v>4.8282481029126197E-2</v>
      </c>
      <c r="P54" s="70">
        <v>1.97765298660608E-2</v>
      </c>
      <c r="Q54" s="28">
        <v>1.0872813760533E-2</v>
      </c>
      <c r="R54" s="28">
        <v>9.67540823536806E-3</v>
      </c>
      <c r="S54" s="28">
        <v>6.3844122400614801E-3</v>
      </c>
      <c r="T54" s="29">
        <v>5.7066661845966999E-3</v>
      </c>
      <c r="U54" s="75">
        <v>3.2801074090006203E-2</v>
      </c>
      <c r="V54" s="28">
        <v>2.8571682463186799E-2</v>
      </c>
      <c r="W54" s="28">
        <v>1.9088685330126001E-2</v>
      </c>
      <c r="X54" s="28">
        <v>1.53156166104482E-2</v>
      </c>
      <c r="Y54" s="29">
        <v>9.55096666368771E-3</v>
      </c>
      <c r="Z54" s="111"/>
      <c r="AA54" s="40"/>
      <c r="AB54" s="41"/>
      <c r="AC54" s="42"/>
      <c r="AD54" s="41"/>
    </row>
    <row r="55" spans="2:30" ht="39">
      <c r="B55" s="111"/>
      <c r="C55" s="111"/>
      <c r="D55" s="115"/>
      <c r="E55" s="22" t="str">
        <f t="shared" si="19"/>
        <v>CableLabs 50% grid offset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39">
      <c r="B56" s="111"/>
      <c r="C56" s="111"/>
      <c r="D56" s="115"/>
      <c r="E56" s="22" t="str">
        <f t="shared" si="19"/>
        <v>CableLabs 25% grid offset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39">
      <c r="B57" s="111"/>
      <c r="C57" s="111"/>
      <c r="D57" s="115"/>
      <c r="E57" s="22" t="str">
        <f t="shared" si="19"/>
        <v>CableLabs 10% grid offset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15.5">
      <c r="B58" s="111"/>
      <c r="C58" s="111"/>
      <c r="D58" s="115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19"/>
        <v>CableLabs 100% grid offset</v>
      </c>
      <c r="F70" s="70">
        <v>2.1027149478781499E-2</v>
      </c>
      <c r="G70" s="28">
        <v>1.2907756644988701E-2</v>
      </c>
      <c r="H70" s="28">
        <v>1.34066180136116E-4</v>
      </c>
      <c r="I70" s="28">
        <v>8.4590691507457905E-5</v>
      </c>
      <c r="J70" s="29">
        <v>5.3373377056686897E-5</v>
      </c>
      <c r="K70" s="75">
        <v>9.9803908090312796E-2</v>
      </c>
      <c r="L70" s="28">
        <v>8.4072331175347501E-2</v>
      </c>
      <c r="M70" s="28">
        <v>5.6139250059774597E-2</v>
      </c>
      <c r="N70" s="28">
        <v>4.1598428047053403E-2</v>
      </c>
      <c r="O70" s="30">
        <v>3.2048081880111198E-2</v>
      </c>
      <c r="P70" s="70">
        <v>0.836144958080138</v>
      </c>
      <c r="Q70" s="28">
        <v>0.83603645617884503</v>
      </c>
      <c r="R70" s="28">
        <v>0.835865431369468</v>
      </c>
      <c r="S70" s="28">
        <v>0.83586476774438401</v>
      </c>
      <c r="T70" s="29">
        <v>0.83586434901528694</v>
      </c>
      <c r="U70" s="75">
        <v>3.2163337164521901</v>
      </c>
      <c r="V70" s="28">
        <v>3.2145997561146298</v>
      </c>
      <c r="W70" s="28">
        <v>3.2115182814239098</v>
      </c>
      <c r="X70" s="28">
        <v>3.2099128774888501</v>
      </c>
      <c r="Y70" s="29">
        <v>3.2088579495036602</v>
      </c>
      <c r="Z70" s="111"/>
      <c r="AA70" s="40"/>
      <c r="AB70" s="41"/>
      <c r="AC70" s="42"/>
      <c r="AD70" s="41"/>
    </row>
    <row r="71" spans="2:30" ht="39">
      <c r="B71" s="111"/>
      <c r="C71" s="111"/>
      <c r="D71" s="115"/>
      <c r="E71" s="22" t="str">
        <f t="shared" si="19"/>
        <v>CableLabs 50% grid offset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39">
      <c r="B72" s="111"/>
      <c r="C72" s="111"/>
      <c r="D72" s="115"/>
      <c r="E72" s="22" t="str">
        <f t="shared" si="19"/>
        <v>CableLabs 25% grid offset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39">
      <c r="B73" s="111"/>
      <c r="C73" s="111"/>
      <c r="D73" s="115"/>
      <c r="E73" s="22" t="str">
        <f t="shared" si="19"/>
        <v>CableLabs 10% grid offset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15.5">
      <c r="B74" s="111"/>
      <c r="C74" s="111"/>
      <c r="D74" s="115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19"/>
        <v>CableLabs 100% grid offset</v>
      </c>
      <c r="F86" s="70">
        <v>1.24417627653335E-2</v>
      </c>
      <c r="G86" s="28">
        <v>1.24175621308948E-2</v>
      </c>
      <c r="H86" s="28">
        <v>1.267601924404E-5</v>
      </c>
      <c r="I86" s="28">
        <v>7.9980320548678208E-6</v>
      </c>
      <c r="J86" s="29">
        <v>5.0464189040866401E-6</v>
      </c>
      <c r="K86" s="75">
        <v>2.48637845318029E-2</v>
      </c>
      <c r="L86" s="28">
        <v>2.1331994387033201E-2</v>
      </c>
      <c r="M86" s="28">
        <v>1.4864883005373E-2</v>
      </c>
      <c r="N86" s="28">
        <v>1.4768895668449701E-2</v>
      </c>
      <c r="O86" s="30">
        <v>6.6979077756172999E-3</v>
      </c>
      <c r="P86" s="70">
        <v>0.178201404575662</v>
      </c>
      <c r="Q86" s="28">
        <v>0.17785502824774199</v>
      </c>
      <c r="R86" s="28">
        <v>1.8172090862078599E-4</v>
      </c>
      <c r="S86" s="28">
        <v>1.1465823154255301E-4</v>
      </c>
      <c r="T86" s="29">
        <v>7.2344488977194005E-5</v>
      </c>
      <c r="U86" s="75">
        <v>9.1879591990295897E-2</v>
      </c>
      <c r="V86" s="28">
        <v>6.27100390783841E-2</v>
      </c>
      <c r="W86" s="28">
        <v>4.21867705256318E-2</v>
      </c>
      <c r="X86" s="28">
        <v>2.8025510179952001E-2</v>
      </c>
      <c r="Y86" s="29">
        <v>1.8445262891053599E-2</v>
      </c>
      <c r="Z86" s="111"/>
      <c r="AA86" s="40"/>
      <c r="AB86" s="41"/>
      <c r="AC86" s="42"/>
      <c r="AD86" s="41"/>
    </row>
    <row r="87" spans="2:30" ht="39">
      <c r="B87" s="111"/>
      <c r="C87" s="111"/>
      <c r="D87" s="115"/>
      <c r="E87" s="22" t="str">
        <f t="shared" si="19"/>
        <v>CableLabs 50% grid offset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39">
      <c r="B88" s="111"/>
      <c r="C88" s="111"/>
      <c r="D88" s="115"/>
      <c r="E88" s="22" t="str">
        <f t="shared" si="19"/>
        <v>CableLabs 25% grid offset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39">
      <c r="B89" s="111"/>
      <c r="C89" s="111"/>
      <c r="D89" s="115"/>
      <c r="E89" s="22" t="str">
        <f t="shared" si="19"/>
        <v>CableLabs 10% grid offset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15.5">
      <c r="B90" s="111"/>
      <c r="C90" s="111"/>
      <c r="D90" s="115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X100"/>
  <sheetViews>
    <sheetView zoomScale="70" zoomScaleNormal="70" workbookViewId="0">
      <selection activeCell="E2" sqref="E2:E4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 t="s">
        <v>55</v>
      </c>
      <c r="K5" s="74">
        <v>0.372</v>
      </c>
      <c r="L5" s="25" t="s">
        <v>55</v>
      </c>
      <c r="M5" s="25" t="s">
        <v>55</v>
      </c>
      <c r="N5" s="25" t="s">
        <v>55</v>
      </c>
      <c r="O5" s="27" t="s">
        <v>55</v>
      </c>
      <c r="P5" s="69">
        <v>4.984</v>
      </c>
      <c r="Q5" s="25" t="s">
        <v>55</v>
      </c>
      <c r="R5" s="25" t="s">
        <v>55</v>
      </c>
      <c r="S5" s="25" t="s">
        <v>55</v>
      </c>
      <c r="T5" s="26" t="s">
        <v>55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 t="s">
        <v>55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9">
      <c r="B6" s="111"/>
      <c r="C6" s="111"/>
      <c r="D6" s="115"/>
      <c r="E6" s="22" t="s">
        <v>70</v>
      </c>
      <c r="F6" s="70">
        <v>0.19156030769156701</v>
      </c>
      <c r="G6" s="28">
        <v>9.51547699248394E-2</v>
      </c>
      <c r="H6" s="28">
        <v>6.3659509169639306E-2</v>
      </c>
      <c r="I6" s="28">
        <v>3.7161754467366102E-2</v>
      </c>
      <c r="J6" s="29">
        <v>2.20494160165003E-2</v>
      </c>
      <c r="K6" s="75">
        <v>0.23033962950304099</v>
      </c>
      <c r="L6" s="28">
        <v>0.16209330612516101</v>
      </c>
      <c r="M6" s="28">
        <v>0.125255072260988</v>
      </c>
      <c r="N6" s="28">
        <v>7.5338676004136601E-2</v>
      </c>
      <c r="O6" s="30">
        <v>6.2363865210349097E-2</v>
      </c>
      <c r="P6" s="70" t="s">
        <v>75</v>
      </c>
      <c r="Q6" s="28" t="s">
        <v>75</v>
      </c>
      <c r="R6" s="28" t="s">
        <v>75</v>
      </c>
      <c r="S6" s="28" t="s">
        <v>75</v>
      </c>
      <c r="T6" s="29" t="s">
        <v>75</v>
      </c>
      <c r="U6" s="75">
        <v>0.83595004821412899</v>
      </c>
      <c r="V6" s="28">
        <v>0.59423127742848103</v>
      </c>
      <c r="W6" s="28">
        <v>0.41614696219960401</v>
      </c>
      <c r="X6" s="28">
        <v>0.28756626602858298</v>
      </c>
      <c r="Y6" s="30">
        <v>0.19739808380433399</v>
      </c>
      <c r="Z6" s="111"/>
      <c r="AA6" s="81">
        <v>3.7534806395456103E-5</v>
      </c>
      <c r="AB6" s="82">
        <v>7.37942083818037E-2</v>
      </c>
      <c r="AC6" s="83" t="s">
        <v>75</v>
      </c>
      <c r="AD6" s="83">
        <v>0.32098750756184302</v>
      </c>
      <c r="AE6" s="56">
        <f t="shared" ref="AE6:AE36" si="0">F6-AA6</f>
        <v>0.19152277288517155</v>
      </c>
      <c r="AF6" s="57">
        <f t="shared" ref="AF6:AF36" si="1">G6-AA6</f>
        <v>9.5117235118443944E-2</v>
      </c>
      <c r="AG6" s="57">
        <f t="shared" ref="AG6:AG36" si="2">H6-AA6</f>
        <v>6.3621974363243849E-2</v>
      </c>
      <c r="AH6" s="57">
        <f t="shared" ref="AH6:AH36" si="3">I6-AA6</f>
        <v>3.7124219660970646E-2</v>
      </c>
      <c r="AI6" s="58">
        <f t="shared" ref="AI6:AJ36" si="4">J6-AA6</f>
        <v>2.2011881210104844E-2</v>
      </c>
      <c r="AJ6" s="56">
        <f t="shared" si="4"/>
        <v>0.15654542112123729</v>
      </c>
      <c r="AK6" s="57">
        <f t="shared" ref="AK6:AK36" si="5">L6-AB6</f>
        <v>8.8299097743357313E-2</v>
      </c>
      <c r="AL6" s="57">
        <f t="shared" ref="AL6:AL36" si="6">M6-AB6</f>
        <v>5.1460863879184304E-2</v>
      </c>
      <c r="AM6" s="57">
        <f t="shared" ref="AM6:AM36" si="7">N6-AB6</f>
        <v>1.5444676223329012E-3</v>
      </c>
      <c r="AN6" s="58">
        <f t="shared" ref="AN6:AN36" si="8">O6-AB6</f>
        <v>-1.1430343171454603E-2</v>
      </c>
      <c r="AO6" s="56" t="e">
        <f t="shared" ref="AO6:AO36" si="9">(1-(1-P6/100)/(1-AC6/100))*100</f>
        <v>#VALUE!</v>
      </c>
      <c r="AP6" s="57" t="e">
        <f t="shared" ref="AP6:AP36" si="10">(1-(1-Q6/100)/(1-AC6/100))*100</f>
        <v>#VALUE!</v>
      </c>
      <c r="AQ6" s="57" t="e">
        <f t="shared" ref="AQ6:AQ36" si="11">(1-(1-R6/100)/(1-AC6/100))*100</f>
        <v>#VALUE!</v>
      </c>
      <c r="AR6" s="57" t="e">
        <f t="shared" ref="AR6:AR36" si="12">(1-(1-S6/100)/(1-AC6/100))*100</f>
        <v>#VALUE!</v>
      </c>
      <c r="AS6" s="58" t="e">
        <f t="shared" ref="AS6:AT36" si="13">(1-(1-T6/100)/(1-AC6/100))*100</f>
        <v>#VALUE!</v>
      </c>
      <c r="AT6" s="57">
        <f t="shared" si="13"/>
        <v>0.51662082897475647</v>
      </c>
      <c r="AU6" s="57">
        <f t="shared" ref="AU6:AU36" si="14">(1-(1-V6/100)/(1-AD6/100))*100</f>
        <v>0.27412367261099302</v>
      </c>
      <c r="AV6" s="57">
        <f t="shared" ref="AV6:AV36" si="15">(1-(1-W6/100)/(1-AD6/100))*100</f>
        <v>9.5465888212908911E-2</v>
      </c>
      <c r="AW6" s="57">
        <f t="shared" ref="AW6:AW36" si="16">(1-(1-X6/100)/(1-AD6/100))*100</f>
        <v>-3.3528865001342112E-2</v>
      </c>
      <c r="AX6" s="59">
        <f t="shared" ref="AX6:AX36" si="17">(1-(1-Y6/100)/(1-AD6/100))*100</f>
        <v>-0.12398740784764772</v>
      </c>
    </row>
    <row r="7" spans="2:50" ht="39">
      <c r="B7" s="111"/>
      <c r="C7" s="111"/>
      <c r="D7" s="115"/>
      <c r="E7" s="22" t="s">
        <v>71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39">
      <c r="B8" s="111"/>
      <c r="C8" s="111"/>
      <c r="D8" s="115"/>
      <c r="E8" s="22" t="s">
        <v>72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39">
      <c r="B9" s="111"/>
      <c r="C9" s="111"/>
      <c r="D9" s="115"/>
      <c r="E9" s="22" t="s">
        <v>73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5">
      <c r="B10" s="111"/>
      <c r="C10" s="111"/>
      <c r="D10" s="115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9">
      <c r="B22" s="111"/>
      <c r="C22" s="111"/>
      <c r="D22" s="115"/>
      <c r="E22" s="22" t="str">
        <f t="shared" ref="E22:E36" si="18">E6</f>
        <v>CableLabs 100% grid offset</v>
      </c>
      <c r="F22" s="70">
        <v>1.39015353082215E-2</v>
      </c>
      <c r="G22" s="28">
        <v>8.7811101549348809E-3</v>
      </c>
      <c r="H22" s="28">
        <v>5.5444308659531299E-3</v>
      </c>
      <c r="I22" s="28">
        <v>3.49986438397565E-3</v>
      </c>
      <c r="J22" s="29">
        <v>2.2088888002613802E-3</v>
      </c>
      <c r="K22" s="75">
        <v>1.4514031393575899E-2</v>
      </c>
      <c r="L22" s="28">
        <v>1.0186665872273801E-3</v>
      </c>
      <c r="M22" s="28">
        <v>1.0916469378941E-4</v>
      </c>
      <c r="N22" s="28">
        <v>7.6718735524394801E-5</v>
      </c>
      <c r="O22" s="30">
        <v>4.8406413455381901E-5</v>
      </c>
      <c r="P22" s="70" t="s">
        <v>75</v>
      </c>
      <c r="Q22" s="28" t="s">
        <v>75</v>
      </c>
      <c r="R22" s="28" t="s">
        <v>75</v>
      </c>
      <c r="S22" s="28" t="s">
        <v>75</v>
      </c>
      <c r="T22" s="29" t="s">
        <v>75</v>
      </c>
      <c r="U22" s="75">
        <v>0.251097330536521</v>
      </c>
      <c r="V22" s="28">
        <v>0.17563411105139301</v>
      </c>
      <c r="W22" s="28">
        <v>0.121170443135898</v>
      </c>
      <c r="X22" s="28">
        <v>8.2556752726514804E-2</v>
      </c>
      <c r="Y22" s="29">
        <v>5.5654132935767403E-2</v>
      </c>
      <c r="Z22" s="111"/>
      <c r="AA22" s="81">
        <v>9.1844099651581298E-3</v>
      </c>
      <c r="AB22" s="82">
        <v>8.6687290917737397E-3</v>
      </c>
      <c r="AC22" s="83" t="s">
        <v>75</v>
      </c>
      <c r="AD22" s="83">
        <v>0.158076843846544</v>
      </c>
      <c r="AE22" s="56">
        <f t="shared" si="0"/>
        <v>4.7171253430633702E-3</v>
      </c>
      <c r="AF22" s="57">
        <f t="shared" si="1"/>
        <v>-4.0329981022324893E-4</v>
      </c>
      <c r="AG22" s="57">
        <f t="shared" si="2"/>
        <v>-3.6399790992049999E-3</v>
      </c>
      <c r="AH22" s="57">
        <f t="shared" si="3"/>
        <v>-5.6845455811824798E-3</v>
      </c>
      <c r="AI22" s="58">
        <f t="shared" si="4"/>
        <v>-6.9755211648967492E-3</v>
      </c>
      <c r="AJ22" s="56">
        <f t="shared" si="4"/>
        <v>5.8453023018021598E-3</v>
      </c>
      <c r="AK22" s="57">
        <f t="shared" si="5"/>
        <v>-7.6500625045463596E-3</v>
      </c>
      <c r="AL22" s="57">
        <f t="shared" si="6"/>
        <v>-8.5595643979843299E-3</v>
      </c>
      <c r="AM22" s="57">
        <f t="shared" si="7"/>
        <v>-8.5920103562493449E-3</v>
      </c>
      <c r="AN22" s="58">
        <f t="shared" si="8"/>
        <v>-8.6203226783183578E-3</v>
      </c>
      <c r="AO22" s="56" t="e">
        <f t="shared" si="9"/>
        <v>#VALUE!</v>
      </c>
      <c r="AP22" s="57" t="e">
        <f t="shared" si="10"/>
        <v>#VALUE!</v>
      </c>
      <c r="AQ22" s="57" t="e">
        <f t="shared" si="11"/>
        <v>#VALUE!</v>
      </c>
      <c r="AR22" s="57" t="e">
        <f t="shared" si="12"/>
        <v>#VALUE!</v>
      </c>
      <c r="AS22" s="58" t="e">
        <f t="shared" si="13"/>
        <v>#VALUE!</v>
      </c>
      <c r="AT22" s="57">
        <f t="shared" si="13"/>
        <v>9.3167763349766286E-2</v>
      </c>
      <c r="AU22" s="57">
        <f t="shared" si="14"/>
        <v>1.7585065120784282E-2</v>
      </c>
      <c r="AV22" s="57">
        <f t="shared" si="15"/>
        <v>-3.6964833552866061E-2</v>
      </c>
      <c r="AW22" s="57">
        <f t="shared" si="16"/>
        <v>-7.5639659907111856E-2</v>
      </c>
      <c r="AX22" s="59">
        <f t="shared" si="17"/>
        <v>-0.10258487384160464</v>
      </c>
    </row>
    <row r="23" spans="2:50" ht="21" customHeight="1">
      <c r="B23" s="111"/>
      <c r="C23" s="111"/>
      <c r="D23" s="115"/>
      <c r="E23" s="22" t="str">
        <f t="shared" si="18"/>
        <v>CableLabs 50% grid offset</v>
      </c>
      <c r="F23" s="70">
        <v>0.14063327447878701</v>
      </c>
      <c r="G23" s="28">
        <v>0.12881507905009201</v>
      </c>
      <c r="H23" s="28">
        <v>0.103140871915016</v>
      </c>
      <c r="I23" s="28">
        <v>4.96423175895018E-2</v>
      </c>
      <c r="J23" s="29">
        <v>2.4710742110819701E-2</v>
      </c>
      <c r="K23" s="75">
        <v>3.4883305390595302E-2</v>
      </c>
      <c r="L23" s="28">
        <v>1.8701546965923299E-2</v>
      </c>
      <c r="M23" s="28">
        <v>1.72830405458697E-2</v>
      </c>
      <c r="N23" s="28">
        <v>1.30707467424873E-2</v>
      </c>
      <c r="O23" s="30">
        <v>1.25948506144979E-2</v>
      </c>
      <c r="P23" s="70" t="s">
        <v>75</v>
      </c>
      <c r="Q23" s="28" t="s">
        <v>75</v>
      </c>
      <c r="R23" s="28" t="s">
        <v>75</v>
      </c>
      <c r="S23" s="28" t="s">
        <v>75</v>
      </c>
      <c r="T23" s="29" t="s">
        <v>75</v>
      </c>
      <c r="U23" s="75">
        <v>0.66160113066807702</v>
      </c>
      <c r="V23" s="28">
        <v>0.47635377558090702</v>
      </c>
      <c r="W23" s="28">
        <v>0.33992111650345003</v>
      </c>
      <c r="X23" s="28">
        <v>0.24115093308623201</v>
      </c>
      <c r="Y23" s="29">
        <v>0.16950358867498</v>
      </c>
      <c r="Z23" s="111"/>
      <c r="AA23" s="81">
        <v>0.12804697617212901</v>
      </c>
      <c r="AB23" s="82">
        <v>1.03696595718628E-2</v>
      </c>
      <c r="AC23" s="83" t="s">
        <v>75</v>
      </c>
      <c r="AD23" s="83">
        <v>0.11123945614356399</v>
      </c>
      <c r="AE23" s="56">
        <f t="shared" si="0"/>
        <v>1.2586298306658E-2</v>
      </c>
      <c r="AF23" s="57">
        <f t="shared" si="1"/>
        <v>7.6810287796300059E-4</v>
      </c>
      <c r="AG23" s="57">
        <f t="shared" si="2"/>
        <v>-2.490610425711301E-2</v>
      </c>
      <c r="AH23" s="57">
        <f t="shared" si="3"/>
        <v>-7.8404658582627212E-2</v>
      </c>
      <c r="AI23" s="58">
        <f t="shared" si="4"/>
        <v>-0.10333623406130932</v>
      </c>
      <c r="AJ23" s="56">
        <f t="shared" si="4"/>
        <v>2.4513645818732503E-2</v>
      </c>
      <c r="AK23" s="57">
        <f t="shared" si="5"/>
        <v>8.3318873940604991E-3</v>
      </c>
      <c r="AL23" s="57">
        <f t="shared" si="6"/>
        <v>6.9133809740068997E-3</v>
      </c>
      <c r="AM23" s="57">
        <f t="shared" si="7"/>
        <v>2.7010871706245002E-3</v>
      </c>
      <c r="AN23" s="58">
        <f t="shared" si="8"/>
        <v>2.2251910426350999E-3</v>
      </c>
      <c r="AO23" s="56" t="e">
        <f t="shared" si="9"/>
        <v>#VALUE!</v>
      </c>
      <c r="AP23" s="57" t="e">
        <f t="shared" si="10"/>
        <v>#VALUE!</v>
      </c>
      <c r="AQ23" s="57" t="e">
        <f t="shared" si="11"/>
        <v>#VALUE!</v>
      </c>
      <c r="AR23" s="57" t="e">
        <f t="shared" si="12"/>
        <v>#VALUE!</v>
      </c>
      <c r="AS23" s="58" t="e">
        <f t="shared" si="13"/>
        <v>#VALUE!</v>
      </c>
      <c r="AT23" s="57">
        <f t="shared" si="13"/>
        <v>0.5509745756459461</v>
      </c>
      <c r="AU23" s="57">
        <f t="shared" si="14"/>
        <v>0.36552092292408966</v>
      </c>
      <c r="AV23" s="57">
        <f t="shared" si="15"/>
        <v>0.22893632788594243</v>
      </c>
      <c r="AW23" s="57">
        <f t="shared" si="16"/>
        <v>0.13005615069738852</v>
      </c>
      <c r="AX23" s="59">
        <f t="shared" si="17"/>
        <v>5.832901741316121E-2</v>
      </c>
    </row>
    <row r="24" spans="2:50" ht="39">
      <c r="B24" s="111"/>
      <c r="C24" s="111"/>
      <c r="D24" s="115"/>
      <c r="E24" s="22" t="str">
        <f t="shared" si="18"/>
        <v>CableLabs 25% grid offset</v>
      </c>
      <c r="F24" s="70">
        <v>9.8437462234485906E-2</v>
      </c>
      <c r="G24" s="28">
        <v>5.2061270335833902E-2</v>
      </c>
      <c r="H24" s="28">
        <v>2.45443670539842E-2</v>
      </c>
      <c r="I24" s="28">
        <v>1.1693340075368E-2</v>
      </c>
      <c r="J24" s="29">
        <v>9.8145914108016506E-3</v>
      </c>
      <c r="K24" s="75">
        <v>0.116948340483725</v>
      </c>
      <c r="L24" s="28">
        <v>7.8888859349420998E-2</v>
      </c>
      <c r="M24" s="28">
        <v>5.5992491231426897E-2</v>
      </c>
      <c r="N24" s="28">
        <v>4.0244136818158097E-2</v>
      </c>
      <c r="O24" s="30">
        <v>3.2482104010867402E-2</v>
      </c>
      <c r="P24" s="70" t="s">
        <v>75</v>
      </c>
      <c r="Q24" s="28" t="s">
        <v>75</v>
      </c>
      <c r="R24" s="28" t="s">
        <v>75</v>
      </c>
      <c r="S24" s="28" t="s">
        <v>75</v>
      </c>
      <c r="T24" s="29" t="s">
        <v>75</v>
      </c>
      <c r="U24" s="75">
        <v>1.6093818549230601</v>
      </c>
      <c r="V24" s="28">
        <v>1.23780251660301</v>
      </c>
      <c r="W24" s="28">
        <v>0.94528223291281399</v>
      </c>
      <c r="X24" s="28">
        <v>0.71431071014652603</v>
      </c>
      <c r="Y24" s="29">
        <v>0.53559226975846697</v>
      </c>
      <c r="Z24" s="111"/>
      <c r="AA24" s="81">
        <v>8.0824112872335296E-4</v>
      </c>
      <c r="AB24" s="82">
        <v>4.7971662085313201E-3</v>
      </c>
      <c r="AC24" s="83" t="s">
        <v>75</v>
      </c>
      <c r="AD24" s="83">
        <v>0.103230410380906</v>
      </c>
      <c r="AE24" s="56">
        <f t="shared" si="0"/>
        <v>9.7629221105762554E-2</v>
      </c>
      <c r="AF24" s="57">
        <f t="shared" si="1"/>
        <v>5.1253029207110549E-2</v>
      </c>
      <c r="AG24" s="57">
        <f t="shared" si="2"/>
        <v>2.3736125925260847E-2</v>
      </c>
      <c r="AH24" s="57">
        <f t="shared" si="3"/>
        <v>1.0885098946644647E-2</v>
      </c>
      <c r="AI24" s="58">
        <f t="shared" si="4"/>
        <v>9.006350282078298E-3</v>
      </c>
      <c r="AJ24" s="56">
        <f t="shared" si="4"/>
        <v>0.11215117427519368</v>
      </c>
      <c r="AK24" s="57">
        <f t="shared" si="5"/>
        <v>7.4091693140889675E-2</v>
      </c>
      <c r="AL24" s="57">
        <f t="shared" si="6"/>
        <v>5.1195325022895574E-2</v>
      </c>
      <c r="AM24" s="57">
        <f t="shared" si="7"/>
        <v>3.5446970609626774E-2</v>
      </c>
      <c r="AN24" s="58">
        <f t="shared" si="8"/>
        <v>2.7684937802336083E-2</v>
      </c>
      <c r="AO24" s="56" t="e">
        <f t="shared" si="9"/>
        <v>#VALUE!</v>
      </c>
      <c r="AP24" s="57" t="e">
        <f t="shared" si="10"/>
        <v>#VALUE!</v>
      </c>
      <c r="AQ24" s="57" t="e">
        <f t="shared" si="11"/>
        <v>#VALUE!</v>
      </c>
      <c r="AR24" s="57" t="e">
        <f t="shared" si="12"/>
        <v>#VALUE!</v>
      </c>
      <c r="AS24" s="58" t="e">
        <f t="shared" si="13"/>
        <v>#VALUE!</v>
      </c>
      <c r="AT24" s="57">
        <f t="shared" si="13"/>
        <v>1.5077078575508551</v>
      </c>
      <c r="AU24" s="57">
        <f t="shared" si="14"/>
        <v>1.135744539971606</v>
      </c>
      <c r="AV24" s="57">
        <f t="shared" si="15"/>
        <v>0.8429219743452121</v>
      </c>
      <c r="AW24" s="57">
        <f t="shared" si="16"/>
        <v>0.61171177233855234</v>
      </c>
      <c r="AX24" s="59">
        <f t="shared" si="17"/>
        <v>0.43280864952263132</v>
      </c>
    </row>
    <row r="25" spans="2:50" ht="39">
      <c r="B25" s="111"/>
      <c r="C25" s="111"/>
      <c r="D25" s="115"/>
      <c r="E25" s="22" t="str">
        <f t="shared" si="18"/>
        <v>CableLabs 10% grid offset</v>
      </c>
      <c r="F25" s="70">
        <v>0.68254060744899903</v>
      </c>
      <c r="G25" s="28">
        <v>0.55798352123306905</v>
      </c>
      <c r="H25" s="28">
        <v>0.40666858345018397</v>
      </c>
      <c r="I25" s="28">
        <v>0.21763418883952601</v>
      </c>
      <c r="J25" s="29">
        <v>0.163082689299934</v>
      </c>
      <c r="K25" s="75">
        <v>0.51459758766531005</v>
      </c>
      <c r="L25" s="28">
        <v>0.37327151927929603</v>
      </c>
      <c r="M25" s="28">
        <v>0.232443857084316</v>
      </c>
      <c r="N25" s="28">
        <v>0.20555331000773</v>
      </c>
      <c r="O25" s="30">
        <v>0.172684180637795</v>
      </c>
      <c r="P25" s="70" t="s">
        <v>75</v>
      </c>
      <c r="Q25" s="28" t="s">
        <v>75</v>
      </c>
      <c r="R25" s="28" t="s">
        <v>75</v>
      </c>
      <c r="S25" s="28" t="s">
        <v>75</v>
      </c>
      <c r="T25" s="29" t="s">
        <v>75</v>
      </c>
      <c r="U25" s="75">
        <v>4.2125473890280203</v>
      </c>
      <c r="V25" s="28">
        <v>3.33027460495114</v>
      </c>
      <c r="W25" s="28">
        <v>2.6066117922935699</v>
      </c>
      <c r="X25" s="28">
        <v>2.00894991548406</v>
      </c>
      <c r="Y25" s="29">
        <v>1.53211485004878</v>
      </c>
      <c r="Z25" s="111"/>
      <c r="AA25" s="81">
        <v>1.7446921819178798E-2</v>
      </c>
      <c r="AB25" s="82">
        <v>1.01762642049383E-2</v>
      </c>
      <c r="AC25" s="83" t="s">
        <v>75</v>
      </c>
      <c r="AD25" s="83">
        <v>8.6797120246207005E-2</v>
      </c>
      <c r="AE25" s="56">
        <f t="shared" si="0"/>
        <v>0.66509368562982019</v>
      </c>
      <c r="AF25" s="57">
        <f t="shared" si="1"/>
        <v>0.54053659941389021</v>
      </c>
      <c r="AG25" s="57">
        <f t="shared" si="2"/>
        <v>0.38922166163100519</v>
      </c>
      <c r="AH25" s="57">
        <f t="shared" si="3"/>
        <v>0.20018726702034723</v>
      </c>
      <c r="AI25" s="58">
        <f t="shared" si="4"/>
        <v>0.14563576748075518</v>
      </c>
      <c r="AJ25" s="56">
        <f t="shared" si="4"/>
        <v>0.50442132346037172</v>
      </c>
      <c r="AK25" s="57">
        <f t="shared" si="5"/>
        <v>0.36309525507435775</v>
      </c>
      <c r="AL25" s="57">
        <f t="shared" si="6"/>
        <v>0.2222675928793777</v>
      </c>
      <c r="AM25" s="57">
        <f t="shared" si="7"/>
        <v>0.19537704580279169</v>
      </c>
      <c r="AN25" s="58">
        <f t="shared" si="8"/>
        <v>0.1625079164328567</v>
      </c>
      <c r="AO25" s="56" t="e">
        <f t="shared" si="9"/>
        <v>#VALUE!</v>
      </c>
      <c r="AP25" s="57" t="e">
        <f t="shared" si="10"/>
        <v>#VALUE!</v>
      </c>
      <c r="AQ25" s="57" t="e">
        <f t="shared" si="11"/>
        <v>#VALUE!</v>
      </c>
      <c r="AR25" s="57" t="e">
        <f t="shared" si="12"/>
        <v>#VALUE!</v>
      </c>
      <c r="AS25" s="58" t="e">
        <f t="shared" si="13"/>
        <v>#VALUE!</v>
      </c>
      <c r="AT25" s="57">
        <f t="shared" si="13"/>
        <v>4.1293344121368865</v>
      </c>
      <c r="AU25" s="57">
        <f t="shared" si="14"/>
        <v>3.2462951754319014</v>
      </c>
      <c r="AV25" s="57">
        <f t="shared" si="15"/>
        <v>2.5220036986302707</v>
      </c>
      <c r="AW25" s="57">
        <f t="shared" si="16"/>
        <v>1.9238226178688089</v>
      </c>
      <c r="AX25" s="59">
        <f t="shared" si="17"/>
        <v>1.4465733137811854</v>
      </c>
    </row>
    <row r="26" spans="2:50" ht="15.5">
      <c r="B26" s="111"/>
      <c r="C26" s="111"/>
      <c r="D26" s="115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1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5">
      <c r="B27" s="111"/>
      <c r="C27" s="111"/>
      <c r="D27" s="115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5">
      <c r="B28" s="111"/>
      <c r="C28" s="111"/>
      <c r="D28" s="115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5">
      <c r="B29" s="111"/>
      <c r="C29" s="111"/>
      <c r="D29" s="115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5">
      <c r="B30" s="111"/>
      <c r="C30" s="111"/>
      <c r="D30" s="115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5">
      <c r="B31" s="111"/>
      <c r="C31" s="111"/>
      <c r="D31" s="115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5">
      <c r="B32" s="111"/>
      <c r="C32" s="111"/>
      <c r="D32" s="115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5">
      <c r="B33" s="111"/>
      <c r="C33" s="111"/>
      <c r="D33" s="115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5">
      <c r="B34" s="111"/>
      <c r="C34" s="111"/>
      <c r="D34" s="115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5">
      <c r="B35" s="111"/>
      <c r="C35" s="111"/>
      <c r="D35" s="115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" thickBot="1">
      <c r="B36" s="112"/>
      <c r="C36" s="112"/>
      <c r="D36" s="116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19">E6</f>
        <v>CableLabs 100% grid offset</v>
      </c>
      <c r="F38" s="70">
        <v>0.113627599759958</v>
      </c>
      <c r="G38" s="28">
        <v>0.11336113506206399</v>
      </c>
      <c r="H38" s="28">
        <v>0.11319299642832401</v>
      </c>
      <c r="I38" s="28">
        <v>1.8740789582579999E-2</v>
      </c>
      <c r="J38" s="29">
        <v>4.46893951163929E-4</v>
      </c>
      <c r="K38" s="75">
        <v>8.6917553067964504E-2</v>
      </c>
      <c r="L38" s="28">
        <v>7.1384678142290894E-2</v>
      </c>
      <c r="M38" s="28">
        <v>3.6710362293732098E-2</v>
      </c>
      <c r="N38" s="28">
        <v>2.8136400502150501E-2</v>
      </c>
      <c r="O38" s="30">
        <v>2.7213878475938799E-2</v>
      </c>
      <c r="P38" s="70" t="s">
        <v>75</v>
      </c>
      <c r="Q38" s="28" t="s">
        <v>75</v>
      </c>
      <c r="R38" s="28" t="s">
        <v>75</v>
      </c>
      <c r="S38" s="28" t="s">
        <v>75</v>
      </c>
      <c r="T38" s="29" t="s">
        <v>75</v>
      </c>
      <c r="U38" s="75">
        <v>0.53010836071746303</v>
      </c>
      <c r="V38" s="28">
        <v>0.378491728373609</v>
      </c>
      <c r="W38" s="28">
        <v>0.26477188696113502</v>
      </c>
      <c r="X38" s="28">
        <v>0.18436582888321501</v>
      </c>
      <c r="Y38" s="29">
        <v>0.12945731194407001</v>
      </c>
      <c r="Z38" s="111"/>
      <c r="AA38" s="40"/>
      <c r="AB38" s="41"/>
      <c r="AC38" s="42"/>
      <c r="AD38" s="41"/>
    </row>
    <row r="39" spans="2:50" ht="39">
      <c r="B39" s="111"/>
      <c r="C39" s="111"/>
      <c r="D39" s="115"/>
      <c r="E39" s="22" t="str">
        <f t="shared" si="19"/>
        <v>CableLabs 50% grid offset</v>
      </c>
      <c r="F39" s="70">
        <v>8.1334907952545193E-2</v>
      </c>
      <c r="G39" s="28">
        <v>3.67610158865119E-2</v>
      </c>
      <c r="H39" s="28">
        <v>3.0912149839394901E-2</v>
      </c>
      <c r="I39" s="28">
        <v>2.1738724955632501E-2</v>
      </c>
      <c r="J39" s="29">
        <v>1.3719418441304801E-2</v>
      </c>
      <c r="K39" s="75">
        <v>0.21073101814556999</v>
      </c>
      <c r="L39" s="28">
        <v>0.14211689191052901</v>
      </c>
      <c r="M39" s="28">
        <v>0.110119938396032</v>
      </c>
      <c r="N39" s="28">
        <v>7.90528258308036E-2</v>
      </c>
      <c r="O39" s="30">
        <v>6.3065930269427597E-2</v>
      </c>
      <c r="P39" s="70" t="s">
        <v>75</v>
      </c>
      <c r="Q39" s="28" t="s">
        <v>75</v>
      </c>
      <c r="R39" s="28" t="s">
        <v>75</v>
      </c>
      <c r="S39" s="28" t="s">
        <v>75</v>
      </c>
      <c r="T39" s="29" t="s">
        <v>75</v>
      </c>
      <c r="U39" s="75">
        <v>2.3177417535396199</v>
      </c>
      <c r="V39" s="28">
        <v>1.75817887157185</v>
      </c>
      <c r="W39" s="28">
        <v>1.33647896284141</v>
      </c>
      <c r="X39" s="28">
        <v>1.00132899145451</v>
      </c>
      <c r="Y39" s="29">
        <v>0.74513355344690801</v>
      </c>
      <c r="Z39" s="111"/>
      <c r="AA39" s="40"/>
      <c r="AB39" s="41"/>
      <c r="AC39" s="42"/>
      <c r="AD39" s="41"/>
    </row>
    <row r="40" spans="2:50" ht="39">
      <c r="B40" s="111"/>
      <c r="C40" s="111"/>
      <c r="D40" s="115"/>
      <c r="E40" s="22" t="str">
        <f t="shared" si="19"/>
        <v>CableLabs 25% grid offset</v>
      </c>
      <c r="F40" s="70">
        <v>0.49587097932619201</v>
      </c>
      <c r="G40" s="28">
        <v>0.375880490143366</v>
      </c>
      <c r="H40" s="28">
        <v>0.26308424505378297</v>
      </c>
      <c r="I40" s="28">
        <v>0.24796950514737401</v>
      </c>
      <c r="J40" s="29">
        <v>0.19079107271811299</v>
      </c>
      <c r="K40" s="75">
        <v>0.71488123441764295</v>
      </c>
      <c r="L40" s="28">
        <v>0.51816031815904795</v>
      </c>
      <c r="M40" s="28">
        <v>0.38046798763365097</v>
      </c>
      <c r="N40" s="28">
        <v>0.30180642371547101</v>
      </c>
      <c r="O40" s="30">
        <v>0.21420335918104</v>
      </c>
      <c r="P40" s="70" t="s">
        <v>75</v>
      </c>
      <c r="Q40" s="28" t="s">
        <v>75</v>
      </c>
      <c r="R40" s="28" t="s">
        <v>75</v>
      </c>
      <c r="S40" s="28" t="s">
        <v>75</v>
      </c>
      <c r="T40" s="29" t="s">
        <v>75</v>
      </c>
      <c r="U40" s="75">
        <v>5.7073063974974803</v>
      </c>
      <c r="V40" s="28">
        <v>4.5834942166630803</v>
      </c>
      <c r="W40" s="28">
        <v>3.6526735914925199</v>
      </c>
      <c r="X40" s="28">
        <v>2.8833575273714902</v>
      </c>
      <c r="Y40" s="29">
        <v>2.2531790407551799</v>
      </c>
      <c r="Z40" s="111"/>
      <c r="AA40" s="40"/>
      <c r="AB40" s="41"/>
      <c r="AC40" s="42"/>
      <c r="AD40" s="41"/>
    </row>
    <row r="41" spans="2:50" ht="39">
      <c r="B41" s="111"/>
      <c r="C41" s="111"/>
      <c r="D41" s="115"/>
      <c r="E41" s="22" t="str">
        <f t="shared" si="19"/>
        <v>CableLabs 10% grid offset</v>
      </c>
      <c r="F41" s="70">
        <v>2.23254593410552</v>
      </c>
      <c r="G41" s="28">
        <v>1.8906813021306501</v>
      </c>
      <c r="H41" s="28">
        <v>1.5338041028793401</v>
      </c>
      <c r="I41" s="28">
        <v>1.19247624550307</v>
      </c>
      <c r="J41" s="29">
        <v>0.90423394487971398</v>
      </c>
      <c r="K41" s="75">
        <v>1.50254732330973</v>
      </c>
      <c r="L41" s="28">
        <v>1.26890410376685</v>
      </c>
      <c r="M41" s="28">
        <v>0.92522787572461795</v>
      </c>
      <c r="N41" s="28">
        <v>0.69537544503262805</v>
      </c>
      <c r="O41" s="30">
        <v>0.53739564176978905</v>
      </c>
      <c r="P41" s="70" t="s">
        <v>75</v>
      </c>
      <c r="Q41" s="28" t="s">
        <v>75</v>
      </c>
      <c r="R41" s="28" t="s">
        <v>75</v>
      </c>
      <c r="S41" s="28" t="s">
        <v>75</v>
      </c>
      <c r="T41" s="29" t="s">
        <v>75</v>
      </c>
      <c r="U41" s="75">
        <v>12.2721787043399</v>
      </c>
      <c r="V41" s="28">
        <v>10.248219645194601</v>
      </c>
      <c r="W41" s="28">
        <v>8.5020349154769495</v>
      </c>
      <c r="X41" s="28">
        <v>7.0052820256753501</v>
      </c>
      <c r="Y41" s="29">
        <v>5.7047064287711198</v>
      </c>
      <c r="Z41" s="111"/>
      <c r="AA41" s="40"/>
      <c r="AB41" s="41"/>
      <c r="AC41" s="42"/>
      <c r="AD41" s="41"/>
    </row>
    <row r="42" spans="2:50" ht="15.5">
      <c r="B42" s="111"/>
      <c r="C42" s="111"/>
      <c r="D42" s="115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19"/>
        <v>CableLabs 100% grid offset</v>
      </c>
      <c r="F54" s="70">
        <v>3.39532147819455E-6</v>
      </c>
      <c r="G54" s="28">
        <v>2.1423034937129202E-6</v>
      </c>
      <c r="H54" s="28">
        <v>1.35170230919357E-6</v>
      </c>
      <c r="I54" s="28">
        <v>8.5286657736105596E-7</v>
      </c>
      <c r="J54" s="29">
        <v>5.3812245681683603E-7</v>
      </c>
      <c r="K54" s="75">
        <v>2.8471155092605099E-2</v>
      </c>
      <c r="L54" s="28">
        <v>1.6849780246953799E-2</v>
      </c>
      <c r="M54" s="28">
        <v>1.6833854883663499E-2</v>
      </c>
      <c r="N54" s="28">
        <v>9.8539520346125897E-3</v>
      </c>
      <c r="O54" s="30">
        <v>5.5507925487265899E-3</v>
      </c>
      <c r="P54" s="70">
        <v>0</v>
      </c>
      <c r="Q54" s="28">
        <v>0</v>
      </c>
      <c r="R54" s="28">
        <v>0</v>
      </c>
      <c r="S54" s="28">
        <v>0</v>
      </c>
      <c r="T54" s="29">
        <v>0</v>
      </c>
      <c r="U54" s="75">
        <v>4.20375966010766E-3</v>
      </c>
      <c r="V54" s="28">
        <v>2.48878403935215E-3</v>
      </c>
      <c r="W54" s="28">
        <v>2.4864330069727099E-3</v>
      </c>
      <c r="X54" s="28">
        <v>1.45578097821053E-3</v>
      </c>
      <c r="Y54" s="29">
        <v>8.2009787769199405E-4</v>
      </c>
      <c r="Z54" s="111"/>
      <c r="AA54" s="40"/>
      <c r="AB54" s="41"/>
      <c r="AC54" s="42"/>
      <c r="AD54" s="41"/>
    </row>
    <row r="55" spans="2:30" ht="39">
      <c r="B55" s="111"/>
      <c r="C55" s="111"/>
      <c r="D55" s="115"/>
      <c r="E55" s="22" t="str">
        <f t="shared" si="19"/>
        <v>CableLabs 50% grid offset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39">
      <c r="B56" s="111"/>
      <c r="C56" s="111"/>
      <c r="D56" s="115"/>
      <c r="E56" s="22" t="str">
        <f t="shared" si="19"/>
        <v>CableLabs 25% grid offset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39">
      <c r="B57" s="111"/>
      <c r="C57" s="111"/>
      <c r="D57" s="115"/>
      <c r="E57" s="22" t="str">
        <f t="shared" si="19"/>
        <v>CableLabs 10% grid offset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15.5">
      <c r="B58" s="111"/>
      <c r="C58" s="111"/>
      <c r="D58" s="115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19"/>
        <v>CableLabs 100% grid offset</v>
      </c>
      <c r="F70" s="70">
        <v>2.7855307308264798E-2</v>
      </c>
      <c r="G70" s="28">
        <v>2.6085250473912001E-2</v>
      </c>
      <c r="H70" s="28">
        <v>2.4967691983775402E-2</v>
      </c>
      <c r="I70" s="28">
        <v>2.2879589562407401E-2</v>
      </c>
      <c r="J70" s="29">
        <v>1.26014791049869E-2</v>
      </c>
      <c r="K70" s="75">
        <v>1.7508894517297001E-2</v>
      </c>
      <c r="L70" s="28">
        <v>9.0247084161632091E-3</v>
      </c>
      <c r="M70" s="28">
        <v>8.7835006780849802E-3</v>
      </c>
      <c r="N70" s="28">
        <v>8.5251879921841595E-3</v>
      </c>
      <c r="O70" s="30">
        <v>6.4693050554272E-3</v>
      </c>
      <c r="P70" s="70">
        <v>0</v>
      </c>
      <c r="Q70" s="28">
        <v>0</v>
      </c>
      <c r="R70" s="28">
        <v>0</v>
      </c>
      <c r="S70" s="28">
        <v>0</v>
      </c>
      <c r="T70" s="29">
        <v>0</v>
      </c>
      <c r="U70" s="75">
        <v>1.1156295864368799</v>
      </c>
      <c r="V70" s="28">
        <v>1.1155266140309199</v>
      </c>
      <c r="W70" s="28">
        <v>1.11552369043147</v>
      </c>
      <c r="X70" s="28">
        <v>1.11552055923996</v>
      </c>
      <c r="Y70" s="29">
        <v>1.1154956269134899</v>
      </c>
      <c r="Z70" s="111"/>
      <c r="AA70" s="40"/>
      <c r="AB70" s="41"/>
      <c r="AC70" s="42"/>
      <c r="AD70" s="41"/>
    </row>
    <row r="71" spans="2:30" ht="39">
      <c r="B71" s="111"/>
      <c r="C71" s="111"/>
      <c r="D71" s="115"/>
      <c r="E71" s="22" t="str">
        <f t="shared" si="19"/>
        <v>CableLabs 50% grid offset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39">
      <c r="B72" s="111"/>
      <c r="C72" s="111"/>
      <c r="D72" s="115"/>
      <c r="E72" s="22" t="str">
        <f t="shared" si="19"/>
        <v>CableLabs 25% grid offset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39">
      <c r="B73" s="111"/>
      <c r="C73" s="111"/>
      <c r="D73" s="115"/>
      <c r="E73" s="22" t="str">
        <f t="shared" si="19"/>
        <v>CableLabs 10% grid offset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15.5">
      <c r="B74" s="111"/>
      <c r="C74" s="111"/>
      <c r="D74" s="115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19"/>
        <v>CableLabs 100% grid offset</v>
      </c>
      <c r="F86" s="70">
        <v>0.38789398227751798</v>
      </c>
      <c r="G86" s="28">
        <v>0.32907693502331598</v>
      </c>
      <c r="H86" s="28">
        <v>0.239404735060923</v>
      </c>
      <c r="I86" s="28">
        <v>0.13758559028266101</v>
      </c>
      <c r="J86" s="29">
        <v>8.9789086795299497E-2</v>
      </c>
      <c r="K86" s="75">
        <v>0.22385277465266601</v>
      </c>
      <c r="L86" s="28">
        <v>0.15494949690984899</v>
      </c>
      <c r="M86" s="28">
        <v>0.134222748963122</v>
      </c>
      <c r="N86" s="28">
        <v>8.1286971431518806E-2</v>
      </c>
      <c r="O86" s="30">
        <v>4.8951454564544902E-2</v>
      </c>
      <c r="P86" s="70" t="s">
        <v>75</v>
      </c>
      <c r="Q86" s="28" t="s">
        <v>75</v>
      </c>
      <c r="R86" s="28" t="s">
        <v>75</v>
      </c>
      <c r="S86" s="28" t="s">
        <v>75</v>
      </c>
      <c r="T86" s="29" t="s">
        <v>75</v>
      </c>
      <c r="U86" s="75">
        <v>1.00741584645564</v>
      </c>
      <c r="V86" s="28">
        <v>0.75091590510291095</v>
      </c>
      <c r="W86" s="28">
        <v>0.55573399292137005</v>
      </c>
      <c r="X86" s="28">
        <v>0.40736818793215601</v>
      </c>
      <c r="Y86" s="29">
        <v>0.29642714093788303</v>
      </c>
      <c r="Z86" s="111"/>
      <c r="AA86" s="40"/>
      <c r="AB86" s="41"/>
      <c r="AC86" s="42"/>
      <c r="AD86" s="41"/>
    </row>
    <row r="87" spans="2:30" ht="39">
      <c r="B87" s="111"/>
      <c r="C87" s="111"/>
      <c r="D87" s="115"/>
      <c r="E87" s="22" t="str">
        <f t="shared" si="19"/>
        <v>CableLabs 50% grid offset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39">
      <c r="B88" s="111"/>
      <c r="C88" s="111"/>
      <c r="D88" s="115"/>
      <c r="E88" s="22" t="str">
        <f t="shared" si="19"/>
        <v>CableLabs 25% grid offset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39">
      <c r="B89" s="111"/>
      <c r="C89" s="111"/>
      <c r="D89" s="115"/>
      <c r="E89" s="22" t="str">
        <f t="shared" si="19"/>
        <v>CableLabs 10% grid offset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15.5">
      <c r="B90" s="111"/>
      <c r="C90" s="111"/>
      <c r="D90" s="115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AX100"/>
  <sheetViews>
    <sheetView zoomScale="55" zoomScaleNormal="55" workbookViewId="0">
      <selection activeCell="AE3" sqref="AE3:AX3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 t="s">
        <v>55</v>
      </c>
      <c r="K5" s="74">
        <v>0.372</v>
      </c>
      <c r="L5" s="25" t="s">
        <v>55</v>
      </c>
      <c r="M5" s="25" t="s">
        <v>55</v>
      </c>
      <c r="N5" s="25" t="s">
        <v>55</v>
      </c>
      <c r="O5" s="27" t="s">
        <v>55</v>
      </c>
      <c r="P5" s="69">
        <v>4.984</v>
      </c>
      <c r="Q5" s="25" t="s">
        <v>55</v>
      </c>
      <c r="R5" s="25" t="s">
        <v>55</v>
      </c>
      <c r="S5" s="25" t="s">
        <v>55</v>
      </c>
      <c r="T5" s="26" t="s">
        <v>55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 t="s">
        <v>55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9">
      <c r="B6" s="111"/>
      <c r="C6" s="111"/>
      <c r="D6" s="115"/>
      <c r="E6" s="22" t="s">
        <v>61</v>
      </c>
      <c r="F6" s="70"/>
      <c r="G6" s="28"/>
      <c r="H6" s="28"/>
      <c r="I6" s="28"/>
      <c r="J6" s="29"/>
      <c r="K6" s="75"/>
      <c r="L6" s="28"/>
      <c r="M6" s="28"/>
      <c r="N6" s="28"/>
      <c r="O6" s="30"/>
      <c r="P6" s="70"/>
      <c r="Q6" s="28"/>
      <c r="R6" s="28"/>
      <c r="S6" s="28"/>
      <c r="T6" s="29"/>
      <c r="U6" s="75"/>
      <c r="V6" s="28"/>
      <c r="W6" s="28"/>
      <c r="X6" s="28"/>
      <c r="Y6" s="30"/>
      <c r="Z6" s="111"/>
      <c r="AA6" s="81"/>
      <c r="AB6" s="82"/>
      <c r="AC6" s="83"/>
      <c r="AD6" s="83"/>
      <c r="AE6" s="56">
        <f t="shared" ref="AE6:AE36" si="0">F6-AA6</f>
        <v>0</v>
      </c>
      <c r="AF6" s="57">
        <f t="shared" ref="AF6:AF36" si="1">G6-AA6</f>
        <v>0</v>
      </c>
      <c r="AG6" s="57">
        <f t="shared" ref="AG6:AG36" si="2">H6-AA6</f>
        <v>0</v>
      </c>
      <c r="AH6" s="57">
        <f t="shared" ref="AH6:AH36" si="3">I6-AA6</f>
        <v>0</v>
      </c>
      <c r="AI6" s="58">
        <f t="shared" ref="AI6:AJ36" si="4">J6-AA6</f>
        <v>0</v>
      </c>
      <c r="AJ6" s="56">
        <f t="shared" si="4"/>
        <v>0</v>
      </c>
      <c r="AK6" s="57">
        <f t="shared" ref="AK6:AK36" si="5">L6-AB6</f>
        <v>0</v>
      </c>
      <c r="AL6" s="57">
        <f t="shared" ref="AL6:AL36" si="6">M6-AB6</f>
        <v>0</v>
      </c>
      <c r="AM6" s="57">
        <f t="shared" ref="AM6:AM36" si="7">N6-AB6</f>
        <v>0</v>
      </c>
      <c r="AN6" s="58">
        <f t="shared" ref="AN6:AN36" si="8">O6-AB6</f>
        <v>0</v>
      </c>
      <c r="AO6" s="56">
        <f t="shared" ref="AO6:AO36" si="9">(1-(1-P6/100)/(1-AC6/100))*100</f>
        <v>0</v>
      </c>
      <c r="AP6" s="57">
        <f t="shared" ref="AP6:AP36" si="10">(1-(1-Q6/100)/(1-AC6/100))*100</f>
        <v>0</v>
      </c>
      <c r="AQ6" s="57">
        <f t="shared" ref="AQ6:AQ36" si="11">(1-(1-R6/100)/(1-AC6/100))*100</f>
        <v>0</v>
      </c>
      <c r="AR6" s="57">
        <f t="shared" ref="AR6:AR36" si="12">(1-(1-S6/100)/(1-AC6/100))*100</f>
        <v>0</v>
      </c>
      <c r="AS6" s="58">
        <f t="shared" ref="AS6:AT36" si="13">(1-(1-T6/100)/(1-AC6/100))*100</f>
        <v>0</v>
      </c>
      <c r="AT6" s="57">
        <f t="shared" si="13"/>
        <v>0</v>
      </c>
      <c r="AU6" s="57">
        <f t="shared" ref="AU6:AU36" si="14">(1-(1-V6/100)/(1-AD6/100))*100</f>
        <v>0</v>
      </c>
      <c r="AV6" s="57">
        <f t="shared" ref="AV6:AV36" si="15">(1-(1-W6/100)/(1-AD6/100))*100</f>
        <v>0</v>
      </c>
      <c r="AW6" s="57">
        <f t="shared" ref="AW6:AW36" si="16">(1-(1-X6/100)/(1-AD6/100))*100</f>
        <v>0</v>
      </c>
      <c r="AX6" s="59">
        <f t="shared" ref="AX6:AX36" si="17">(1-(1-Y6/100)/(1-AD6/100))*100</f>
        <v>0</v>
      </c>
    </row>
    <row r="7" spans="2:50" ht="52">
      <c r="B7" s="111"/>
      <c r="C7" s="111"/>
      <c r="D7" s="115"/>
      <c r="E7" s="22" t="s">
        <v>63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15.5">
      <c r="B8" s="111"/>
      <c r="C8" s="111"/>
      <c r="D8" s="115"/>
      <c r="E8" s="22" t="s">
        <v>36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15.5">
      <c r="B9" s="111"/>
      <c r="C9" s="111"/>
      <c r="D9" s="115"/>
      <c r="E9" s="22" t="s">
        <v>64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5">
      <c r="B10" s="111"/>
      <c r="C10" s="111"/>
      <c r="D10" s="115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9">
      <c r="B22" s="111"/>
      <c r="C22" s="111"/>
      <c r="D22" s="115"/>
      <c r="E22" s="22" t="str">
        <f t="shared" ref="E22:E36" si="18">E6</f>
        <v>Company A with Option X</v>
      </c>
      <c r="F22" s="70"/>
      <c r="G22" s="28"/>
      <c r="H22" s="28"/>
      <c r="I22" s="28"/>
      <c r="J22" s="29"/>
      <c r="K22" s="75"/>
      <c r="L22" s="28"/>
      <c r="M22" s="28"/>
      <c r="N22" s="28"/>
      <c r="O22" s="30"/>
      <c r="P22" s="70"/>
      <c r="Q22" s="28"/>
      <c r="R22" s="28"/>
      <c r="S22" s="28"/>
      <c r="T22" s="29"/>
      <c r="U22" s="75"/>
      <c r="V22" s="28"/>
      <c r="W22" s="28"/>
      <c r="X22" s="28"/>
      <c r="Y22" s="29"/>
      <c r="Z22" s="111"/>
      <c r="AA22" s="81"/>
      <c r="AB22" s="82"/>
      <c r="AC22" s="83"/>
      <c r="AD22" s="83"/>
      <c r="AE22" s="56">
        <f t="shared" si="0"/>
        <v>0</v>
      </c>
      <c r="AF22" s="57">
        <f t="shared" si="1"/>
        <v>0</v>
      </c>
      <c r="AG22" s="57">
        <f t="shared" si="2"/>
        <v>0</v>
      </c>
      <c r="AH22" s="57">
        <f t="shared" si="3"/>
        <v>0</v>
      </c>
      <c r="AI22" s="58">
        <f t="shared" si="4"/>
        <v>0</v>
      </c>
      <c r="AJ22" s="56">
        <f t="shared" si="4"/>
        <v>0</v>
      </c>
      <c r="AK22" s="57">
        <f t="shared" si="5"/>
        <v>0</v>
      </c>
      <c r="AL22" s="57">
        <f t="shared" si="6"/>
        <v>0</v>
      </c>
      <c r="AM22" s="57">
        <f t="shared" si="7"/>
        <v>0</v>
      </c>
      <c r="AN22" s="58">
        <f t="shared" si="8"/>
        <v>0</v>
      </c>
      <c r="AO22" s="56">
        <f t="shared" si="9"/>
        <v>0</v>
      </c>
      <c r="AP22" s="57">
        <f t="shared" si="10"/>
        <v>0</v>
      </c>
      <c r="AQ22" s="57">
        <f t="shared" si="11"/>
        <v>0</v>
      </c>
      <c r="AR22" s="57">
        <f t="shared" si="12"/>
        <v>0</v>
      </c>
      <c r="AS22" s="58">
        <f t="shared" si="13"/>
        <v>0</v>
      </c>
      <c r="AT22" s="57">
        <f t="shared" si="13"/>
        <v>0</v>
      </c>
      <c r="AU22" s="57">
        <f t="shared" si="14"/>
        <v>0</v>
      </c>
      <c r="AV22" s="57">
        <f t="shared" si="15"/>
        <v>0</v>
      </c>
      <c r="AW22" s="57">
        <f t="shared" si="16"/>
        <v>0</v>
      </c>
      <c r="AX22" s="59">
        <f t="shared" si="17"/>
        <v>0</v>
      </c>
    </row>
    <row r="23" spans="2:50" ht="21" customHeight="1">
      <c r="B23" s="111"/>
      <c r="C23" s="111"/>
      <c r="D23" s="115"/>
      <c r="E23" s="22" t="str">
        <f t="shared" si="18"/>
        <v>Company A with SBFD antenna Option X</v>
      </c>
      <c r="F23" s="70"/>
      <c r="G23" s="28"/>
      <c r="H23" s="28"/>
      <c r="I23" s="28"/>
      <c r="J23" s="29"/>
      <c r="K23" s="75"/>
      <c r="L23" s="28"/>
      <c r="M23" s="28"/>
      <c r="N23" s="28"/>
      <c r="O23" s="30"/>
      <c r="P23" s="70"/>
      <c r="Q23" s="28"/>
      <c r="R23" s="28"/>
      <c r="S23" s="28"/>
      <c r="T23" s="29"/>
      <c r="U23" s="75"/>
      <c r="V23" s="28"/>
      <c r="W23" s="28"/>
      <c r="X23" s="28"/>
      <c r="Y23" s="29"/>
      <c r="Z23" s="111"/>
      <c r="AA23" s="81"/>
      <c r="AB23" s="82"/>
      <c r="AC23" s="83"/>
      <c r="AD23" s="83"/>
      <c r="AE23" s="56">
        <f t="shared" si="0"/>
        <v>0</v>
      </c>
      <c r="AF23" s="57">
        <f t="shared" si="1"/>
        <v>0</v>
      </c>
      <c r="AG23" s="57">
        <f t="shared" si="2"/>
        <v>0</v>
      </c>
      <c r="AH23" s="57">
        <f t="shared" si="3"/>
        <v>0</v>
      </c>
      <c r="AI23" s="58">
        <f t="shared" si="4"/>
        <v>0</v>
      </c>
      <c r="AJ23" s="56">
        <f t="shared" si="4"/>
        <v>0</v>
      </c>
      <c r="AK23" s="57">
        <f t="shared" si="5"/>
        <v>0</v>
      </c>
      <c r="AL23" s="57">
        <f t="shared" si="6"/>
        <v>0</v>
      </c>
      <c r="AM23" s="57">
        <f t="shared" si="7"/>
        <v>0</v>
      </c>
      <c r="AN23" s="58">
        <f t="shared" si="8"/>
        <v>0</v>
      </c>
      <c r="AO23" s="56">
        <f t="shared" si="9"/>
        <v>0</v>
      </c>
      <c r="AP23" s="57">
        <f t="shared" si="10"/>
        <v>0</v>
      </c>
      <c r="AQ23" s="57">
        <f t="shared" si="11"/>
        <v>0</v>
      </c>
      <c r="AR23" s="57">
        <f t="shared" si="12"/>
        <v>0</v>
      </c>
      <c r="AS23" s="58">
        <f t="shared" si="13"/>
        <v>0</v>
      </c>
      <c r="AT23" s="57">
        <f t="shared" si="13"/>
        <v>0</v>
      </c>
      <c r="AU23" s="57">
        <f t="shared" si="14"/>
        <v>0</v>
      </c>
      <c r="AV23" s="57">
        <f t="shared" si="15"/>
        <v>0</v>
      </c>
      <c r="AW23" s="57">
        <f t="shared" si="16"/>
        <v>0</v>
      </c>
      <c r="AX23" s="59">
        <f t="shared" si="17"/>
        <v>0</v>
      </c>
    </row>
    <row r="24" spans="2:50" ht="15.5">
      <c r="B24" s="111"/>
      <c r="C24" s="111"/>
      <c r="D24" s="115"/>
      <c r="E24" s="22" t="str">
        <f t="shared" si="18"/>
        <v>Company B</v>
      </c>
      <c r="F24" s="70"/>
      <c r="G24" s="28"/>
      <c r="H24" s="28"/>
      <c r="I24" s="28"/>
      <c r="J24" s="29"/>
      <c r="K24" s="75"/>
      <c r="L24" s="28"/>
      <c r="M24" s="28"/>
      <c r="N24" s="28"/>
      <c r="O24" s="30"/>
      <c r="P24" s="70"/>
      <c r="Q24" s="28"/>
      <c r="R24" s="28"/>
      <c r="S24" s="28"/>
      <c r="T24" s="29"/>
      <c r="U24" s="75"/>
      <c r="V24" s="28"/>
      <c r="W24" s="28"/>
      <c r="X24" s="28"/>
      <c r="Y24" s="29"/>
      <c r="Z24" s="111"/>
      <c r="AA24" s="81"/>
      <c r="AB24" s="82"/>
      <c r="AC24" s="83"/>
      <c r="AD24" s="83"/>
      <c r="AE24" s="56">
        <f t="shared" si="0"/>
        <v>0</v>
      </c>
      <c r="AF24" s="57">
        <f t="shared" si="1"/>
        <v>0</v>
      </c>
      <c r="AG24" s="57">
        <f t="shared" si="2"/>
        <v>0</v>
      </c>
      <c r="AH24" s="57">
        <f t="shared" si="3"/>
        <v>0</v>
      </c>
      <c r="AI24" s="58">
        <f t="shared" si="4"/>
        <v>0</v>
      </c>
      <c r="AJ24" s="56">
        <f t="shared" si="4"/>
        <v>0</v>
      </c>
      <c r="AK24" s="57">
        <f t="shared" si="5"/>
        <v>0</v>
      </c>
      <c r="AL24" s="57">
        <f t="shared" si="6"/>
        <v>0</v>
      </c>
      <c r="AM24" s="57">
        <f t="shared" si="7"/>
        <v>0</v>
      </c>
      <c r="AN24" s="58">
        <f t="shared" si="8"/>
        <v>0</v>
      </c>
      <c r="AO24" s="56">
        <f t="shared" si="9"/>
        <v>0</v>
      </c>
      <c r="AP24" s="57">
        <f t="shared" si="10"/>
        <v>0</v>
      </c>
      <c r="AQ24" s="57">
        <f t="shared" si="11"/>
        <v>0</v>
      </c>
      <c r="AR24" s="57">
        <f t="shared" si="12"/>
        <v>0</v>
      </c>
      <c r="AS24" s="58">
        <f t="shared" si="13"/>
        <v>0</v>
      </c>
      <c r="AT24" s="57">
        <f t="shared" si="13"/>
        <v>0</v>
      </c>
      <c r="AU24" s="57">
        <f t="shared" si="14"/>
        <v>0</v>
      </c>
      <c r="AV24" s="57">
        <f t="shared" si="15"/>
        <v>0</v>
      </c>
      <c r="AW24" s="57">
        <f t="shared" si="16"/>
        <v>0</v>
      </c>
      <c r="AX24" s="59">
        <f t="shared" si="17"/>
        <v>0</v>
      </c>
    </row>
    <row r="25" spans="2:50" ht="15.5">
      <c r="B25" s="111"/>
      <c r="C25" s="111"/>
      <c r="D25" s="115"/>
      <c r="E25" s="22" t="str">
        <f t="shared" si="18"/>
        <v>…</v>
      </c>
      <c r="F25" s="70"/>
      <c r="G25" s="28"/>
      <c r="H25" s="28"/>
      <c r="I25" s="28"/>
      <c r="J25" s="29"/>
      <c r="K25" s="75"/>
      <c r="L25" s="28"/>
      <c r="M25" s="28"/>
      <c r="N25" s="28"/>
      <c r="O25" s="30"/>
      <c r="P25" s="70"/>
      <c r="Q25" s="28"/>
      <c r="R25" s="28"/>
      <c r="S25" s="28"/>
      <c r="T25" s="29"/>
      <c r="U25" s="75"/>
      <c r="V25" s="28"/>
      <c r="W25" s="28"/>
      <c r="X25" s="28"/>
      <c r="Y25" s="29"/>
      <c r="Z25" s="111"/>
      <c r="AA25" s="81"/>
      <c r="AB25" s="82"/>
      <c r="AC25" s="83"/>
      <c r="AD25" s="83"/>
      <c r="AE25" s="56">
        <f t="shared" si="0"/>
        <v>0</v>
      </c>
      <c r="AF25" s="57">
        <f t="shared" si="1"/>
        <v>0</v>
      </c>
      <c r="AG25" s="57">
        <f t="shared" si="2"/>
        <v>0</v>
      </c>
      <c r="AH25" s="57">
        <f t="shared" si="3"/>
        <v>0</v>
      </c>
      <c r="AI25" s="58">
        <f t="shared" si="4"/>
        <v>0</v>
      </c>
      <c r="AJ25" s="56">
        <f t="shared" si="4"/>
        <v>0</v>
      </c>
      <c r="AK25" s="57">
        <f t="shared" si="5"/>
        <v>0</v>
      </c>
      <c r="AL25" s="57">
        <f t="shared" si="6"/>
        <v>0</v>
      </c>
      <c r="AM25" s="57">
        <f t="shared" si="7"/>
        <v>0</v>
      </c>
      <c r="AN25" s="58">
        <f t="shared" si="8"/>
        <v>0</v>
      </c>
      <c r="AO25" s="56">
        <f t="shared" si="9"/>
        <v>0</v>
      </c>
      <c r="AP25" s="57">
        <f t="shared" si="10"/>
        <v>0</v>
      </c>
      <c r="AQ25" s="57">
        <f t="shared" si="11"/>
        <v>0</v>
      </c>
      <c r="AR25" s="57">
        <f t="shared" si="12"/>
        <v>0</v>
      </c>
      <c r="AS25" s="58">
        <f t="shared" si="13"/>
        <v>0</v>
      </c>
      <c r="AT25" s="57">
        <f t="shared" si="13"/>
        <v>0</v>
      </c>
      <c r="AU25" s="57">
        <f t="shared" si="14"/>
        <v>0</v>
      </c>
      <c r="AV25" s="57">
        <f t="shared" si="15"/>
        <v>0</v>
      </c>
      <c r="AW25" s="57">
        <f t="shared" si="16"/>
        <v>0</v>
      </c>
      <c r="AX25" s="59">
        <f t="shared" si="17"/>
        <v>0</v>
      </c>
    </row>
    <row r="26" spans="2:50" ht="15.5">
      <c r="B26" s="111"/>
      <c r="C26" s="111"/>
      <c r="D26" s="115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1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5">
      <c r="B27" s="111"/>
      <c r="C27" s="111"/>
      <c r="D27" s="115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5">
      <c r="B28" s="111"/>
      <c r="C28" s="111"/>
      <c r="D28" s="115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5">
      <c r="B29" s="111"/>
      <c r="C29" s="111"/>
      <c r="D29" s="115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5">
      <c r="B30" s="111"/>
      <c r="C30" s="111"/>
      <c r="D30" s="115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5">
      <c r="B31" s="111"/>
      <c r="C31" s="111"/>
      <c r="D31" s="115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5">
      <c r="B32" s="111"/>
      <c r="C32" s="111"/>
      <c r="D32" s="115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5">
      <c r="B33" s="111"/>
      <c r="C33" s="111"/>
      <c r="D33" s="115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5">
      <c r="B34" s="111"/>
      <c r="C34" s="111"/>
      <c r="D34" s="115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5">
      <c r="B35" s="111"/>
      <c r="C35" s="111"/>
      <c r="D35" s="115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" thickBot="1">
      <c r="B36" s="112"/>
      <c r="C36" s="112"/>
      <c r="D36" s="116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19">E6</f>
        <v>Company A with Option X</v>
      </c>
      <c r="F38" s="70"/>
      <c r="G38" s="28"/>
      <c r="H38" s="28"/>
      <c r="I38" s="28"/>
      <c r="J38" s="29"/>
      <c r="K38" s="75"/>
      <c r="L38" s="28"/>
      <c r="M38" s="28"/>
      <c r="N38" s="28"/>
      <c r="O38" s="30"/>
      <c r="P38" s="70"/>
      <c r="Q38" s="28"/>
      <c r="R38" s="28"/>
      <c r="S38" s="28"/>
      <c r="T38" s="29"/>
      <c r="U38" s="75"/>
      <c r="V38" s="28"/>
      <c r="W38" s="28"/>
      <c r="X38" s="28"/>
      <c r="Y38" s="29"/>
      <c r="Z38" s="111"/>
      <c r="AA38" s="40"/>
      <c r="AB38" s="41"/>
      <c r="AC38" s="42"/>
      <c r="AD38" s="41"/>
    </row>
    <row r="39" spans="2:50" ht="52">
      <c r="B39" s="111"/>
      <c r="C39" s="111"/>
      <c r="D39" s="115"/>
      <c r="E39" s="22" t="str">
        <f t="shared" si="19"/>
        <v>Company A with SBFD antenna Option X</v>
      </c>
      <c r="F39" s="70"/>
      <c r="G39" s="28"/>
      <c r="H39" s="28"/>
      <c r="I39" s="28"/>
      <c r="J39" s="29"/>
      <c r="K39" s="75"/>
      <c r="L39" s="28"/>
      <c r="M39" s="28"/>
      <c r="N39" s="28"/>
      <c r="O39" s="30"/>
      <c r="P39" s="70"/>
      <c r="Q39" s="28"/>
      <c r="R39" s="28"/>
      <c r="S39" s="28"/>
      <c r="T39" s="29"/>
      <c r="U39" s="75"/>
      <c r="V39" s="28"/>
      <c r="W39" s="28"/>
      <c r="X39" s="28"/>
      <c r="Y39" s="29"/>
      <c r="Z39" s="111"/>
      <c r="AA39" s="40"/>
      <c r="AB39" s="41"/>
      <c r="AC39" s="42"/>
      <c r="AD39" s="41"/>
    </row>
    <row r="40" spans="2:50" ht="15.5">
      <c r="B40" s="111"/>
      <c r="C40" s="111"/>
      <c r="D40" s="115"/>
      <c r="E40" s="22" t="str">
        <f t="shared" si="19"/>
        <v>Company B</v>
      </c>
      <c r="F40" s="70"/>
      <c r="G40" s="28"/>
      <c r="H40" s="28"/>
      <c r="I40" s="28"/>
      <c r="J40" s="29"/>
      <c r="K40" s="75"/>
      <c r="L40" s="28"/>
      <c r="M40" s="28"/>
      <c r="N40" s="28"/>
      <c r="O40" s="30"/>
      <c r="P40" s="70"/>
      <c r="Q40" s="28"/>
      <c r="R40" s="28"/>
      <c r="S40" s="28"/>
      <c r="T40" s="29"/>
      <c r="U40" s="75"/>
      <c r="V40" s="28"/>
      <c r="W40" s="28"/>
      <c r="X40" s="28"/>
      <c r="Y40" s="29"/>
      <c r="Z40" s="111"/>
      <c r="AA40" s="40"/>
      <c r="AB40" s="41"/>
      <c r="AC40" s="42"/>
      <c r="AD40" s="41"/>
    </row>
    <row r="41" spans="2:50" ht="15.5">
      <c r="B41" s="111"/>
      <c r="C41" s="111"/>
      <c r="D41" s="115"/>
      <c r="E41" s="22" t="str">
        <f t="shared" si="19"/>
        <v>…</v>
      </c>
      <c r="F41" s="70"/>
      <c r="G41" s="28"/>
      <c r="H41" s="28"/>
      <c r="I41" s="28"/>
      <c r="J41" s="29"/>
      <c r="K41" s="75"/>
      <c r="L41" s="28"/>
      <c r="M41" s="28"/>
      <c r="N41" s="28"/>
      <c r="O41" s="30"/>
      <c r="P41" s="70"/>
      <c r="Q41" s="28"/>
      <c r="R41" s="28"/>
      <c r="S41" s="28"/>
      <c r="T41" s="29"/>
      <c r="U41" s="75"/>
      <c r="V41" s="28"/>
      <c r="W41" s="28"/>
      <c r="X41" s="28"/>
      <c r="Y41" s="29"/>
      <c r="Z41" s="111"/>
      <c r="AA41" s="40"/>
      <c r="AB41" s="41"/>
      <c r="AC41" s="42"/>
      <c r="AD41" s="41"/>
    </row>
    <row r="42" spans="2:50" ht="15.5">
      <c r="B42" s="111"/>
      <c r="C42" s="111"/>
      <c r="D42" s="115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19"/>
        <v>Company A with Option X</v>
      </c>
      <c r="F54" s="70"/>
      <c r="G54" s="28"/>
      <c r="H54" s="28"/>
      <c r="I54" s="28"/>
      <c r="J54" s="29"/>
      <c r="K54" s="75"/>
      <c r="L54" s="28"/>
      <c r="M54" s="28"/>
      <c r="N54" s="28"/>
      <c r="O54" s="30"/>
      <c r="P54" s="70"/>
      <c r="Q54" s="28"/>
      <c r="R54" s="28"/>
      <c r="S54" s="28"/>
      <c r="T54" s="29"/>
      <c r="U54" s="75"/>
      <c r="V54" s="28"/>
      <c r="W54" s="28"/>
      <c r="X54" s="28"/>
      <c r="Y54" s="29"/>
      <c r="Z54" s="111"/>
      <c r="AA54" s="40"/>
      <c r="AB54" s="41"/>
      <c r="AC54" s="42"/>
      <c r="AD54" s="41"/>
    </row>
    <row r="55" spans="2:30" ht="52">
      <c r="B55" s="111"/>
      <c r="C55" s="111"/>
      <c r="D55" s="115"/>
      <c r="E55" s="22" t="str">
        <f t="shared" si="19"/>
        <v>Company A with SBFD antenna Option X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15.5">
      <c r="B56" s="111"/>
      <c r="C56" s="111"/>
      <c r="D56" s="115"/>
      <c r="E56" s="22" t="str">
        <f t="shared" si="19"/>
        <v>Company B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15.5">
      <c r="B57" s="111"/>
      <c r="C57" s="111"/>
      <c r="D57" s="115"/>
      <c r="E57" s="22" t="str">
        <f t="shared" si="19"/>
        <v>…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15.5">
      <c r="B58" s="111"/>
      <c r="C58" s="111"/>
      <c r="D58" s="115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19"/>
        <v>Company A with Option X</v>
      </c>
      <c r="F70" s="70"/>
      <c r="G70" s="28"/>
      <c r="H70" s="28"/>
      <c r="I70" s="28"/>
      <c r="J70" s="29"/>
      <c r="K70" s="75"/>
      <c r="L70" s="28"/>
      <c r="M70" s="28"/>
      <c r="N70" s="28"/>
      <c r="O70" s="30"/>
      <c r="P70" s="70"/>
      <c r="Q70" s="28"/>
      <c r="R70" s="28"/>
      <c r="S70" s="28"/>
      <c r="T70" s="29"/>
      <c r="U70" s="75"/>
      <c r="V70" s="28"/>
      <c r="W70" s="28"/>
      <c r="X70" s="28"/>
      <c r="Y70" s="29"/>
      <c r="Z70" s="111"/>
      <c r="AA70" s="40"/>
      <c r="AB70" s="41"/>
      <c r="AC70" s="42"/>
      <c r="AD70" s="41"/>
    </row>
    <row r="71" spans="2:30" ht="52">
      <c r="B71" s="111"/>
      <c r="C71" s="111"/>
      <c r="D71" s="115"/>
      <c r="E71" s="22" t="str">
        <f t="shared" si="19"/>
        <v>Company A with SBFD antenna Option X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15.5">
      <c r="B72" s="111"/>
      <c r="C72" s="111"/>
      <c r="D72" s="115"/>
      <c r="E72" s="22" t="str">
        <f t="shared" si="19"/>
        <v>Company B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15.5">
      <c r="B73" s="111"/>
      <c r="C73" s="111"/>
      <c r="D73" s="115"/>
      <c r="E73" s="22" t="str">
        <f t="shared" si="19"/>
        <v>…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15.5">
      <c r="B74" s="111"/>
      <c r="C74" s="111"/>
      <c r="D74" s="115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19"/>
        <v>Company A with Option X</v>
      </c>
      <c r="F86" s="70"/>
      <c r="G86" s="28"/>
      <c r="H86" s="28"/>
      <c r="I86" s="28"/>
      <c r="J86" s="29"/>
      <c r="K86" s="75"/>
      <c r="L86" s="28"/>
      <c r="M86" s="28"/>
      <c r="N86" s="28"/>
      <c r="O86" s="30"/>
      <c r="P86" s="70"/>
      <c r="Q86" s="28"/>
      <c r="R86" s="28"/>
      <c r="S86" s="28"/>
      <c r="T86" s="29"/>
      <c r="U86" s="75"/>
      <c r="V86" s="28"/>
      <c r="W86" s="28"/>
      <c r="X86" s="28"/>
      <c r="Y86" s="29"/>
      <c r="Z86" s="111"/>
      <c r="AA86" s="40"/>
      <c r="AB86" s="41"/>
      <c r="AC86" s="42"/>
      <c r="AD86" s="41"/>
    </row>
    <row r="87" spans="2:30" ht="52">
      <c r="B87" s="111"/>
      <c r="C87" s="111"/>
      <c r="D87" s="115"/>
      <c r="E87" s="22" t="str">
        <f t="shared" si="19"/>
        <v>Company A with SBFD antenna Option X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15.5">
      <c r="B88" s="111"/>
      <c r="C88" s="111"/>
      <c r="D88" s="115"/>
      <c r="E88" s="22" t="str">
        <f t="shared" si="19"/>
        <v>Company B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15.5">
      <c r="B89" s="111"/>
      <c r="C89" s="111"/>
      <c r="D89" s="115"/>
      <c r="E89" s="22" t="str">
        <f t="shared" si="19"/>
        <v>…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15.5">
      <c r="B90" s="111"/>
      <c r="C90" s="111"/>
      <c r="D90" s="115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X100"/>
  <sheetViews>
    <sheetView zoomScale="55" zoomScaleNormal="55" workbookViewId="0">
      <selection activeCell="AE43" sqref="AE43"/>
    </sheetView>
  </sheetViews>
  <sheetFormatPr defaultRowHeight="14.5"/>
  <cols>
    <col min="3" max="3" width="10.36328125" customWidth="1"/>
    <col min="4" max="4" width="13.7265625" customWidth="1"/>
    <col min="5" max="5" width="12.08984375" customWidth="1"/>
    <col min="6" max="25" width="11.36328125" customWidth="1"/>
    <col min="26" max="26" width="12.26953125" customWidth="1"/>
    <col min="27" max="30" width="13.453125" customWidth="1"/>
    <col min="31" max="50" width="11.26953125" customWidth="1"/>
  </cols>
  <sheetData>
    <row r="1" spans="2:50" ht="15" thickBot="1"/>
    <row r="2" spans="2:50" ht="80.25" customHeight="1" thickBot="1">
      <c r="B2" s="138" t="s">
        <v>31</v>
      </c>
      <c r="C2" s="138" t="s">
        <v>21</v>
      </c>
      <c r="D2" s="138" t="s">
        <v>22</v>
      </c>
      <c r="E2" s="138" t="s">
        <v>35</v>
      </c>
      <c r="F2" s="132" t="s">
        <v>58</v>
      </c>
      <c r="G2" s="133"/>
      <c r="H2" s="133"/>
      <c r="I2" s="133"/>
      <c r="J2" s="133"/>
      <c r="K2" s="133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34"/>
      <c r="Z2" s="113" t="s">
        <v>25</v>
      </c>
      <c r="AA2" s="125" t="s">
        <v>59</v>
      </c>
      <c r="AB2" s="126"/>
      <c r="AC2" s="127"/>
      <c r="AD2" s="127"/>
      <c r="AE2" s="117" t="s">
        <v>60</v>
      </c>
      <c r="AF2" s="118"/>
      <c r="AG2" s="118"/>
      <c r="AH2" s="118"/>
      <c r="AI2" s="118"/>
      <c r="AJ2" s="119"/>
      <c r="AK2" s="119"/>
      <c r="AL2" s="119"/>
      <c r="AM2" s="119"/>
      <c r="AN2" s="119"/>
      <c r="AO2" s="119"/>
      <c r="AP2" s="120"/>
      <c r="AQ2" s="120"/>
      <c r="AR2" s="120"/>
      <c r="AS2" s="120"/>
      <c r="AT2" s="120"/>
      <c r="AU2" s="120"/>
      <c r="AV2" s="120"/>
      <c r="AW2" s="120"/>
      <c r="AX2" s="121"/>
    </row>
    <row r="3" spans="2:50" ht="43.5" customHeight="1" thickBot="1">
      <c r="B3" s="139"/>
      <c r="C3" s="139"/>
      <c r="D3" s="139"/>
      <c r="E3" s="139"/>
      <c r="F3" s="135" t="s">
        <v>45</v>
      </c>
      <c r="G3" s="136"/>
      <c r="H3" s="136"/>
      <c r="I3" s="136"/>
      <c r="J3" s="137"/>
      <c r="K3" s="136" t="s">
        <v>46</v>
      </c>
      <c r="L3" s="136"/>
      <c r="M3" s="136"/>
      <c r="N3" s="136"/>
      <c r="O3" s="136"/>
      <c r="P3" s="135" t="s">
        <v>47</v>
      </c>
      <c r="Q3" s="136"/>
      <c r="R3" s="136"/>
      <c r="S3" s="136"/>
      <c r="T3" s="137"/>
      <c r="U3" s="136" t="s">
        <v>48</v>
      </c>
      <c r="V3" s="136"/>
      <c r="W3" s="136"/>
      <c r="X3" s="136"/>
      <c r="Y3" s="137"/>
      <c r="Z3" s="111"/>
      <c r="AA3" s="128" t="s">
        <v>49</v>
      </c>
      <c r="AB3" s="130" t="s">
        <v>50</v>
      </c>
      <c r="AC3" s="128" t="s">
        <v>51</v>
      </c>
      <c r="AD3" s="130" t="s">
        <v>52</v>
      </c>
      <c r="AE3" s="122" t="s">
        <v>65</v>
      </c>
      <c r="AF3" s="123"/>
      <c r="AG3" s="123"/>
      <c r="AH3" s="123"/>
      <c r="AI3" s="124"/>
      <c r="AJ3" s="122" t="s">
        <v>66</v>
      </c>
      <c r="AK3" s="123"/>
      <c r="AL3" s="123"/>
      <c r="AM3" s="123"/>
      <c r="AN3" s="124"/>
      <c r="AO3" s="122" t="s">
        <v>67</v>
      </c>
      <c r="AP3" s="123"/>
      <c r="AQ3" s="123"/>
      <c r="AR3" s="123"/>
      <c r="AS3" s="124"/>
      <c r="AT3" s="123" t="s">
        <v>68</v>
      </c>
      <c r="AU3" s="123"/>
      <c r="AV3" s="123"/>
      <c r="AW3" s="123"/>
      <c r="AX3" s="124"/>
    </row>
    <row r="4" spans="2:50" ht="29.5" thickBot="1">
      <c r="B4" s="140"/>
      <c r="C4" s="140"/>
      <c r="D4" s="140"/>
      <c r="E4" s="140"/>
      <c r="F4" s="68" t="s">
        <v>69</v>
      </c>
      <c r="G4" s="15" t="s">
        <v>38</v>
      </c>
      <c r="H4" s="15" t="s">
        <v>40</v>
      </c>
      <c r="I4" s="15" t="s">
        <v>42</v>
      </c>
      <c r="J4" s="16" t="s">
        <v>44</v>
      </c>
      <c r="K4" s="73" t="s">
        <v>69</v>
      </c>
      <c r="L4" s="15" t="s">
        <v>38</v>
      </c>
      <c r="M4" s="15" t="s">
        <v>40</v>
      </c>
      <c r="N4" s="15" t="s">
        <v>42</v>
      </c>
      <c r="O4" s="15" t="s">
        <v>44</v>
      </c>
      <c r="P4" s="68" t="s">
        <v>69</v>
      </c>
      <c r="Q4" s="15" t="s">
        <v>38</v>
      </c>
      <c r="R4" s="15" t="s">
        <v>40</v>
      </c>
      <c r="S4" s="15" t="s">
        <v>42</v>
      </c>
      <c r="T4" s="16" t="s">
        <v>44</v>
      </c>
      <c r="U4" s="73" t="s">
        <v>69</v>
      </c>
      <c r="V4" s="15" t="s">
        <v>38</v>
      </c>
      <c r="W4" s="15" t="s">
        <v>40</v>
      </c>
      <c r="X4" s="15" t="s">
        <v>42</v>
      </c>
      <c r="Y4" s="15" t="s">
        <v>44</v>
      </c>
      <c r="Z4" s="112"/>
      <c r="AA4" s="129"/>
      <c r="AB4" s="131"/>
      <c r="AC4" s="129"/>
      <c r="AD4" s="131"/>
      <c r="AE4" s="17" t="s">
        <v>69</v>
      </c>
      <c r="AF4" s="18" t="s">
        <v>37</v>
      </c>
      <c r="AG4" s="18" t="s">
        <v>39</v>
      </c>
      <c r="AH4" s="18" t="s">
        <v>41</v>
      </c>
      <c r="AI4" s="19" t="s">
        <v>43</v>
      </c>
      <c r="AJ4" s="17" t="s">
        <v>69</v>
      </c>
      <c r="AK4" s="18" t="s">
        <v>37</v>
      </c>
      <c r="AL4" s="18" t="s">
        <v>39</v>
      </c>
      <c r="AM4" s="18" t="s">
        <v>41</v>
      </c>
      <c r="AN4" s="19" t="s">
        <v>43</v>
      </c>
      <c r="AO4" s="17" t="s">
        <v>69</v>
      </c>
      <c r="AP4" s="18" t="s">
        <v>37</v>
      </c>
      <c r="AQ4" s="18" t="s">
        <v>39</v>
      </c>
      <c r="AR4" s="18" t="s">
        <v>41</v>
      </c>
      <c r="AS4" s="19" t="s">
        <v>43</v>
      </c>
      <c r="AT4" s="18" t="s">
        <v>69</v>
      </c>
      <c r="AU4" s="18" t="s">
        <v>37</v>
      </c>
      <c r="AV4" s="18" t="s">
        <v>39</v>
      </c>
      <c r="AW4" s="18" t="s">
        <v>41</v>
      </c>
      <c r="AX4" s="20" t="s">
        <v>43</v>
      </c>
    </row>
    <row r="5" spans="2:50" ht="26">
      <c r="B5" s="113">
        <v>1</v>
      </c>
      <c r="C5" s="113" t="s">
        <v>26</v>
      </c>
      <c r="D5" s="114" t="s">
        <v>27</v>
      </c>
      <c r="E5" s="21" t="s">
        <v>62</v>
      </c>
      <c r="F5" s="69">
        <v>0.45</v>
      </c>
      <c r="G5" s="25" t="s">
        <v>55</v>
      </c>
      <c r="H5" s="25" t="s">
        <v>55</v>
      </c>
      <c r="I5" s="25" t="s">
        <v>55</v>
      </c>
      <c r="J5" s="26" t="s">
        <v>55</v>
      </c>
      <c r="K5" s="74">
        <v>0.372</v>
      </c>
      <c r="L5" s="25" t="s">
        <v>55</v>
      </c>
      <c r="M5" s="25" t="s">
        <v>55</v>
      </c>
      <c r="N5" s="25" t="s">
        <v>55</v>
      </c>
      <c r="O5" s="27" t="s">
        <v>55</v>
      </c>
      <c r="P5" s="69">
        <v>4.984</v>
      </c>
      <c r="Q5" s="25" t="s">
        <v>55</v>
      </c>
      <c r="R5" s="25" t="s">
        <v>55</v>
      </c>
      <c r="S5" s="25" t="s">
        <v>55</v>
      </c>
      <c r="T5" s="26" t="s">
        <v>55</v>
      </c>
      <c r="U5" s="74">
        <v>1.5670999999999999</v>
      </c>
      <c r="V5" s="25" t="s">
        <v>55</v>
      </c>
      <c r="W5" s="25" t="s">
        <v>55</v>
      </c>
      <c r="X5" s="25" t="s">
        <v>55</v>
      </c>
      <c r="Y5" s="27" t="s">
        <v>55</v>
      </c>
      <c r="Z5" s="113" t="s">
        <v>26</v>
      </c>
      <c r="AA5" s="78">
        <v>0.43640000000000001</v>
      </c>
      <c r="AB5" s="79">
        <v>0.4032</v>
      </c>
      <c r="AC5" s="80">
        <v>4.6451000000000002</v>
      </c>
      <c r="AD5" s="80">
        <v>1.3337000000000001</v>
      </c>
      <c r="AE5" s="52">
        <f>F5-AA5</f>
        <v>1.3600000000000001E-2</v>
      </c>
      <c r="AF5" s="53" t="e">
        <f>G5-AA5</f>
        <v>#VALUE!</v>
      </c>
      <c r="AG5" s="53" t="e">
        <f>H5-AA5</f>
        <v>#VALUE!</v>
      </c>
      <c r="AH5" s="53" t="e">
        <f>I5-AA5</f>
        <v>#VALUE!</v>
      </c>
      <c r="AI5" s="54" t="e">
        <f>J5-AA5</f>
        <v>#VALUE!</v>
      </c>
      <c r="AJ5" s="52">
        <f>K5-AB5</f>
        <v>-3.1200000000000006E-2</v>
      </c>
      <c r="AK5" s="53" t="e">
        <f>L5-AB5</f>
        <v>#VALUE!</v>
      </c>
      <c r="AL5" s="53" t="e">
        <f>M5-AB5</f>
        <v>#VALUE!</v>
      </c>
      <c r="AM5" s="53" t="e">
        <f>N5-AB5</f>
        <v>#VALUE!</v>
      </c>
      <c r="AN5" s="54" t="e">
        <f>O5-AB5</f>
        <v>#VALUE!</v>
      </c>
      <c r="AO5" s="52">
        <f>(1-(1-P5/100)/(1-AC5/100))*100</f>
        <v>0.35540910849888308</v>
      </c>
      <c r="AP5" s="53" t="e">
        <f>(1-(1-Q5/100)/(1-AC5/100))*100</f>
        <v>#VALUE!</v>
      </c>
      <c r="AQ5" s="53" t="e">
        <f>(1-(1-R5/100)/(1-AC5/100))*100</f>
        <v>#VALUE!</v>
      </c>
      <c r="AR5" s="53" t="e">
        <f>(1-(1-S5/100)/(1-AC5/100))*100</f>
        <v>#VALUE!</v>
      </c>
      <c r="AS5" s="54" t="e">
        <f>(1-(1-T5/100)/(1-AC5/100))*100</f>
        <v>#VALUE!</v>
      </c>
      <c r="AT5" s="53">
        <f>(1-(1-U5/100)/(1-AD5/100))*100</f>
        <v>0.2365549331433292</v>
      </c>
      <c r="AU5" s="53" t="e">
        <f>(1-(1-V5/100)/(1-AD5/100))*100</f>
        <v>#VALUE!</v>
      </c>
      <c r="AV5" s="53" t="e">
        <f>(1-(1-W5/100)/(1-AD5/100))*100</f>
        <v>#VALUE!</v>
      </c>
      <c r="AW5" s="53" t="e">
        <f>(1-(1-X5/100)/(1-AD5/100))*100</f>
        <v>#VALUE!</v>
      </c>
      <c r="AX5" s="55" t="e">
        <f>(1-(1-Y5/100)/(1-AD5/100))*100</f>
        <v>#VALUE!</v>
      </c>
    </row>
    <row r="6" spans="2:50" ht="39">
      <c r="B6" s="111"/>
      <c r="C6" s="111"/>
      <c r="D6" s="115"/>
      <c r="E6" s="22" t="s">
        <v>61</v>
      </c>
      <c r="F6" s="70"/>
      <c r="G6" s="28"/>
      <c r="H6" s="28"/>
      <c r="I6" s="28"/>
      <c r="J6" s="29"/>
      <c r="K6" s="75"/>
      <c r="L6" s="28"/>
      <c r="M6" s="28"/>
      <c r="N6" s="28"/>
      <c r="O6" s="30"/>
      <c r="P6" s="70"/>
      <c r="Q6" s="28"/>
      <c r="R6" s="28"/>
      <c r="S6" s="28"/>
      <c r="T6" s="29"/>
      <c r="U6" s="75"/>
      <c r="V6" s="28"/>
      <c r="W6" s="28"/>
      <c r="X6" s="28"/>
      <c r="Y6" s="30"/>
      <c r="Z6" s="111"/>
      <c r="AA6" s="81"/>
      <c r="AB6" s="82"/>
      <c r="AC6" s="83"/>
      <c r="AD6" s="83"/>
      <c r="AE6" s="56">
        <f t="shared" ref="AE6:AE36" si="0">F6-AA6</f>
        <v>0</v>
      </c>
      <c r="AF6" s="57">
        <f t="shared" ref="AF6:AF36" si="1">G6-AA6</f>
        <v>0</v>
      </c>
      <c r="AG6" s="57">
        <f t="shared" ref="AG6:AG36" si="2">H6-AA6</f>
        <v>0</v>
      </c>
      <c r="AH6" s="57">
        <f t="shared" ref="AH6:AH36" si="3">I6-AA6</f>
        <v>0</v>
      </c>
      <c r="AI6" s="58">
        <f t="shared" ref="AI6:AJ36" si="4">J6-AA6</f>
        <v>0</v>
      </c>
      <c r="AJ6" s="56">
        <f t="shared" si="4"/>
        <v>0</v>
      </c>
      <c r="AK6" s="57">
        <f t="shared" ref="AK6:AK36" si="5">L6-AB6</f>
        <v>0</v>
      </c>
      <c r="AL6" s="57">
        <f t="shared" ref="AL6:AL36" si="6">M6-AB6</f>
        <v>0</v>
      </c>
      <c r="AM6" s="57">
        <f t="shared" ref="AM6:AM36" si="7">N6-AB6</f>
        <v>0</v>
      </c>
      <c r="AN6" s="58">
        <f t="shared" ref="AN6:AN36" si="8">O6-AB6</f>
        <v>0</v>
      </c>
      <c r="AO6" s="56">
        <f t="shared" ref="AO6:AO36" si="9">(1-(1-P6/100)/(1-AC6/100))*100</f>
        <v>0</v>
      </c>
      <c r="AP6" s="57">
        <f t="shared" ref="AP6:AP36" si="10">(1-(1-Q6/100)/(1-AC6/100))*100</f>
        <v>0</v>
      </c>
      <c r="AQ6" s="57">
        <f t="shared" ref="AQ6:AQ36" si="11">(1-(1-R6/100)/(1-AC6/100))*100</f>
        <v>0</v>
      </c>
      <c r="AR6" s="57">
        <f t="shared" ref="AR6:AR36" si="12">(1-(1-S6/100)/(1-AC6/100))*100</f>
        <v>0</v>
      </c>
      <c r="AS6" s="58">
        <f t="shared" ref="AS6:AT36" si="13">(1-(1-T6/100)/(1-AC6/100))*100</f>
        <v>0</v>
      </c>
      <c r="AT6" s="57">
        <f t="shared" si="13"/>
        <v>0</v>
      </c>
      <c r="AU6" s="57">
        <f t="shared" ref="AU6:AU36" si="14">(1-(1-V6/100)/(1-AD6/100))*100</f>
        <v>0</v>
      </c>
      <c r="AV6" s="57">
        <f t="shared" ref="AV6:AV36" si="15">(1-(1-W6/100)/(1-AD6/100))*100</f>
        <v>0</v>
      </c>
      <c r="AW6" s="57">
        <f t="shared" ref="AW6:AW36" si="16">(1-(1-X6/100)/(1-AD6/100))*100</f>
        <v>0</v>
      </c>
      <c r="AX6" s="59">
        <f t="shared" ref="AX6:AX36" si="17">(1-(1-Y6/100)/(1-AD6/100))*100</f>
        <v>0</v>
      </c>
    </row>
    <row r="7" spans="2:50" ht="52">
      <c r="B7" s="111"/>
      <c r="C7" s="111"/>
      <c r="D7" s="115"/>
      <c r="E7" s="22" t="s">
        <v>63</v>
      </c>
      <c r="F7" s="70"/>
      <c r="G7" s="28"/>
      <c r="H7" s="28"/>
      <c r="I7" s="28"/>
      <c r="J7" s="29"/>
      <c r="K7" s="75"/>
      <c r="L7" s="28"/>
      <c r="M7" s="28"/>
      <c r="N7" s="28"/>
      <c r="O7" s="30"/>
      <c r="P7" s="70"/>
      <c r="Q7" s="28"/>
      <c r="R7" s="28"/>
      <c r="S7" s="28"/>
      <c r="T7" s="29"/>
      <c r="U7" s="75"/>
      <c r="V7" s="28"/>
      <c r="W7" s="28"/>
      <c r="X7" s="28"/>
      <c r="Y7" s="30"/>
      <c r="Z7" s="111"/>
      <c r="AA7" s="81"/>
      <c r="AB7" s="82"/>
      <c r="AC7" s="83"/>
      <c r="AD7" s="83"/>
      <c r="AE7" s="56">
        <f t="shared" si="0"/>
        <v>0</v>
      </c>
      <c r="AF7" s="57">
        <f t="shared" si="1"/>
        <v>0</v>
      </c>
      <c r="AG7" s="57">
        <f t="shared" si="2"/>
        <v>0</v>
      </c>
      <c r="AH7" s="57">
        <f t="shared" si="3"/>
        <v>0</v>
      </c>
      <c r="AI7" s="58">
        <f t="shared" si="4"/>
        <v>0</v>
      </c>
      <c r="AJ7" s="56">
        <f t="shared" si="4"/>
        <v>0</v>
      </c>
      <c r="AK7" s="57">
        <f t="shared" si="5"/>
        <v>0</v>
      </c>
      <c r="AL7" s="57">
        <f t="shared" si="6"/>
        <v>0</v>
      </c>
      <c r="AM7" s="57">
        <f t="shared" si="7"/>
        <v>0</v>
      </c>
      <c r="AN7" s="58">
        <f t="shared" si="8"/>
        <v>0</v>
      </c>
      <c r="AO7" s="56">
        <f t="shared" si="9"/>
        <v>0</v>
      </c>
      <c r="AP7" s="57">
        <f t="shared" si="10"/>
        <v>0</v>
      </c>
      <c r="AQ7" s="57">
        <f t="shared" si="11"/>
        <v>0</v>
      </c>
      <c r="AR7" s="57">
        <f t="shared" si="12"/>
        <v>0</v>
      </c>
      <c r="AS7" s="58">
        <f t="shared" si="13"/>
        <v>0</v>
      </c>
      <c r="AT7" s="57">
        <f t="shared" si="13"/>
        <v>0</v>
      </c>
      <c r="AU7" s="57">
        <f t="shared" si="14"/>
        <v>0</v>
      </c>
      <c r="AV7" s="57">
        <f t="shared" si="15"/>
        <v>0</v>
      </c>
      <c r="AW7" s="57">
        <f t="shared" si="16"/>
        <v>0</v>
      </c>
      <c r="AX7" s="59">
        <f t="shared" si="17"/>
        <v>0</v>
      </c>
    </row>
    <row r="8" spans="2:50" ht="15.5">
      <c r="B8" s="111"/>
      <c r="C8" s="111"/>
      <c r="D8" s="115"/>
      <c r="E8" s="22" t="s">
        <v>36</v>
      </c>
      <c r="F8" s="70"/>
      <c r="G8" s="28"/>
      <c r="H8" s="28"/>
      <c r="I8" s="28"/>
      <c r="J8" s="29"/>
      <c r="K8" s="75"/>
      <c r="L8" s="28"/>
      <c r="M8" s="28"/>
      <c r="N8" s="28"/>
      <c r="O8" s="30"/>
      <c r="P8" s="70"/>
      <c r="Q8" s="28"/>
      <c r="R8" s="28"/>
      <c r="S8" s="28"/>
      <c r="T8" s="29"/>
      <c r="U8" s="75"/>
      <c r="V8" s="28"/>
      <c r="W8" s="28"/>
      <c r="X8" s="28"/>
      <c r="Y8" s="30"/>
      <c r="Z8" s="111"/>
      <c r="AA8" s="81"/>
      <c r="AB8" s="82"/>
      <c r="AC8" s="83"/>
      <c r="AD8" s="83"/>
      <c r="AE8" s="56">
        <f t="shared" si="0"/>
        <v>0</v>
      </c>
      <c r="AF8" s="57">
        <f t="shared" si="1"/>
        <v>0</v>
      </c>
      <c r="AG8" s="57">
        <f t="shared" si="2"/>
        <v>0</v>
      </c>
      <c r="AH8" s="57">
        <f t="shared" si="3"/>
        <v>0</v>
      </c>
      <c r="AI8" s="58">
        <f t="shared" si="4"/>
        <v>0</v>
      </c>
      <c r="AJ8" s="56">
        <f t="shared" si="4"/>
        <v>0</v>
      </c>
      <c r="AK8" s="57">
        <f t="shared" si="5"/>
        <v>0</v>
      </c>
      <c r="AL8" s="57">
        <f t="shared" si="6"/>
        <v>0</v>
      </c>
      <c r="AM8" s="57">
        <f t="shared" si="7"/>
        <v>0</v>
      </c>
      <c r="AN8" s="58">
        <f t="shared" si="8"/>
        <v>0</v>
      </c>
      <c r="AO8" s="56">
        <f t="shared" si="9"/>
        <v>0</v>
      </c>
      <c r="AP8" s="57">
        <f t="shared" si="10"/>
        <v>0</v>
      </c>
      <c r="AQ8" s="57">
        <f t="shared" si="11"/>
        <v>0</v>
      </c>
      <c r="AR8" s="57">
        <f t="shared" si="12"/>
        <v>0</v>
      </c>
      <c r="AS8" s="58">
        <f t="shared" si="13"/>
        <v>0</v>
      </c>
      <c r="AT8" s="57">
        <f t="shared" si="13"/>
        <v>0</v>
      </c>
      <c r="AU8" s="57">
        <f t="shared" si="14"/>
        <v>0</v>
      </c>
      <c r="AV8" s="57">
        <f t="shared" si="15"/>
        <v>0</v>
      </c>
      <c r="AW8" s="57">
        <f t="shared" si="16"/>
        <v>0</v>
      </c>
      <c r="AX8" s="59">
        <f t="shared" si="17"/>
        <v>0</v>
      </c>
    </row>
    <row r="9" spans="2:50" ht="15.5">
      <c r="B9" s="111"/>
      <c r="C9" s="111"/>
      <c r="D9" s="115"/>
      <c r="E9" s="22" t="s">
        <v>64</v>
      </c>
      <c r="F9" s="70"/>
      <c r="G9" s="28"/>
      <c r="H9" s="28"/>
      <c r="I9" s="28"/>
      <c r="J9" s="29"/>
      <c r="K9" s="75"/>
      <c r="L9" s="28"/>
      <c r="M9" s="28"/>
      <c r="N9" s="28"/>
      <c r="O9" s="30"/>
      <c r="P9" s="70"/>
      <c r="Q9" s="28"/>
      <c r="R9" s="28"/>
      <c r="S9" s="28"/>
      <c r="T9" s="29"/>
      <c r="U9" s="75"/>
      <c r="V9" s="28"/>
      <c r="W9" s="28"/>
      <c r="X9" s="28"/>
      <c r="Y9" s="30"/>
      <c r="Z9" s="111"/>
      <c r="AA9" s="81"/>
      <c r="AB9" s="82"/>
      <c r="AC9" s="83"/>
      <c r="AD9" s="83"/>
      <c r="AE9" s="56">
        <f t="shared" si="0"/>
        <v>0</v>
      </c>
      <c r="AF9" s="57">
        <f t="shared" si="1"/>
        <v>0</v>
      </c>
      <c r="AG9" s="57">
        <f t="shared" si="2"/>
        <v>0</v>
      </c>
      <c r="AH9" s="57">
        <f t="shared" si="3"/>
        <v>0</v>
      </c>
      <c r="AI9" s="58">
        <f t="shared" si="4"/>
        <v>0</v>
      </c>
      <c r="AJ9" s="56">
        <f t="shared" si="4"/>
        <v>0</v>
      </c>
      <c r="AK9" s="57">
        <f t="shared" si="5"/>
        <v>0</v>
      </c>
      <c r="AL9" s="57">
        <f t="shared" si="6"/>
        <v>0</v>
      </c>
      <c r="AM9" s="57">
        <f t="shared" si="7"/>
        <v>0</v>
      </c>
      <c r="AN9" s="58">
        <f t="shared" si="8"/>
        <v>0</v>
      </c>
      <c r="AO9" s="56">
        <f t="shared" si="9"/>
        <v>0</v>
      </c>
      <c r="AP9" s="57">
        <f t="shared" si="10"/>
        <v>0</v>
      </c>
      <c r="AQ9" s="57">
        <f t="shared" si="11"/>
        <v>0</v>
      </c>
      <c r="AR9" s="57">
        <f t="shared" si="12"/>
        <v>0</v>
      </c>
      <c r="AS9" s="58">
        <f t="shared" si="13"/>
        <v>0</v>
      </c>
      <c r="AT9" s="57">
        <f t="shared" si="13"/>
        <v>0</v>
      </c>
      <c r="AU9" s="57">
        <f t="shared" si="14"/>
        <v>0</v>
      </c>
      <c r="AV9" s="57">
        <f t="shared" si="15"/>
        <v>0</v>
      </c>
      <c r="AW9" s="57">
        <f t="shared" si="16"/>
        <v>0</v>
      </c>
      <c r="AX9" s="59">
        <f t="shared" si="17"/>
        <v>0</v>
      </c>
    </row>
    <row r="10" spans="2:50" ht="15.5">
      <c r="B10" s="111"/>
      <c r="C10" s="111"/>
      <c r="D10" s="115"/>
      <c r="E10" s="22"/>
      <c r="F10" s="70"/>
      <c r="G10" s="28"/>
      <c r="H10" s="28"/>
      <c r="I10" s="28"/>
      <c r="J10" s="29"/>
      <c r="K10" s="75"/>
      <c r="L10" s="28"/>
      <c r="M10" s="28"/>
      <c r="N10" s="28"/>
      <c r="O10" s="30"/>
      <c r="P10" s="70"/>
      <c r="Q10" s="28"/>
      <c r="R10" s="28"/>
      <c r="S10" s="28"/>
      <c r="T10" s="29"/>
      <c r="U10" s="75"/>
      <c r="V10" s="28"/>
      <c r="W10" s="28"/>
      <c r="X10" s="28"/>
      <c r="Y10" s="30"/>
      <c r="Z10" s="111"/>
      <c r="AA10" s="81"/>
      <c r="AB10" s="82"/>
      <c r="AC10" s="83"/>
      <c r="AD10" s="83"/>
      <c r="AE10" s="56">
        <f t="shared" si="0"/>
        <v>0</v>
      </c>
      <c r="AF10" s="57">
        <f t="shared" si="1"/>
        <v>0</v>
      </c>
      <c r="AG10" s="57">
        <f t="shared" si="2"/>
        <v>0</v>
      </c>
      <c r="AH10" s="57">
        <f t="shared" si="3"/>
        <v>0</v>
      </c>
      <c r="AI10" s="58">
        <f t="shared" si="4"/>
        <v>0</v>
      </c>
      <c r="AJ10" s="56">
        <f t="shared" si="4"/>
        <v>0</v>
      </c>
      <c r="AK10" s="57">
        <f t="shared" si="5"/>
        <v>0</v>
      </c>
      <c r="AL10" s="57">
        <f t="shared" si="6"/>
        <v>0</v>
      </c>
      <c r="AM10" s="57">
        <f t="shared" si="7"/>
        <v>0</v>
      </c>
      <c r="AN10" s="58">
        <f t="shared" si="8"/>
        <v>0</v>
      </c>
      <c r="AO10" s="56">
        <f t="shared" si="9"/>
        <v>0</v>
      </c>
      <c r="AP10" s="57">
        <f t="shared" si="10"/>
        <v>0</v>
      </c>
      <c r="AQ10" s="57">
        <f t="shared" si="11"/>
        <v>0</v>
      </c>
      <c r="AR10" s="57">
        <f t="shared" si="12"/>
        <v>0</v>
      </c>
      <c r="AS10" s="58">
        <f t="shared" si="13"/>
        <v>0</v>
      </c>
      <c r="AT10" s="57">
        <f t="shared" si="13"/>
        <v>0</v>
      </c>
      <c r="AU10" s="57">
        <f t="shared" si="14"/>
        <v>0</v>
      </c>
      <c r="AV10" s="57">
        <f t="shared" si="15"/>
        <v>0</v>
      </c>
      <c r="AW10" s="57">
        <f t="shared" si="16"/>
        <v>0</v>
      </c>
      <c r="AX10" s="59">
        <f t="shared" si="17"/>
        <v>0</v>
      </c>
    </row>
    <row r="11" spans="2:50" ht="15.5">
      <c r="B11" s="111"/>
      <c r="C11" s="111"/>
      <c r="D11" s="115"/>
      <c r="E11" s="22"/>
      <c r="F11" s="70"/>
      <c r="G11" s="28"/>
      <c r="H11" s="28"/>
      <c r="I11" s="28"/>
      <c r="J11" s="29"/>
      <c r="K11" s="75"/>
      <c r="L11" s="28"/>
      <c r="M11" s="28"/>
      <c r="N11" s="28"/>
      <c r="O11" s="30"/>
      <c r="P11" s="70"/>
      <c r="Q11" s="28"/>
      <c r="R11" s="28"/>
      <c r="S11" s="28"/>
      <c r="T11" s="29"/>
      <c r="U11" s="75"/>
      <c r="V11" s="28"/>
      <c r="W11" s="28"/>
      <c r="X11" s="28"/>
      <c r="Y11" s="30"/>
      <c r="Z11" s="111"/>
      <c r="AA11" s="81"/>
      <c r="AB11" s="82"/>
      <c r="AC11" s="83"/>
      <c r="AD11" s="83"/>
      <c r="AE11" s="56">
        <f t="shared" si="0"/>
        <v>0</v>
      </c>
      <c r="AF11" s="57">
        <f t="shared" si="1"/>
        <v>0</v>
      </c>
      <c r="AG11" s="57">
        <f t="shared" si="2"/>
        <v>0</v>
      </c>
      <c r="AH11" s="57">
        <f t="shared" si="3"/>
        <v>0</v>
      </c>
      <c r="AI11" s="58">
        <f t="shared" si="4"/>
        <v>0</v>
      </c>
      <c r="AJ11" s="56">
        <f t="shared" si="4"/>
        <v>0</v>
      </c>
      <c r="AK11" s="57">
        <f t="shared" si="5"/>
        <v>0</v>
      </c>
      <c r="AL11" s="57">
        <f t="shared" si="6"/>
        <v>0</v>
      </c>
      <c r="AM11" s="57">
        <f t="shared" si="7"/>
        <v>0</v>
      </c>
      <c r="AN11" s="58">
        <f t="shared" si="8"/>
        <v>0</v>
      </c>
      <c r="AO11" s="56">
        <f t="shared" si="9"/>
        <v>0</v>
      </c>
      <c r="AP11" s="57">
        <f t="shared" si="10"/>
        <v>0</v>
      </c>
      <c r="AQ11" s="57">
        <f t="shared" si="11"/>
        <v>0</v>
      </c>
      <c r="AR11" s="57">
        <f t="shared" si="12"/>
        <v>0</v>
      </c>
      <c r="AS11" s="58">
        <f t="shared" si="13"/>
        <v>0</v>
      </c>
      <c r="AT11" s="57">
        <f t="shared" si="13"/>
        <v>0</v>
      </c>
      <c r="AU11" s="57">
        <f t="shared" si="14"/>
        <v>0</v>
      </c>
      <c r="AV11" s="57">
        <f t="shared" si="15"/>
        <v>0</v>
      </c>
      <c r="AW11" s="57">
        <f t="shared" si="16"/>
        <v>0</v>
      </c>
      <c r="AX11" s="59">
        <f t="shared" si="17"/>
        <v>0</v>
      </c>
    </row>
    <row r="12" spans="2:50" ht="15.5">
      <c r="B12" s="111"/>
      <c r="C12" s="111"/>
      <c r="D12" s="115"/>
      <c r="E12" s="22"/>
      <c r="F12" s="70"/>
      <c r="G12" s="28"/>
      <c r="H12" s="28"/>
      <c r="I12" s="28"/>
      <c r="J12" s="29"/>
      <c r="K12" s="75"/>
      <c r="L12" s="28"/>
      <c r="M12" s="28"/>
      <c r="N12" s="28"/>
      <c r="O12" s="30"/>
      <c r="P12" s="70"/>
      <c r="Q12" s="28"/>
      <c r="R12" s="28"/>
      <c r="S12" s="28"/>
      <c r="T12" s="29"/>
      <c r="U12" s="75"/>
      <c r="V12" s="28"/>
      <c r="W12" s="28"/>
      <c r="X12" s="28"/>
      <c r="Y12" s="30"/>
      <c r="Z12" s="111"/>
      <c r="AA12" s="81"/>
      <c r="AB12" s="82"/>
      <c r="AC12" s="83"/>
      <c r="AD12" s="83"/>
      <c r="AE12" s="56">
        <f t="shared" si="0"/>
        <v>0</v>
      </c>
      <c r="AF12" s="57">
        <f t="shared" si="1"/>
        <v>0</v>
      </c>
      <c r="AG12" s="57">
        <f t="shared" si="2"/>
        <v>0</v>
      </c>
      <c r="AH12" s="57">
        <f t="shared" si="3"/>
        <v>0</v>
      </c>
      <c r="AI12" s="58">
        <f t="shared" si="4"/>
        <v>0</v>
      </c>
      <c r="AJ12" s="56">
        <f t="shared" si="4"/>
        <v>0</v>
      </c>
      <c r="AK12" s="57">
        <f t="shared" si="5"/>
        <v>0</v>
      </c>
      <c r="AL12" s="57">
        <f t="shared" si="6"/>
        <v>0</v>
      </c>
      <c r="AM12" s="57">
        <f t="shared" si="7"/>
        <v>0</v>
      </c>
      <c r="AN12" s="58">
        <f t="shared" si="8"/>
        <v>0</v>
      </c>
      <c r="AO12" s="56">
        <f t="shared" si="9"/>
        <v>0</v>
      </c>
      <c r="AP12" s="57">
        <f t="shared" si="10"/>
        <v>0</v>
      </c>
      <c r="AQ12" s="57">
        <f t="shared" si="11"/>
        <v>0</v>
      </c>
      <c r="AR12" s="57">
        <f t="shared" si="12"/>
        <v>0</v>
      </c>
      <c r="AS12" s="58">
        <f t="shared" si="13"/>
        <v>0</v>
      </c>
      <c r="AT12" s="57">
        <f t="shared" si="13"/>
        <v>0</v>
      </c>
      <c r="AU12" s="57">
        <f t="shared" si="14"/>
        <v>0</v>
      </c>
      <c r="AV12" s="57">
        <f t="shared" si="15"/>
        <v>0</v>
      </c>
      <c r="AW12" s="57">
        <f t="shared" si="16"/>
        <v>0</v>
      </c>
      <c r="AX12" s="59">
        <f t="shared" si="17"/>
        <v>0</v>
      </c>
    </row>
    <row r="13" spans="2:50" ht="15.5">
      <c r="B13" s="111"/>
      <c r="C13" s="111"/>
      <c r="D13" s="115"/>
      <c r="E13" s="22"/>
      <c r="F13" s="70"/>
      <c r="G13" s="28"/>
      <c r="H13" s="28"/>
      <c r="I13" s="28"/>
      <c r="J13" s="29"/>
      <c r="K13" s="75"/>
      <c r="L13" s="28"/>
      <c r="M13" s="28"/>
      <c r="N13" s="28"/>
      <c r="O13" s="30"/>
      <c r="P13" s="70"/>
      <c r="Q13" s="28"/>
      <c r="R13" s="28"/>
      <c r="S13" s="28"/>
      <c r="T13" s="29"/>
      <c r="U13" s="75"/>
      <c r="V13" s="28"/>
      <c r="W13" s="28"/>
      <c r="X13" s="28"/>
      <c r="Y13" s="30"/>
      <c r="Z13" s="111"/>
      <c r="AA13" s="81"/>
      <c r="AB13" s="82"/>
      <c r="AC13" s="83"/>
      <c r="AD13" s="83"/>
      <c r="AE13" s="56">
        <f t="shared" si="0"/>
        <v>0</v>
      </c>
      <c r="AF13" s="57">
        <f t="shared" si="1"/>
        <v>0</v>
      </c>
      <c r="AG13" s="57">
        <f t="shared" si="2"/>
        <v>0</v>
      </c>
      <c r="AH13" s="57">
        <f t="shared" si="3"/>
        <v>0</v>
      </c>
      <c r="AI13" s="58">
        <f t="shared" si="4"/>
        <v>0</v>
      </c>
      <c r="AJ13" s="56">
        <f t="shared" si="4"/>
        <v>0</v>
      </c>
      <c r="AK13" s="57">
        <f t="shared" si="5"/>
        <v>0</v>
      </c>
      <c r="AL13" s="57">
        <f t="shared" si="6"/>
        <v>0</v>
      </c>
      <c r="AM13" s="57">
        <f t="shared" si="7"/>
        <v>0</v>
      </c>
      <c r="AN13" s="58">
        <f t="shared" si="8"/>
        <v>0</v>
      </c>
      <c r="AO13" s="56">
        <f t="shared" si="9"/>
        <v>0</v>
      </c>
      <c r="AP13" s="57">
        <f t="shared" si="10"/>
        <v>0</v>
      </c>
      <c r="AQ13" s="57">
        <f t="shared" si="11"/>
        <v>0</v>
      </c>
      <c r="AR13" s="57">
        <f t="shared" si="12"/>
        <v>0</v>
      </c>
      <c r="AS13" s="58">
        <f t="shared" si="13"/>
        <v>0</v>
      </c>
      <c r="AT13" s="57">
        <f t="shared" si="13"/>
        <v>0</v>
      </c>
      <c r="AU13" s="57">
        <f t="shared" si="14"/>
        <v>0</v>
      </c>
      <c r="AV13" s="57">
        <f t="shared" si="15"/>
        <v>0</v>
      </c>
      <c r="AW13" s="57">
        <f t="shared" si="16"/>
        <v>0</v>
      </c>
      <c r="AX13" s="59">
        <f t="shared" si="17"/>
        <v>0</v>
      </c>
    </row>
    <row r="14" spans="2:50" ht="15.5">
      <c r="B14" s="111"/>
      <c r="C14" s="111"/>
      <c r="D14" s="115"/>
      <c r="E14" s="22"/>
      <c r="F14" s="70"/>
      <c r="G14" s="28"/>
      <c r="H14" s="28"/>
      <c r="I14" s="28"/>
      <c r="J14" s="29"/>
      <c r="K14" s="75"/>
      <c r="L14" s="28"/>
      <c r="M14" s="28"/>
      <c r="N14" s="28"/>
      <c r="O14" s="30"/>
      <c r="P14" s="70"/>
      <c r="Q14" s="28"/>
      <c r="R14" s="28"/>
      <c r="S14" s="28"/>
      <c r="T14" s="29"/>
      <c r="U14" s="75"/>
      <c r="V14" s="28"/>
      <c r="W14" s="28"/>
      <c r="X14" s="28"/>
      <c r="Y14" s="30"/>
      <c r="Z14" s="111"/>
      <c r="AA14" s="81"/>
      <c r="AB14" s="82"/>
      <c r="AC14" s="83"/>
      <c r="AD14" s="83"/>
      <c r="AE14" s="56">
        <f t="shared" si="0"/>
        <v>0</v>
      </c>
      <c r="AF14" s="57">
        <f t="shared" si="1"/>
        <v>0</v>
      </c>
      <c r="AG14" s="57">
        <f t="shared" si="2"/>
        <v>0</v>
      </c>
      <c r="AH14" s="57">
        <f t="shared" si="3"/>
        <v>0</v>
      </c>
      <c r="AI14" s="58">
        <f t="shared" si="4"/>
        <v>0</v>
      </c>
      <c r="AJ14" s="56">
        <f t="shared" si="4"/>
        <v>0</v>
      </c>
      <c r="AK14" s="57">
        <f t="shared" si="5"/>
        <v>0</v>
      </c>
      <c r="AL14" s="57">
        <f t="shared" si="6"/>
        <v>0</v>
      </c>
      <c r="AM14" s="57">
        <f t="shared" si="7"/>
        <v>0</v>
      </c>
      <c r="AN14" s="58">
        <f t="shared" si="8"/>
        <v>0</v>
      </c>
      <c r="AO14" s="56">
        <f t="shared" si="9"/>
        <v>0</v>
      </c>
      <c r="AP14" s="57">
        <f t="shared" si="10"/>
        <v>0</v>
      </c>
      <c r="AQ14" s="57">
        <f t="shared" si="11"/>
        <v>0</v>
      </c>
      <c r="AR14" s="57">
        <f t="shared" si="12"/>
        <v>0</v>
      </c>
      <c r="AS14" s="58">
        <f t="shared" si="13"/>
        <v>0</v>
      </c>
      <c r="AT14" s="57">
        <f t="shared" si="13"/>
        <v>0</v>
      </c>
      <c r="AU14" s="57">
        <f t="shared" si="14"/>
        <v>0</v>
      </c>
      <c r="AV14" s="57">
        <f t="shared" si="15"/>
        <v>0</v>
      </c>
      <c r="AW14" s="57">
        <f t="shared" si="16"/>
        <v>0</v>
      </c>
      <c r="AX14" s="59">
        <f t="shared" si="17"/>
        <v>0</v>
      </c>
    </row>
    <row r="15" spans="2:50" ht="15.5">
      <c r="B15" s="111"/>
      <c r="C15" s="111"/>
      <c r="D15" s="115"/>
      <c r="E15" s="22"/>
      <c r="F15" s="70"/>
      <c r="G15" s="28"/>
      <c r="H15" s="28"/>
      <c r="I15" s="28"/>
      <c r="J15" s="29"/>
      <c r="K15" s="75"/>
      <c r="L15" s="28"/>
      <c r="M15" s="28"/>
      <c r="N15" s="28"/>
      <c r="O15" s="30"/>
      <c r="P15" s="70"/>
      <c r="Q15" s="28"/>
      <c r="R15" s="28"/>
      <c r="S15" s="28"/>
      <c r="T15" s="29"/>
      <c r="U15" s="75"/>
      <c r="V15" s="28"/>
      <c r="W15" s="28"/>
      <c r="X15" s="28"/>
      <c r="Y15" s="30"/>
      <c r="Z15" s="111"/>
      <c r="AA15" s="81"/>
      <c r="AB15" s="82"/>
      <c r="AC15" s="83"/>
      <c r="AD15" s="83"/>
      <c r="AE15" s="56">
        <f t="shared" si="0"/>
        <v>0</v>
      </c>
      <c r="AF15" s="57">
        <f t="shared" si="1"/>
        <v>0</v>
      </c>
      <c r="AG15" s="57">
        <f t="shared" si="2"/>
        <v>0</v>
      </c>
      <c r="AH15" s="57">
        <f t="shared" si="3"/>
        <v>0</v>
      </c>
      <c r="AI15" s="58">
        <f t="shared" si="4"/>
        <v>0</v>
      </c>
      <c r="AJ15" s="56">
        <f t="shared" si="4"/>
        <v>0</v>
      </c>
      <c r="AK15" s="57">
        <f t="shared" si="5"/>
        <v>0</v>
      </c>
      <c r="AL15" s="57">
        <f t="shared" si="6"/>
        <v>0</v>
      </c>
      <c r="AM15" s="57">
        <f t="shared" si="7"/>
        <v>0</v>
      </c>
      <c r="AN15" s="58">
        <f t="shared" si="8"/>
        <v>0</v>
      </c>
      <c r="AO15" s="56">
        <f t="shared" si="9"/>
        <v>0</v>
      </c>
      <c r="AP15" s="57">
        <f t="shared" si="10"/>
        <v>0</v>
      </c>
      <c r="AQ15" s="57">
        <f t="shared" si="11"/>
        <v>0</v>
      </c>
      <c r="AR15" s="57">
        <f t="shared" si="12"/>
        <v>0</v>
      </c>
      <c r="AS15" s="58">
        <f t="shared" si="13"/>
        <v>0</v>
      </c>
      <c r="AT15" s="57">
        <f t="shared" si="13"/>
        <v>0</v>
      </c>
      <c r="AU15" s="57">
        <f t="shared" si="14"/>
        <v>0</v>
      </c>
      <c r="AV15" s="57">
        <f t="shared" si="15"/>
        <v>0</v>
      </c>
      <c r="AW15" s="57">
        <f t="shared" si="16"/>
        <v>0</v>
      </c>
      <c r="AX15" s="59">
        <f t="shared" si="17"/>
        <v>0</v>
      </c>
    </row>
    <row r="16" spans="2:50" ht="15.5">
      <c r="B16" s="111"/>
      <c r="C16" s="111"/>
      <c r="D16" s="115"/>
      <c r="E16" s="22"/>
      <c r="F16" s="70"/>
      <c r="G16" s="28"/>
      <c r="H16" s="28"/>
      <c r="I16" s="28"/>
      <c r="J16" s="29"/>
      <c r="K16" s="75"/>
      <c r="L16" s="28"/>
      <c r="M16" s="28"/>
      <c r="N16" s="28"/>
      <c r="O16" s="30"/>
      <c r="P16" s="70"/>
      <c r="Q16" s="28"/>
      <c r="R16" s="28"/>
      <c r="S16" s="28"/>
      <c r="T16" s="29"/>
      <c r="U16" s="75"/>
      <c r="V16" s="28"/>
      <c r="W16" s="28"/>
      <c r="X16" s="28"/>
      <c r="Y16" s="30"/>
      <c r="Z16" s="111"/>
      <c r="AA16" s="81"/>
      <c r="AB16" s="82"/>
      <c r="AC16" s="83"/>
      <c r="AD16" s="83"/>
      <c r="AE16" s="56">
        <f t="shared" si="0"/>
        <v>0</v>
      </c>
      <c r="AF16" s="57">
        <f t="shared" si="1"/>
        <v>0</v>
      </c>
      <c r="AG16" s="57">
        <f t="shared" si="2"/>
        <v>0</v>
      </c>
      <c r="AH16" s="57">
        <f t="shared" si="3"/>
        <v>0</v>
      </c>
      <c r="AI16" s="58">
        <f t="shared" si="4"/>
        <v>0</v>
      </c>
      <c r="AJ16" s="56">
        <f t="shared" si="4"/>
        <v>0</v>
      </c>
      <c r="AK16" s="57">
        <f t="shared" si="5"/>
        <v>0</v>
      </c>
      <c r="AL16" s="57">
        <f t="shared" si="6"/>
        <v>0</v>
      </c>
      <c r="AM16" s="57">
        <f t="shared" si="7"/>
        <v>0</v>
      </c>
      <c r="AN16" s="58">
        <f t="shared" si="8"/>
        <v>0</v>
      </c>
      <c r="AO16" s="56">
        <f t="shared" si="9"/>
        <v>0</v>
      </c>
      <c r="AP16" s="57">
        <f t="shared" si="10"/>
        <v>0</v>
      </c>
      <c r="AQ16" s="57">
        <f t="shared" si="11"/>
        <v>0</v>
      </c>
      <c r="AR16" s="57">
        <f t="shared" si="12"/>
        <v>0</v>
      </c>
      <c r="AS16" s="58">
        <f t="shared" si="13"/>
        <v>0</v>
      </c>
      <c r="AT16" s="57">
        <f t="shared" si="13"/>
        <v>0</v>
      </c>
      <c r="AU16" s="57">
        <f t="shared" si="14"/>
        <v>0</v>
      </c>
      <c r="AV16" s="57">
        <f t="shared" si="15"/>
        <v>0</v>
      </c>
      <c r="AW16" s="57">
        <f t="shared" si="16"/>
        <v>0</v>
      </c>
      <c r="AX16" s="59">
        <f t="shared" si="17"/>
        <v>0</v>
      </c>
    </row>
    <row r="17" spans="2:50" ht="15.5">
      <c r="B17" s="111"/>
      <c r="C17" s="111"/>
      <c r="D17" s="115"/>
      <c r="E17" s="22"/>
      <c r="F17" s="70"/>
      <c r="G17" s="28"/>
      <c r="H17" s="28"/>
      <c r="I17" s="28"/>
      <c r="J17" s="29"/>
      <c r="K17" s="75"/>
      <c r="L17" s="28"/>
      <c r="M17" s="28"/>
      <c r="N17" s="28"/>
      <c r="O17" s="30"/>
      <c r="P17" s="70"/>
      <c r="Q17" s="28"/>
      <c r="R17" s="28"/>
      <c r="S17" s="28"/>
      <c r="T17" s="29"/>
      <c r="U17" s="75"/>
      <c r="V17" s="28"/>
      <c r="W17" s="28"/>
      <c r="X17" s="28"/>
      <c r="Y17" s="30"/>
      <c r="Z17" s="111"/>
      <c r="AA17" s="81"/>
      <c r="AB17" s="82"/>
      <c r="AC17" s="83"/>
      <c r="AD17" s="83"/>
      <c r="AE17" s="56">
        <f t="shared" si="0"/>
        <v>0</v>
      </c>
      <c r="AF17" s="57">
        <f t="shared" si="1"/>
        <v>0</v>
      </c>
      <c r="AG17" s="57">
        <f t="shared" si="2"/>
        <v>0</v>
      </c>
      <c r="AH17" s="57">
        <f t="shared" si="3"/>
        <v>0</v>
      </c>
      <c r="AI17" s="58">
        <f t="shared" si="4"/>
        <v>0</v>
      </c>
      <c r="AJ17" s="56">
        <f t="shared" si="4"/>
        <v>0</v>
      </c>
      <c r="AK17" s="57">
        <f t="shared" si="5"/>
        <v>0</v>
      </c>
      <c r="AL17" s="57">
        <f t="shared" si="6"/>
        <v>0</v>
      </c>
      <c r="AM17" s="57">
        <f t="shared" si="7"/>
        <v>0</v>
      </c>
      <c r="AN17" s="58">
        <f t="shared" si="8"/>
        <v>0</v>
      </c>
      <c r="AO17" s="56">
        <f t="shared" si="9"/>
        <v>0</v>
      </c>
      <c r="AP17" s="57">
        <f t="shared" si="10"/>
        <v>0</v>
      </c>
      <c r="AQ17" s="57">
        <f t="shared" si="11"/>
        <v>0</v>
      </c>
      <c r="AR17" s="57">
        <f t="shared" si="12"/>
        <v>0</v>
      </c>
      <c r="AS17" s="58">
        <f t="shared" si="13"/>
        <v>0</v>
      </c>
      <c r="AT17" s="57">
        <f t="shared" si="13"/>
        <v>0</v>
      </c>
      <c r="AU17" s="57">
        <f t="shared" si="14"/>
        <v>0</v>
      </c>
      <c r="AV17" s="57">
        <f t="shared" si="15"/>
        <v>0</v>
      </c>
      <c r="AW17" s="57">
        <f t="shared" si="16"/>
        <v>0</v>
      </c>
      <c r="AX17" s="59">
        <f t="shared" si="17"/>
        <v>0</v>
      </c>
    </row>
    <row r="18" spans="2:50" ht="15.5">
      <c r="B18" s="111"/>
      <c r="C18" s="111"/>
      <c r="D18" s="115"/>
      <c r="E18" s="22"/>
      <c r="F18" s="70"/>
      <c r="G18" s="28"/>
      <c r="H18" s="28"/>
      <c r="I18" s="28"/>
      <c r="J18" s="29"/>
      <c r="K18" s="75"/>
      <c r="L18" s="28"/>
      <c r="M18" s="28"/>
      <c r="N18" s="28"/>
      <c r="O18" s="30"/>
      <c r="P18" s="70"/>
      <c r="Q18" s="28"/>
      <c r="R18" s="28"/>
      <c r="S18" s="28"/>
      <c r="T18" s="29"/>
      <c r="U18" s="75"/>
      <c r="V18" s="28"/>
      <c r="W18" s="28"/>
      <c r="X18" s="28"/>
      <c r="Y18" s="30"/>
      <c r="Z18" s="111"/>
      <c r="AA18" s="81"/>
      <c r="AB18" s="82"/>
      <c r="AC18" s="83"/>
      <c r="AD18" s="83"/>
      <c r="AE18" s="56">
        <f t="shared" si="0"/>
        <v>0</v>
      </c>
      <c r="AF18" s="57">
        <f t="shared" si="1"/>
        <v>0</v>
      </c>
      <c r="AG18" s="57">
        <f t="shared" si="2"/>
        <v>0</v>
      </c>
      <c r="AH18" s="57">
        <f t="shared" si="3"/>
        <v>0</v>
      </c>
      <c r="AI18" s="58">
        <f t="shared" si="4"/>
        <v>0</v>
      </c>
      <c r="AJ18" s="56">
        <f t="shared" si="4"/>
        <v>0</v>
      </c>
      <c r="AK18" s="57">
        <f t="shared" si="5"/>
        <v>0</v>
      </c>
      <c r="AL18" s="57">
        <f t="shared" si="6"/>
        <v>0</v>
      </c>
      <c r="AM18" s="57">
        <f t="shared" si="7"/>
        <v>0</v>
      </c>
      <c r="AN18" s="58">
        <f t="shared" si="8"/>
        <v>0</v>
      </c>
      <c r="AO18" s="56">
        <f t="shared" si="9"/>
        <v>0</v>
      </c>
      <c r="AP18" s="57">
        <f t="shared" si="10"/>
        <v>0</v>
      </c>
      <c r="AQ18" s="57">
        <f t="shared" si="11"/>
        <v>0</v>
      </c>
      <c r="AR18" s="57">
        <f t="shared" si="12"/>
        <v>0</v>
      </c>
      <c r="AS18" s="58">
        <f t="shared" si="13"/>
        <v>0</v>
      </c>
      <c r="AT18" s="57">
        <f t="shared" si="13"/>
        <v>0</v>
      </c>
      <c r="AU18" s="57">
        <f t="shared" si="14"/>
        <v>0</v>
      </c>
      <c r="AV18" s="57">
        <f t="shared" si="15"/>
        <v>0</v>
      </c>
      <c r="AW18" s="57">
        <f t="shared" si="16"/>
        <v>0</v>
      </c>
      <c r="AX18" s="59">
        <f t="shared" si="17"/>
        <v>0</v>
      </c>
    </row>
    <row r="19" spans="2:50" ht="15.5">
      <c r="B19" s="111"/>
      <c r="C19" s="111"/>
      <c r="D19" s="115"/>
      <c r="E19" s="22"/>
      <c r="F19" s="70"/>
      <c r="G19" s="28"/>
      <c r="H19" s="28"/>
      <c r="I19" s="28"/>
      <c r="J19" s="29"/>
      <c r="K19" s="75"/>
      <c r="L19" s="28"/>
      <c r="M19" s="28"/>
      <c r="N19" s="28"/>
      <c r="O19" s="30"/>
      <c r="P19" s="70"/>
      <c r="Q19" s="28"/>
      <c r="R19" s="28"/>
      <c r="S19" s="28"/>
      <c r="T19" s="29"/>
      <c r="U19" s="75"/>
      <c r="V19" s="28"/>
      <c r="W19" s="28"/>
      <c r="X19" s="28"/>
      <c r="Y19" s="30"/>
      <c r="Z19" s="111"/>
      <c r="AA19" s="81"/>
      <c r="AB19" s="82"/>
      <c r="AC19" s="83"/>
      <c r="AD19" s="83"/>
      <c r="AE19" s="56">
        <f t="shared" si="0"/>
        <v>0</v>
      </c>
      <c r="AF19" s="57">
        <f t="shared" si="1"/>
        <v>0</v>
      </c>
      <c r="AG19" s="57">
        <f t="shared" si="2"/>
        <v>0</v>
      </c>
      <c r="AH19" s="57">
        <f t="shared" si="3"/>
        <v>0</v>
      </c>
      <c r="AI19" s="58">
        <f t="shared" si="4"/>
        <v>0</v>
      </c>
      <c r="AJ19" s="56">
        <f t="shared" si="4"/>
        <v>0</v>
      </c>
      <c r="AK19" s="57">
        <f t="shared" si="5"/>
        <v>0</v>
      </c>
      <c r="AL19" s="57">
        <f t="shared" si="6"/>
        <v>0</v>
      </c>
      <c r="AM19" s="57">
        <f t="shared" si="7"/>
        <v>0</v>
      </c>
      <c r="AN19" s="58">
        <f t="shared" si="8"/>
        <v>0</v>
      </c>
      <c r="AO19" s="56">
        <f t="shared" si="9"/>
        <v>0</v>
      </c>
      <c r="AP19" s="57">
        <f t="shared" si="10"/>
        <v>0</v>
      </c>
      <c r="AQ19" s="57">
        <f t="shared" si="11"/>
        <v>0</v>
      </c>
      <c r="AR19" s="57">
        <f t="shared" si="12"/>
        <v>0</v>
      </c>
      <c r="AS19" s="58">
        <f t="shared" si="13"/>
        <v>0</v>
      </c>
      <c r="AT19" s="57">
        <f t="shared" si="13"/>
        <v>0</v>
      </c>
      <c r="AU19" s="57">
        <f t="shared" si="14"/>
        <v>0</v>
      </c>
      <c r="AV19" s="57">
        <f t="shared" si="15"/>
        <v>0</v>
      </c>
      <c r="AW19" s="57">
        <f t="shared" si="16"/>
        <v>0</v>
      </c>
      <c r="AX19" s="59">
        <f t="shared" si="17"/>
        <v>0</v>
      </c>
    </row>
    <row r="20" spans="2:50" ht="16" thickBot="1">
      <c r="B20" s="112"/>
      <c r="C20" s="112"/>
      <c r="D20" s="116"/>
      <c r="E20" s="23"/>
      <c r="F20" s="71"/>
      <c r="G20" s="31"/>
      <c r="H20" s="31"/>
      <c r="I20" s="31"/>
      <c r="J20" s="32"/>
      <c r="K20" s="76"/>
      <c r="L20" s="31"/>
      <c r="M20" s="31"/>
      <c r="N20" s="31"/>
      <c r="O20" s="33"/>
      <c r="P20" s="71"/>
      <c r="Q20" s="31"/>
      <c r="R20" s="31"/>
      <c r="S20" s="31"/>
      <c r="T20" s="32"/>
      <c r="U20" s="76"/>
      <c r="V20" s="31"/>
      <c r="W20" s="31"/>
      <c r="X20" s="31"/>
      <c r="Y20" s="33"/>
      <c r="Z20" s="112"/>
      <c r="AA20" s="84"/>
      <c r="AB20" s="85"/>
      <c r="AC20" s="86"/>
      <c r="AD20" s="86"/>
      <c r="AE20" s="60">
        <f t="shared" si="0"/>
        <v>0</v>
      </c>
      <c r="AF20" s="61">
        <f t="shared" si="1"/>
        <v>0</v>
      </c>
      <c r="AG20" s="61">
        <f t="shared" si="2"/>
        <v>0</v>
      </c>
      <c r="AH20" s="61">
        <f t="shared" si="3"/>
        <v>0</v>
      </c>
      <c r="AI20" s="62">
        <f t="shared" si="4"/>
        <v>0</v>
      </c>
      <c r="AJ20" s="60">
        <f t="shared" si="4"/>
        <v>0</v>
      </c>
      <c r="AK20" s="61">
        <f t="shared" si="5"/>
        <v>0</v>
      </c>
      <c r="AL20" s="61">
        <f t="shared" si="6"/>
        <v>0</v>
      </c>
      <c r="AM20" s="61">
        <f t="shared" si="7"/>
        <v>0</v>
      </c>
      <c r="AN20" s="62">
        <f t="shared" si="8"/>
        <v>0</v>
      </c>
      <c r="AO20" s="60">
        <f t="shared" si="9"/>
        <v>0</v>
      </c>
      <c r="AP20" s="61">
        <f t="shared" si="10"/>
        <v>0</v>
      </c>
      <c r="AQ20" s="61">
        <f t="shared" si="11"/>
        <v>0</v>
      </c>
      <c r="AR20" s="61">
        <f t="shared" si="12"/>
        <v>0</v>
      </c>
      <c r="AS20" s="62">
        <f t="shared" si="13"/>
        <v>0</v>
      </c>
      <c r="AT20" s="61">
        <f t="shared" si="13"/>
        <v>0</v>
      </c>
      <c r="AU20" s="61">
        <f t="shared" si="14"/>
        <v>0</v>
      </c>
      <c r="AV20" s="61">
        <f t="shared" si="15"/>
        <v>0</v>
      </c>
      <c r="AW20" s="61">
        <f t="shared" si="16"/>
        <v>0</v>
      </c>
      <c r="AX20" s="63">
        <f t="shared" si="17"/>
        <v>0</v>
      </c>
    </row>
    <row r="21" spans="2:50" ht="26">
      <c r="B21" s="113">
        <v>2</v>
      </c>
      <c r="C21" s="113" t="s">
        <v>28</v>
      </c>
      <c r="D21" s="114" t="s">
        <v>27</v>
      </c>
      <c r="E21" s="21" t="str">
        <f>E5</f>
        <v>Example
Company A</v>
      </c>
      <c r="F21" s="69"/>
      <c r="G21" s="25"/>
      <c r="H21" s="25"/>
      <c r="I21" s="25"/>
      <c r="J21" s="26"/>
      <c r="K21" s="74"/>
      <c r="L21" s="25"/>
      <c r="M21" s="25"/>
      <c r="N21" s="25"/>
      <c r="O21" s="27"/>
      <c r="P21" s="69"/>
      <c r="Q21" s="25"/>
      <c r="R21" s="25"/>
      <c r="S21" s="25"/>
      <c r="T21" s="26"/>
      <c r="U21" s="74"/>
      <c r="V21" s="25"/>
      <c r="W21" s="25"/>
      <c r="X21" s="25"/>
      <c r="Y21" s="26" t="s">
        <v>55</v>
      </c>
      <c r="Z21" s="111" t="s">
        <v>28</v>
      </c>
      <c r="AA21" s="87"/>
      <c r="AB21" s="88"/>
      <c r="AC21" s="80"/>
      <c r="AD21" s="80"/>
      <c r="AE21" s="52">
        <f t="shared" si="0"/>
        <v>0</v>
      </c>
      <c r="AF21" s="53">
        <f t="shared" si="1"/>
        <v>0</v>
      </c>
      <c r="AG21" s="53">
        <f t="shared" si="2"/>
        <v>0</v>
      </c>
      <c r="AH21" s="53">
        <f t="shared" si="3"/>
        <v>0</v>
      </c>
      <c r="AI21" s="54">
        <f t="shared" si="4"/>
        <v>0</v>
      </c>
      <c r="AJ21" s="52">
        <f t="shared" si="4"/>
        <v>0</v>
      </c>
      <c r="AK21" s="53">
        <f t="shared" si="5"/>
        <v>0</v>
      </c>
      <c r="AL21" s="53">
        <f t="shared" si="6"/>
        <v>0</v>
      </c>
      <c r="AM21" s="53">
        <f t="shared" si="7"/>
        <v>0</v>
      </c>
      <c r="AN21" s="54">
        <f t="shared" si="8"/>
        <v>0</v>
      </c>
      <c r="AO21" s="52">
        <f t="shared" si="9"/>
        <v>0</v>
      </c>
      <c r="AP21" s="53">
        <f t="shared" si="10"/>
        <v>0</v>
      </c>
      <c r="AQ21" s="53">
        <f t="shared" si="11"/>
        <v>0</v>
      </c>
      <c r="AR21" s="53">
        <f t="shared" si="12"/>
        <v>0</v>
      </c>
      <c r="AS21" s="54">
        <f t="shared" si="13"/>
        <v>0</v>
      </c>
      <c r="AT21" s="53">
        <f t="shared" si="13"/>
        <v>0</v>
      </c>
      <c r="AU21" s="53">
        <f t="shared" si="14"/>
        <v>0</v>
      </c>
      <c r="AV21" s="53">
        <f t="shared" si="15"/>
        <v>0</v>
      </c>
      <c r="AW21" s="53">
        <f t="shared" si="16"/>
        <v>0</v>
      </c>
      <c r="AX21" s="55" t="e">
        <f t="shared" si="17"/>
        <v>#VALUE!</v>
      </c>
    </row>
    <row r="22" spans="2:50" ht="39">
      <c r="B22" s="111"/>
      <c r="C22" s="111"/>
      <c r="D22" s="115"/>
      <c r="E22" s="22" t="str">
        <f t="shared" ref="E22:E36" si="18">E6</f>
        <v>Company A with Option X</v>
      </c>
      <c r="F22" s="70"/>
      <c r="G22" s="28"/>
      <c r="H22" s="28"/>
      <c r="I22" s="28"/>
      <c r="J22" s="29"/>
      <c r="K22" s="75"/>
      <c r="L22" s="28"/>
      <c r="M22" s="28"/>
      <c r="N22" s="28"/>
      <c r="O22" s="30"/>
      <c r="P22" s="70"/>
      <c r="Q22" s="28"/>
      <c r="R22" s="28"/>
      <c r="S22" s="28"/>
      <c r="T22" s="29"/>
      <c r="U22" s="75"/>
      <c r="V22" s="28"/>
      <c r="W22" s="28"/>
      <c r="X22" s="28"/>
      <c r="Y22" s="29"/>
      <c r="Z22" s="111"/>
      <c r="AA22" s="81"/>
      <c r="AB22" s="82"/>
      <c r="AC22" s="83"/>
      <c r="AD22" s="83"/>
      <c r="AE22" s="56">
        <f t="shared" si="0"/>
        <v>0</v>
      </c>
      <c r="AF22" s="57">
        <f t="shared" si="1"/>
        <v>0</v>
      </c>
      <c r="AG22" s="57">
        <f t="shared" si="2"/>
        <v>0</v>
      </c>
      <c r="AH22" s="57">
        <f t="shared" si="3"/>
        <v>0</v>
      </c>
      <c r="AI22" s="58">
        <f t="shared" si="4"/>
        <v>0</v>
      </c>
      <c r="AJ22" s="56">
        <f t="shared" si="4"/>
        <v>0</v>
      </c>
      <c r="AK22" s="57">
        <f t="shared" si="5"/>
        <v>0</v>
      </c>
      <c r="AL22" s="57">
        <f t="shared" si="6"/>
        <v>0</v>
      </c>
      <c r="AM22" s="57">
        <f t="shared" si="7"/>
        <v>0</v>
      </c>
      <c r="AN22" s="58">
        <f t="shared" si="8"/>
        <v>0</v>
      </c>
      <c r="AO22" s="56">
        <f t="shared" si="9"/>
        <v>0</v>
      </c>
      <c r="AP22" s="57">
        <f t="shared" si="10"/>
        <v>0</v>
      </c>
      <c r="AQ22" s="57">
        <f t="shared" si="11"/>
        <v>0</v>
      </c>
      <c r="AR22" s="57">
        <f t="shared" si="12"/>
        <v>0</v>
      </c>
      <c r="AS22" s="58">
        <f t="shared" si="13"/>
        <v>0</v>
      </c>
      <c r="AT22" s="57">
        <f t="shared" si="13"/>
        <v>0</v>
      </c>
      <c r="AU22" s="57">
        <f t="shared" si="14"/>
        <v>0</v>
      </c>
      <c r="AV22" s="57">
        <f t="shared" si="15"/>
        <v>0</v>
      </c>
      <c r="AW22" s="57">
        <f t="shared" si="16"/>
        <v>0</v>
      </c>
      <c r="AX22" s="59">
        <f t="shared" si="17"/>
        <v>0</v>
      </c>
    </row>
    <row r="23" spans="2:50" ht="21" customHeight="1">
      <c r="B23" s="111"/>
      <c r="C23" s="111"/>
      <c r="D23" s="115"/>
      <c r="E23" s="22" t="str">
        <f t="shared" si="18"/>
        <v>Company A with SBFD antenna Option X</v>
      </c>
      <c r="F23" s="70"/>
      <c r="G23" s="28"/>
      <c r="H23" s="28"/>
      <c r="I23" s="28"/>
      <c r="J23" s="29"/>
      <c r="K23" s="75"/>
      <c r="L23" s="28"/>
      <c r="M23" s="28"/>
      <c r="N23" s="28"/>
      <c r="O23" s="30"/>
      <c r="P23" s="70"/>
      <c r="Q23" s="28"/>
      <c r="R23" s="28"/>
      <c r="S23" s="28"/>
      <c r="T23" s="29"/>
      <c r="U23" s="75"/>
      <c r="V23" s="28"/>
      <c r="W23" s="28"/>
      <c r="X23" s="28"/>
      <c r="Y23" s="29"/>
      <c r="Z23" s="111"/>
      <c r="AA23" s="81"/>
      <c r="AB23" s="82"/>
      <c r="AC23" s="83"/>
      <c r="AD23" s="83"/>
      <c r="AE23" s="56">
        <f t="shared" si="0"/>
        <v>0</v>
      </c>
      <c r="AF23" s="57">
        <f t="shared" si="1"/>
        <v>0</v>
      </c>
      <c r="AG23" s="57">
        <f t="shared" si="2"/>
        <v>0</v>
      </c>
      <c r="AH23" s="57">
        <f t="shared" si="3"/>
        <v>0</v>
      </c>
      <c r="AI23" s="58">
        <f t="shared" si="4"/>
        <v>0</v>
      </c>
      <c r="AJ23" s="56">
        <f t="shared" si="4"/>
        <v>0</v>
      </c>
      <c r="AK23" s="57">
        <f t="shared" si="5"/>
        <v>0</v>
      </c>
      <c r="AL23" s="57">
        <f t="shared" si="6"/>
        <v>0</v>
      </c>
      <c r="AM23" s="57">
        <f t="shared" si="7"/>
        <v>0</v>
      </c>
      <c r="AN23" s="58">
        <f t="shared" si="8"/>
        <v>0</v>
      </c>
      <c r="AO23" s="56">
        <f t="shared" si="9"/>
        <v>0</v>
      </c>
      <c r="AP23" s="57">
        <f t="shared" si="10"/>
        <v>0</v>
      </c>
      <c r="AQ23" s="57">
        <f t="shared" si="11"/>
        <v>0</v>
      </c>
      <c r="AR23" s="57">
        <f t="shared" si="12"/>
        <v>0</v>
      </c>
      <c r="AS23" s="58">
        <f t="shared" si="13"/>
        <v>0</v>
      </c>
      <c r="AT23" s="57">
        <f t="shared" si="13"/>
        <v>0</v>
      </c>
      <c r="AU23" s="57">
        <f t="shared" si="14"/>
        <v>0</v>
      </c>
      <c r="AV23" s="57">
        <f t="shared" si="15"/>
        <v>0</v>
      </c>
      <c r="AW23" s="57">
        <f t="shared" si="16"/>
        <v>0</v>
      </c>
      <c r="AX23" s="59">
        <f t="shared" si="17"/>
        <v>0</v>
      </c>
    </row>
    <row r="24" spans="2:50" ht="15.5">
      <c r="B24" s="111"/>
      <c r="C24" s="111"/>
      <c r="D24" s="115"/>
      <c r="E24" s="22" t="str">
        <f t="shared" si="18"/>
        <v>Company B</v>
      </c>
      <c r="F24" s="70"/>
      <c r="G24" s="28"/>
      <c r="H24" s="28"/>
      <c r="I24" s="28"/>
      <c r="J24" s="29"/>
      <c r="K24" s="75"/>
      <c r="L24" s="28"/>
      <c r="M24" s="28"/>
      <c r="N24" s="28"/>
      <c r="O24" s="30"/>
      <c r="P24" s="70"/>
      <c r="Q24" s="28"/>
      <c r="R24" s="28"/>
      <c r="S24" s="28"/>
      <c r="T24" s="29"/>
      <c r="U24" s="75"/>
      <c r="V24" s="28"/>
      <c r="W24" s="28"/>
      <c r="X24" s="28"/>
      <c r="Y24" s="29"/>
      <c r="Z24" s="111"/>
      <c r="AA24" s="81"/>
      <c r="AB24" s="82"/>
      <c r="AC24" s="83"/>
      <c r="AD24" s="83"/>
      <c r="AE24" s="56">
        <f t="shared" si="0"/>
        <v>0</v>
      </c>
      <c r="AF24" s="57">
        <f t="shared" si="1"/>
        <v>0</v>
      </c>
      <c r="AG24" s="57">
        <f t="shared" si="2"/>
        <v>0</v>
      </c>
      <c r="AH24" s="57">
        <f t="shared" si="3"/>
        <v>0</v>
      </c>
      <c r="AI24" s="58">
        <f t="shared" si="4"/>
        <v>0</v>
      </c>
      <c r="AJ24" s="56">
        <f t="shared" si="4"/>
        <v>0</v>
      </c>
      <c r="AK24" s="57">
        <f t="shared" si="5"/>
        <v>0</v>
      </c>
      <c r="AL24" s="57">
        <f t="shared" si="6"/>
        <v>0</v>
      </c>
      <c r="AM24" s="57">
        <f t="shared" si="7"/>
        <v>0</v>
      </c>
      <c r="AN24" s="58">
        <f t="shared" si="8"/>
        <v>0</v>
      </c>
      <c r="AO24" s="56">
        <f t="shared" si="9"/>
        <v>0</v>
      </c>
      <c r="AP24" s="57">
        <f t="shared" si="10"/>
        <v>0</v>
      </c>
      <c r="AQ24" s="57">
        <f t="shared" si="11"/>
        <v>0</v>
      </c>
      <c r="AR24" s="57">
        <f t="shared" si="12"/>
        <v>0</v>
      </c>
      <c r="AS24" s="58">
        <f t="shared" si="13"/>
        <v>0</v>
      </c>
      <c r="AT24" s="57">
        <f t="shared" si="13"/>
        <v>0</v>
      </c>
      <c r="AU24" s="57">
        <f t="shared" si="14"/>
        <v>0</v>
      </c>
      <c r="AV24" s="57">
        <f t="shared" si="15"/>
        <v>0</v>
      </c>
      <c r="AW24" s="57">
        <f t="shared" si="16"/>
        <v>0</v>
      </c>
      <c r="AX24" s="59">
        <f t="shared" si="17"/>
        <v>0</v>
      </c>
    </row>
    <row r="25" spans="2:50" ht="15.5">
      <c r="B25" s="111"/>
      <c r="C25" s="111"/>
      <c r="D25" s="115"/>
      <c r="E25" s="22" t="str">
        <f t="shared" si="18"/>
        <v>…</v>
      </c>
      <c r="F25" s="70"/>
      <c r="G25" s="28"/>
      <c r="H25" s="28"/>
      <c r="I25" s="28"/>
      <c r="J25" s="29"/>
      <c r="K25" s="75"/>
      <c r="L25" s="28"/>
      <c r="M25" s="28"/>
      <c r="N25" s="28"/>
      <c r="O25" s="30"/>
      <c r="P25" s="70"/>
      <c r="Q25" s="28"/>
      <c r="R25" s="28"/>
      <c r="S25" s="28"/>
      <c r="T25" s="29"/>
      <c r="U25" s="75"/>
      <c r="V25" s="28"/>
      <c r="W25" s="28"/>
      <c r="X25" s="28"/>
      <c r="Y25" s="29"/>
      <c r="Z25" s="111"/>
      <c r="AA25" s="81"/>
      <c r="AB25" s="82"/>
      <c r="AC25" s="83"/>
      <c r="AD25" s="83"/>
      <c r="AE25" s="56">
        <f t="shared" si="0"/>
        <v>0</v>
      </c>
      <c r="AF25" s="57">
        <f t="shared" si="1"/>
        <v>0</v>
      </c>
      <c r="AG25" s="57">
        <f t="shared" si="2"/>
        <v>0</v>
      </c>
      <c r="AH25" s="57">
        <f t="shared" si="3"/>
        <v>0</v>
      </c>
      <c r="AI25" s="58">
        <f t="shared" si="4"/>
        <v>0</v>
      </c>
      <c r="AJ25" s="56">
        <f t="shared" si="4"/>
        <v>0</v>
      </c>
      <c r="AK25" s="57">
        <f t="shared" si="5"/>
        <v>0</v>
      </c>
      <c r="AL25" s="57">
        <f t="shared" si="6"/>
        <v>0</v>
      </c>
      <c r="AM25" s="57">
        <f t="shared" si="7"/>
        <v>0</v>
      </c>
      <c r="AN25" s="58">
        <f t="shared" si="8"/>
        <v>0</v>
      </c>
      <c r="AO25" s="56">
        <f t="shared" si="9"/>
        <v>0</v>
      </c>
      <c r="AP25" s="57">
        <f t="shared" si="10"/>
        <v>0</v>
      </c>
      <c r="AQ25" s="57">
        <f t="shared" si="11"/>
        <v>0</v>
      </c>
      <c r="AR25" s="57">
        <f t="shared" si="12"/>
        <v>0</v>
      </c>
      <c r="AS25" s="58">
        <f t="shared" si="13"/>
        <v>0</v>
      </c>
      <c r="AT25" s="57">
        <f t="shared" si="13"/>
        <v>0</v>
      </c>
      <c r="AU25" s="57">
        <f t="shared" si="14"/>
        <v>0</v>
      </c>
      <c r="AV25" s="57">
        <f t="shared" si="15"/>
        <v>0</v>
      </c>
      <c r="AW25" s="57">
        <f t="shared" si="16"/>
        <v>0</v>
      </c>
      <c r="AX25" s="59">
        <f t="shared" si="17"/>
        <v>0</v>
      </c>
    </row>
    <row r="26" spans="2:50" ht="15.5">
      <c r="B26" s="111"/>
      <c r="C26" s="111"/>
      <c r="D26" s="115"/>
      <c r="E26" s="22">
        <f t="shared" si="18"/>
        <v>0</v>
      </c>
      <c r="F26" s="70"/>
      <c r="G26" s="28"/>
      <c r="H26" s="28"/>
      <c r="I26" s="28"/>
      <c r="J26" s="29"/>
      <c r="K26" s="75"/>
      <c r="L26" s="28"/>
      <c r="M26" s="28"/>
      <c r="N26" s="28"/>
      <c r="O26" s="30"/>
      <c r="P26" s="70"/>
      <c r="Q26" s="28"/>
      <c r="R26" s="28"/>
      <c r="S26" s="28"/>
      <c r="T26" s="29"/>
      <c r="U26" s="75"/>
      <c r="V26" s="28"/>
      <c r="W26" s="28"/>
      <c r="X26" s="28"/>
      <c r="Y26" s="29"/>
      <c r="Z26" s="111"/>
      <c r="AA26" s="81"/>
      <c r="AB26" s="82"/>
      <c r="AC26" s="83"/>
      <c r="AD26" s="83"/>
      <c r="AE26" s="56">
        <f t="shared" si="0"/>
        <v>0</v>
      </c>
      <c r="AF26" s="57">
        <f t="shared" si="1"/>
        <v>0</v>
      </c>
      <c r="AG26" s="57">
        <f t="shared" si="2"/>
        <v>0</v>
      </c>
      <c r="AH26" s="57">
        <f t="shared" si="3"/>
        <v>0</v>
      </c>
      <c r="AI26" s="58">
        <f t="shared" si="4"/>
        <v>0</v>
      </c>
      <c r="AJ26" s="56">
        <f t="shared" si="4"/>
        <v>0</v>
      </c>
      <c r="AK26" s="57">
        <f t="shared" si="5"/>
        <v>0</v>
      </c>
      <c r="AL26" s="57">
        <f t="shared" si="6"/>
        <v>0</v>
      </c>
      <c r="AM26" s="57">
        <f t="shared" si="7"/>
        <v>0</v>
      </c>
      <c r="AN26" s="58">
        <f t="shared" si="8"/>
        <v>0</v>
      </c>
      <c r="AO26" s="56">
        <f t="shared" si="9"/>
        <v>0</v>
      </c>
      <c r="AP26" s="57">
        <f t="shared" si="10"/>
        <v>0</v>
      </c>
      <c r="AQ26" s="57">
        <f t="shared" si="11"/>
        <v>0</v>
      </c>
      <c r="AR26" s="57">
        <f t="shared" si="12"/>
        <v>0</v>
      </c>
      <c r="AS26" s="58">
        <f t="shared" si="13"/>
        <v>0</v>
      </c>
      <c r="AT26" s="57">
        <f t="shared" si="13"/>
        <v>0</v>
      </c>
      <c r="AU26" s="57">
        <f t="shared" si="14"/>
        <v>0</v>
      </c>
      <c r="AV26" s="57">
        <f t="shared" si="15"/>
        <v>0</v>
      </c>
      <c r="AW26" s="57">
        <f t="shared" si="16"/>
        <v>0</v>
      </c>
      <c r="AX26" s="59">
        <f t="shared" si="17"/>
        <v>0</v>
      </c>
    </row>
    <row r="27" spans="2:50" ht="15.5">
      <c r="B27" s="111"/>
      <c r="C27" s="111"/>
      <c r="D27" s="115"/>
      <c r="E27" s="22">
        <f t="shared" si="18"/>
        <v>0</v>
      </c>
      <c r="F27" s="70"/>
      <c r="G27" s="28"/>
      <c r="H27" s="28"/>
      <c r="I27" s="28"/>
      <c r="J27" s="29"/>
      <c r="K27" s="75"/>
      <c r="L27" s="28"/>
      <c r="M27" s="28"/>
      <c r="N27" s="28"/>
      <c r="O27" s="30"/>
      <c r="P27" s="70"/>
      <c r="Q27" s="28"/>
      <c r="R27" s="28"/>
      <c r="S27" s="28"/>
      <c r="T27" s="29"/>
      <c r="U27" s="75"/>
      <c r="V27" s="28"/>
      <c r="W27" s="28"/>
      <c r="X27" s="28"/>
      <c r="Y27" s="29"/>
      <c r="Z27" s="111"/>
      <c r="AA27" s="81"/>
      <c r="AB27" s="82"/>
      <c r="AC27" s="83"/>
      <c r="AD27" s="83"/>
      <c r="AE27" s="56">
        <f t="shared" si="0"/>
        <v>0</v>
      </c>
      <c r="AF27" s="57">
        <f t="shared" si="1"/>
        <v>0</v>
      </c>
      <c r="AG27" s="57">
        <f t="shared" si="2"/>
        <v>0</v>
      </c>
      <c r="AH27" s="57">
        <f t="shared" si="3"/>
        <v>0</v>
      </c>
      <c r="AI27" s="58">
        <f t="shared" si="4"/>
        <v>0</v>
      </c>
      <c r="AJ27" s="56">
        <f t="shared" si="4"/>
        <v>0</v>
      </c>
      <c r="AK27" s="57">
        <f t="shared" si="5"/>
        <v>0</v>
      </c>
      <c r="AL27" s="57">
        <f t="shared" si="6"/>
        <v>0</v>
      </c>
      <c r="AM27" s="57">
        <f t="shared" si="7"/>
        <v>0</v>
      </c>
      <c r="AN27" s="58">
        <f t="shared" si="8"/>
        <v>0</v>
      </c>
      <c r="AO27" s="56">
        <f t="shared" si="9"/>
        <v>0</v>
      </c>
      <c r="AP27" s="57">
        <f t="shared" si="10"/>
        <v>0</v>
      </c>
      <c r="AQ27" s="57">
        <f t="shared" si="11"/>
        <v>0</v>
      </c>
      <c r="AR27" s="57">
        <f t="shared" si="12"/>
        <v>0</v>
      </c>
      <c r="AS27" s="58">
        <f t="shared" si="13"/>
        <v>0</v>
      </c>
      <c r="AT27" s="57">
        <f t="shared" si="13"/>
        <v>0</v>
      </c>
      <c r="AU27" s="57">
        <f t="shared" si="14"/>
        <v>0</v>
      </c>
      <c r="AV27" s="57">
        <f t="shared" si="15"/>
        <v>0</v>
      </c>
      <c r="AW27" s="57">
        <f t="shared" si="16"/>
        <v>0</v>
      </c>
      <c r="AX27" s="59">
        <f t="shared" si="17"/>
        <v>0</v>
      </c>
    </row>
    <row r="28" spans="2:50" ht="15.5">
      <c r="B28" s="111"/>
      <c r="C28" s="111"/>
      <c r="D28" s="115"/>
      <c r="E28" s="22">
        <f t="shared" si="18"/>
        <v>0</v>
      </c>
      <c r="F28" s="70"/>
      <c r="G28" s="28"/>
      <c r="H28" s="28"/>
      <c r="I28" s="28"/>
      <c r="J28" s="29"/>
      <c r="K28" s="75"/>
      <c r="L28" s="28"/>
      <c r="M28" s="28"/>
      <c r="N28" s="28"/>
      <c r="O28" s="30"/>
      <c r="P28" s="70"/>
      <c r="Q28" s="28"/>
      <c r="R28" s="28"/>
      <c r="S28" s="28"/>
      <c r="T28" s="29"/>
      <c r="U28" s="75"/>
      <c r="V28" s="28"/>
      <c r="W28" s="28"/>
      <c r="X28" s="28"/>
      <c r="Y28" s="29"/>
      <c r="Z28" s="111"/>
      <c r="AA28" s="81"/>
      <c r="AB28" s="82"/>
      <c r="AC28" s="83"/>
      <c r="AD28" s="83"/>
      <c r="AE28" s="56">
        <f t="shared" si="0"/>
        <v>0</v>
      </c>
      <c r="AF28" s="57">
        <f t="shared" si="1"/>
        <v>0</v>
      </c>
      <c r="AG28" s="57">
        <f t="shared" si="2"/>
        <v>0</v>
      </c>
      <c r="AH28" s="57">
        <f t="shared" si="3"/>
        <v>0</v>
      </c>
      <c r="AI28" s="58">
        <f t="shared" si="4"/>
        <v>0</v>
      </c>
      <c r="AJ28" s="56">
        <f t="shared" si="4"/>
        <v>0</v>
      </c>
      <c r="AK28" s="57">
        <f t="shared" si="5"/>
        <v>0</v>
      </c>
      <c r="AL28" s="57">
        <f t="shared" si="6"/>
        <v>0</v>
      </c>
      <c r="AM28" s="57">
        <f t="shared" si="7"/>
        <v>0</v>
      </c>
      <c r="AN28" s="58">
        <f t="shared" si="8"/>
        <v>0</v>
      </c>
      <c r="AO28" s="56">
        <f t="shared" si="9"/>
        <v>0</v>
      </c>
      <c r="AP28" s="57">
        <f t="shared" si="10"/>
        <v>0</v>
      </c>
      <c r="AQ28" s="57">
        <f t="shared" si="11"/>
        <v>0</v>
      </c>
      <c r="AR28" s="57">
        <f t="shared" si="12"/>
        <v>0</v>
      </c>
      <c r="AS28" s="58">
        <f t="shared" si="13"/>
        <v>0</v>
      </c>
      <c r="AT28" s="57">
        <f t="shared" si="13"/>
        <v>0</v>
      </c>
      <c r="AU28" s="57">
        <f t="shared" si="14"/>
        <v>0</v>
      </c>
      <c r="AV28" s="57">
        <f t="shared" si="15"/>
        <v>0</v>
      </c>
      <c r="AW28" s="57">
        <f t="shared" si="16"/>
        <v>0</v>
      </c>
      <c r="AX28" s="59">
        <f t="shared" si="17"/>
        <v>0</v>
      </c>
    </row>
    <row r="29" spans="2:50" ht="15.5">
      <c r="B29" s="111"/>
      <c r="C29" s="111"/>
      <c r="D29" s="115"/>
      <c r="E29" s="22">
        <f t="shared" si="18"/>
        <v>0</v>
      </c>
      <c r="F29" s="70"/>
      <c r="G29" s="28"/>
      <c r="H29" s="28"/>
      <c r="I29" s="28"/>
      <c r="J29" s="29"/>
      <c r="K29" s="75"/>
      <c r="L29" s="28"/>
      <c r="M29" s="28"/>
      <c r="N29" s="28"/>
      <c r="O29" s="30"/>
      <c r="P29" s="70"/>
      <c r="Q29" s="28"/>
      <c r="R29" s="28"/>
      <c r="S29" s="28"/>
      <c r="T29" s="29"/>
      <c r="U29" s="75"/>
      <c r="V29" s="28"/>
      <c r="W29" s="28"/>
      <c r="X29" s="28"/>
      <c r="Y29" s="29"/>
      <c r="Z29" s="111"/>
      <c r="AA29" s="81"/>
      <c r="AB29" s="82"/>
      <c r="AC29" s="83"/>
      <c r="AD29" s="83"/>
      <c r="AE29" s="56">
        <f t="shared" si="0"/>
        <v>0</v>
      </c>
      <c r="AF29" s="57">
        <f t="shared" si="1"/>
        <v>0</v>
      </c>
      <c r="AG29" s="57">
        <f t="shared" si="2"/>
        <v>0</v>
      </c>
      <c r="AH29" s="57">
        <f t="shared" si="3"/>
        <v>0</v>
      </c>
      <c r="AI29" s="58">
        <f t="shared" si="4"/>
        <v>0</v>
      </c>
      <c r="AJ29" s="56">
        <f t="shared" si="4"/>
        <v>0</v>
      </c>
      <c r="AK29" s="57">
        <f t="shared" si="5"/>
        <v>0</v>
      </c>
      <c r="AL29" s="57">
        <f t="shared" si="6"/>
        <v>0</v>
      </c>
      <c r="AM29" s="57">
        <f t="shared" si="7"/>
        <v>0</v>
      </c>
      <c r="AN29" s="58">
        <f t="shared" si="8"/>
        <v>0</v>
      </c>
      <c r="AO29" s="56">
        <f t="shared" si="9"/>
        <v>0</v>
      </c>
      <c r="AP29" s="57">
        <f t="shared" si="10"/>
        <v>0</v>
      </c>
      <c r="AQ29" s="57">
        <f t="shared" si="11"/>
        <v>0</v>
      </c>
      <c r="AR29" s="57">
        <f t="shared" si="12"/>
        <v>0</v>
      </c>
      <c r="AS29" s="58">
        <f t="shared" si="13"/>
        <v>0</v>
      </c>
      <c r="AT29" s="57">
        <f t="shared" si="13"/>
        <v>0</v>
      </c>
      <c r="AU29" s="57">
        <f t="shared" si="14"/>
        <v>0</v>
      </c>
      <c r="AV29" s="57">
        <f t="shared" si="15"/>
        <v>0</v>
      </c>
      <c r="AW29" s="57">
        <f t="shared" si="16"/>
        <v>0</v>
      </c>
      <c r="AX29" s="59">
        <f t="shared" si="17"/>
        <v>0</v>
      </c>
    </row>
    <row r="30" spans="2:50" ht="15.5">
      <c r="B30" s="111"/>
      <c r="C30" s="111"/>
      <c r="D30" s="115"/>
      <c r="E30" s="22">
        <f t="shared" si="18"/>
        <v>0</v>
      </c>
      <c r="F30" s="70"/>
      <c r="G30" s="28"/>
      <c r="H30" s="28"/>
      <c r="I30" s="28"/>
      <c r="J30" s="29"/>
      <c r="K30" s="75"/>
      <c r="L30" s="28"/>
      <c r="M30" s="28"/>
      <c r="N30" s="28"/>
      <c r="O30" s="30"/>
      <c r="P30" s="70"/>
      <c r="Q30" s="28"/>
      <c r="R30" s="28"/>
      <c r="S30" s="28"/>
      <c r="T30" s="29"/>
      <c r="U30" s="75"/>
      <c r="V30" s="28"/>
      <c r="W30" s="28"/>
      <c r="X30" s="28"/>
      <c r="Y30" s="29"/>
      <c r="Z30" s="111"/>
      <c r="AA30" s="81"/>
      <c r="AB30" s="82"/>
      <c r="AC30" s="83"/>
      <c r="AD30" s="83"/>
      <c r="AE30" s="56">
        <f t="shared" si="0"/>
        <v>0</v>
      </c>
      <c r="AF30" s="57">
        <f t="shared" si="1"/>
        <v>0</v>
      </c>
      <c r="AG30" s="57">
        <f t="shared" si="2"/>
        <v>0</v>
      </c>
      <c r="AH30" s="57">
        <f t="shared" si="3"/>
        <v>0</v>
      </c>
      <c r="AI30" s="58">
        <f t="shared" si="4"/>
        <v>0</v>
      </c>
      <c r="AJ30" s="56">
        <f t="shared" si="4"/>
        <v>0</v>
      </c>
      <c r="AK30" s="57">
        <f t="shared" si="5"/>
        <v>0</v>
      </c>
      <c r="AL30" s="57">
        <f t="shared" si="6"/>
        <v>0</v>
      </c>
      <c r="AM30" s="57">
        <f t="shared" si="7"/>
        <v>0</v>
      </c>
      <c r="AN30" s="58">
        <f t="shared" si="8"/>
        <v>0</v>
      </c>
      <c r="AO30" s="56">
        <f t="shared" si="9"/>
        <v>0</v>
      </c>
      <c r="AP30" s="57">
        <f t="shared" si="10"/>
        <v>0</v>
      </c>
      <c r="AQ30" s="57">
        <f t="shared" si="11"/>
        <v>0</v>
      </c>
      <c r="AR30" s="57">
        <f t="shared" si="12"/>
        <v>0</v>
      </c>
      <c r="AS30" s="58">
        <f t="shared" si="13"/>
        <v>0</v>
      </c>
      <c r="AT30" s="57">
        <f t="shared" si="13"/>
        <v>0</v>
      </c>
      <c r="AU30" s="57">
        <f t="shared" si="14"/>
        <v>0</v>
      </c>
      <c r="AV30" s="57">
        <f t="shared" si="15"/>
        <v>0</v>
      </c>
      <c r="AW30" s="57">
        <f t="shared" si="16"/>
        <v>0</v>
      </c>
      <c r="AX30" s="59">
        <f t="shared" si="17"/>
        <v>0</v>
      </c>
    </row>
    <row r="31" spans="2:50" ht="15.5">
      <c r="B31" s="111"/>
      <c r="C31" s="111"/>
      <c r="D31" s="115"/>
      <c r="E31" s="22">
        <f t="shared" si="18"/>
        <v>0</v>
      </c>
      <c r="F31" s="70"/>
      <c r="G31" s="28"/>
      <c r="H31" s="28"/>
      <c r="I31" s="28"/>
      <c r="J31" s="29"/>
      <c r="K31" s="75"/>
      <c r="L31" s="28"/>
      <c r="M31" s="28"/>
      <c r="N31" s="28"/>
      <c r="O31" s="30"/>
      <c r="P31" s="70"/>
      <c r="Q31" s="28"/>
      <c r="R31" s="28"/>
      <c r="S31" s="28"/>
      <c r="T31" s="29"/>
      <c r="U31" s="75"/>
      <c r="V31" s="28"/>
      <c r="W31" s="28"/>
      <c r="X31" s="28"/>
      <c r="Y31" s="29"/>
      <c r="Z31" s="111"/>
      <c r="AA31" s="81"/>
      <c r="AB31" s="82"/>
      <c r="AC31" s="83"/>
      <c r="AD31" s="83"/>
      <c r="AE31" s="56">
        <f t="shared" si="0"/>
        <v>0</v>
      </c>
      <c r="AF31" s="57">
        <f t="shared" si="1"/>
        <v>0</v>
      </c>
      <c r="AG31" s="57">
        <f t="shared" si="2"/>
        <v>0</v>
      </c>
      <c r="AH31" s="57">
        <f t="shared" si="3"/>
        <v>0</v>
      </c>
      <c r="AI31" s="58">
        <f t="shared" si="4"/>
        <v>0</v>
      </c>
      <c r="AJ31" s="56">
        <f t="shared" si="4"/>
        <v>0</v>
      </c>
      <c r="AK31" s="57">
        <f t="shared" si="5"/>
        <v>0</v>
      </c>
      <c r="AL31" s="57">
        <f t="shared" si="6"/>
        <v>0</v>
      </c>
      <c r="AM31" s="57">
        <f t="shared" si="7"/>
        <v>0</v>
      </c>
      <c r="AN31" s="58">
        <f t="shared" si="8"/>
        <v>0</v>
      </c>
      <c r="AO31" s="56">
        <f t="shared" si="9"/>
        <v>0</v>
      </c>
      <c r="AP31" s="57">
        <f t="shared" si="10"/>
        <v>0</v>
      </c>
      <c r="AQ31" s="57">
        <f t="shared" si="11"/>
        <v>0</v>
      </c>
      <c r="AR31" s="57">
        <f t="shared" si="12"/>
        <v>0</v>
      </c>
      <c r="AS31" s="58">
        <f t="shared" si="13"/>
        <v>0</v>
      </c>
      <c r="AT31" s="57">
        <f t="shared" si="13"/>
        <v>0</v>
      </c>
      <c r="AU31" s="57">
        <f t="shared" si="14"/>
        <v>0</v>
      </c>
      <c r="AV31" s="57">
        <f t="shared" si="15"/>
        <v>0</v>
      </c>
      <c r="AW31" s="57">
        <f t="shared" si="16"/>
        <v>0</v>
      </c>
      <c r="AX31" s="59">
        <f t="shared" si="17"/>
        <v>0</v>
      </c>
    </row>
    <row r="32" spans="2:50" ht="15.5">
      <c r="B32" s="111"/>
      <c r="C32" s="111"/>
      <c r="D32" s="115"/>
      <c r="E32" s="22">
        <f t="shared" si="18"/>
        <v>0</v>
      </c>
      <c r="F32" s="70"/>
      <c r="G32" s="28"/>
      <c r="H32" s="28"/>
      <c r="I32" s="28"/>
      <c r="J32" s="29"/>
      <c r="K32" s="75"/>
      <c r="L32" s="28"/>
      <c r="M32" s="28"/>
      <c r="N32" s="28"/>
      <c r="O32" s="30"/>
      <c r="P32" s="70"/>
      <c r="Q32" s="28"/>
      <c r="R32" s="28"/>
      <c r="S32" s="28"/>
      <c r="T32" s="29"/>
      <c r="U32" s="75"/>
      <c r="V32" s="28"/>
      <c r="W32" s="28"/>
      <c r="X32" s="28"/>
      <c r="Y32" s="29"/>
      <c r="Z32" s="111"/>
      <c r="AA32" s="81"/>
      <c r="AB32" s="82"/>
      <c r="AC32" s="83"/>
      <c r="AD32" s="83"/>
      <c r="AE32" s="56">
        <f t="shared" si="0"/>
        <v>0</v>
      </c>
      <c r="AF32" s="57">
        <f t="shared" si="1"/>
        <v>0</v>
      </c>
      <c r="AG32" s="57">
        <f t="shared" si="2"/>
        <v>0</v>
      </c>
      <c r="AH32" s="57">
        <f t="shared" si="3"/>
        <v>0</v>
      </c>
      <c r="AI32" s="58">
        <f t="shared" si="4"/>
        <v>0</v>
      </c>
      <c r="AJ32" s="56">
        <f t="shared" si="4"/>
        <v>0</v>
      </c>
      <c r="AK32" s="57">
        <f t="shared" si="5"/>
        <v>0</v>
      </c>
      <c r="AL32" s="57">
        <f t="shared" si="6"/>
        <v>0</v>
      </c>
      <c r="AM32" s="57">
        <f t="shared" si="7"/>
        <v>0</v>
      </c>
      <c r="AN32" s="58">
        <f t="shared" si="8"/>
        <v>0</v>
      </c>
      <c r="AO32" s="56">
        <f t="shared" si="9"/>
        <v>0</v>
      </c>
      <c r="AP32" s="57">
        <f t="shared" si="10"/>
        <v>0</v>
      </c>
      <c r="AQ32" s="57">
        <f t="shared" si="11"/>
        <v>0</v>
      </c>
      <c r="AR32" s="57">
        <f t="shared" si="12"/>
        <v>0</v>
      </c>
      <c r="AS32" s="58">
        <f t="shared" si="13"/>
        <v>0</v>
      </c>
      <c r="AT32" s="57">
        <f t="shared" si="13"/>
        <v>0</v>
      </c>
      <c r="AU32" s="57">
        <f t="shared" si="14"/>
        <v>0</v>
      </c>
      <c r="AV32" s="57">
        <f t="shared" si="15"/>
        <v>0</v>
      </c>
      <c r="AW32" s="57">
        <f t="shared" si="16"/>
        <v>0</v>
      </c>
      <c r="AX32" s="59">
        <f t="shared" si="17"/>
        <v>0</v>
      </c>
    </row>
    <row r="33" spans="2:50" ht="15.5">
      <c r="B33" s="111"/>
      <c r="C33" s="111"/>
      <c r="D33" s="115"/>
      <c r="E33" s="22">
        <f t="shared" si="18"/>
        <v>0</v>
      </c>
      <c r="F33" s="70"/>
      <c r="G33" s="28"/>
      <c r="H33" s="28"/>
      <c r="I33" s="28"/>
      <c r="J33" s="29"/>
      <c r="K33" s="75"/>
      <c r="L33" s="28"/>
      <c r="M33" s="28"/>
      <c r="N33" s="28"/>
      <c r="O33" s="30"/>
      <c r="P33" s="70"/>
      <c r="Q33" s="28"/>
      <c r="R33" s="28"/>
      <c r="S33" s="28"/>
      <c r="T33" s="29"/>
      <c r="U33" s="75"/>
      <c r="V33" s="28"/>
      <c r="W33" s="28"/>
      <c r="X33" s="28"/>
      <c r="Y33" s="29"/>
      <c r="Z33" s="111"/>
      <c r="AA33" s="81"/>
      <c r="AB33" s="82"/>
      <c r="AC33" s="83"/>
      <c r="AD33" s="83"/>
      <c r="AE33" s="56">
        <f t="shared" si="0"/>
        <v>0</v>
      </c>
      <c r="AF33" s="57">
        <f t="shared" si="1"/>
        <v>0</v>
      </c>
      <c r="AG33" s="57">
        <f t="shared" si="2"/>
        <v>0</v>
      </c>
      <c r="AH33" s="57">
        <f t="shared" si="3"/>
        <v>0</v>
      </c>
      <c r="AI33" s="58">
        <f t="shared" si="4"/>
        <v>0</v>
      </c>
      <c r="AJ33" s="56">
        <f t="shared" si="4"/>
        <v>0</v>
      </c>
      <c r="AK33" s="57">
        <f t="shared" si="5"/>
        <v>0</v>
      </c>
      <c r="AL33" s="57">
        <f t="shared" si="6"/>
        <v>0</v>
      </c>
      <c r="AM33" s="57">
        <f t="shared" si="7"/>
        <v>0</v>
      </c>
      <c r="AN33" s="58">
        <f t="shared" si="8"/>
        <v>0</v>
      </c>
      <c r="AO33" s="56">
        <f t="shared" si="9"/>
        <v>0</v>
      </c>
      <c r="AP33" s="57">
        <f t="shared" si="10"/>
        <v>0</v>
      </c>
      <c r="AQ33" s="57">
        <f t="shared" si="11"/>
        <v>0</v>
      </c>
      <c r="AR33" s="57">
        <f t="shared" si="12"/>
        <v>0</v>
      </c>
      <c r="AS33" s="58">
        <f t="shared" si="13"/>
        <v>0</v>
      </c>
      <c r="AT33" s="57">
        <f t="shared" si="13"/>
        <v>0</v>
      </c>
      <c r="AU33" s="57">
        <f t="shared" si="14"/>
        <v>0</v>
      </c>
      <c r="AV33" s="57">
        <f t="shared" si="15"/>
        <v>0</v>
      </c>
      <c r="AW33" s="57">
        <f t="shared" si="16"/>
        <v>0</v>
      </c>
      <c r="AX33" s="59">
        <f t="shared" si="17"/>
        <v>0</v>
      </c>
    </row>
    <row r="34" spans="2:50" ht="15.5">
      <c r="B34" s="111"/>
      <c r="C34" s="111"/>
      <c r="D34" s="115"/>
      <c r="E34" s="22">
        <f t="shared" si="18"/>
        <v>0</v>
      </c>
      <c r="F34" s="70"/>
      <c r="G34" s="28"/>
      <c r="H34" s="28"/>
      <c r="I34" s="28"/>
      <c r="J34" s="29"/>
      <c r="K34" s="75"/>
      <c r="L34" s="28"/>
      <c r="M34" s="28"/>
      <c r="N34" s="28"/>
      <c r="O34" s="30"/>
      <c r="P34" s="70"/>
      <c r="Q34" s="28"/>
      <c r="R34" s="28"/>
      <c r="S34" s="28"/>
      <c r="T34" s="29"/>
      <c r="U34" s="75"/>
      <c r="V34" s="28"/>
      <c r="W34" s="28"/>
      <c r="X34" s="28"/>
      <c r="Y34" s="29"/>
      <c r="Z34" s="111"/>
      <c r="AA34" s="81"/>
      <c r="AB34" s="82"/>
      <c r="AC34" s="83"/>
      <c r="AD34" s="83"/>
      <c r="AE34" s="56">
        <f t="shared" si="0"/>
        <v>0</v>
      </c>
      <c r="AF34" s="57">
        <f t="shared" si="1"/>
        <v>0</v>
      </c>
      <c r="AG34" s="57">
        <f t="shared" si="2"/>
        <v>0</v>
      </c>
      <c r="AH34" s="57">
        <f t="shared" si="3"/>
        <v>0</v>
      </c>
      <c r="AI34" s="58">
        <f t="shared" si="4"/>
        <v>0</v>
      </c>
      <c r="AJ34" s="56">
        <f t="shared" si="4"/>
        <v>0</v>
      </c>
      <c r="AK34" s="57">
        <f t="shared" si="5"/>
        <v>0</v>
      </c>
      <c r="AL34" s="57">
        <f t="shared" si="6"/>
        <v>0</v>
      </c>
      <c r="AM34" s="57">
        <f t="shared" si="7"/>
        <v>0</v>
      </c>
      <c r="AN34" s="58">
        <f t="shared" si="8"/>
        <v>0</v>
      </c>
      <c r="AO34" s="56">
        <f t="shared" si="9"/>
        <v>0</v>
      </c>
      <c r="AP34" s="57">
        <f t="shared" si="10"/>
        <v>0</v>
      </c>
      <c r="AQ34" s="57">
        <f t="shared" si="11"/>
        <v>0</v>
      </c>
      <c r="AR34" s="57">
        <f t="shared" si="12"/>
        <v>0</v>
      </c>
      <c r="AS34" s="58">
        <f t="shared" si="13"/>
        <v>0</v>
      </c>
      <c r="AT34" s="57">
        <f t="shared" si="13"/>
        <v>0</v>
      </c>
      <c r="AU34" s="57">
        <f t="shared" si="14"/>
        <v>0</v>
      </c>
      <c r="AV34" s="57">
        <f t="shared" si="15"/>
        <v>0</v>
      </c>
      <c r="AW34" s="57">
        <f t="shared" si="16"/>
        <v>0</v>
      </c>
      <c r="AX34" s="59">
        <f t="shared" si="17"/>
        <v>0</v>
      </c>
    </row>
    <row r="35" spans="2:50" ht="15.5">
      <c r="B35" s="111"/>
      <c r="C35" s="111"/>
      <c r="D35" s="115"/>
      <c r="E35" s="22">
        <f t="shared" si="18"/>
        <v>0</v>
      </c>
      <c r="F35" s="70"/>
      <c r="G35" s="28"/>
      <c r="H35" s="28"/>
      <c r="I35" s="28"/>
      <c r="J35" s="29"/>
      <c r="K35" s="75"/>
      <c r="L35" s="28"/>
      <c r="M35" s="28"/>
      <c r="N35" s="28"/>
      <c r="O35" s="30"/>
      <c r="P35" s="70"/>
      <c r="Q35" s="28"/>
      <c r="R35" s="28"/>
      <c r="S35" s="28"/>
      <c r="T35" s="29"/>
      <c r="U35" s="75"/>
      <c r="V35" s="28"/>
      <c r="W35" s="28"/>
      <c r="X35" s="28"/>
      <c r="Y35" s="29"/>
      <c r="Z35" s="111"/>
      <c r="AA35" s="81"/>
      <c r="AB35" s="82"/>
      <c r="AC35" s="83"/>
      <c r="AD35" s="83"/>
      <c r="AE35" s="56">
        <f t="shared" si="0"/>
        <v>0</v>
      </c>
      <c r="AF35" s="57">
        <f t="shared" si="1"/>
        <v>0</v>
      </c>
      <c r="AG35" s="57">
        <f t="shared" si="2"/>
        <v>0</v>
      </c>
      <c r="AH35" s="57">
        <f t="shared" si="3"/>
        <v>0</v>
      </c>
      <c r="AI35" s="58">
        <f t="shared" si="4"/>
        <v>0</v>
      </c>
      <c r="AJ35" s="56">
        <f t="shared" si="4"/>
        <v>0</v>
      </c>
      <c r="AK35" s="57">
        <f t="shared" si="5"/>
        <v>0</v>
      </c>
      <c r="AL35" s="57">
        <f t="shared" si="6"/>
        <v>0</v>
      </c>
      <c r="AM35" s="57">
        <f t="shared" si="7"/>
        <v>0</v>
      </c>
      <c r="AN35" s="58">
        <f t="shared" si="8"/>
        <v>0</v>
      </c>
      <c r="AO35" s="56">
        <f t="shared" si="9"/>
        <v>0</v>
      </c>
      <c r="AP35" s="57">
        <f t="shared" si="10"/>
        <v>0</v>
      </c>
      <c r="AQ35" s="57">
        <f t="shared" si="11"/>
        <v>0</v>
      </c>
      <c r="AR35" s="57">
        <f t="shared" si="12"/>
        <v>0</v>
      </c>
      <c r="AS35" s="58">
        <f t="shared" si="13"/>
        <v>0</v>
      </c>
      <c r="AT35" s="57">
        <f t="shared" si="13"/>
        <v>0</v>
      </c>
      <c r="AU35" s="57">
        <f t="shared" si="14"/>
        <v>0</v>
      </c>
      <c r="AV35" s="57">
        <f t="shared" si="15"/>
        <v>0</v>
      </c>
      <c r="AW35" s="57">
        <f t="shared" si="16"/>
        <v>0</v>
      </c>
      <c r="AX35" s="59">
        <f t="shared" si="17"/>
        <v>0</v>
      </c>
    </row>
    <row r="36" spans="2:50" ht="16" thickBot="1">
      <c r="B36" s="112"/>
      <c r="C36" s="112"/>
      <c r="D36" s="116"/>
      <c r="E36" s="23">
        <f t="shared" si="18"/>
        <v>0</v>
      </c>
      <c r="F36" s="71"/>
      <c r="G36" s="31"/>
      <c r="H36" s="31"/>
      <c r="I36" s="31"/>
      <c r="J36" s="32"/>
      <c r="K36" s="76"/>
      <c r="L36" s="31"/>
      <c r="M36" s="31"/>
      <c r="N36" s="31"/>
      <c r="O36" s="33"/>
      <c r="P36" s="71"/>
      <c r="Q36" s="31"/>
      <c r="R36" s="31"/>
      <c r="S36" s="31"/>
      <c r="T36" s="32"/>
      <c r="U36" s="76"/>
      <c r="V36" s="31"/>
      <c r="W36" s="31"/>
      <c r="X36" s="31"/>
      <c r="Y36" s="32"/>
      <c r="Z36" s="112"/>
      <c r="AA36" s="84"/>
      <c r="AB36" s="85"/>
      <c r="AC36" s="89"/>
      <c r="AD36" s="89"/>
      <c r="AE36" s="64">
        <f t="shared" si="0"/>
        <v>0</v>
      </c>
      <c r="AF36" s="65">
        <f t="shared" si="1"/>
        <v>0</v>
      </c>
      <c r="AG36" s="65">
        <f t="shared" si="2"/>
        <v>0</v>
      </c>
      <c r="AH36" s="65">
        <f t="shared" si="3"/>
        <v>0</v>
      </c>
      <c r="AI36" s="66">
        <f t="shared" si="4"/>
        <v>0</v>
      </c>
      <c r="AJ36" s="64">
        <f t="shared" si="4"/>
        <v>0</v>
      </c>
      <c r="AK36" s="65">
        <f t="shared" si="5"/>
        <v>0</v>
      </c>
      <c r="AL36" s="65">
        <f t="shared" si="6"/>
        <v>0</v>
      </c>
      <c r="AM36" s="65">
        <f t="shared" si="7"/>
        <v>0</v>
      </c>
      <c r="AN36" s="66">
        <f t="shared" si="8"/>
        <v>0</v>
      </c>
      <c r="AO36" s="64">
        <f t="shared" si="9"/>
        <v>0</v>
      </c>
      <c r="AP36" s="65">
        <f t="shared" si="10"/>
        <v>0</v>
      </c>
      <c r="AQ36" s="65">
        <f t="shared" si="11"/>
        <v>0</v>
      </c>
      <c r="AR36" s="65">
        <f t="shared" si="12"/>
        <v>0</v>
      </c>
      <c r="AS36" s="66">
        <f t="shared" si="13"/>
        <v>0</v>
      </c>
      <c r="AT36" s="65">
        <f t="shared" si="13"/>
        <v>0</v>
      </c>
      <c r="AU36" s="65">
        <f t="shared" si="14"/>
        <v>0</v>
      </c>
      <c r="AV36" s="65">
        <f t="shared" si="15"/>
        <v>0</v>
      </c>
      <c r="AW36" s="65">
        <f t="shared" si="16"/>
        <v>0</v>
      </c>
      <c r="AX36" s="67">
        <f t="shared" si="17"/>
        <v>0</v>
      </c>
    </row>
    <row r="37" spans="2:50" ht="26">
      <c r="B37" s="113">
        <v>3</v>
      </c>
      <c r="C37" s="113" t="s">
        <v>33</v>
      </c>
      <c r="D37" s="114" t="s">
        <v>26</v>
      </c>
      <c r="E37" s="21" t="str">
        <f>E5</f>
        <v>Example
Company A</v>
      </c>
      <c r="F37" s="69"/>
      <c r="G37" s="25"/>
      <c r="H37" s="25"/>
      <c r="I37" s="25"/>
      <c r="J37" s="26"/>
      <c r="K37" s="74"/>
      <c r="L37" s="25"/>
      <c r="M37" s="25"/>
      <c r="N37" s="25"/>
      <c r="O37" s="27"/>
      <c r="P37" s="69"/>
      <c r="Q37" s="25"/>
      <c r="R37" s="25"/>
      <c r="S37" s="25"/>
      <c r="T37" s="26"/>
      <c r="U37" s="74"/>
      <c r="V37" s="25"/>
      <c r="W37" s="25"/>
      <c r="X37" s="25"/>
      <c r="Y37" s="26"/>
      <c r="Z37" s="113" t="s">
        <v>53</v>
      </c>
      <c r="AA37" s="37"/>
      <c r="AB37" s="38"/>
      <c r="AC37" s="39"/>
      <c r="AD37" s="38"/>
    </row>
    <row r="38" spans="2:50" ht="39">
      <c r="B38" s="111"/>
      <c r="C38" s="111"/>
      <c r="D38" s="115"/>
      <c r="E38" s="22" t="str">
        <f t="shared" ref="E38:E100" si="19">E6</f>
        <v>Company A with Option X</v>
      </c>
      <c r="F38" s="70"/>
      <c r="G38" s="28"/>
      <c r="H38" s="28"/>
      <c r="I38" s="28"/>
      <c r="J38" s="29"/>
      <c r="K38" s="75"/>
      <c r="L38" s="28"/>
      <c r="M38" s="28"/>
      <c r="N38" s="28"/>
      <c r="O38" s="30"/>
      <c r="P38" s="70"/>
      <c r="Q38" s="28"/>
      <c r="R38" s="28"/>
      <c r="S38" s="28"/>
      <c r="T38" s="29"/>
      <c r="U38" s="75"/>
      <c r="V38" s="28"/>
      <c r="W38" s="28"/>
      <c r="X38" s="28"/>
      <c r="Y38" s="29"/>
      <c r="Z38" s="111"/>
      <c r="AA38" s="40"/>
      <c r="AB38" s="41"/>
      <c r="AC38" s="42"/>
      <c r="AD38" s="41"/>
    </row>
    <row r="39" spans="2:50" ht="52">
      <c r="B39" s="111"/>
      <c r="C39" s="111"/>
      <c r="D39" s="115"/>
      <c r="E39" s="22" t="str">
        <f t="shared" si="19"/>
        <v>Company A with SBFD antenna Option X</v>
      </c>
      <c r="F39" s="70"/>
      <c r="G39" s="28"/>
      <c r="H39" s="28"/>
      <c r="I39" s="28"/>
      <c r="J39" s="29"/>
      <c r="K39" s="75"/>
      <c r="L39" s="28"/>
      <c r="M39" s="28"/>
      <c r="N39" s="28"/>
      <c r="O39" s="30"/>
      <c r="P39" s="70"/>
      <c r="Q39" s="28"/>
      <c r="R39" s="28"/>
      <c r="S39" s="28"/>
      <c r="T39" s="29"/>
      <c r="U39" s="75"/>
      <c r="V39" s="28"/>
      <c r="W39" s="28"/>
      <c r="X39" s="28"/>
      <c r="Y39" s="29"/>
      <c r="Z39" s="111"/>
      <c r="AA39" s="40"/>
      <c r="AB39" s="41"/>
      <c r="AC39" s="42"/>
      <c r="AD39" s="41"/>
    </row>
    <row r="40" spans="2:50" ht="15.5">
      <c r="B40" s="111"/>
      <c r="C40" s="111"/>
      <c r="D40" s="115"/>
      <c r="E40" s="22" t="str">
        <f t="shared" si="19"/>
        <v>Company B</v>
      </c>
      <c r="F40" s="70"/>
      <c r="G40" s="28"/>
      <c r="H40" s="28"/>
      <c r="I40" s="28"/>
      <c r="J40" s="29"/>
      <c r="K40" s="75"/>
      <c r="L40" s="28"/>
      <c r="M40" s="28"/>
      <c r="N40" s="28"/>
      <c r="O40" s="30"/>
      <c r="P40" s="70"/>
      <c r="Q40" s="28"/>
      <c r="R40" s="28"/>
      <c r="S40" s="28"/>
      <c r="T40" s="29"/>
      <c r="U40" s="75"/>
      <c r="V40" s="28"/>
      <c r="W40" s="28"/>
      <c r="X40" s="28"/>
      <c r="Y40" s="29"/>
      <c r="Z40" s="111"/>
      <c r="AA40" s="40"/>
      <c r="AB40" s="41"/>
      <c r="AC40" s="42"/>
      <c r="AD40" s="41"/>
    </row>
    <row r="41" spans="2:50" ht="15.5">
      <c r="B41" s="111"/>
      <c r="C41" s="111"/>
      <c r="D41" s="115"/>
      <c r="E41" s="22" t="str">
        <f t="shared" si="19"/>
        <v>…</v>
      </c>
      <c r="F41" s="70"/>
      <c r="G41" s="28"/>
      <c r="H41" s="28"/>
      <c r="I41" s="28"/>
      <c r="J41" s="29"/>
      <c r="K41" s="75"/>
      <c r="L41" s="28"/>
      <c r="M41" s="28"/>
      <c r="N41" s="28"/>
      <c r="O41" s="30"/>
      <c r="P41" s="70"/>
      <c r="Q41" s="28"/>
      <c r="R41" s="28"/>
      <c r="S41" s="28"/>
      <c r="T41" s="29"/>
      <c r="U41" s="75"/>
      <c r="V41" s="28"/>
      <c r="W41" s="28"/>
      <c r="X41" s="28"/>
      <c r="Y41" s="29"/>
      <c r="Z41" s="111"/>
      <c r="AA41" s="40"/>
      <c r="AB41" s="41"/>
      <c r="AC41" s="42"/>
      <c r="AD41" s="41"/>
    </row>
    <row r="42" spans="2:50" ht="15.5">
      <c r="B42" s="111"/>
      <c r="C42" s="111"/>
      <c r="D42" s="115"/>
      <c r="E42" s="22">
        <f t="shared" si="19"/>
        <v>0</v>
      </c>
      <c r="F42" s="70"/>
      <c r="G42" s="28"/>
      <c r="H42" s="28"/>
      <c r="I42" s="28"/>
      <c r="J42" s="29"/>
      <c r="K42" s="75"/>
      <c r="L42" s="28"/>
      <c r="M42" s="28"/>
      <c r="N42" s="28"/>
      <c r="O42" s="30"/>
      <c r="P42" s="70"/>
      <c r="Q42" s="28"/>
      <c r="R42" s="28"/>
      <c r="S42" s="28"/>
      <c r="T42" s="29"/>
      <c r="U42" s="75"/>
      <c r="V42" s="28"/>
      <c r="W42" s="28"/>
      <c r="X42" s="28"/>
      <c r="Y42" s="29"/>
      <c r="Z42" s="111"/>
      <c r="AA42" s="40"/>
      <c r="AB42" s="41"/>
      <c r="AC42" s="42"/>
      <c r="AD42" s="41"/>
    </row>
    <row r="43" spans="2:50" ht="15.5">
      <c r="B43" s="111"/>
      <c r="C43" s="111"/>
      <c r="D43" s="115"/>
      <c r="E43" s="22">
        <f t="shared" si="19"/>
        <v>0</v>
      </c>
      <c r="F43" s="70"/>
      <c r="G43" s="28"/>
      <c r="H43" s="28"/>
      <c r="I43" s="28"/>
      <c r="J43" s="29"/>
      <c r="K43" s="75"/>
      <c r="L43" s="28"/>
      <c r="M43" s="28"/>
      <c r="N43" s="28"/>
      <c r="O43" s="30"/>
      <c r="P43" s="70"/>
      <c r="Q43" s="28"/>
      <c r="R43" s="28"/>
      <c r="S43" s="28"/>
      <c r="T43" s="29"/>
      <c r="U43" s="75"/>
      <c r="V43" s="28"/>
      <c r="W43" s="28"/>
      <c r="X43" s="28"/>
      <c r="Y43" s="29"/>
      <c r="Z43" s="111"/>
      <c r="AA43" s="40"/>
      <c r="AB43" s="41"/>
      <c r="AC43" s="42"/>
      <c r="AD43" s="41"/>
    </row>
    <row r="44" spans="2:50" ht="15.5">
      <c r="B44" s="111"/>
      <c r="C44" s="111"/>
      <c r="D44" s="115"/>
      <c r="E44" s="22">
        <f t="shared" si="19"/>
        <v>0</v>
      </c>
      <c r="F44" s="70"/>
      <c r="G44" s="28"/>
      <c r="H44" s="28"/>
      <c r="I44" s="28"/>
      <c r="J44" s="29"/>
      <c r="K44" s="75"/>
      <c r="L44" s="28"/>
      <c r="M44" s="28"/>
      <c r="N44" s="28"/>
      <c r="O44" s="30"/>
      <c r="P44" s="70"/>
      <c r="Q44" s="28"/>
      <c r="R44" s="28"/>
      <c r="S44" s="28"/>
      <c r="T44" s="29"/>
      <c r="U44" s="75"/>
      <c r="V44" s="28"/>
      <c r="W44" s="28"/>
      <c r="X44" s="28"/>
      <c r="Y44" s="29"/>
      <c r="Z44" s="111"/>
      <c r="AA44" s="40"/>
      <c r="AB44" s="41"/>
      <c r="AC44" s="42"/>
      <c r="AD44" s="41"/>
    </row>
    <row r="45" spans="2:50" ht="15.5">
      <c r="B45" s="111"/>
      <c r="C45" s="111"/>
      <c r="D45" s="115"/>
      <c r="E45" s="22">
        <f t="shared" si="19"/>
        <v>0</v>
      </c>
      <c r="F45" s="70"/>
      <c r="G45" s="28"/>
      <c r="H45" s="28"/>
      <c r="I45" s="28"/>
      <c r="J45" s="29"/>
      <c r="K45" s="75"/>
      <c r="L45" s="28"/>
      <c r="M45" s="28"/>
      <c r="N45" s="28"/>
      <c r="O45" s="30"/>
      <c r="P45" s="70"/>
      <c r="Q45" s="28"/>
      <c r="R45" s="28"/>
      <c r="S45" s="28"/>
      <c r="T45" s="29"/>
      <c r="U45" s="75"/>
      <c r="V45" s="28"/>
      <c r="W45" s="28"/>
      <c r="X45" s="28"/>
      <c r="Y45" s="29"/>
      <c r="Z45" s="111"/>
      <c r="AA45" s="40"/>
      <c r="AB45" s="41"/>
      <c r="AC45" s="42"/>
      <c r="AD45" s="41"/>
    </row>
    <row r="46" spans="2:50" ht="15.5">
      <c r="B46" s="111"/>
      <c r="C46" s="111"/>
      <c r="D46" s="115"/>
      <c r="E46" s="22">
        <f t="shared" si="19"/>
        <v>0</v>
      </c>
      <c r="F46" s="70"/>
      <c r="G46" s="28"/>
      <c r="H46" s="28"/>
      <c r="I46" s="28"/>
      <c r="J46" s="29"/>
      <c r="K46" s="75"/>
      <c r="L46" s="28"/>
      <c r="M46" s="28"/>
      <c r="N46" s="28"/>
      <c r="O46" s="30"/>
      <c r="P46" s="70"/>
      <c r="Q46" s="28"/>
      <c r="R46" s="28"/>
      <c r="S46" s="28"/>
      <c r="T46" s="29"/>
      <c r="U46" s="75"/>
      <c r="V46" s="28"/>
      <c r="W46" s="28"/>
      <c r="X46" s="28"/>
      <c r="Y46" s="29"/>
      <c r="Z46" s="111"/>
      <c r="AA46" s="40"/>
      <c r="AB46" s="41"/>
      <c r="AC46" s="42"/>
      <c r="AD46" s="41"/>
    </row>
    <row r="47" spans="2:50" ht="15.5">
      <c r="B47" s="111"/>
      <c r="C47" s="111"/>
      <c r="D47" s="115"/>
      <c r="E47" s="22">
        <f t="shared" si="19"/>
        <v>0</v>
      </c>
      <c r="F47" s="70"/>
      <c r="G47" s="28"/>
      <c r="H47" s="28"/>
      <c r="I47" s="28"/>
      <c r="J47" s="29"/>
      <c r="K47" s="75"/>
      <c r="L47" s="28"/>
      <c r="M47" s="28"/>
      <c r="N47" s="28"/>
      <c r="O47" s="30"/>
      <c r="P47" s="70"/>
      <c r="Q47" s="28"/>
      <c r="R47" s="28"/>
      <c r="S47" s="28"/>
      <c r="T47" s="29"/>
      <c r="U47" s="75"/>
      <c r="V47" s="28"/>
      <c r="W47" s="28"/>
      <c r="X47" s="28"/>
      <c r="Y47" s="29"/>
      <c r="Z47" s="111"/>
      <c r="AA47" s="40"/>
      <c r="AB47" s="41"/>
      <c r="AC47" s="42"/>
      <c r="AD47" s="41"/>
    </row>
    <row r="48" spans="2:50" ht="15.5">
      <c r="B48" s="111"/>
      <c r="C48" s="111"/>
      <c r="D48" s="115"/>
      <c r="E48" s="22">
        <f t="shared" si="19"/>
        <v>0</v>
      </c>
      <c r="F48" s="70"/>
      <c r="G48" s="28"/>
      <c r="H48" s="28"/>
      <c r="I48" s="28"/>
      <c r="J48" s="29"/>
      <c r="K48" s="75"/>
      <c r="L48" s="28"/>
      <c r="M48" s="28"/>
      <c r="N48" s="28"/>
      <c r="O48" s="30"/>
      <c r="P48" s="70"/>
      <c r="Q48" s="28"/>
      <c r="R48" s="28"/>
      <c r="S48" s="28"/>
      <c r="T48" s="29"/>
      <c r="U48" s="75"/>
      <c r="V48" s="28"/>
      <c r="W48" s="28"/>
      <c r="X48" s="28"/>
      <c r="Y48" s="29"/>
      <c r="Z48" s="111"/>
      <c r="AA48" s="40"/>
      <c r="AB48" s="41"/>
      <c r="AC48" s="42"/>
      <c r="AD48" s="41"/>
    </row>
    <row r="49" spans="2:30" ht="15.5">
      <c r="B49" s="111"/>
      <c r="C49" s="111"/>
      <c r="D49" s="115"/>
      <c r="E49" s="22">
        <f t="shared" si="19"/>
        <v>0</v>
      </c>
      <c r="F49" s="70"/>
      <c r="G49" s="28"/>
      <c r="H49" s="28"/>
      <c r="I49" s="28"/>
      <c r="J49" s="29"/>
      <c r="K49" s="75"/>
      <c r="L49" s="28"/>
      <c r="M49" s="28"/>
      <c r="N49" s="28"/>
      <c r="O49" s="30"/>
      <c r="P49" s="70"/>
      <c r="Q49" s="28"/>
      <c r="R49" s="28"/>
      <c r="S49" s="28"/>
      <c r="T49" s="29"/>
      <c r="U49" s="75"/>
      <c r="V49" s="28"/>
      <c r="W49" s="28"/>
      <c r="X49" s="28"/>
      <c r="Y49" s="29"/>
      <c r="Z49" s="111"/>
      <c r="AA49" s="40"/>
      <c r="AB49" s="41"/>
      <c r="AC49" s="42"/>
      <c r="AD49" s="41"/>
    </row>
    <row r="50" spans="2:30" ht="15.5">
      <c r="B50" s="111"/>
      <c r="C50" s="111"/>
      <c r="D50" s="115"/>
      <c r="E50" s="22">
        <f t="shared" si="19"/>
        <v>0</v>
      </c>
      <c r="F50" s="70"/>
      <c r="G50" s="28"/>
      <c r="H50" s="28"/>
      <c r="I50" s="28"/>
      <c r="J50" s="29"/>
      <c r="K50" s="75"/>
      <c r="L50" s="28"/>
      <c r="M50" s="28"/>
      <c r="N50" s="28"/>
      <c r="O50" s="30"/>
      <c r="P50" s="70"/>
      <c r="Q50" s="28"/>
      <c r="R50" s="28"/>
      <c r="S50" s="28"/>
      <c r="T50" s="29"/>
      <c r="U50" s="75"/>
      <c r="V50" s="28"/>
      <c r="W50" s="28"/>
      <c r="X50" s="28"/>
      <c r="Y50" s="29"/>
      <c r="Z50" s="111"/>
      <c r="AA50" s="40"/>
      <c r="AB50" s="41"/>
      <c r="AC50" s="42"/>
      <c r="AD50" s="41"/>
    </row>
    <row r="51" spans="2:30" ht="15.5">
      <c r="B51" s="111"/>
      <c r="C51" s="111"/>
      <c r="D51" s="115"/>
      <c r="E51" s="22">
        <f t="shared" si="19"/>
        <v>0</v>
      </c>
      <c r="F51" s="70"/>
      <c r="G51" s="28"/>
      <c r="H51" s="28"/>
      <c r="I51" s="28"/>
      <c r="J51" s="29"/>
      <c r="K51" s="75"/>
      <c r="L51" s="28"/>
      <c r="M51" s="28"/>
      <c r="N51" s="28"/>
      <c r="O51" s="30"/>
      <c r="P51" s="70"/>
      <c r="Q51" s="28"/>
      <c r="R51" s="28"/>
      <c r="S51" s="28"/>
      <c r="T51" s="29"/>
      <c r="U51" s="75"/>
      <c r="V51" s="28"/>
      <c r="W51" s="28"/>
      <c r="X51" s="28"/>
      <c r="Y51" s="29"/>
      <c r="Z51" s="111"/>
      <c r="AA51" s="40"/>
      <c r="AB51" s="41"/>
      <c r="AC51" s="42"/>
      <c r="AD51" s="41"/>
    </row>
    <row r="52" spans="2:30" ht="15" customHeight="1" thickBot="1">
      <c r="B52" s="111"/>
      <c r="C52" s="112"/>
      <c r="D52" s="116"/>
      <c r="E52" s="23">
        <f t="shared" si="19"/>
        <v>0</v>
      </c>
      <c r="F52" s="71"/>
      <c r="G52" s="31"/>
      <c r="H52" s="31"/>
      <c r="I52" s="31"/>
      <c r="J52" s="32"/>
      <c r="K52" s="76"/>
      <c r="L52" s="31"/>
      <c r="M52" s="31"/>
      <c r="N52" s="31"/>
      <c r="O52" s="33"/>
      <c r="P52" s="71"/>
      <c r="Q52" s="31"/>
      <c r="R52" s="31"/>
      <c r="S52" s="31"/>
      <c r="T52" s="32"/>
      <c r="U52" s="76"/>
      <c r="V52" s="31"/>
      <c r="W52" s="31"/>
      <c r="X52" s="31"/>
      <c r="Y52" s="32"/>
      <c r="Z52" s="112"/>
      <c r="AA52" s="43"/>
      <c r="AB52" s="44"/>
      <c r="AC52" s="48"/>
      <c r="AD52" s="44"/>
    </row>
    <row r="53" spans="2:30" ht="14.25" customHeight="1">
      <c r="B53" s="111"/>
      <c r="C53" s="111" t="s">
        <v>34</v>
      </c>
      <c r="D53" s="115" t="s">
        <v>26</v>
      </c>
      <c r="E53" s="24" t="str">
        <f t="shared" si="19"/>
        <v>Example
Company A</v>
      </c>
      <c r="F53" s="72"/>
      <c r="G53" s="34"/>
      <c r="H53" s="34"/>
      <c r="I53" s="34"/>
      <c r="J53" s="35"/>
      <c r="K53" s="77"/>
      <c r="L53" s="34"/>
      <c r="M53" s="34"/>
      <c r="N53" s="34"/>
      <c r="O53" s="36"/>
      <c r="P53" s="72"/>
      <c r="Q53" s="34"/>
      <c r="R53" s="34"/>
      <c r="S53" s="34"/>
      <c r="T53" s="35"/>
      <c r="U53" s="77"/>
      <c r="V53" s="34"/>
      <c r="W53" s="34"/>
      <c r="X53" s="34"/>
      <c r="Y53" s="35" t="s">
        <v>55</v>
      </c>
      <c r="Z53" s="113" t="s">
        <v>54</v>
      </c>
      <c r="AA53" s="37"/>
      <c r="AB53" s="38"/>
      <c r="AC53" s="39"/>
      <c r="AD53" s="38"/>
    </row>
    <row r="54" spans="2:30" ht="39">
      <c r="B54" s="111"/>
      <c r="C54" s="111"/>
      <c r="D54" s="115"/>
      <c r="E54" s="22" t="str">
        <f t="shared" si="19"/>
        <v>Company A with Option X</v>
      </c>
      <c r="F54" s="70"/>
      <c r="G54" s="28"/>
      <c r="H54" s="28"/>
      <c r="I54" s="28"/>
      <c r="J54" s="29"/>
      <c r="K54" s="75"/>
      <c r="L54" s="28"/>
      <c r="M54" s="28"/>
      <c r="N54" s="28"/>
      <c r="O54" s="30"/>
      <c r="P54" s="70"/>
      <c r="Q54" s="28"/>
      <c r="R54" s="28"/>
      <c r="S54" s="28"/>
      <c r="T54" s="29"/>
      <c r="U54" s="75"/>
      <c r="V54" s="28"/>
      <c r="W54" s="28"/>
      <c r="X54" s="28"/>
      <c r="Y54" s="29"/>
      <c r="Z54" s="111"/>
      <c r="AA54" s="40"/>
      <c r="AB54" s="41"/>
      <c r="AC54" s="42"/>
      <c r="AD54" s="41"/>
    </row>
    <row r="55" spans="2:30" ht="52">
      <c r="B55" s="111"/>
      <c r="C55" s="111"/>
      <c r="D55" s="115"/>
      <c r="E55" s="22" t="str">
        <f t="shared" si="19"/>
        <v>Company A with SBFD antenna Option X</v>
      </c>
      <c r="F55" s="70"/>
      <c r="G55" s="28"/>
      <c r="H55" s="28"/>
      <c r="I55" s="28"/>
      <c r="J55" s="29"/>
      <c r="K55" s="75"/>
      <c r="L55" s="28"/>
      <c r="M55" s="28"/>
      <c r="N55" s="28"/>
      <c r="O55" s="30"/>
      <c r="P55" s="70"/>
      <c r="Q55" s="28"/>
      <c r="R55" s="28"/>
      <c r="S55" s="28"/>
      <c r="T55" s="29"/>
      <c r="U55" s="75"/>
      <c r="V55" s="28"/>
      <c r="W55" s="28"/>
      <c r="X55" s="28"/>
      <c r="Y55" s="29"/>
      <c r="Z55" s="111"/>
      <c r="AA55" s="40"/>
      <c r="AB55" s="41"/>
      <c r="AC55" s="42"/>
      <c r="AD55" s="41"/>
    </row>
    <row r="56" spans="2:30" ht="15.5">
      <c r="B56" s="111"/>
      <c r="C56" s="111"/>
      <c r="D56" s="115"/>
      <c r="E56" s="22" t="str">
        <f t="shared" si="19"/>
        <v>Company B</v>
      </c>
      <c r="F56" s="70"/>
      <c r="G56" s="28"/>
      <c r="H56" s="28"/>
      <c r="I56" s="28"/>
      <c r="J56" s="29"/>
      <c r="K56" s="75"/>
      <c r="L56" s="28"/>
      <c r="M56" s="28"/>
      <c r="N56" s="28"/>
      <c r="O56" s="30"/>
      <c r="P56" s="70"/>
      <c r="Q56" s="28"/>
      <c r="R56" s="28"/>
      <c r="S56" s="28"/>
      <c r="T56" s="29"/>
      <c r="U56" s="75"/>
      <c r="V56" s="28"/>
      <c r="W56" s="28"/>
      <c r="X56" s="28"/>
      <c r="Y56" s="29"/>
      <c r="Z56" s="111"/>
      <c r="AA56" s="40"/>
      <c r="AB56" s="41"/>
      <c r="AC56" s="42"/>
      <c r="AD56" s="41"/>
    </row>
    <row r="57" spans="2:30" ht="15.5">
      <c r="B57" s="111"/>
      <c r="C57" s="111"/>
      <c r="D57" s="115"/>
      <c r="E57" s="22" t="str">
        <f t="shared" si="19"/>
        <v>…</v>
      </c>
      <c r="F57" s="70"/>
      <c r="G57" s="28"/>
      <c r="H57" s="28"/>
      <c r="I57" s="28"/>
      <c r="J57" s="29"/>
      <c r="K57" s="75"/>
      <c r="L57" s="28"/>
      <c r="M57" s="28"/>
      <c r="N57" s="28"/>
      <c r="O57" s="30"/>
      <c r="P57" s="70"/>
      <c r="Q57" s="28"/>
      <c r="R57" s="28"/>
      <c r="S57" s="28"/>
      <c r="T57" s="29"/>
      <c r="U57" s="75"/>
      <c r="V57" s="28"/>
      <c r="W57" s="28"/>
      <c r="X57" s="28"/>
      <c r="Y57" s="29"/>
      <c r="Z57" s="111"/>
      <c r="AA57" s="40"/>
      <c r="AB57" s="41"/>
      <c r="AC57" s="42"/>
      <c r="AD57" s="41"/>
    </row>
    <row r="58" spans="2:30" ht="15.5">
      <c r="B58" s="111"/>
      <c r="C58" s="111"/>
      <c r="D58" s="115"/>
      <c r="E58" s="22">
        <f t="shared" si="19"/>
        <v>0</v>
      </c>
      <c r="F58" s="70"/>
      <c r="G58" s="28"/>
      <c r="H58" s="28"/>
      <c r="I58" s="28"/>
      <c r="J58" s="29"/>
      <c r="K58" s="75"/>
      <c r="L58" s="28"/>
      <c r="M58" s="28"/>
      <c r="N58" s="28"/>
      <c r="O58" s="30"/>
      <c r="P58" s="70"/>
      <c r="Q58" s="28"/>
      <c r="R58" s="28"/>
      <c r="S58" s="28"/>
      <c r="T58" s="29"/>
      <c r="U58" s="75"/>
      <c r="V58" s="28"/>
      <c r="W58" s="28"/>
      <c r="X58" s="28"/>
      <c r="Y58" s="29"/>
      <c r="Z58" s="111"/>
      <c r="AA58" s="40"/>
      <c r="AB58" s="41"/>
      <c r="AC58" s="42"/>
      <c r="AD58" s="41"/>
    </row>
    <row r="59" spans="2:30" ht="15.5">
      <c r="B59" s="111"/>
      <c r="C59" s="111"/>
      <c r="D59" s="115"/>
      <c r="E59" s="22">
        <f t="shared" si="19"/>
        <v>0</v>
      </c>
      <c r="F59" s="70"/>
      <c r="G59" s="28"/>
      <c r="H59" s="28"/>
      <c r="I59" s="28"/>
      <c r="J59" s="29"/>
      <c r="K59" s="75"/>
      <c r="L59" s="28"/>
      <c r="M59" s="28"/>
      <c r="N59" s="28"/>
      <c r="O59" s="30"/>
      <c r="P59" s="70"/>
      <c r="Q59" s="28"/>
      <c r="R59" s="28"/>
      <c r="S59" s="28"/>
      <c r="T59" s="29"/>
      <c r="U59" s="75"/>
      <c r="V59" s="28"/>
      <c r="W59" s="28"/>
      <c r="X59" s="28"/>
      <c r="Y59" s="29"/>
      <c r="Z59" s="111"/>
      <c r="AA59" s="40"/>
      <c r="AB59" s="41"/>
      <c r="AC59" s="42"/>
      <c r="AD59" s="41"/>
    </row>
    <row r="60" spans="2:30" ht="15.5">
      <c r="B60" s="111"/>
      <c r="C60" s="111"/>
      <c r="D60" s="115"/>
      <c r="E60" s="22">
        <f t="shared" si="19"/>
        <v>0</v>
      </c>
      <c r="F60" s="70"/>
      <c r="G60" s="28"/>
      <c r="H60" s="28"/>
      <c r="I60" s="28"/>
      <c r="J60" s="29"/>
      <c r="K60" s="75"/>
      <c r="L60" s="28"/>
      <c r="M60" s="28"/>
      <c r="N60" s="28"/>
      <c r="O60" s="30"/>
      <c r="P60" s="70"/>
      <c r="Q60" s="28"/>
      <c r="R60" s="28"/>
      <c r="S60" s="28"/>
      <c r="T60" s="29"/>
      <c r="U60" s="75"/>
      <c r="V60" s="28"/>
      <c r="W60" s="28"/>
      <c r="X60" s="28"/>
      <c r="Y60" s="29"/>
      <c r="Z60" s="111"/>
      <c r="AA60" s="40"/>
      <c r="AB60" s="41"/>
      <c r="AC60" s="42"/>
      <c r="AD60" s="41"/>
    </row>
    <row r="61" spans="2:30" ht="15.5">
      <c r="B61" s="111"/>
      <c r="C61" s="111"/>
      <c r="D61" s="115"/>
      <c r="E61" s="22">
        <f t="shared" si="19"/>
        <v>0</v>
      </c>
      <c r="F61" s="70"/>
      <c r="G61" s="28"/>
      <c r="H61" s="28"/>
      <c r="I61" s="28"/>
      <c r="J61" s="29"/>
      <c r="K61" s="75"/>
      <c r="L61" s="28"/>
      <c r="M61" s="28"/>
      <c r="N61" s="28"/>
      <c r="O61" s="30"/>
      <c r="P61" s="70"/>
      <c r="Q61" s="28"/>
      <c r="R61" s="28"/>
      <c r="S61" s="28"/>
      <c r="T61" s="29"/>
      <c r="U61" s="75"/>
      <c r="V61" s="28"/>
      <c r="W61" s="28"/>
      <c r="X61" s="28"/>
      <c r="Y61" s="29"/>
      <c r="Z61" s="111"/>
      <c r="AA61" s="40"/>
      <c r="AB61" s="41"/>
      <c r="AC61" s="42"/>
      <c r="AD61" s="41"/>
    </row>
    <row r="62" spans="2:30" ht="15.5">
      <c r="B62" s="111"/>
      <c r="C62" s="111"/>
      <c r="D62" s="115"/>
      <c r="E62" s="22">
        <f t="shared" si="19"/>
        <v>0</v>
      </c>
      <c r="F62" s="70"/>
      <c r="G62" s="28"/>
      <c r="H62" s="28"/>
      <c r="I62" s="28"/>
      <c r="J62" s="29"/>
      <c r="K62" s="75"/>
      <c r="L62" s="28"/>
      <c r="M62" s="28"/>
      <c r="N62" s="28"/>
      <c r="O62" s="30"/>
      <c r="P62" s="70"/>
      <c r="Q62" s="28"/>
      <c r="R62" s="28"/>
      <c r="S62" s="28"/>
      <c r="T62" s="29"/>
      <c r="U62" s="75"/>
      <c r="V62" s="28"/>
      <c r="W62" s="28"/>
      <c r="X62" s="28"/>
      <c r="Y62" s="29"/>
      <c r="Z62" s="111"/>
      <c r="AA62" s="40"/>
      <c r="AB62" s="41"/>
      <c r="AC62" s="42"/>
      <c r="AD62" s="41"/>
    </row>
    <row r="63" spans="2:30" ht="15.5">
      <c r="B63" s="111"/>
      <c r="C63" s="111"/>
      <c r="D63" s="115"/>
      <c r="E63" s="22">
        <f t="shared" si="19"/>
        <v>0</v>
      </c>
      <c r="F63" s="70"/>
      <c r="G63" s="28"/>
      <c r="H63" s="28"/>
      <c r="I63" s="28"/>
      <c r="J63" s="29"/>
      <c r="K63" s="75"/>
      <c r="L63" s="28"/>
      <c r="M63" s="28"/>
      <c r="N63" s="28"/>
      <c r="O63" s="30"/>
      <c r="P63" s="70"/>
      <c r="Q63" s="28"/>
      <c r="R63" s="28"/>
      <c r="S63" s="28"/>
      <c r="T63" s="29"/>
      <c r="U63" s="75"/>
      <c r="V63" s="28"/>
      <c r="W63" s="28"/>
      <c r="X63" s="28"/>
      <c r="Y63" s="29"/>
      <c r="Z63" s="111"/>
      <c r="AA63" s="40"/>
      <c r="AB63" s="41"/>
      <c r="AC63" s="42"/>
      <c r="AD63" s="41"/>
    </row>
    <row r="64" spans="2:30" ht="15.5">
      <c r="B64" s="111"/>
      <c r="C64" s="111"/>
      <c r="D64" s="115"/>
      <c r="E64" s="22">
        <f t="shared" si="19"/>
        <v>0</v>
      </c>
      <c r="F64" s="70"/>
      <c r="G64" s="28"/>
      <c r="H64" s="28"/>
      <c r="I64" s="28"/>
      <c r="J64" s="29"/>
      <c r="K64" s="75"/>
      <c r="L64" s="28"/>
      <c r="M64" s="28"/>
      <c r="N64" s="28"/>
      <c r="O64" s="30"/>
      <c r="P64" s="70"/>
      <c r="Q64" s="28"/>
      <c r="R64" s="28"/>
      <c r="S64" s="28"/>
      <c r="T64" s="29"/>
      <c r="U64" s="75"/>
      <c r="V64" s="28"/>
      <c r="W64" s="28"/>
      <c r="X64" s="28"/>
      <c r="Y64" s="29"/>
      <c r="Z64" s="111"/>
      <c r="AA64" s="40"/>
      <c r="AB64" s="41"/>
      <c r="AC64" s="42"/>
      <c r="AD64" s="41"/>
    </row>
    <row r="65" spans="2:30" ht="15.5">
      <c r="B65" s="111"/>
      <c r="C65" s="111"/>
      <c r="D65" s="115"/>
      <c r="E65" s="22">
        <f t="shared" si="19"/>
        <v>0</v>
      </c>
      <c r="F65" s="70"/>
      <c r="G65" s="28"/>
      <c r="H65" s="28"/>
      <c r="I65" s="28"/>
      <c r="J65" s="29"/>
      <c r="K65" s="75"/>
      <c r="L65" s="28"/>
      <c r="M65" s="28"/>
      <c r="N65" s="28"/>
      <c r="O65" s="30"/>
      <c r="P65" s="70"/>
      <c r="Q65" s="28"/>
      <c r="R65" s="28"/>
      <c r="S65" s="28"/>
      <c r="T65" s="29"/>
      <c r="U65" s="75"/>
      <c r="V65" s="28"/>
      <c r="W65" s="28"/>
      <c r="X65" s="28"/>
      <c r="Y65" s="29"/>
      <c r="Z65" s="111"/>
      <c r="AA65" s="40"/>
      <c r="AB65" s="41"/>
      <c r="AC65" s="42"/>
      <c r="AD65" s="41"/>
    </row>
    <row r="66" spans="2:30" ht="15.5">
      <c r="B66" s="111"/>
      <c r="C66" s="111"/>
      <c r="D66" s="115"/>
      <c r="E66" s="22">
        <f t="shared" si="19"/>
        <v>0</v>
      </c>
      <c r="F66" s="70"/>
      <c r="G66" s="28"/>
      <c r="H66" s="28"/>
      <c r="I66" s="28"/>
      <c r="J66" s="29"/>
      <c r="K66" s="75"/>
      <c r="L66" s="28"/>
      <c r="M66" s="28"/>
      <c r="N66" s="28"/>
      <c r="O66" s="30"/>
      <c r="P66" s="70"/>
      <c r="Q66" s="28"/>
      <c r="R66" s="28"/>
      <c r="S66" s="28"/>
      <c r="T66" s="29"/>
      <c r="U66" s="75"/>
      <c r="V66" s="28"/>
      <c r="W66" s="28"/>
      <c r="X66" s="28"/>
      <c r="Y66" s="29"/>
      <c r="Z66" s="111"/>
      <c r="AA66" s="40"/>
      <c r="AB66" s="41"/>
      <c r="AC66" s="42"/>
      <c r="AD66" s="41"/>
    </row>
    <row r="67" spans="2:30" ht="15.5">
      <c r="B67" s="111"/>
      <c r="C67" s="111"/>
      <c r="D67" s="115"/>
      <c r="E67" s="22">
        <f t="shared" si="19"/>
        <v>0</v>
      </c>
      <c r="F67" s="70"/>
      <c r="G67" s="28"/>
      <c r="H67" s="28"/>
      <c r="I67" s="28"/>
      <c r="J67" s="29"/>
      <c r="K67" s="75"/>
      <c r="L67" s="28"/>
      <c r="M67" s="28"/>
      <c r="N67" s="28"/>
      <c r="O67" s="30"/>
      <c r="P67" s="70"/>
      <c r="Q67" s="28"/>
      <c r="R67" s="28"/>
      <c r="S67" s="28"/>
      <c r="T67" s="29"/>
      <c r="U67" s="75"/>
      <c r="V67" s="28"/>
      <c r="W67" s="28"/>
      <c r="X67" s="28"/>
      <c r="Y67" s="29"/>
      <c r="Z67" s="111"/>
      <c r="AA67" s="40"/>
      <c r="AB67" s="41"/>
      <c r="AC67" s="42"/>
      <c r="AD67" s="41"/>
    </row>
    <row r="68" spans="2:30" ht="16" thickBot="1">
      <c r="B68" s="112"/>
      <c r="C68" s="112"/>
      <c r="D68" s="116"/>
      <c r="E68" s="23">
        <f t="shared" si="19"/>
        <v>0</v>
      </c>
      <c r="F68" s="71"/>
      <c r="G68" s="31"/>
      <c r="H68" s="31"/>
      <c r="I68" s="31"/>
      <c r="J68" s="32"/>
      <c r="K68" s="76"/>
      <c r="L68" s="31"/>
      <c r="M68" s="31"/>
      <c r="N68" s="31"/>
      <c r="O68" s="33"/>
      <c r="P68" s="71"/>
      <c r="Q68" s="31"/>
      <c r="R68" s="31"/>
      <c r="S68" s="31"/>
      <c r="T68" s="32"/>
      <c r="U68" s="76"/>
      <c r="V68" s="31"/>
      <c r="W68" s="31"/>
      <c r="X68" s="31"/>
      <c r="Y68" s="32"/>
      <c r="Z68" s="112"/>
      <c r="AA68" s="43"/>
      <c r="AB68" s="44"/>
      <c r="AC68" s="48"/>
      <c r="AD68" s="44"/>
    </row>
    <row r="69" spans="2:30" ht="26">
      <c r="B69" s="111">
        <v>4</v>
      </c>
      <c r="C69" s="113" t="s">
        <v>33</v>
      </c>
      <c r="D69" s="114" t="s">
        <v>28</v>
      </c>
      <c r="E69" s="21" t="str">
        <f t="shared" si="19"/>
        <v>Example
Company A</v>
      </c>
      <c r="F69" s="69"/>
      <c r="G69" s="25"/>
      <c r="H69" s="25"/>
      <c r="I69" s="25"/>
      <c r="J69" s="26"/>
      <c r="K69" s="74"/>
      <c r="L69" s="25"/>
      <c r="M69" s="25"/>
      <c r="N69" s="25"/>
      <c r="O69" s="27"/>
      <c r="P69" s="69"/>
      <c r="Q69" s="25"/>
      <c r="R69" s="25"/>
      <c r="S69" s="25"/>
      <c r="T69" s="26"/>
      <c r="U69" s="74"/>
      <c r="V69" s="25"/>
      <c r="W69" s="25"/>
      <c r="X69" s="25"/>
      <c r="Y69" s="26"/>
      <c r="Z69" s="111"/>
      <c r="AA69" s="46"/>
      <c r="AB69" s="47"/>
      <c r="AC69" s="49"/>
      <c r="AD69" s="47"/>
    </row>
    <row r="70" spans="2:30" ht="39">
      <c r="B70" s="111"/>
      <c r="C70" s="111"/>
      <c r="D70" s="115"/>
      <c r="E70" s="22" t="str">
        <f t="shared" si="19"/>
        <v>Company A with Option X</v>
      </c>
      <c r="F70" s="70"/>
      <c r="G70" s="28"/>
      <c r="H70" s="28"/>
      <c r="I70" s="28"/>
      <c r="J70" s="29"/>
      <c r="K70" s="75"/>
      <c r="L70" s="28"/>
      <c r="M70" s="28"/>
      <c r="N70" s="28"/>
      <c r="O70" s="30"/>
      <c r="P70" s="70"/>
      <c r="Q70" s="28"/>
      <c r="R70" s="28"/>
      <c r="S70" s="28"/>
      <c r="T70" s="29"/>
      <c r="U70" s="75"/>
      <c r="V70" s="28"/>
      <c r="W70" s="28"/>
      <c r="X70" s="28"/>
      <c r="Y70" s="29"/>
      <c r="Z70" s="111"/>
      <c r="AA70" s="40"/>
      <c r="AB70" s="41"/>
      <c r="AC70" s="42"/>
      <c r="AD70" s="41"/>
    </row>
    <row r="71" spans="2:30" ht="52">
      <c r="B71" s="111"/>
      <c r="C71" s="111"/>
      <c r="D71" s="115"/>
      <c r="E71" s="22" t="str">
        <f t="shared" si="19"/>
        <v>Company A with SBFD antenna Option X</v>
      </c>
      <c r="F71" s="70"/>
      <c r="G71" s="28"/>
      <c r="H71" s="28"/>
      <c r="I71" s="28"/>
      <c r="J71" s="29"/>
      <c r="K71" s="75"/>
      <c r="L71" s="28"/>
      <c r="M71" s="28"/>
      <c r="N71" s="28"/>
      <c r="O71" s="30"/>
      <c r="P71" s="70"/>
      <c r="Q71" s="28"/>
      <c r="R71" s="28"/>
      <c r="S71" s="28"/>
      <c r="T71" s="29"/>
      <c r="U71" s="75"/>
      <c r="V71" s="28"/>
      <c r="W71" s="28"/>
      <c r="X71" s="28"/>
      <c r="Y71" s="29"/>
      <c r="Z71" s="111"/>
      <c r="AA71" s="40"/>
      <c r="AB71" s="41"/>
      <c r="AC71" s="42"/>
      <c r="AD71" s="41"/>
    </row>
    <row r="72" spans="2:30" ht="15.5">
      <c r="B72" s="111"/>
      <c r="C72" s="111"/>
      <c r="D72" s="115"/>
      <c r="E72" s="22" t="str">
        <f t="shared" si="19"/>
        <v>Company B</v>
      </c>
      <c r="F72" s="70"/>
      <c r="G72" s="28"/>
      <c r="H72" s="28"/>
      <c r="I72" s="28"/>
      <c r="J72" s="29"/>
      <c r="K72" s="75"/>
      <c r="L72" s="28"/>
      <c r="M72" s="28"/>
      <c r="N72" s="28"/>
      <c r="O72" s="30"/>
      <c r="P72" s="70"/>
      <c r="Q72" s="28"/>
      <c r="R72" s="28"/>
      <c r="S72" s="28"/>
      <c r="T72" s="29"/>
      <c r="U72" s="75"/>
      <c r="V72" s="28"/>
      <c r="W72" s="28"/>
      <c r="X72" s="28"/>
      <c r="Y72" s="29"/>
      <c r="Z72" s="111"/>
      <c r="AA72" s="40"/>
      <c r="AB72" s="41"/>
      <c r="AC72" s="42"/>
      <c r="AD72" s="41"/>
    </row>
    <row r="73" spans="2:30" ht="15.5">
      <c r="B73" s="111"/>
      <c r="C73" s="111"/>
      <c r="D73" s="115"/>
      <c r="E73" s="22" t="str">
        <f t="shared" si="19"/>
        <v>…</v>
      </c>
      <c r="F73" s="70"/>
      <c r="G73" s="28"/>
      <c r="H73" s="28"/>
      <c r="I73" s="28"/>
      <c r="J73" s="29"/>
      <c r="K73" s="75"/>
      <c r="L73" s="28"/>
      <c r="M73" s="28"/>
      <c r="N73" s="28"/>
      <c r="O73" s="30"/>
      <c r="P73" s="70"/>
      <c r="Q73" s="28"/>
      <c r="R73" s="28"/>
      <c r="S73" s="28"/>
      <c r="T73" s="29"/>
      <c r="U73" s="75"/>
      <c r="V73" s="28"/>
      <c r="W73" s="28"/>
      <c r="X73" s="28"/>
      <c r="Y73" s="29"/>
      <c r="Z73" s="111"/>
      <c r="AA73" s="40"/>
      <c r="AB73" s="41"/>
      <c r="AC73" s="42"/>
      <c r="AD73" s="41"/>
    </row>
    <row r="74" spans="2:30" ht="15.5">
      <c r="B74" s="111"/>
      <c r="C74" s="111"/>
      <c r="D74" s="115"/>
      <c r="E74" s="22">
        <f t="shared" si="19"/>
        <v>0</v>
      </c>
      <c r="F74" s="70"/>
      <c r="G74" s="28"/>
      <c r="H74" s="28"/>
      <c r="I74" s="28"/>
      <c r="J74" s="29"/>
      <c r="K74" s="75"/>
      <c r="L74" s="28"/>
      <c r="M74" s="28"/>
      <c r="N74" s="28"/>
      <c r="O74" s="30"/>
      <c r="P74" s="70"/>
      <c r="Q74" s="28"/>
      <c r="R74" s="28"/>
      <c r="S74" s="28"/>
      <c r="T74" s="29"/>
      <c r="U74" s="75"/>
      <c r="V74" s="28"/>
      <c r="W74" s="28"/>
      <c r="X74" s="28"/>
      <c r="Y74" s="29"/>
      <c r="Z74" s="111"/>
      <c r="AA74" s="40"/>
      <c r="AB74" s="41"/>
      <c r="AC74" s="42"/>
      <c r="AD74" s="41"/>
    </row>
    <row r="75" spans="2:30" ht="15.5">
      <c r="B75" s="111"/>
      <c r="C75" s="111"/>
      <c r="D75" s="115"/>
      <c r="E75" s="22">
        <f t="shared" si="19"/>
        <v>0</v>
      </c>
      <c r="F75" s="70"/>
      <c r="G75" s="28"/>
      <c r="H75" s="28"/>
      <c r="I75" s="28"/>
      <c r="J75" s="29"/>
      <c r="K75" s="75"/>
      <c r="L75" s="28"/>
      <c r="M75" s="28"/>
      <c r="N75" s="28"/>
      <c r="O75" s="30"/>
      <c r="P75" s="70"/>
      <c r="Q75" s="28"/>
      <c r="R75" s="28"/>
      <c r="S75" s="28"/>
      <c r="T75" s="29"/>
      <c r="U75" s="75"/>
      <c r="V75" s="28"/>
      <c r="W75" s="28"/>
      <c r="X75" s="28"/>
      <c r="Y75" s="29"/>
      <c r="Z75" s="111"/>
      <c r="AA75" s="40"/>
      <c r="AB75" s="41"/>
      <c r="AC75" s="42"/>
      <c r="AD75" s="41"/>
    </row>
    <row r="76" spans="2:30" ht="15.5">
      <c r="B76" s="111"/>
      <c r="C76" s="111"/>
      <c r="D76" s="115"/>
      <c r="E76" s="22">
        <f t="shared" si="19"/>
        <v>0</v>
      </c>
      <c r="F76" s="70"/>
      <c r="G76" s="28"/>
      <c r="H76" s="28"/>
      <c r="I76" s="28"/>
      <c r="J76" s="29"/>
      <c r="K76" s="75"/>
      <c r="L76" s="28"/>
      <c r="M76" s="28"/>
      <c r="N76" s="28"/>
      <c r="O76" s="30"/>
      <c r="P76" s="70"/>
      <c r="Q76" s="28"/>
      <c r="R76" s="28"/>
      <c r="S76" s="28"/>
      <c r="T76" s="29"/>
      <c r="U76" s="75"/>
      <c r="V76" s="28"/>
      <c r="W76" s="28"/>
      <c r="X76" s="28"/>
      <c r="Y76" s="29"/>
      <c r="Z76" s="111"/>
      <c r="AA76" s="40"/>
      <c r="AB76" s="41"/>
      <c r="AC76" s="42"/>
      <c r="AD76" s="41"/>
    </row>
    <row r="77" spans="2:30" ht="15.5">
      <c r="B77" s="111"/>
      <c r="C77" s="111"/>
      <c r="D77" s="115"/>
      <c r="E77" s="22">
        <f t="shared" si="19"/>
        <v>0</v>
      </c>
      <c r="F77" s="70"/>
      <c r="G77" s="28"/>
      <c r="H77" s="28"/>
      <c r="I77" s="28"/>
      <c r="J77" s="29"/>
      <c r="K77" s="75"/>
      <c r="L77" s="28"/>
      <c r="M77" s="28"/>
      <c r="N77" s="28"/>
      <c r="O77" s="30"/>
      <c r="P77" s="70"/>
      <c r="Q77" s="28"/>
      <c r="R77" s="28"/>
      <c r="S77" s="28"/>
      <c r="T77" s="29"/>
      <c r="U77" s="75"/>
      <c r="V77" s="28"/>
      <c r="W77" s="28"/>
      <c r="X77" s="28"/>
      <c r="Y77" s="29"/>
      <c r="Z77" s="111"/>
      <c r="AA77" s="40"/>
      <c r="AB77" s="41"/>
      <c r="AC77" s="42"/>
      <c r="AD77" s="41"/>
    </row>
    <row r="78" spans="2:30" ht="15.5">
      <c r="B78" s="111"/>
      <c r="C78" s="111"/>
      <c r="D78" s="115"/>
      <c r="E78" s="22">
        <f t="shared" si="19"/>
        <v>0</v>
      </c>
      <c r="F78" s="70"/>
      <c r="G78" s="28"/>
      <c r="H78" s="28"/>
      <c r="I78" s="28"/>
      <c r="J78" s="29"/>
      <c r="K78" s="75"/>
      <c r="L78" s="28"/>
      <c r="M78" s="28"/>
      <c r="N78" s="28"/>
      <c r="O78" s="30"/>
      <c r="P78" s="70"/>
      <c r="Q78" s="28"/>
      <c r="R78" s="28"/>
      <c r="S78" s="28"/>
      <c r="T78" s="29"/>
      <c r="U78" s="75"/>
      <c r="V78" s="28"/>
      <c r="W78" s="28"/>
      <c r="X78" s="28"/>
      <c r="Y78" s="29"/>
      <c r="Z78" s="111"/>
      <c r="AA78" s="40"/>
      <c r="AB78" s="41"/>
      <c r="AC78" s="42"/>
      <c r="AD78" s="41"/>
    </row>
    <row r="79" spans="2:30" ht="15.5">
      <c r="B79" s="111"/>
      <c r="C79" s="111"/>
      <c r="D79" s="115"/>
      <c r="E79" s="22">
        <f t="shared" si="19"/>
        <v>0</v>
      </c>
      <c r="F79" s="70"/>
      <c r="G79" s="28"/>
      <c r="H79" s="28"/>
      <c r="I79" s="28"/>
      <c r="J79" s="29"/>
      <c r="K79" s="75"/>
      <c r="L79" s="28"/>
      <c r="M79" s="28"/>
      <c r="N79" s="28"/>
      <c r="O79" s="30"/>
      <c r="P79" s="70"/>
      <c r="Q79" s="28"/>
      <c r="R79" s="28"/>
      <c r="S79" s="28"/>
      <c r="T79" s="29"/>
      <c r="U79" s="75"/>
      <c r="V79" s="28"/>
      <c r="W79" s="28"/>
      <c r="X79" s="28"/>
      <c r="Y79" s="29"/>
      <c r="Z79" s="111"/>
      <c r="AA79" s="40"/>
      <c r="AB79" s="41"/>
      <c r="AC79" s="42"/>
      <c r="AD79" s="41"/>
    </row>
    <row r="80" spans="2:30" ht="15.5">
      <c r="B80" s="111"/>
      <c r="C80" s="111"/>
      <c r="D80" s="115"/>
      <c r="E80" s="22">
        <f t="shared" si="19"/>
        <v>0</v>
      </c>
      <c r="F80" s="70"/>
      <c r="G80" s="28"/>
      <c r="H80" s="28"/>
      <c r="I80" s="28"/>
      <c r="J80" s="29"/>
      <c r="K80" s="75"/>
      <c r="L80" s="28"/>
      <c r="M80" s="28"/>
      <c r="N80" s="28"/>
      <c r="O80" s="30"/>
      <c r="P80" s="70"/>
      <c r="Q80" s="28"/>
      <c r="R80" s="28"/>
      <c r="S80" s="28"/>
      <c r="T80" s="29"/>
      <c r="U80" s="75"/>
      <c r="V80" s="28"/>
      <c r="W80" s="28"/>
      <c r="X80" s="28"/>
      <c r="Y80" s="29"/>
      <c r="Z80" s="111"/>
      <c r="AA80" s="40"/>
      <c r="AB80" s="41"/>
      <c r="AC80" s="42"/>
      <c r="AD80" s="41"/>
    </row>
    <row r="81" spans="2:30" ht="15.5">
      <c r="B81" s="111"/>
      <c r="C81" s="111"/>
      <c r="D81" s="115"/>
      <c r="E81" s="22">
        <f t="shared" si="19"/>
        <v>0</v>
      </c>
      <c r="F81" s="70"/>
      <c r="G81" s="28"/>
      <c r="H81" s="28"/>
      <c r="I81" s="28"/>
      <c r="J81" s="29"/>
      <c r="K81" s="75"/>
      <c r="L81" s="28"/>
      <c r="M81" s="28"/>
      <c r="N81" s="28"/>
      <c r="O81" s="30"/>
      <c r="P81" s="70"/>
      <c r="Q81" s="28"/>
      <c r="R81" s="28"/>
      <c r="S81" s="28"/>
      <c r="T81" s="29"/>
      <c r="U81" s="75"/>
      <c r="V81" s="28"/>
      <c r="W81" s="28"/>
      <c r="X81" s="28"/>
      <c r="Y81" s="29"/>
      <c r="Z81" s="111"/>
      <c r="AA81" s="40"/>
      <c r="AB81" s="41"/>
      <c r="AC81" s="42"/>
      <c r="AD81" s="41"/>
    </row>
    <row r="82" spans="2:30" ht="15.5">
      <c r="B82" s="111"/>
      <c r="C82" s="111"/>
      <c r="D82" s="115"/>
      <c r="E82" s="22">
        <f t="shared" si="19"/>
        <v>0</v>
      </c>
      <c r="F82" s="70"/>
      <c r="G82" s="28"/>
      <c r="H82" s="28"/>
      <c r="I82" s="28"/>
      <c r="J82" s="29"/>
      <c r="K82" s="75"/>
      <c r="L82" s="28"/>
      <c r="M82" s="28"/>
      <c r="N82" s="28"/>
      <c r="O82" s="30"/>
      <c r="P82" s="70"/>
      <c r="Q82" s="28"/>
      <c r="R82" s="28"/>
      <c r="S82" s="28"/>
      <c r="T82" s="29"/>
      <c r="U82" s="75"/>
      <c r="V82" s="28"/>
      <c r="W82" s="28"/>
      <c r="X82" s="28"/>
      <c r="Y82" s="29"/>
      <c r="Z82" s="111"/>
      <c r="AA82" s="40"/>
      <c r="AB82" s="41"/>
      <c r="AC82" s="42"/>
      <c r="AD82" s="41"/>
    </row>
    <row r="83" spans="2:30" ht="15.5">
      <c r="B83" s="111"/>
      <c r="C83" s="111"/>
      <c r="D83" s="115"/>
      <c r="E83" s="22">
        <f t="shared" si="19"/>
        <v>0</v>
      </c>
      <c r="F83" s="70"/>
      <c r="G83" s="28"/>
      <c r="H83" s="28"/>
      <c r="I83" s="28"/>
      <c r="J83" s="29"/>
      <c r="K83" s="75"/>
      <c r="L83" s="28"/>
      <c r="M83" s="28"/>
      <c r="N83" s="28"/>
      <c r="O83" s="30"/>
      <c r="P83" s="70"/>
      <c r="Q83" s="28"/>
      <c r="R83" s="28"/>
      <c r="S83" s="28"/>
      <c r="T83" s="29"/>
      <c r="U83" s="75"/>
      <c r="V83" s="28"/>
      <c r="W83" s="28"/>
      <c r="X83" s="28"/>
      <c r="Y83" s="29"/>
      <c r="Z83" s="111"/>
      <c r="AA83" s="40"/>
      <c r="AB83" s="41"/>
      <c r="AC83" s="42"/>
      <c r="AD83" s="41"/>
    </row>
    <row r="84" spans="2:30" ht="16" thickBot="1">
      <c r="B84" s="111"/>
      <c r="C84" s="112"/>
      <c r="D84" s="116"/>
      <c r="E84" s="23">
        <f t="shared" si="19"/>
        <v>0</v>
      </c>
      <c r="F84" s="71"/>
      <c r="G84" s="31"/>
      <c r="H84" s="31"/>
      <c r="I84" s="31"/>
      <c r="J84" s="32"/>
      <c r="K84" s="76"/>
      <c r="L84" s="31"/>
      <c r="M84" s="31"/>
      <c r="N84" s="31"/>
      <c r="O84" s="33"/>
      <c r="P84" s="71"/>
      <c r="Q84" s="31"/>
      <c r="R84" s="31"/>
      <c r="S84" s="31"/>
      <c r="T84" s="32"/>
      <c r="U84" s="76"/>
      <c r="V84" s="31"/>
      <c r="W84" s="31"/>
      <c r="X84" s="31"/>
      <c r="Y84" s="32"/>
      <c r="Z84" s="111"/>
      <c r="AA84" s="50"/>
      <c r="AB84" s="51"/>
      <c r="AC84" s="45"/>
      <c r="AD84" s="51"/>
    </row>
    <row r="85" spans="2:30" ht="26">
      <c r="B85" s="111"/>
      <c r="C85" s="113" t="s">
        <v>34</v>
      </c>
      <c r="D85" s="114" t="s">
        <v>28</v>
      </c>
      <c r="E85" s="21" t="str">
        <f t="shared" si="19"/>
        <v>Example
Company A</v>
      </c>
      <c r="F85" s="69"/>
      <c r="G85" s="25"/>
      <c r="H85" s="25"/>
      <c r="I85" s="25"/>
      <c r="J85" s="26"/>
      <c r="K85" s="74"/>
      <c r="L85" s="25"/>
      <c r="M85" s="25"/>
      <c r="N85" s="25"/>
      <c r="O85" s="27"/>
      <c r="P85" s="69"/>
      <c r="Q85" s="25"/>
      <c r="R85" s="25"/>
      <c r="S85" s="25"/>
      <c r="T85" s="26"/>
      <c r="U85" s="74"/>
      <c r="V85" s="25"/>
      <c r="W85" s="25"/>
      <c r="X85" s="25"/>
      <c r="Y85" s="26"/>
      <c r="Z85" s="113"/>
      <c r="AA85" s="37"/>
      <c r="AB85" s="38"/>
      <c r="AC85" s="39"/>
      <c r="AD85" s="38"/>
    </row>
    <row r="86" spans="2:30" ht="39">
      <c r="B86" s="111"/>
      <c r="C86" s="111"/>
      <c r="D86" s="115"/>
      <c r="E86" s="22" t="str">
        <f t="shared" si="19"/>
        <v>Company A with Option X</v>
      </c>
      <c r="F86" s="70"/>
      <c r="G86" s="28"/>
      <c r="H86" s="28"/>
      <c r="I86" s="28"/>
      <c r="J86" s="29"/>
      <c r="K86" s="75"/>
      <c r="L86" s="28"/>
      <c r="M86" s="28"/>
      <c r="N86" s="28"/>
      <c r="O86" s="30"/>
      <c r="P86" s="70"/>
      <c r="Q86" s="28"/>
      <c r="R86" s="28"/>
      <c r="S86" s="28"/>
      <c r="T86" s="29"/>
      <c r="U86" s="75"/>
      <c r="V86" s="28"/>
      <c r="W86" s="28"/>
      <c r="X86" s="28"/>
      <c r="Y86" s="29"/>
      <c r="Z86" s="111"/>
      <c r="AA86" s="40"/>
      <c r="AB86" s="41"/>
      <c r="AC86" s="42"/>
      <c r="AD86" s="41"/>
    </row>
    <row r="87" spans="2:30" ht="52">
      <c r="B87" s="111"/>
      <c r="C87" s="111"/>
      <c r="D87" s="115"/>
      <c r="E87" s="22" t="str">
        <f t="shared" si="19"/>
        <v>Company A with SBFD antenna Option X</v>
      </c>
      <c r="F87" s="70"/>
      <c r="G87" s="28"/>
      <c r="H87" s="28"/>
      <c r="I87" s="28"/>
      <c r="J87" s="29"/>
      <c r="K87" s="75"/>
      <c r="L87" s="28"/>
      <c r="M87" s="28"/>
      <c r="N87" s="28"/>
      <c r="O87" s="30"/>
      <c r="P87" s="70"/>
      <c r="Q87" s="28"/>
      <c r="R87" s="28"/>
      <c r="S87" s="28"/>
      <c r="T87" s="29"/>
      <c r="U87" s="75"/>
      <c r="V87" s="28"/>
      <c r="W87" s="28"/>
      <c r="X87" s="28"/>
      <c r="Y87" s="29"/>
      <c r="Z87" s="111"/>
      <c r="AA87" s="40"/>
      <c r="AB87" s="41"/>
      <c r="AC87" s="42"/>
      <c r="AD87" s="41"/>
    </row>
    <row r="88" spans="2:30" ht="15.5">
      <c r="B88" s="111"/>
      <c r="C88" s="111"/>
      <c r="D88" s="115"/>
      <c r="E88" s="22" t="str">
        <f t="shared" si="19"/>
        <v>Company B</v>
      </c>
      <c r="F88" s="70"/>
      <c r="G88" s="28"/>
      <c r="H88" s="28"/>
      <c r="I88" s="28"/>
      <c r="J88" s="29"/>
      <c r="K88" s="75"/>
      <c r="L88" s="28"/>
      <c r="M88" s="28"/>
      <c r="N88" s="28"/>
      <c r="O88" s="30"/>
      <c r="P88" s="70"/>
      <c r="Q88" s="28"/>
      <c r="R88" s="28"/>
      <c r="S88" s="28"/>
      <c r="T88" s="29"/>
      <c r="U88" s="75"/>
      <c r="V88" s="28"/>
      <c r="W88" s="28"/>
      <c r="X88" s="28"/>
      <c r="Y88" s="29"/>
      <c r="Z88" s="111"/>
      <c r="AA88" s="40"/>
      <c r="AB88" s="41"/>
      <c r="AC88" s="42"/>
      <c r="AD88" s="41"/>
    </row>
    <row r="89" spans="2:30" ht="15.5">
      <c r="B89" s="111"/>
      <c r="C89" s="111"/>
      <c r="D89" s="115"/>
      <c r="E89" s="22" t="str">
        <f t="shared" si="19"/>
        <v>…</v>
      </c>
      <c r="F89" s="70"/>
      <c r="G89" s="28"/>
      <c r="H89" s="28"/>
      <c r="I89" s="28"/>
      <c r="J89" s="29"/>
      <c r="K89" s="75"/>
      <c r="L89" s="28"/>
      <c r="M89" s="28"/>
      <c r="N89" s="28"/>
      <c r="O89" s="30"/>
      <c r="P89" s="70"/>
      <c r="Q89" s="28"/>
      <c r="R89" s="28"/>
      <c r="S89" s="28"/>
      <c r="T89" s="29"/>
      <c r="U89" s="75"/>
      <c r="V89" s="28"/>
      <c r="W89" s="28"/>
      <c r="X89" s="28"/>
      <c r="Y89" s="29"/>
      <c r="Z89" s="111"/>
      <c r="AA89" s="40"/>
      <c r="AB89" s="41"/>
      <c r="AC89" s="42"/>
      <c r="AD89" s="41"/>
    </row>
    <row r="90" spans="2:30" ht="15.5">
      <c r="B90" s="111"/>
      <c r="C90" s="111"/>
      <c r="D90" s="115"/>
      <c r="E90" s="22">
        <f t="shared" si="19"/>
        <v>0</v>
      </c>
      <c r="F90" s="70"/>
      <c r="G90" s="28"/>
      <c r="H90" s="28"/>
      <c r="I90" s="28"/>
      <c r="J90" s="29"/>
      <c r="K90" s="75"/>
      <c r="L90" s="28"/>
      <c r="M90" s="28"/>
      <c r="N90" s="28"/>
      <c r="O90" s="30"/>
      <c r="P90" s="70"/>
      <c r="Q90" s="28"/>
      <c r="R90" s="28"/>
      <c r="S90" s="28"/>
      <c r="T90" s="29"/>
      <c r="U90" s="75"/>
      <c r="V90" s="28"/>
      <c r="W90" s="28"/>
      <c r="X90" s="28"/>
      <c r="Y90" s="29"/>
      <c r="Z90" s="111"/>
      <c r="AA90" s="40"/>
      <c r="AB90" s="41"/>
      <c r="AC90" s="42"/>
      <c r="AD90" s="41"/>
    </row>
    <row r="91" spans="2:30" ht="15.5">
      <c r="B91" s="111"/>
      <c r="C91" s="111"/>
      <c r="D91" s="115"/>
      <c r="E91" s="22">
        <f t="shared" si="19"/>
        <v>0</v>
      </c>
      <c r="F91" s="70"/>
      <c r="G91" s="28"/>
      <c r="H91" s="28"/>
      <c r="I91" s="28"/>
      <c r="J91" s="29"/>
      <c r="K91" s="75"/>
      <c r="L91" s="28"/>
      <c r="M91" s="28"/>
      <c r="N91" s="28"/>
      <c r="O91" s="30"/>
      <c r="P91" s="70"/>
      <c r="Q91" s="28"/>
      <c r="R91" s="28"/>
      <c r="S91" s="28"/>
      <c r="T91" s="29"/>
      <c r="U91" s="75"/>
      <c r="V91" s="28"/>
      <c r="W91" s="28"/>
      <c r="X91" s="28"/>
      <c r="Y91" s="29"/>
      <c r="Z91" s="111"/>
      <c r="AA91" s="40"/>
      <c r="AB91" s="41"/>
      <c r="AC91" s="42"/>
      <c r="AD91" s="41"/>
    </row>
    <row r="92" spans="2:30" ht="15.5">
      <c r="B92" s="111"/>
      <c r="C92" s="111"/>
      <c r="D92" s="115"/>
      <c r="E92" s="22">
        <f t="shared" si="19"/>
        <v>0</v>
      </c>
      <c r="F92" s="70"/>
      <c r="G92" s="28"/>
      <c r="H92" s="28"/>
      <c r="I92" s="28"/>
      <c r="J92" s="29"/>
      <c r="K92" s="75"/>
      <c r="L92" s="28"/>
      <c r="M92" s="28"/>
      <c r="N92" s="28"/>
      <c r="O92" s="30"/>
      <c r="P92" s="70"/>
      <c r="Q92" s="28"/>
      <c r="R92" s="28"/>
      <c r="S92" s="28"/>
      <c r="T92" s="29"/>
      <c r="U92" s="75"/>
      <c r="V92" s="28"/>
      <c r="W92" s="28"/>
      <c r="X92" s="28"/>
      <c r="Y92" s="29"/>
      <c r="Z92" s="111"/>
      <c r="AA92" s="40"/>
      <c r="AB92" s="41"/>
      <c r="AC92" s="42"/>
      <c r="AD92" s="41"/>
    </row>
    <row r="93" spans="2:30" ht="15.5">
      <c r="B93" s="111"/>
      <c r="C93" s="111"/>
      <c r="D93" s="115"/>
      <c r="E93" s="22">
        <f t="shared" si="19"/>
        <v>0</v>
      </c>
      <c r="F93" s="70"/>
      <c r="G93" s="28"/>
      <c r="H93" s="28"/>
      <c r="I93" s="28"/>
      <c r="J93" s="29"/>
      <c r="K93" s="75"/>
      <c r="L93" s="28"/>
      <c r="M93" s="28"/>
      <c r="N93" s="28"/>
      <c r="O93" s="30"/>
      <c r="P93" s="70"/>
      <c r="Q93" s="28"/>
      <c r="R93" s="28"/>
      <c r="S93" s="28"/>
      <c r="T93" s="29"/>
      <c r="U93" s="75"/>
      <c r="V93" s="28"/>
      <c r="W93" s="28"/>
      <c r="X93" s="28"/>
      <c r="Y93" s="29"/>
      <c r="Z93" s="111"/>
      <c r="AA93" s="40"/>
      <c r="AB93" s="41"/>
      <c r="AC93" s="42"/>
      <c r="AD93" s="41"/>
    </row>
    <row r="94" spans="2:30" ht="15.5">
      <c r="B94" s="111"/>
      <c r="C94" s="111"/>
      <c r="D94" s="115"/>
      <c r="E94" s="22">
        <f t="shared" si="19"/>
        <v>0</v>
      </c>
      <c r="F94" s="70"/>
      <c r="G94" s="28"/>
      <c r="H94" s="28"/>
      <c r="I94" s="28"/>
      <c r="J94" s="29"/>
      <c r="K94" s="75"/>
      <c r="L94" s="28"/>
      <c r="M94" s="28"/>
      <c r="N94" s="28"/>
      <c r="O94" s="30"/>
      <c r="P94" s="70"/>
      <c r="Q94" s="28"/>
      <c r="R94" s="28"/>
      <c r="S94" s="28"/>
      <c r="T94" s="29"/>
      <c r="U94" s="75"/>
      <c r="V94" s="28"/>
      <c r="W94" s="28"/>
      <c r="X94" s="28"/>
      <c r="Y94" s="29"/>
      <c r="Z94" s="111"/>
      <c r="AA94" s="40"/>
      <c r="AB94" s="41"/>
      <c r="AC94" s="42"/>
      <c r="AD94" s="41"/>
    </row>
    <row r="95" spans="2:30" ht="15.5">
      <c r="B95" s="111"/>
      <c r="C95" s="111"/>
      <c r="D95" s="115"/>
      <c r="E95" s="22">
        <f t="shared" si="19"/>
        <v>0</v>
      </c>
      <c r="F95" s="70"/>
      <c r="G95" s="28"/>
      <c r="H95" s="28"/>
      <c r="I95" s="28"/>
      <c r="J95" s="29"/>
      <c r="K95" s="75"/>
      <c r="L95" s="28"/>
      <c r="M95" s="28"/>
      <c r="N95" s="28"/>
      <c r="O95" s="30"/>
      <c r="P95" s="70"/>
      <c r="Q95" s="28"/>
      <c r="R95" s="28"/>
      <c r="S95" s="28"/>
      <c r="T95" s="29"/>
      <c r="U95" s="75"/>
      <c r="V95" s="28"/>
      <c r="W95" s="28"/>
      <c r="X95" s="28"/>
      <c r="Y95" s="29"/>
      <c r="Z95" s="111"/>
      <c r="AA95" s="40"/>
      <c r="AB95" s="41"/>
      <c r="AC95" s="42"/>
      <c r="AD95" s="41"/>
    </row>
    <row r="96" spans="2:30" ht="15.5">
      <c r="B96" s="111"/>
      <c r="C96" s="111"/>
      <c r="D96" s="115"/>
      <c r="E96" s="22">
        <f t="shared" si="19"/>
        <v>0</v>
      </c>
      <c r="F96" s="70"/>
      <c r="G96" s="28"/>
      <c r="H96" s="28"/>
      <c r="I96" s="28"/>
      <c r="J96" s="29"/>
      <c r="K96" s="75"/>
      <c r="L96" s="28"/>
      <c r="M96" s="28"/>
      <c r="N96" s="28"/>
      <c r="O96" s="30"/>
      <c r="P96" s="70"/>
      <c r="Q96" s="28"/>
      <c r="R96" s="28"/>
      <c r="S96" s="28"/>
      <c r="T96" s="29"/>
      <c r="U96" s="75"/>
      <c r="V96" s="28"/>
      <c r="W96" s="28"/>
      <c r="X96" s="28"/>
      <c r="Y96" s="29"/>
      <c r="Z96" s="111"/>
      <c r="AA96" s="40"/>
      <c r="AB96" s="41"/>
      <c r="AC96" s="42"/>
      <c r="AD96" s="41"/>
    </row>
    <row r="97" spans="2:30" ht="15.5">
      <c r="B97" s="111"/>
      <c r="C97" s="111"/>
      <c r="D97" s="115"/>
      <c r="E97" s="22">
        <f t="shared" si="19"/>
        <v>0</v>
      </c>
      <c r="F97" s="70"/>
      <c r="G97" s="28"/>
      <c r="H97" s="28"/>
      <c r="I97" s="28"/>
      <c r="J97" s="29"/>
      <c r="K97" s="75"/>
      <c r="L97" s="28"/>
      <c r="M97" s="28"/>
      <c r="N97" s="28"/>
      <c r="O97" s="30"/>
      <c r="P97" s="70"/>
      <c r="Q97" s="28"/>
      <c r="R97" s="28"/>
      <c r="S97" s="28"/>
      <c r="T97" s="29"/>
      <c r="U97" s="75"/>
      <c r="V97" s="28"/>
      <c r="W97" s="28"/>
      <c r="X97" s="28"/>
      <c r="Y97" s="29"/>
      <c r="Z97" s="111"/>
      <c r="AA97" s="40"/>
      <c r="AB97" s="41"/>
      <c r="AC97" s="42"/>
      <c r="AD97" s="41"/>
    </row>
    <row r="98" spans="2:30" ht="15.5">
      <c r="B98" s="111"/>
      <c r="C98" s="111"/>
      <c r="D98" s="115"/>
      <c r="E98" s="22">
        <f t="shared" si="19"/>
        <v>0</v>
      </c>
      <c r="F98" s="70"/>
      <c r="G98" s="28"/>
      <c r="H98" s="28"/>
      <c r="I98" s="28"/>
      <c r="J98" s="29"/>
      <c r="K98" s="75"/>
      <c r="L98" s="28"/>
      <c r="M98" s="28"/>
      <c r="N98" s="28"/>
      <c r="O98" s="30"/>
      <c r="P98" s="70"/>
      <c r="Q98" s="28"/>
      <c r="R98" s="28"/>
      <c r="S98" s="28"/>
      <c r="T98" s="29"/>
      <c r="U98" s="75"/>
      <c r="V98" s="28"/>
      <c r="W98" s="28"/>
      <c r="X98" s="28"/>
      <c r="Y98" s="29"/>
      <c r="Z98" s="111"/>
      <c r="AA98" s="40"/>
      <c r="AB98" s="41"/>
      <c r="AC98" s="42"/>
      <c r="AD98" s="41"/>
    </row>
    <row r="99" spans="2:30" ht="15.5">
      <c r="B99" s="111"/>
      <c r="C99" s="111"/>
      <c r="D99" s="115"/>
      <c r="E99" s="22">
        <f t="shared" si="19"/>
        <v>0</v>
      </c>
      <c r="F99" s="70"/>
      <c r="G99" s="28"/>
      <c r="H99" s="28"/>
      <c r="I99" s="28"/>
      <c r="J99" s="29"/>
      <c r="K99" s="75"/>
      <c r="L99" s="28"/>
      <c r="M99" s="28"/>
      <c r="N99" s="28"/>
      <c r="O99" s="30"/>
      <c r="P99" s="70"/>
      <c r="Q99" s="28"/>
      <c r="R99" s="28"/>
      <c r="S99" s="28"/>
      <c r="T99" s="29"/>
      <c r="U99" s="75"/>
      <c r="V99" s="28"/>
      <c r="W99" s="28"/>
      <c r="X99" s="28"/>
      <c r="Y99" s="29"/>
      <c r="Z99" s="111"/>
      <c r="AA99" s="40"/>
      <c r="AB99" s="41"/>
      <c r="AC99" s="42"/>
      <c r="AD99" s="41"/>
    </row>
    <row r="100" spans="2:30" ht="16" thickBot="1">
      <c r="B100" s="112"/>
      <c r="C100" s="112"/>
      <c r="D100" s="116"/>
      <c r="E100" s="23">
        <f t="shared" si="19"/>
        <v>0</v>
      </c>
      <c r="F100" s="71"/>
      <c r="G100" s="31"/>
      <c r="H100" s="31"/>
      <c r="I100" s="31"/>
      <c r="J100" s="32"/>
      <c r="K100" s="76"/>
      <c r="L100" s="31"/>
      <c r="M100" s="31"/>
      <c r="N100" s="31"/>
      <c r="O100" s="33"/>
      <c r="P100" s="71"/>
      <c r="Q100" s="31"/>
      <c r="R100" s="31"/>
      <c r="S100" s="31"/>
      <c r="T100" s="32"/>
      <c r="U100" s="76"/>
      <c r="V100" s="31"/>
      <c r="W100" s="31"/>
      <c r="X100" s="31"/>
      <c r="Y100" s="32"/>
      <c r="Z100" s="112"/>
      <c r="AA100" s="43"/>
      <c r="AB100" s="44"/>
      <c r="AC100" s="48"/>
      <c r="AD100" s="44"/>
    </row>
  </sheetData>
  <mergeCells count="42">
    <mergeCell ref="AA2:AD2"/>
    <mergeCell ref="AE2:AX2"/>
    <mergeCell ref="F3:J3"/>
    <mergeCell ref="K3:O3"/>
    <mergeCell ref="P3:T3"/>
    <mergeCell ref="U3:Y3"/>
    <mergeCell ref="AA3:AA4"/>
    <mergeCell ref="AB3:AB4"/>
    <mergeCell ref="AC3:AC4"/>
    <mergeCell ref="AD3:AD4"/>
    <mergeCell ref="F2:Y2"/>
    <mergeCell ref="Z2:Z4"/>
    <mergeCell ref="AE3:AI3"/>
    <mergeCell ref="AJ3:AN3"/>
    <mergeCell ref="AO3:AS3"/>
    <mergeCell ref="AT3:AX3"/>
    <mergeCell ref="B5:B20"/>
    <mergeCell ref="C5:C20"/>
    <mergeCell ref="D5:D20"/>
    <mergeCell ref="Z5:Z20"/>
    <mergeCell ref="B2:B4"/>
    <mergeCell ref="C2:C4"/>
    <mergeCell ref="D2:D4"/>
    <mergeCell ref="E2:E4"/>
    <mergeCell ref="B21:B36"/>
    <mergeCell ref="C21:C36"/>
    <mergeCell ref="D21:D36"/>
    <mergeCell ref="Z21:Z36"/>
    <mergeCell ref="B37:B68"/>
    <mergeCell ref="C37:C52"/>
    <mergeCell ref="D37:D52"/>
    <mergeCell ref="Z37:Z52"/>
    <mergeCell ref="C53:C68"/>
    <mergeCell ref="D53:D68"/>
    <mergeCell ref="Z53:Z68"/>
    <mergeCell ref="B69:B100"/>
    <mergeCell ref="C69:C84"/>
    <mergeCell ref="D69:D84"/>
    <mergeCell ref="Z69:Z84"/>
    <mergeCell ref="C85:C100"/>
    <mergeCell ref="D85:D100"/>
    <mergeCell ref="Z85:Z100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Ruoyu Sun</cp:lastModifiedBy>
  <dcterms:created xsi:type="dcterms:W3CDTF">2023-07-19T01:55:54Z</dcterms:created>
  <dcterms:modified xsi:type="dcterms:W3CDTF">2023-08-10T04:59:46Z</dcterms:modified>
</cp:coreProperties>
</file>