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C:\Users\ezpuxxi\OneDrive - Ericsson AB\work space\3GPP standardizations\RAN4 meeting\Discussions\RAN4#107\[321] RF_FR1_enh2_demod\"/>
    </mc:Choice>
  </mc:AlternateContent>
  <xr:revisionPtr revIDLastSave="0" documentId="13_ncr:1_{A5BCF07F-6EB1-4945-AF12-109F26D2220F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Cover" sheetId="1" r:id="rId1"/>
    <sheet name="Parameters" sheetId="5" r:id="rId2"/>
    <sheet name="PUSCH CP 4TX4RX" sheetId="3" r:id="rId3"/>
    <sheet name="PUSCH CP 4TX8RX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3" l="1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" i="3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" i="4"/>
  <c r="U38" i="4" l="1"/>
  <c r="S38" i="4"/>
  <c r="R38" i="4"/>
  <c r="P38" i="4"/>
  <c r="J38" i="4"/>
  <c r="G38" i="4"/>
  <c r="H38" i="4" s="1"/>
  <c r="V37" i="4"/>
  <c r="U37" i="4"/>
  <c r="S37" i="4"/>
  <c r="R37" i="4"/>
  <c r="P37" i="4"/>
  <c r="J37" i="4"/>
  <c r="G37" i="4"/>
  <c r="H37" i="4" s="1"/>
  <c r="U36" i="4"/>
  <c r="S36" i="4"/>
  <c r="R36" i="4"/>
  <c r="P36" i="4"/>
  <c r="J36" i="4"/>
  <c r="G36" i="4"/>
  <c r="H36" i="4" s="1"/>
  <c r="U35" i="4"/>
  <c r="S35" i="4"/>
  <c r="P35" i="4"/>
  <c r="J35" i="4"/>
  <c r="V35" i="4" s="1"/>
  <c r="G35" i="4"/>
  <c r="H35" i="4" s="1"/>
  <c r="U34" i="4"/>
  <c r="S34" i="4"/>
  <c r="P34" i="4"/>
  <c r="J34" i="4"/>
  <c r="G34" i="4"/>
  <c r="H34" i="4" s="1"/>
  <c r="U33" i="4"/>
  <c r="S33" i="4"/>
  <c r="P33" i="4"/>
  <c r="J33" i="4"/>
  <c r="G33" i="4"/>
  <c r="H33" i="4" s="1"/>
  <c r="U32" i="4"/>
  <c r="S32" i="4"/>
  <c r="R32" i="4"/>
  <c r="P32" i="4"/>
  <c r="J32" i="4"/>
  <c r="V32" i="4" s="1"/>
  <c r="G32" i="4"/>
  <c r="H32" i="4" s="1"/>
  <c r="U31" i="4"/>
  <c r="S31" i="4"/>
  <c r="R31" i="4"/>
  <c r="P31" i="4"/>
  <c r="J31" i="4"/>
  <c r="G31" i="4"/>
  <c r="H31" i="4" s="1"/>
  <c r="U30" i="4"/>
  <c r="S30" i="4"/>
  <c r="R30" i="4"/>
  <c r="P30" i="4"/>
  <c r="J30" i="4"/>
  <c r="V30" i="4" s="1"/>
  <c r="G30" i="4"/>
  <c r="H30" i="4" s="1"/>
  <c r="U29" i="4"/>
  <c r="T29" i="4"/>
  <c r="S29" i="4"/>
  <c r="R29" i="4"/>
  <c r="P29" i="4"/>
  <c r="J29" i="4"/>
  <c r="G29" i="4"/>
  <c r="H29" i="4" s="1"/>
  <c r="U28" i="4"/>
  <c r="T28" i="4"/>
  <c r="S28" i="4"/>
  <c r="R28" i="4"/>
  <c r="P28" i="4"/>
  <c r="J28" i="4"/>
  <c r="V28" i="4" s="1"/>
  <c r="G28" i="4"/>
  <c r="H28" i="4" s="1"/>
  <c r="U27" i="4"/>
  <c r="T27" i="4"/>
  <c r="S27" i="4"/>
  <c r="R27" i="4"/>
  <c r="P27" i="4"/>
  <c r="J27" i="4"/>
  <c r="V27" i="4" s="1"/>
  <c r="G27" i="4"/>
  <c r="H27" i="4" s="1"/>
  <c r="U26" i="4"/>
  <c r="S26" i="4"/>
  <c r="P26" i="4"/>
  <c r="T26" i="4" s="1"/>
  <c r="J26" i="4"/>
  <c r="V26" i="4" s="1"/>
  <c r="G26" i="4"/>
  <c r="H26" i="4" s="1"/>
  <c r="U25" i="4"/>
  <c r="S25" i="4"/>
  <c r="P25" i="4"/>
  <c r="J25" i="4"/>
  <c r="V25" i="4" s="1"/>
  <c r="G25" i="4"/>
  <c r="H25" i="4" s="1"/>
  <c r="U24" i="4"/>
  <c r="S24" i="4"/>
  <c r="P24" i="4"/>
  <c r="J24" i="4"/>
  <c r="V24" i="4" s="1"/>
  <c r="G24" i="4"/>
  <c r="H24" i="4" s="1"/>
  <c r="U23" i="4"/>
  <c r="S23" i="4"/>
  <c r="R23" i="4"/>
  <c r="P23" i="4"/>
  <c r="J23" i="4"/>
  <c r="V23" i="4" s="1"/>
  <c r="G23" i="4"/>
  <c r="H23" i="4" s="1"/>
  <c r="U22" i="4"/>
  <c r="S22" i="4"/>
  <c r="R22" i="4"/>
  <c r="P22" i="4"/>
  <c r="J22" i="4"/>
  <c r="V22" i="4" s="1"/>
  <c r="G22" i="4"/>
  <c r="H22" i="4" s="1"/>
  <c r="U21" i="4"/>
  <c r="S21" i="4"/>
  <c r="R21" i="4"/>
  <c r="P21" i="4"/>
  <c r="J21" i="4"/>
  <c r="G21" i="4"/>
  <c r="H21" i="4" s="1"/>
  <c r="U20" i="4"/>
  <c r="S20" i="4"/>
  <c r="R20" i="4"/>
  <c r="P20" i="4"/>
  <c r="J20" i="4"/>
  <c r="V20" i="4" s="1"/>
  <c r="G20" i="4"/>
  <c r="H20" i="4" s="1"/>
  <c r="U19" i="4"/>
  <c r="S19" i="4"/>
  <c r="R19" i="4"/>
  <c r="P19" i="4"/>
  <c r="J19" i="4"/>
  <c r="G19" i="4"/>
  <c r="H19" i="4" s="1"/>
  <c r="U18" i="4"/>
  <c r="S18" i="4"/>
  <c r="R18" i="4"/>
  <c r="P18" i="4"/>
  <c r="T18" i="4" s="1"/>
  <c r="J18" i="4"/>
  <c r="G18" i="4"/>
  <c r="H18" i="4" s="1"/>
  <c r="V17" i="4"/>
  <c r="U17" i="4"/>
  <c r="S17" i="4"/>
  <c r="P17" i="4"/>
  <c r="J17" i="4"/>
  <c r="T17" i="4" s="1"/>
  <c r="G17" i="4"/>
  <c r="H17" i="4" s="1"/>
  <c r="V16" i="4"/>
  <c r="U16" i="4"/>
  <c r="T16" i="4"/>
  <c r="S16" i="4"/>
  <c r="P16" i="4"/>
  <c r="J16" i="4"/>
  <c r="G16" i="4"/>
  <c r="H16" i="4" s="1"/>
  <c r="U15" i="4"/>
  <c r="T15" i="4"/>
  <c r="S15" i="4"/>
  <c r="P15" i="4"/>
  <c r="V15" i="4" s="1"/>
  <c r="J15" i="4"/>
  <c r="G15" i="4"/>
  <c r="H15" i="4" s="1"/>
  <c r="U14" i="4"/>
  <c r="S14" i="4"/>
  <c r="R14" i="4"/>
  <c r="V14" i="4" s="1"/>
  <c r="P14" i="4"/>
  <c r="J14" i="4"/>
  <c r="G14" i="4"/>
  <c r="H14" i="4" s="1"/>
  <c r="U13" i="4"/>
  <c r="S13" i="4"/>
  <c r="R13" i="4"/>
  <c r="V13" i="4" s="1"/>
  <c r="P13" i="4"/>
  <c r="J13" i="4"/>
  <c r="G13" i="4"/>
  <c r="H13" i="4" s="1"/>
  <c r="U12" i="4"/>
  <c r="S12" i="4"/>
  <c r="R12" i="4"/>
  <c r="P12" i="4"/>
  <c r="V12" i="4" s="1"/>
  <c r="J12" i="4"/>
  <c r="G12" i="4"/>
  <c r="H12" i="4" s="1"/>
  <c r="U11" i="4"/>
  <c r="S11" i="4"/>
  <c r="R11" i="4"/>
  <c r="P11" i="4"/>
  <c r="J11" i="4"/>
  <c r="V11" i="4" s="1"/>
  <c r="G11" i="4"/>
  <c r="H11" i="4" s="1"/>
  <c r="U10" i="4"/>
  <c r="S10" i="4"/>
  <c r="R10" i="4"/>
  <c r="P10" i="4"/>
  <c r="J10" i="4"/>
  <c r="G10" i="4"/>
  <c r="H10" i="4" s="1"/>
  <c r="U9" i="4"/>
  <c r="S9" i="4"/>
  <c r="R9" i="4"/>
  <c r="P9" i="4"/>
  <c r="J9" i="4"/>
  <c r="G9" i="4"/>
  <c r="H9" i="4" s="1"/>
  <c r="U8" i="4"/>
  <c r="S8" i="4"/>
  <c r="P8" i="4"/>
  <c r="J8" i="4"/>
  <c r="V8" i="4" s="1"/>
  <c r="G8" i="4"/>
  <c r="H8" i="4" s="1"/>
  <c r="U7" i="4"/>
  <c r="S7" i="4"/>
  <c r="P7" i="4"/>
  <c r="J7" i="4"/>
  <c r="G7" i="4"/>
  <c r="H7" i="4" s="1"/>
  <c r="U6" i="4"/>
  <c r="S6" i="4"/>
  <c r="P6" i="4"/>
  <c r="J6" i="4"/>
  <c r="G6" i="4"/>
  <c r="H6" i="4" s="1"/>
  <c r="U5" i="4"/>
  <c r="S5" i="4"/>
  <c r="R5" i="4"/>
  <c r="P5" i="4"/>
  <c r="J5" i="4"/>
  <c r="V5" i="4" s="1"/>
  <c r="G5" i="4"/>
  <c r="H5" i="4" s="1"/>
  <c r="U4" i="4"/>
  <c r="S4" i="4"/>
  <c r="R4" i="4"/>
  <c r="P4" i="4"/>
  <c r="J4" i="4"/>
  <c r="V4" i="4" s="1"/>
  <c r="G4" i="4"/>
  <c r="H4" i="4" s="1"/>
  <c r="U3" i="4"/>
  <c r="S3" i="4"/>
  <c r="R3" i="4"/>
  <c r="P3" i="4"/>
  <c r="J3" i="4"/>
  <c r="T3" i="4" s="1"/>
  <c r="G3" i="4"/>
  <c r="H3" i="4" s="1"/>
  <c r="U38" i="3"/>
  <c r="S38" i="3"/>
  <c r="R38" i="3"/>
  <c r="P38" i="3"/>
  <c r="J38" i="3"/>
  <c r="T38" i="3" s="1"/>
  <c r="G38" i="3"/>
  <c r="H38" i="3" s="1"/>
  <c r="U37" i="3"/>
  <c r="S37" i="3"/>
  <c r="R37" i="3"/>
  <c r="P37" i="3"/>
  <c r="J37" i="3"/>
  <c r="V37" i="3" s="1"/>
  <c r="G37" i="3"/>
  <c r="H37" i="3" s="1"/>
  <c r="V36" i="3"/>
  <c r="U36" i="3"/>
  <c r="S36" i="3"/>
  <c r="R36" i="3"/>
  <c r="P36" i="3"/>
  <c r="J36" i="3"/>
  <c r="G36" i="3"/>
  <c r="H36" i="3" s="1"/>
  <c r="U35" i="3"/>
  <c r="S35" i="3"/>
  <c r="P35" i="3"/>
  <c r="J35" i="3"/>
  <c r="V35" i="3" s="1"/>
  <c r="G35" i="3"/>
  <c r="H35" i="3" s="1"/>
  <c r="U34" i="3"/>
  <c r="S34" i="3"/>
  <c r="P34" i="3"/>
  <c r="J34" i="3"/>
  <c r="V34" i="3" s="1"/>
  <c r="G34" i="3"/>
  <c r="H34" i="3" s="1"/>
  <c r="U33" i="3"/>
  <c r="S33" i="3"/>
  <c r="P33" i="3"/>
  <c r="J33" i="3"/>
  <c r="V33" i="3" s="1"/>
  <c r="G33" i="3"/>
  <c r="H33" i="3" s="1"/>
  <c r="U32" i="3"/>
  <c r="S32" i="3"/>
  <c r="R32" i="3"/>
  <c r="P32" i="3"/>
  <c r="J32" i="3"/>
  <c r="G32" i="3"/>
  <c r="H32" i="3" s="1"/>
  <c r="U31" i="3"/>
  <c r="S31" i="3"/>
  <c r="R31" i="3"/>
  <c r="P31" i="3"/>
  <c r="J31" i="3"/>
  <c r="V31" i="3" s="1"/>
  <c r="G31" i="3"/>
  <c r="H31" i="3" s="1"/>
  <c r="U30" i="3"/>
  <c r="S30" i="3"/>
  <c r="R30" i="3"/>
  <c r="P30" i="3"/>
  <c r="J30" i="3"/>
  <c r="G30" i="3"/>
  <c r="H30" i="3" s="1"/>
  <c r="U29" i="3"/>
  <c r="S29" i="3"/>
  <c r="R29" i="3"/>
  <c r="P29" i="3"/>
  <c r="J29" i="3"/>
  <c r="G29" i="3"/>
  <c r="H29" i="3" s="1"/>
  <c r="U28" i="3"/>
  <c r="T28" i="3"/>
  <c r="S28" i="3"/>
  <c r="R28" i="3"/>
  <c r="P28" i="3"/>
  <c r="V28" i="3" s="1"/>
  <c r="J28" i="3"/>
  <c r="G28" i="3"/>
  <c r="H28" i="3" s="1"/>
  <c r="U27" i="3"/>
  <c r="T27" i="3"/>
  <c r="S27" i="3"/>
  <c r="R27" i="3"/>
  <c r="P27" i="3"/>
  <c r="J27" i="3"/>
  <c r="V27" i="3" s="1"/>
  <c r="G27" i="3"/>
  <c r="H27" i="3" s="1"/>
  <c r="U26" i="3"/>
  <c r="S26" i="3"/>
  <c r="P26" i="3"/>
  <c r="V26" i="3" s="1"/>
  <c r="J26" i="3"/>
  <c r="G26" i="3"/>
  <c r="H26" i="3" s="1"/>
  <c r="U25" i="3"/>
  <c r="S25" i="3"/>
  <c r="P25" i="3"/>
  <c r="J25" i="3"/>
  <c r="T25" i="3" s="1"/>
  <c r="G25" i="3"/>
  <c r="H25" i="3" s="1"/>
  <c r="U24" i="3"/>
  <c r="S24" i="3"/>
  <c r="P24" i="3"/>
  <c r="J24" i="3"/>
  <c r="T24" i="3" s="1"/>
  <c r="G24" i="3"/>
  <c r="H24" i="3" s="1"/>
  <c r="V23" i="3"/>
  <c r="U23" i="3"/>
  <c r="S23" i="3"/>
  <c r="R23" i="3"/>
  <c r="P23" i="3"/>
  <c r="J23" i="3"/>
  <c r="G23" i="3"/>
  <c r="H23" i="3" s="1"/>
  <c r="V22" i="3"/>
  <c r="U22" i="3"/>
  <c r="S22" i="3"/>
  <c r="R22" i="3"/>
  <c r="P22" i="3"/>
  <c r="J22" i="3"/>
  <c r="T22" i="3" s="1"/>
  <c r="G22" i="3"/>
  <c r="H22" i="3" s="1"/>
  <c r="U21" i="3"/>
  <c r="S21" i="3"/>
  <c r="R21" i="3"/>
  <c r="P21" i="3"/>
  <c r="J21" i="3"/>
  <c r="G21" i="3"/>
  <c r="H21" i="3" s="1"/>
  <c r="U20" i="3"/>
  <c r="S20" i="3"/>
  <c r="R20" i="3"/>
  <c r="P20" i="3"/>
  <c r="J20" i="3"/>
  <c r="V20" i="3" s="1"/>
  <c r="G20" i="3"/>
  <c r="H20" i="3" s="1"/>
  <c r="U19" i="3"/>
  <c r="S19" i="3"/>
  <c r="R19" i="3"/>
  <c r="P19" i="3"/>
  <c r="J19" i="3"/>
  <c r="G19" i="3"/>
  <c r="H19" i="3" s="1"/>
  <c r="U18" i="3"/>
  <c r="S18" i="3"/>
  <c r="R18" i="3"/>
  <c r="P18" i="3"/>
  <c r="J18" i="3"/>
  <c r="V18" i="3" s="1"/>
  <c r="G18" i="3"/>
  <c r="H18" i="3" s="1"/>
  <c r="U17" i="3"/>
  <c r="T17" i="3"/>
  <c r="S17" i="3"/>
  <c r="P17" i="3"/>
  <c r="J17" i="3"/>
  <c r="V17" i="3" s="1"/>
  <c r="G17" i="3"/>
  <c r="H17" i="3" s="1"/>
  <c r="U16" i="3"/>
  <c r="S16" i="3"/>
  <c r="P16" i="3"/>
  <c r="J16" i="3"/>
  <c r="V16" i="3" s="1"/>
  <c r="G16" i="3"/>
  <c r="H16" i="3" s="1"/>
  <c r="U15" i="3"/>
  <c r="S15" i="3"/>
  <c r="P15" i="3"/>
  <c r="J15" i="3"/>
  <c r="V15" i="3" s="1"/>
  <c r="G15" i="3"/>
  <c r="H15" i="3" s="1"/>
  <c r="U14" i="3"/>
  <c r="S14" i="3"/>
  <c r="R14" i="3"/>
  <c r="P14" i="3"/>
  <c r="V14" i="3" s="1"/>
  <c r="J14" i="3"/>
  <c r="T14" i="3" s="1"/>
  <c r="G14" i="3"/>
  <c r="H14" i="3" s="1"/>
  <c r="V13" i="3"/>
  <c r="U13" i="3"/>
  <c r="S13" i="3"/>
  <c r="R13" i="3"/>
  <c r="P13" i="3"/>
  <c r="J13" i="3"/>
  <c r="T13" i="3" s="1"/>
  <c r="G13" i="3"/>
  <c r="H13" i="3" s="1"/>
  <c r="V12" i="3"/>
  <c r="U12" i="3"/>
  <c r="S12" i="3"/>
  <c r="R12" i="3"/>
  <c r="P12" i="3"/>
  <c r="J12" i="3"/>
  <c r="T12" i="3" s="1"/>
  <c r="G12" i="3"/>
  <c r="H12" i="3" s="1"/>
  <c r="V11" i="3"/>
  <c r="U11" i="3"/>
  <c r="S11" i="3"/>
  <c r="R11" i="3"/>
  <c r="P11" i="3"/>
  <c r="J11" i="3"/>
  <c r="G11" i="3"/>
  <c r="H11" i="3" s="1"/>
  <c r="U10" i="3"/>
  <c r="S10" i="3"/>
  <c r="R10" i="3"/>
  <c r="P10" i="3"/>
  <c r="J10" i="3"/>
  <c r="G10" i="3"/>
  <c r="H10" i="3" s="1"/>
  <c r="U9" i="3"/>
  <c r="S9" i="3"/>
  <c r="R9" i="3"/>
  <c r="P9" i="3"/>
  <c r="J9" i="3"/>
  <c r="V9" i="3" s="1"/>
  <c r="G9" i="3"/>
  <c r="H9" i="3" s="1"/>
  <c r="U8" i="3"/>
  <c r="S8" i="3"/>
  <c r="P8" i="3"/>
  <c r="J8" i="3"/>
  <c r="V8" i="3" s="1"/>
  <c r="G8" i="3"/>
  <c r="H8" i="3" s="1"/>
  <c r="U7" i="3"/>
  <c r="S7" i="3"/>
  <c r="P7" i="3"/>
  <c r="J7" i="3"/>
  <c r="G7" i="3"/>
  <c r="H7" i="3" s="1"/>
  <c r="U6" i="3"/>
  <c r="S6" i="3"/>
  <c r="P6" i="3"/>
  <c r="J6" i="3"/>
  <c r="V6" i="3" s="1"/>
  <c r="G6" i="3"/>
  <c r="H6" i="3" s="1"/>
  <c r="U5" i="3"/>
  <c r="S5" i="3"/>
  <c r="R5" i="3"/>
  <c r="P5" i="3"/>
  <c r="J5" i="3"/>
  <c r="V5" i="3" s="1"/>
  <c r="G5" i="3"/>
  <c r="H5" i="3" s="1"/>
  <c r="U4" i="3"/>
  <c r="S4" i="3"/>
  <c r="R4" i="3"/>
  <c r="T4" i="3" s="1"/>
  <c r="P4" i="3"/>
  <c r="J4" i="3"/>
  <c r="G4" i="3"/>
  <c r="H4" i="3" s="1"/>
  <c r="U3" i="3"/>
  <c r="S3" i="3"/>
  <c r="R3" i="3"/>
  <c r="P3" i="3"/>
  <c r="V3" i="3" s="1"/>
  <c r="J3" i="3"/>
  <c r="T3" i="3" s="1"/>
  <c r="G3" i="3"/>
  <c r="H3" i="3" s="1"/>
  <c r="V7" i="3" l="1"/>
  <c r="V10" i="3"/>
  <c r="V24" i="3"/>
  <c r="T26" i="3"/>
  <c r="V38" i="3"/>
  <c r="V3" i="4"/>
  <c r="T12" i="4"/>
  <c r="T5" i="4"/>
  <c r="V19" i="3"/>
  <c r="V30" i="3"/>
  <c r="T37" i="3"/>
  <c r="T13" i="4"/>
  <c r="T14" i="4"/>
  <c r="V19" i="4"/>
  <c r="T23" i="4"/>
  <c r="V31" i="4"/>
  <c r="V38" i="4"/>
  <c r="T16" i="3"/>
  <c r="T19" i="3"/>
  <c r="T23" i="3"/>
  <c r="T30" i="3"/>
  <c r="T36" i="3"/>
  <c r="V7" i="4"/>
  <c r="V10" i="4"/>
  <c r="V18" i="4"/>
  <c r="T19" i="4"/>
  <c r="T25" i="4"/>
  <c r="V34" i="4"/>
  <c r="T37" i="4"/>
  <c r="T24" i="4"/>
  <c r="T5" i="3"/>
  <c r="T11" i="3"/>
  <c r="T15" i="3"/>
  <c r="V25" i="3"/>
  <c r="T4" i="4"/>
  <c r="V9" i="4"/>
  <c r="V29" i="4"/>
  <c r="T30" i="4"/>
  <c r="V36" i="4"/>
  <c r="V4" i="3"/>
  <c r="T18" i="3"/>
  <c r="V21" i="3"/>
  <c r="T29" i="3"/>
  <c r="V32" i="3"/>
  <c r="V6" i="4"/>
  <c r="V21" i="4"/>
  <c r="V33" i="4"/>
  <c r="T8" i="3"/>
  <c r="T6" i="4"/>
  <c r="T7" i="4"/>
  <c r="T8" i="4"/>
  <c r="T9" i="3"/>
  <c r="T20" i="3"/>
  <c r="V29" i="3"/>
  <c r="T31" i="3"/>
  <c r="T9" i="4"/>
  <c r="T20" i="4"/>
  <c r="T31" i="4"/>
  <c r="T6" i="3"/>
  <c r="T7" i="3"/>
  <c r="T10" i="3"/>
  <c r="T21" i="3"/>
  <c r="T32" i="3"/>
  <c r="T33" i="3"/>
  <c r="T34" i="3"/>
  <c r="T35" i="3"/>
  <c r="T10" i="4"/>
  <c r="T21" i="4"/>
  <c r="T32" i="4"/>
  <c r="T33" i="4"/>
  <c r="T34" i="4"/>
  <c r="T35" i="4"/>
  <c r="T11" i="4"/>
  <c r="T22" i="4"/>
  <c r="T36" i="4"/>
  <c r="T38" i="4"/>
</calcChain>
</file>

<file path=xl/sharedStrings.xml><?xml version="1.0" encoding="utf-8"?>
<sst xmlns="http://schemas.openxmlformats.org/spreadsheetml/2006/main" count="313" uniqueCount="47">
  <si>
    <t>3GPP TSG-RAN WG4 Meeting #107</t>
  </si>
  <si>
    <t>R4-2309296</t>
  </si>
  <si>
    <t xml:space="preserve"> Incheon, South Korea,  22nd May  - 26th May, 2023</t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</si>
  <si>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Ericsson</t>
    </r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</si>
  <si>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Simulation results for FR1 4Tx demodulation requirements </t>
    </r>
  </si>
  <si>
    <r>
      <rPr>
        <b/>
        <sz val="10"/>
        <rFont val="Times New Roman"/>
        <family val="1"/>
      </rPr>
      <t>Agenda:</t>
    </r>
    <r>
      <rPr>
        <sz val="10"/>
        <rFont val="Times New Roman"/>
        <family val="1"/>
      </rPr>
      <t xml:space="preserve"> 8.5.3.2</t>
    </r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</si>
  <si>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Information</t>
    </r>
  </si>
  <si>
    <t>Parameters for deriving performance requirements</t>
  </si>
  <si>
    <t>Ideal Span Threshold</t>
  </si>
  <si>
    <t>dB</t>
  </si>
  <si>
    <t>Impairment Span Threshold</t>
  </si>
  <si>
    <t>Notes</t>
  </si>
  <si>
    <t>1. Call function DerivingPerfReq()</t>
  </si>
  <si>
    <t>2. If the ruls does not apply, or fails, -100dB or less will be returned</t>
  </si>
  <si>
    <t>Not enough input</t>
  </si>
  <si>
    <t>Input should be pairs</t>
  </si>
  <si>
    <t>Too large span for impairment</t>
  </si>
  <si>
    <t>After removal iteration, not enough input</t>
  </si>
  <si>
    <t xml:space="preserve">  PUSCH 4T4R</t>
  </si>
  <si>
    <t>38.104 req</t>
  </si>
  <si>
    <t>38.141 req</t>
  </si>
  <si>
    <t>Nokia</t>
  </si>
  <si>
    <t>Huawei</t>
  </si>
  <si>
    <t>Samsung</t>
  </si>
  <si>
    <t>Ericsson</t>
  </si>
  <si>
    <t>ZTE</t>
  </si>
  <si>
    <t>SPAN</t>
  </si>
  <si>
    <t>AVERAGE</t>
  </si>
  <si>
    <t>Ideal</t>
  </si>
  <si>
    <t>Impairment</t>
  </si>
  <si>
    <t>CP-OFDM</t>
  </si>
  <si>
    <t>FR1 Mappying type A</t>
  </si>
  <si>
    <t>15kHz, 5MHz</t>
  </si>
  <si>
    <t>MCS2</t>
  </si>
  <si>
    <t>TDLB100-400</t>
  </si>
  <si>
    <t>DMRS 1+1</t>
  </si>
  <si>
    <t>MCS12</t>
  </si>
  <si>
    <t>TDLC300-100</t>
  </si>
  <si>
    <t>MCS17</t>
  </si>
  <si>
    <t>TDLA30-10</t>
  </si>
  <si>
    <t>15kHz, 20MHz</t>
  </si>
  <si>
    <t>15kHz, 50MHz</t>
  </si>
  <si>
    <t>30kHz, 10MHz</t>
  </si>
  <si>
    <t>30kHz, 40MHz</t>
  </si>
  <si>
    <t>30kHz, 100MHz</t>
  </si>
  <si>
    <t>FR1 Mappying type B</t>
  </si>
  <si>
    <t xml:space="preserve">  PUSCH 4T8R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</si>
</sst>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"/>
  </numFmts>
  <fonts count="13">
    <font>
      <sz val="11"/>
      <color theme="1"/>
      <name val="Calibri"/>
      <charset val="134"/>
      <scheme val="minor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0"/>
      <color theme="1"/>
      <name val="Times New Roman"/>
      <family val="1"/>
    </font>
    <font>
      <sz val="12"/>
      <name val="宋体"/>
      <charset val="134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1"/>
      <color theme="1"/>
      <name val="Calibri"/>
      <charset val="129"/>
      <scheme val="minor"/>
    </font>
    <font>
      <sz val="11"/>
      <color theme="1"/>
      <name val="Calibri"/>
      <charset val="134"/>
      <scheme val="minor"/>
    </font>
    <font>
      <b/>
      <sz val="10"/>
      <color indexed="8"/>
      <name val="Times New Roman"/>
      <family val="1"/>
    </font>
    <font>
      <sz val="9"/>
      <name val="Calibri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>
      <alignment vertical="center"/>
    </xf>
    <xf numFmtId="0" fontId="10" fillId="0" borderId="0">
      <alignment vertical="center"/>
    </xf>
  </cellStyleXfs>
  <cellXfs count="44">
    <xf numFmtId="0" fontId="0" fillId="0" borderId="0" xfId="0"/>
    <xf numFmtId="0" fontId="0" fillId="0" borderId="0" xfId="0" applyAlignment="1">
      <alignment horizontal="center"/>
    </xf>
    <xf numFmtId="0" fontId="3" fillId="0" borderId="6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left" vertical="center"/>
    </xf>
    <xf numFmtId="164" fontId="3" fillId="2" borderId="6" xfId="0" applyNumberFormat="1" applyFont="1" applyFill="1" applyBorder="1" applyAlignment="1">
      <alignment horizontal="center" vertical="center"/>
    </xf>
    <xf numFmtId="164" fontId="3" fillId="3" borderId="6" xfId="2" applyNumberFormat="1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0" fillId="0" borderId="0" xfId="2">
      <alignment vertical="center"/>
    </xf>
    <xf numFmtId="0" fontId="5" fillId="0" borderId="0" xfId="2" applyFont="1">
      <alignment vertical="center"/>
    </xf>
    <xf numFmtId="0" fontId="2" fillId="0" borderId="0" xfId="2" applyFont="1">
      <alignment vertical="center"/>
    </xf>
    <xf numFmtId="0" fontId="6" fillId="0" borderId="0" xfId="1">
      <alignment vertical="center"/>
    </xf>
    <xf numFmtId="0" fontId="2" fillId="0" borderId="0" xfId="2" applyFont="1" applyFill="1">
      <alignment vertical="center"/>
    </xf>
    <xf numFmtId="0" fontId="3" fillId="0" borderId="0" xfId="2" applyFont="1">
      <alignment vertical="center"/>
    </xf>
    <xf numFmtId="0" fontId="7" fillId="0" borderId="0" xfId="2" applyFont="1" applyFill="1">
      <alignment vertical="center"/>
    </xf>
    <xf numFmtId="0" fontId="7" fillId="0" borderId="0" xfId="2" applyFont="1">
      <alignment vertical="center"/>
    </xf>
    <xf numFmtId="0" fontId="8" fillId="0" borderId="0" xfId="2" applyFont="1" applyFill="1">
      <alignment vertical="center"/>
    </xf>
    <xf numFmtId="0" fontId="3" fillId="0" borderId="0" xfId="2" applyFont="1" applyFill="1">
      <alignment vertical="center"/>
    </xf>
    <xf numFmtId="0" fontId="2" fillId="6" borderId="0" xfId="2" applyFont="1" applyFill="1">
      <alignment vertical="center"/>
    </xf>
    <xf numFmtId="0" fontId="9" fillId="0" borderId="0" xfId="2" applyFont="1">
      <alignment vertical="center"/>
    </xf>
    <xf numFmtId="0" fontId="3" fillId="0" borderId="6" xfId="0" applyFont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6" borderId="0" xfId="0" applyFill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0" fontId="1" fillId="0" borderId="0" xfId="2" applyFont="1" applyAlignment="1">
      <alignment horizontal="left" vertical="center"/>
    </xf>
    <xf numFmtId="0" fontId="1" fillId="0" borderId="1" xfId="2" applyFont="1" applyBorder="1" applyAlignment="1">
      <alignment horizontal="left" vertical="center"/>
    </xf>
    <xf numFmtId="0" fontId="1" fillId="0" borderId="3" xfId="2" applyFont="1" applyBorder="1" applyAlignment="1">
      <alignment horizontal="left" vertical="center"/>
    </xf>
    <xf numFmtId="0" fontId="1" fillId="0" borderId="4" xfId="2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3">
    <cellStyle name="Normal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1"/>
  <sheetViews>
    <sheetView workbookViewId="0">
      <selection activeCell="B9" sqref="B9"/>
    </sheetView>
  </sheetViews>
  <sheetFormatPr defaultColWidth="9" defaultRowHeight="14.5"/>
  <cols>
    <col min="2" max="2" width="64.453125" customWidth="1"/>
  </cols>
  <sheetData>
    <row r="1" spans="2:11">
      <c r="B1" s="16"/>
      <c r="C1" s="16"/>
      <c r="D1" s="17"/>
      <c r="E1" s="16"/>
      <c r="F1" s="16"/>
      <c r="G1" s="16"/>
      <c r="H1" s="16"/>
      <c r="I1" s="16"/>
      <c r="J1" s="16"/>
      <c r="K1" s="16"/>
    </row>
    <row r="2" spans="2:11" ht="15">
      <c r="B2" s="18" t="s">
        <v>0</v>
      </c>
      <c r="C2" s="18"/>
      <c r="D2" s="18"/>
      <c r="E2" s="18"/>
      <c r="F2" s="18"/>
      <c r="G2" s="19"/>
      <c r="H2" s="18"/>
      <c r="I2" s="18"/>
      <c r="J2" s="26" t="s">
        <v>1</v>
      </c>
      <c r="K2" s="27"/>
    </row>
    <row r="3" spans="2:11" ht="15">
      <c r="B3" s="20" t="s">
        <v>2</v>
      </c>
      <c r="C3" s="18"/>
      <c r="D3" s="21"/>
      <c r="E3" s="18"/>
      <c r="F3" s="18"/>
      <c r="G3" s="19"/>
      <c r="H3" s="18"/>
      <c r="I3" s="18"/>
      <c r="J3" s="18"/>
      <c r="K3" s="27"/>
    </row>
    <row r="4" spans="2:11">
      <c r="B4" s="22"/>
      <c r="C4" s="23"/>
      <c r="D4" s="23"/>
      <c r="E4" s="23"/>
      <c r="F4" s="23"/>
      <c r="G4" s="16"/>
      <c r="H4" s="23"/>
      <c r="I4" s="23"/>
      <c r="J4" s="23"/>
      <c r="K4" s="16"/>
    </row>
    <row r="5" spans="2:11">
      <c r="B5" s="24" t="s">
        <v>3</v>
      </c>
      <c r="C5" s="23"/>
      <c r="D5" s="23"/>
      <c r="E5" s="23"/>
      <c r="F5" s="23"/>
      <c r="G5" s="16"/>
      <c r="H5" s="23"/>
      <c r="I5" s="23"/>
      <c r="J5" s="23"/>
      <c r="K5" s="16"/>
    </row>
    <row r="6" spans="2:11">
      <c r="B6" s="25" t="s">
        <v>4</v>
      </c>
      <c r="C6" s="23"/>
      <c r="D6" s="23"/>
      <c r="E6" s="23"/>
      <c r="F6" s="23"/>
      <c r="G6" s="23"/>
      <c r="H6" s="23"/>
      <c r="I6" s="23"/>
      <c r="J6" s="23"/>
      <c r="K6" s="16"/>
    </row>
    <row r="7" spans="2:11">
      <c r="B7" s="25" t="s">
        <v>5</v>
      </c>
      <c r="C7" s="23"/>
      <c r="D7" s="23"/>
      <c r="E7" s="23"/>
      <c r="F7" s="23"/>
      <c r="G7" s="23"/>
      <c r="H7" s="23"/>
      <c r="I7" s="23"/>
      <c r="J7" s="23"/>
      <c r="K7" s="16"/>
    </row>
    <row r="8" spans="2:11">
      <c r="B8" s="25" t="s">
        <v>6</v>
      </c>
      <c r="C8" s="23"/>
      <c r="D8" s="23"/>
      <c r="E8" s="23"/>
      <c r="F8" s="23"/>
      <c r="G8" s="23"/>
      <c r="H8" s="23"/>
      <c r="I8" s="23"/>
      <c r="J8" s="23"/>
      <c r="K8" s="16"/>
    </row>
    <row r="9" spans="2:11">
      <c r="B9" s="23"/>
      <c r="C9" s="23"/>
      <c r="D9" s="23"/>
      <c r="E9" s="23"/>
      <c r="F9" s="23"/>
      <c r="G9" s="23"/>
      <c r="H9" s="23"/>
      <c r="I9" s="23"/>
      <c r="J9" s="23"/>
      <c r="K9" s="16"/>
    </row>
    <row r="10" spans="2:11">
      <c r="B10" s="23"/>
      <c r="C10" s="23"/>
      <c r="D10" s="23"/>
      <c r="E10" s="23"/>
      <c r="F10" s="23"/>
      <c r="G10" s="23"/>
      <c r="H10" s="23"/>
      <c r="I10" s="23"/>
      <c r="J10" s="23"/>
      <c r="K10" s="16"/>
    </row>
    <row r="11" spans="2:11">
      <c r="B11" s="17"/>
      <c r="C11" s="23"/>
      <c r="D11" s="23"/>
      <c r="E11" s="23"/>
      <c r="F11" s="23"/>
      <c r="G11" s="23"/>
      <c r="H11" s="23"/>
      <c r="I11" s="23"/>
      <c r="J11" s="23"/>
      <c r="K11" s="16"/>
    </row>
  </sheetData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workbookViewId="0">
      <selection activeCell="C14" sqref="C14"/>
    </sheetView>
  </sheetViews>
  <sheetFormatPr defaultColWidth="9" defaultRowHeight="14.5"/>
  <cols>
    <col min="2" max="2" width="5.453125" customWidth="1"/>
    <col min="3" max="3" width="24.26953125" customWidth="1"/>
    <col min="5" max="5" width="26.453125" customWidth="1"/>
  </cols>
  <sheetData>
    <row r="1" spans="1:5">
      <c r="A1" s="11"/>
      <c r="B1" s="11"/>
      <c r="C1" s="11"/>
      <c r="D1" s="11"/>
      <c r="E1" s="11"/>
    </row>
    <row r="2" spans="1:5">
      <c r="A2" s="11"/>
      <c r="B2" s="11"/>
      <c r="C2" s="29" t="s">
        <v>7</v>
      </c>
      <c r="D2" s="29"/>
      <c r="E2" s="29"/>
    </row>
    <row r="3" spans="1:5">
      <c r="A3" s="11"/>
      <c r="B3" s="11"/>
      <c r="C3" s="13" t="s">
        <v>8</v>
      </c>
      <c r="D3" s="12">
        <v>2</v>
      </c>
      <c r="E3" s="12" t="s">
        <v>9</v>
      </c>
    </row>
    <row r="4" spans="1:5">
      <c r="A4" s="11"/>
      <c r="B4" s="11"/>
      <c r="C4" s="13" t="s">
        <v>10</v>
      </c>
      <c r="D4" s="12">
        <v>4</v>
      </c>
      <c r="E4" s="12" t="s">
        <v>9</v>
      </c>
    </row>
    <row r="5" spans="1:5">
      <c r="A5" s="11"/>
      <c r="B5" s="11"/>
      <c r="C5" s="11"/>
      <c r="D5" s="11"/>
      <c r="E5" s="11"/>
    </row>
    <row r="6" spans="1:5">
      <c r="A6" s="11"/>
      <c r="B6" s="11"/>
      <c r="C6" s="11"/>
      <c r="D6" s="11"/>
      <c r="E6" s="11"/>
    </row>
    <row r="7" spans="1:5">
      <c r="A7" s="11"/>
      <c r="B7" s="11" t="s">
        <v>11</v>
      </c>
      <c r="C7" s="30" t="s">
        <v>12</v>
      </c>
      <c r="D7" s="30"/>
      <c r="E7" s="30"/>
    </row>
    <row r="8" spans="1:5">
      <c r="A8" s="11"/>
      <c r="B8" s="11"/>
      <c r="C8" s="30" t="s">
        <v>13</v>
      </c>
      <c r="D8" s="30"/>
      <c r="E8" s="30"/>
    </row>
    <row r="9" spans="1:5">
      <c r="A9" s="11"/>
      <c r="B9" s="11"/>
      <c r="C9" s="11"/>
      <c r="D9" s="14">
        <v>-100</v>
      </c>
      <c r="E9" s="11" t="s">
        <v>14</v>
      </c>
    </row>
    <row r="10" spans="1:5">
      <c r="A10" s="11"/>
      <c r="B10" s="11"/>
      <c r="C10" s="11"/>
      <c r="D10" s="14">
        <v>-101</v>
      </c>
      <c r="E10" s="11" t="s">
        <v>15</v>
      </c>
    </row>
    <row r="11" spans="1:5">
      <c r="A11" s="11"/>
      <c r="B11" s="11"/>
      <c r="C11" s="11"/>
      <c r="D11" s="14">
        <v>-102</v>
      </c>
      <c r="E11" s="11" t="s">
        <v>16</v>
      </c>
    </row>
    <row r="12" spans="1:5" ht="29">
      <c r="A12" s="11"/>
      <c r="B12" s="11"/>
      <c r="C12" s="11"/>
      <c r="D12" s="14">
        <v>-103</v>
      </c>
      <c r="E12" s="15" t="s">
        <v>17</v>
      </c>
    </row>
    <row r="13" spans="1:5">
      <c r="A13" s="11"/>
      <c r="B13" s="11"/>
      <c r="C13" s="11"/>
      <c r="D13" s="11"/>
      <c r="E13" s="11"/>
    </row>
  </sheetData>
  <mergeCells count="3">
    <mergeCell ref="C2:E2"/>
    <mergeCell ref="C7:E7"/>
    <mergeCell ref="C8:E8"/>
  </mergeCells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8"/>
  <sheetViews>
    <sheetView tabSelected="1" topLeftCell="C1" zoomScale="85" zoomScaleNormal="85" workbookViewId="0">
      <selection activeCell="M5" sqref="M5"/>
    </sheetView>
  </sheetViews>
  <sheetFormatPr defaultColWidth="8.7265625" defaultRowHeight="14.5"/>
  <cols>
    <col min="1" max="1" width="8.7265625" style="10"/>
    <col min="2" max="2" width="14.453125" style="10" customWidth="1"/>
    <col min="3" max="3" width="13.453125" style="10" customWidth="1"/>
    <col min="4" max="4" width="9.453125" style="11" customWidth="1"/>
    <col min="5" max="5" width="13.26953125" style="10" customWidth="1"/>
    <col min="6" max="6" width="10.453125" style="10" customWidth="1"/>
    <col min="7" max="7" width="11.453125" style="10" customWidth="1"/>
    <col min="8" max="8" width="12.453125" style="10" customWidth="1"/>
    <col min="9" max="10" width="8.7265625" style="10" customWidth="1"/>
    <col min="11" max="14" width="8.7265625" style="10"/>
    <col min="15" max="16" width="8.453125" style="10" customWidth="1"/>
    <col min="17" max="16384" width="8.7265625" style="10"/>
  </cols>
  <sheetData>
    <row r="1" spans="1:22">
      <c r="A1" s="38" t="s">
        <v>18</v>
      </c>
      <c r="B1" s="38"/>
      <c r="C1" s="38"/>
      <c r="D1" s="38"/>
      <c r="E1" s="38"/>
      <c r="F1" s="39"/>
      <c r="G1" s="34" t="s">
        <v>19</v>
      </c>
      <c r="H1" s="36" t="s">
        <v>20</v>
      </c>
      <c r="I1" s="31" t="s">
        <v>21</v>
      </c>
      <c r="J1" s="31"/>
      <c r="K1" s="42" t="s">
        <v>22</v>
      </c>
      <c r="L1" s="43"/>
      <c r="M1" s="42" t="s">
        <v>23</v>
      </c>
      <c r="N1" s="43"/>
      <c r="O1" s="31" t="s">
        <v>24</v>
      </c>
      <c r="P1" s="31"/>
      <c r="Q1" s="31" t="s">
        <v>25</v>
      </c>
      <c r="R1" s="31"/>
      <c r="S1" s="31" t="s">
        <v>26</v>
      </c>
      <c r="T1" s="31"/>
      <c r="U1" s="31" t="s">
        <v>27</v>
      </c>
      <c r="V1" s="31"/>
    </row>
    <row r="2" spans="1:22">
      <c r="A2" s="40"/>
      <c r="B2" s="40"/>
      <c r="C2" s="40"/>
      <c r="D2" s="40"/>
      <c r="E2" s="40"/>
      <c r="F2" s="41"/>
      <c r="G2" s="35"/>
      <c r="H2" s="37"/>
      <c r="I2" s="8" t="s">
        <v>28</v>
      </c>
      <c r="J2" s="7" t="s">
        <v>29</v>
      </c>
      <c r="K2" s="8" t="s">
        <v>28</v>
      </c>
      <c r="L2" s="7" t="s">
        <v>29</v>
      </c>
      <c r="M2" s="8" t="s">
        <v>28</v>
      </c>
      <c r="N2" s="7" t="s">
        <v>29</v>
      </c>
      <c r="O2" s="8" t="s">
        <v>28</v>
      </c>
      <c r="P2" s="7" t="s">
        <v>29</v>
      </c>
      <c r="Q2" s="8" t="s">
        <v>28</v>
      </c>
      <c r="R2" s="7" t="s">
        <v>29</v>
      </c>
      <c r="S2" s="8" t="s">
        <v>28</v>
      </c>
      <c r="T2" s="7" t="s">
        <v>29</v>
      </c>
      <c r="U2" s="8" t="s">
        <v>28</v>
      </c>
      <c r="V2" s="7" t="s">
        <v>29</v>
      </c>
    </row>
    <row r="3" spans="1:22" ht="16.5" customHeight="1">
      <c r="A3" s="32" t="s">
        <v>30</v>
      </c>
      <c r="B3" s="33" t="s">
        <v>31</v>
      </c>
      <c r="C3" s="32" t="s">
        <v>32</v>
      </c>
      <c r="D3" s="2" t="s">
        <v>33</v>
      </c>
      <c r="E3" s="2" t="s">
        <v>34</v>
      </c>
      <c r="F3" s="3" t="s">
        <v>35</v>
      </c>
      <c r="G3" s="4" t="e">
        <f t="shared" ref="G3:G38" ca="1" si="0">DerivingPerfReq(I3:V3)</f>
        <v>#NAME?</v>
      </c>
      <c r="H3" s="5" t="e">
        <f ca="1">IF(G3&gt;-100,G3+1,G3)</f>
        <v>#NAME?</v>
      </c>
      <c r="I3" s="8">
        <v>-1.23</v>
      </c>
      <c r="J3" s="7">
        <f>I3+2.5</f>
        <v>1.27</v>
      </c>
      <c r="K3" s="8">
        <v>-0.3</v>
      </c>
      <c r="L3" s="7">
        <f>K3+2</f>
        <v>1.7</v>
      </c>
      <c r="M3" s="8"/>
      <c r="N3" s="7"/>
      <c r="O3" s="8">
        <v>-1.1000000000000001</v>
      </c>
      <c r="P3" s="7">
        <f>O3+2.5</f>
        <v>1.4</v>
      </c>
      <c r="Q3" s="8">
        <v>-0.8</v>
      </c>
      <c r="R3" s="7">
        <f>Q3+2.5</f>
        <v>1.7</v>
      </c>
      <c r="S3" s="9">
        <f>MAX(I3,K3,M3,O3,Q3)-MIN(I3,K3,M3,O3,Q3)</f>
        <v>0.92999999999999994</v>
      </c>
      <c r="T3" s="9">
        <f>MAX(J3,L3,N3,P3,R3)-MIN(J3,L3,N3,P3,R3)</f>
        <v>0.42999999999999994</v>
      </c>
      <c r="U3" s="9">
        <f>AVERAGE(I3,K3,M3,O3,Q3)</f>
        <v>-0.85749999999999993</v>
      </c>
      <c r="V3" s="9">
        <f>AVERAGE(J3,L3,N3,P3,R3)</f>
        <v>1.5174999999999998</v>
      </c>
    </row>
    <row r="4" spans="1:22">
      <c r="A4" s="32"/>
      <c r="B4" s="33"/>
      <c r="C4" s="32"/>
      <c r="D4" s="6" t="s">
        <v>36</v>
      </c>
      <c r="E4" s="2" t="s">
        <v>37</v>
      </c>
      <c r="F4" s="3" t="s">
        <v>35</v>
      </c>
      <c r="G4" s="4" t="e">
        <f t="shared" ca="1" si="0"/>
        <v>#NAME?</v>
      </c>
      <c r="H4" s="5" t="e">
        <f t="shared" ref="H4:H38" ca="1" si="1">IF(G4&gt;-100,G4+1,G4)</f>
        <v>#NAME?</v>
      </c>
      <c r="I4" s="8">
        <v>11.88</v>
      </c>
      <c r="J4" s="7">
        <f t="shared" ref="J4:J38" si="2">I4+2.5</f>
        <v>14.38</v>
      </c>
      <c r="K4" s="8">
        <v>12.2</v>
      </c>
      <c r="L4" s="28">
        <f t="shared" ref="L4:L38" si="3">K4+2</f>
        <v>14.2</v>
      </c>
      <c r="M4" s="8"/>
      <c r="N4" s="7"/>
      <c r="O4" s="8">
        <v>12.14</v>
      </c>
      <c r="P4" s="7">
        <f t="shared" ref="P4:P38" si="4">O4+2.5</f>
        <v>14.64</v>
      </c>
      <c r="Q4" s="8">
        <v>12.2</v>
      </c>
      <c r="R4" s="7">
        <f t="shared" ref="R4:R38" si="5">Q4+2.5</f>
        <v>14.7</v>
      </c>
      <c r="S4" s="9">
        <f t="shared" ref="S4:S38" si="6">MAX(I4,K4,M4,O4,Q4)-MIN(I4,K4,M4,O4,Q4)</f>
        <v>0.31999999999999851</v>
      </c>
      <c r="T4" s="9">
        <f t="shared" ref="T4:T38" si="7">MAX(J4,L4,N4,P4,R4)-MIN(J4,L4,N4,P4,R4)</f>
        <v>0.5</v>
      </c>
      <c r="U4" s="9">
        <f t="shared" ref="U4:U38" si="8">AVERAGE(I4,K4,M4,O4,Q4)</f>
        <v>12.105</v>
      </c>
      <c r="V4" s="9">
        <f t="shared" ref="V4:V38" si="9">AVERAGE(J4,L4,N4,P4,R4)</f>
        <v>14.48</v>
      </c>
    </row>
    <row r="5" spans="1:22">
      <c r="A5" s="32"/>
      <c r="B5" s="33"/>
      <c r="C5" s="32"/>
      <c r="D5" s="2" t="s">
        <v>38</v>
      </c>
      <c r="E5" s="2" t="s">
        <v>39</v>
      </c>
      <c r="F5" s="3" t="s">
        <v>35</v>
      </c>
      <c r="G5" s="4" t="e">
        <f t="shared" ca="1" si="0"/>
        <v>#NAME?</v>
      </c>
      <c r="H5" s="5" t="e">
        <f t="shared" ca="1" si="1"/>
        <v>#NAME?</v>
      </c>
      <c r="I5" s="8">
        <v>16.23</v>
      </c>
      <c r="J5" s="7">
        <f t="shared" si="2"/>
        <v>18.73</v>
      </c>
      <c r="K5" s="8">
        <v>17</v>
      </c>
      <c r="L5" s="28">
        <f t="shared" si="3"/>
        <v>19</v>
      </c>
      <c r="M5" s="8"/>
      <c r="N5" s="7"/>
      <c r="O5" s="8">
        <v>16.27</v>
      </c>
      <c r="P5" s="7">
        <f t="shared" si="4"/>
        <v>18.77</v>
      </c>
      <c r="Q5" s="8">
        <v>17.100000000000001</v>
      </c>
      <c r="R5" s="7">
        <f t="shared" si="5"/>
        <v>19.600000000000001</v>
      </c>
      <c r="S5" s="9">
        <f t="shared" si="6"/>
        <v>0.87000000000000099</v>
      </c>
      <c r="T5" s="9">
        <f t="shared" si="7"/>
        <v>0.87000000000000099</v>
      </c>
      <c r="U5" s="9">
        <f t="shared" si="8"/>
        <v>16.649999999999999</v>
      </c>
      <c r="V5" s="9">
        <f t="shared" si="9"/>
        <v>19.024999999999999</v>
      </c>
    </row>
    <row r="6" spans="1:22">
      <c r="A6" s="32"/>
      <c r="B6" s="33"/>
      <c r="C6" s="32" t="s">
        <v>40</v>
      </c>
      <c r="D6" s="2" t="s">
        <v>33</v>
      </c>
      <c r="E6" s="2" t="s">
        <v>34</v>
      </c>
      <c r="F6" s="3" t="s">
        <v>35</v>
      </c>
      <c r="G6" s="4" t="e">
        <f t="shared" ca="1" si="0"/>
        <v>#NAME?</v>
      </c>
      <c r="H6" s="5" t="e">
        <f t="shared" ca="1" si="1"/>
        <v>#NAME?</v>
      </c>
      <c r="I6" s="8">
        <v>-0.94</v>
      </c>
      <c r="J6" s="7">
        <f t="shared" si="2"/>
        <v>1.56</v>
      </c>
      <c r="K6" s="8">
        <v>0.1</v>
      </c>
      <c r="L6" s="28">
        <f t="shared" si="3"/>
        <v>2.1</v>
      </c>
      <c r="M6" s="8"/>
      <c r="N6" s="7"/>
      <c r="O6" s="8">
        <v>-0.88</v>
      </c>
      <c r="P6" s="7">
        <f t="shared" si="4"/>
        <v>1.62</v>
      </c>
      <c r="Q6" s="8"/>
      <c r="R6" s="7"/>
      <c r="S6" s="9">
        <f t="shared" si="6"/>
        <v>1.04</v>
      </c>
      <c r="T6" s="9">
        <f t="shared" si="7"/>
        <v>0.54</v>
      </c>
      <c r="U6" s="9">
        <f t="shared" si="8"/>
        <v>-0.57333333333333336</v>
      </c>
      <c r="V6" s="9">
        <f t="shared" si="9"/>
        <v>1.76</v>
      </c>
    </row>
    <row r="7" spans="1:22">
      <c r="A7" s="32"/>
      <c r="B7" s="33"/>
      <c r="C7" s="32"/>
      <c r="D7" s="6" t="s">
        <v>36</v>
      </c>
      <c r="E7" s="2" t="s">
        <v>37</v>
      </c>
      <c r="F7" s="3" t="s">
        <v>35</v>
      </c>
      <c r="G7" s="4" t="e">
        <f t="shared" ca="1" si="0"/>
        <v>#NAME?</v>
      </c>
      <c r="H7" s="5" t="e">
        <f t="shared" ca="1" si="1"/>
        <v>#NAME?</v>
      </c>
      <c r="I7" s="8">
        <v>12.28</v>
      </c>
      <c r="J7" s="7">
        <f t="shared" si="2"/>
        <v>14.78</v>
      </c>
      <c r="K7" s="8">
        <v>12.5</v>
      </c>
      <c r="L7" s="28">
        <f t="shared" si="3"/>
        <v>14.5</v>
      </c>
      <c r="M7" s="8"/>
      <c r="N7" s="7"/>
      <c r="O7" s="8">
        <v>12.17</v>
      </c>
      <c r="P7" s="7">
        <f t="shared" si="4"/>
        <v>14.67</v>
      </c>
      <c r="Q7" s="8"/>
      <c r="R7" s="7"/>
      <c r="S7" s="9">
        <f t="shared" si="6"/>
        <v>0.33000000000000007</v>
      </c>
      <c r="T7" s="9">
        <f t="shared" si="7"/>
        <v>0.27999999999999936</v>
      </c>
      <c r="U7" s="9">
        <f t="shared" si="8"/>
        <v>12.316666666666668</v>
      </c>
      <c r="V7" s="9">
        <f t="shared" si="9"/>
        <v>14.65</v>
      </c>
    </row>
    <row r="8" spans="1:22">
      <c r="A8" s="32"/>
      <c r="B8" s="33"/>
      <c r="C8" s="32"/>
      <c r="D8" s="2" t="s">
        <v>38</v>
      </c>
      <c r="E8" s="2" t="s">
        <v>39</v>
      </c>
      <c r="F8" s="3" t="s">
        <v>35</v>
      </c>
      <c r="G8" s="4" t="e">
        <f t="shared" ca="1" si="0"/>
        <v>#NAME?</v>
      </c>
      <c r="H8" s="5" t="e">
        <f t="shared" ca="1" si="1"/>
        <v>#NAME?</v>
      </c>
      <c r="I8" s="8">
        <v>17.29</v>
      </c>
      <c r="J8" s="7">
        <f t="shared" si="2"/>
        <v>19.79</v>
      </c>
      <c r="K8" s="8">
        <v>17.7</v>
      </c>
      <c r="L8" s="28">
        <f t="shared" si="3"/>
        <v>19.7</v>
      </c>
      <c r="M8" s="8"/>
      <c r="N8" s="7"/>
      <c r="O8" s="8">
        <v>17.28</v>
      </c>
      <c r="P8" s="7">
        <f t="shared" si="4"/>
        <v>19.78</v>
      </c>
      <c r="Q8" s="8"/>
      <c r="R8" s="7"/>
      <c r="S8" s="9">
        <f t="shared" si="6"/>
        <v>0.41999999999999815</v>
      </c>
      <c r="T8" s="9">
        <f t="shared" si="7"/>
        <v>8.9999999999999858E-2</v>
      </c>
      <c r="U8" s="9">
        <f t="shared" si="8"/>
        <v>17.423333333333332</v>
      </c>
      <c r="V8" s="9">
        <f t="shared" si="9"/>
        <v>19.756666666666664</v>
      </c>
    </row>
    <row r="9" spans="1:22">
      <c r="A9" s="32"/>
      <c r="B9" s="33"/>
      <c r="C9" s="32" t="s">
        <v>41</v>
      </c>
      <c r="D9" s="2" t="s">
        <v>33</v>
      </c>
      <c r="E9" s="2" t="s">
        <v>34</v>
      </c>
      <c r="F9" s="3" t="s">
        <v>35</v>
      </c>
      <c r="G9" s="4" t="e">
        <f t="shared" ca="1" si="0"/>
        <v>#NAME?</v>
      </c>
      <c r="H9" s="5" t="e">
        <f t="shared" ca="1" si="1"/>
        <v>#NAME?</v>
      </c>
      <c r="I9" s="8">
        <v>-0.87</v>
      </c>
      <c r="J9" s="7">
        <f t="shared" si="2"/>
        <v>1.63</v>
      </c>
      <c r="K9" s="8">
        <v>0.1</v>
      </c>
      <c r="L9" s="28">
        <f t="shared" si="3"/>
        <v>2.1</v>
      </c>
      <c r="M9" s="8"/>
      <c r="N9" s="7"/>
      <c r="O9" s="8">
        <v>-0.92</v>
      </c>
      <c r="P9" s="7">
        <f t="shared" si="4"/>
        <v>1.58</v>
      </c>
      <c r="Q9" s="8">
        <v>0</v>
      </c>
      <c r="R9" s="7">
        <f t="shared" si="5"/>
        <v>2.5</v>
      </c>
      <c r="S9" s="9">
        <f t="shared" si="6"/>
        <v>1.02</v>
      </c>
      <c r="T9" s="9">
        <f t="shared" si="7"/>
        <v>0.91999999999999993</v>
      </c>
      <c r="U9" s="9">
        <f t="shared" si="8"/>
        <v>-0.42249999999999999</v>
      </c>
      <c r="V9" s="9">
        <f t="shared" si="9"/>
        <v>1.9525000000000001</v>
      </c>
    </row>
    <row r="10" spans="1:22">
      <c r="A10" s="32"/>
      <c r="B10" s="33"/>
      <c r="C10" s="32"/>
      <c r="D10" s="6" t="s">
        <v>36</v>
      </c>
      <c r="E10" s="2" t="s">
        <v>37</v>
      </c>
      <c r="F10" s="3" t="s">
        <v>35</v>
      </c>
      <c r="G10" s="4" t="e">
        <f t="shared" ca="1" si="0"/>
        <v>#NAME?</v>
      </c>
      <c r="H10" s="5" t="e">
        <f t="shared" ca="1" si="1"/>
        <v>#NAME?</v>
      </c>
      <c r="I10" s="8">
        <v>12.36</v>
      </c>
      <c r="J10" s="7">
        <f t="shared" si="2"/>
        <v>14.86</v>
      </c>
      <c r="K10" s="8">
        <v>12.6</v>
      </c>
      <c r="L10" s="28">
        <f t="shared" si="3"/>
        <v>14.6</v>
      </c>
      <c r="M10" s="8"/>
      <c r="N10" s="7"/>
      <c r="O10" s="8">
        <v>12.26</v>
      </c>
      <c r="P10" s="7">
        <f t="shared" si="4"/>
        <v>14.76</v>
      </c>
      <c r="Q10" s="8">
        <v>12.7</v>
      </c>
      <c r="R10" s="7">
        <f t="shared" si="5"/>
        <v>15.2</v>
      </c>
      <c r="S10" s="9">
        <f t="shared" si="6"/>
        <v>0.4399999999999995</v>
      </c>
      <c r="T10" s="9">
        <f t="shared" si="7"/>
        <v>0.59999999999999964</v>
      </c>
      <c r="U10" s="9">
        <f t="shared" si="8"/>
        <v>12.48</v>
      </c>
      <c r="V10" s="9">
        <f t="shared" si="9"/>
        <v>14.855</v>
      </c>
    </row>
    <row r="11" spans="1:22">
      <c r="A11" s="32"/>
      <c r="B11" s="33"/>
      <c r="C11" s="32"/>
      <c r="D11" s="2" t="s">
        <v>38</v>
      </c>
      <c r="E11" s="2" t="s">
        <v>39</v>
      </c>
      <c r="F11" s="3" t="s">
        <v>35</v>
      </c>
      <c r="G11" s="4" t="e">
        <f t="shared" ca="1" si="0"/>
        <v>#NAME?</v>
      </c>
      <c r="H11" s="5" t="e">
        <f t="shared" ca="1" si="1"/>
        <v>#NAME?</v>
      </c>
      <c r="I11" s="8">
        <v>18.48</v>
      </c>
      <c r="J11" s="7">
        <f t="shared" si="2"/>
        <v>20.98</v>
      </c>
      <c r="K11" s="8">
        <v>18.5</v>
      </c>
      <c r="L11" s="28">
        <f t="shared" si="3"/>
        <v>20.5</v>
      </c>
      <c r="M11" s="8"/>
      <c r="N11" s="7"/>
      <c r="O11" s="8">
        <v>18.420000000000002</v>
      </c>
      <c r="P11" s="7">
        <f t="shared" si="4"/>
        <v>20.92</v>
      </c>
      <c r="Q11" s="8">
        <v>19.100000000000001</v>
      </c>
      <c r="R11" s="7">
        <f t="shared" si="5"/>
        <v>21.6</v>
      </c>
      <c r="S11" s="9">
        <f t="shared" si="6"/>
        <v>0.67999999999999972</v>
      </c>
      <c r="T11" s="9">
        <f t="shared" si="7"/>
        <v>1.1000000000000014</v>
      </c>
      <c r="U11" s="9">
        <f t="shared" si="8"/>
        <v>18.625</v>
      </c>
      <c r="V11" s="9">
        <f t="shared" si="9"/>
        <v>21</v>
      </c>
    </row>
    <row r="12" spans="1:22">
      <c r="A12" s="32"/>
      <c r="B12" s="33"/>
      <c r="C12" s="32" t="s">
        <v>42</v>
      </c>
      <c r="D12" s="2" t="s">
        <v>33</v>
      </c>
      <c r="E12" s="2" t="s">
        <v>34</v>
      </c>
      <c r="F12" s="3" t="s">
        <v>35</v>
      </c>
      <c r="G12" s="4" t="e">
        <f t="shared" ca="1" si="0"/>
        <v>#NAME?</v>
      </c>
      <c r="H12" s="5" t="e">
        <f t="shared" ca="1" si="1"/>
        <v>#NAME?</v>
      </c>
      <c r="I12" s="8">
        <v>-1.42</v>
      </c>
      <c r="J12" s="7">
        <f t="shared" si="2"/>
        <v>1.08</v>
      </c>
      <c r="K12" s="8">
        <v>-0.7</v>
      </c>
      <c r="L12" s="28">
        <f t="shared" si="3"/>
        <v>1.3</v>
      </c>
      <c r="M12" s="8">
        <v>0.1</v>
      </c>
      <c r="N12" s="7">
        <v>2.1</v>
      </c>
      <c r="O12" s="8">
        <v>-1.05</v>
      </c>
      <c r="P12" s="7">
        <f t="shared" si="4"/>
        <v>1.45</v>
      </c>
      <c r="Q12" s="8">
        <v>-1</v>
      </c>
      <c r="R12" s="7">
        <f t="shared" si="5"/>
        <v>1.5</v>
      </c>
      <c r="S12" s="9">
        <f t="shared" si="6"/>
        <v>1.52</v>
      </c>
      <c r="T12" s="9">
        <f t="shared" si="7"/>
        <v>1.02</v>
      </c>
      <c r="U12" s="9">
        <f t="shared" si="8"/>
        <v>-0.81400000000000006</v>
      </c>
      <c r="V12" s="9">
        <f t="shared" si="9"/>
        <v>1.4860000000000002</v>
      </c>
    </row>
    <row r="13" spans="1:22">
      <c r="A13" s="32"/>
      <c r="B13" s="33"/>
      <c r="C13" s="32"/>
      <c r="D13" s="6" t="s">
        <v>36</v>
      </c>
      <c r="E13" s="2" t="s">
        <v>37</v>
      </c>
      <c r="F13" s="3" t="s">
        <v>35</v>
      </c>
      <c r="G13" s="4" t="e">
        <f t="shared" ca="1" si="0"/>
        <v>#NAME?</v>
      </c>
      <c r="H13" s="5" t="e">
        <f t="shared" ca="1" si="1"/>
        <v>#NAME?</v>
      </c>
      <c r="I13" s="8">
        <v>12.34</v>
      </c>
      <c r="J13" s="7">
        <f t="shared" si="2"/>
        <v>14.84</v>
      </c>
      <c r="K13" s="8">
        <v>12.1</v>
      </c>
      <c r="L13" s="28">
        <f t="shared" si="3"/>
        <v>14.1</v>
      </c>
      <c r="M13" s="8">
        <v>12.9</v>
      </c>
      <c r="N13" s="7">
        <v>14.9</v>
      </c>
      <c r="O13" s="8">
        <v>12.49</v>
      </c>
      <c r="P13" s="7">
        <f t="shared" si="4"/>
        <v>14.99</v>
      </c>
      <c r="Q13" s="8">
        <v>12.8</v>
      </c>
      <c r="R13" s="7">
        <f t="shared" si="5"/>
        <v>15.3</v>
      </c>
      <c r="S13" s="9">
        <f t="shared" si="6"/>
        <v>0.80000000000000071</v>
      </c>
      <c r="T13" s="9">
        <f t="shared" si="7"/>
        <v>1.2000000000000011</v>
      </c>
      <c r="U13" s="9">
        <f t="shared" si="8"/>
        <v>12.526</v>
      </c>
      <c r="V13" s="9">
        <f t="shared" si="9"/>
        <v>14.825999999999999</v>
      </c>
    </row>
    <row r="14" spans="1:22">
      <c r="A14" s="32"/>
      <c r="B14" s="33"/>
      <c r="C14" s="32"/>
      <c r="D14" s="2" t="s">
        <v>38</v>
      </c>
      <c r="E14" s="2" t="s">
        <v>39</v>
      </c>
      <c r="F14" s="3" t="s">
        <v>35</v>
      </c>
      <c r="G14" s="4" t="e">
        <f t="shared" ca="1" si="0"/>
        <v>#NAME?</v>
      </c>
      <c r="H14" s="5" t="e">
        <f t="shared" ca="1" si="1"/>
        <v>#NAME?</v>
      </c>
      <c r="I14" s="8">
        <v>16.440000000000001</v>
      </c>
      <c r="J14" s="7">
        <f t="shared" si="2"/>
        <v>18.940000000000001</v>
      </c>
      <c r="K14" s="8">
        <v>16.8</v>
      </c>
      <c r="L14" s="28">
        <f t="shared" si="3"/>
        <v>18.8</v>
      </c>
      <c r="M14" s="8">
        <v>17.8</v>
      </c>
      <c r="N14" s="7">
        <v>19.8</v>
      </c>
      <c r="O14" s="8">
        <v>16.2</v>
      </c>
      <c r="P14" s="7">
        <f t="shared" si="4"/>
        <v>18.7</v>
      </c>
      <c r="Q14" s="8">
        <v>17.100000000000001</v>
      </c>
      <c r="R14" s="7">
        <f t="shared" si="5"/>
        <v>19.600000000000001</v>
      </c>
      <c r="S14" s="9">
        <f t="shared" si="6"/>
        <v>1.6000000000000014</v>
      </c>
      <c r="T14" s="9">
        <f t="shared" si="7"/>
        <v>1.1000000000000014</v>
      </c>
      <c r="U14" s="9">
        <f t="shared" si="8"/>
        <v>16.868000000000002</v>
      </c>
      <c r="V14" s="9">
        <f t="shared" si="9"/>
        <v>19.167999999999999</v>
      </c>
    </row>
    <row r="15" spans="1:22">
      <c r="A15" s="32"/>
      <c r="B15" s="33"/>
      <c r="C15" s="32" t="s">
        <v>43</v>
      </c>
      <c r="D15" s="2" t="s">
        <v>33</v>
      </c>
      <c r="E15" s="2" t="s">
        <v>34</v>
      </c>
      <c r="F15" s="3" t="s">
        <v>35</v>
      </c>
      <c r="G15" s="4" t="e">
        <f t="shared" ca="1" si="0"/>
        <v>#NAME?</v>
      </c>
      <c r="H15" s="5" t="e">
        <f t="shared" ca="1" si="1"/>
        <v>#NAME?</v>
      </c>
      <c r="I15" s="8">
        <v>-1.1299999999999999</v>
      </c>
      <c r="J15" s="7">
        <f t="shared" si="2"/>
        <v>1.37</v>
      </c>
      <c r="K15" s="8">
        <v>-0.4</v>
      </c>
      <c r="L15" s="28">
        <f t="shared" si="3"/>
        <v>1.6</v>
      </c>
      <c r="M15" s="8">
        <v>0.6</v>
      </c>
      <c r="N15" s="7">
        <v>2.6</v>
      </c>
      <c r="O15" s="8">
        <v>-1</v>
      </c>
      <c r="P15" s="7">
        <f t="shared" si="4"/>
        <v>1.5</v>
      </c>
      <c r="Q15" s="8"/>
      <c r="R15" s="7"/>
      <c r="S15" s="9">
        <f t="shared" si="6"/>
        <v>1.73</v>
      </c>
      <c r="T15" s="9">
        <f t="shared" si="7"/>
        <v>1.23</v>
      </c>
      <c r="U15" s="9">
        <f t="shared" si="8"/>
        <v>-0.48249999999999993</v>
      </c>
      <c r="V15" s="9">
        <f t="shared" si="9"/>
        <v>1.7675000000000001</v>
      </c>
    </row>
    <row r="16" spans="1:22">
      <c r="A16" s="32"/>
      <c r="B16" s="33"/>
      <c r="C16" s="32"/>
      <c r="D16" s="6" t="s">
        <v>36</v>
      </c>
      <c r="E16" s="2" t="s">
        <v>37</v>
      </c>
      <c r="F16" s="3" t="s">
        <v>35</v>
      </c>
      <c r="G16" s="4" t="e">
        <f t="shared" ca="1" si="0"/>
        <v>#NAME?</v>
      </c>
      <c r="H16" s="5" t="e">
        <f t="shared" ca="1" si="1"/>
        <v>#NAME?</v>
      </c>
      <c r="I16" s="8">
        <v>12.82</v>
      </c>
      <c r="J16" s="7">
        <f t="shared" si="2"/>
        <v>15.32</v>
      </c>
      <c r="K16" s="8">
        <v>12.3</v>
      </c>
      <c r="L16" s="28">
        <f t="shared" si="3"/>
        <v>14.3</v>
      </c>
      <c r="M16" s="8">
        <v>13.1</v>
      </c>
      <c r="N16" s="7">
        <v>15.1</v>
      </c>
      <c r="O16" s="8">
        <v>12.52</v>
      </c>
      <c r="P16" s="7">
        <f t="shared" si="4"/>
        <v>15.02</v>
      </c>
      <c r="Q16" s="8"/>
      <c r="R16" s="7"/>
      <c r="S16" s="9">
        <f t="shared" si="6"/>
        <v>0.79999999999999893</v>
      </c>
      <c r="T16" s="9">
        <f t="shared" si="7"/>
        <v>1.0199999999999996</v>
      </c>
      <c r="U16" s="9">
        <f t="shared" si="8"/>
        <v>12.684999999999999</v>
      </c>
      <c r="V16" s="9">
        <f t="shared" si="9"/>
        <v>14.934999999999999</v>
      </c>
    </row>
    <row r="17" spans="1:22">
      <c r="A17" s="32"/>
      <c r="B17" s="33"/>
      <c r="C17" s="32"/>
      <c r="D17" s="2" t="s">
        <v>38</v>
      </c>
      <c r="E17" s="2" t="s">
        <v>39</v>
      </c>
      <c r="F17" s="3" t="s">
        <v>35</v>
      </c>
      <c r="G17" s="4" t="e">
        <f t="shared" ca="1" si="0"/>
        <v>#NAME?</v>
      </c>
      <c r="H17" s="5" t="e">
        <f t="shared" ca="1" si="1"/>
        <v>#NAME?</v>
      </c>
      <c r="I17" s="8">
        <v>17.11</v>
      </c>
      <c r="J17" s="7">
        <f t="shared" si="2"/>
        <v>19.61</v>
      </c>
      <c r="K17" s="8">
        <v>17.2</v>
      </c>
      <c r="L17" s="28">
        <f t="shared" si="3"/>
        <v>19.2</v>
      </c>
      <c r="M17" s="8">
        <v>18.600000000000001</v>
      </c>
      <c r="N17" s="7">
        <v>20.6</v>
      </c>
      <c r="O17" s="8">
        <v>16.239999999999998</v>
      </c>
      <c r="P17" s="7">
        <f t="shared" si="4"/>
        <v>18.739999999999998</v>
      </c>
      <c r="Q17" s="8"/>
      <c r="R17" s="7"/>
      <c r="S17" s="9">
        <f t="shared" si="6"/>
        <v>2.360000000000003</v>
      </c>
      <c r="T17" s="9">
        <f t="shared" si="7"/>
        <v>1.860000000000003</v>
      </c>
      <c r="U17" s="9">
        <f t="shared" si="8"/>
        <v>17.287500000000001</v>
      </c>
      <c r="V17" s="9">
        <f t="shared" si="9"/>
        <v>19.537500000000001</v>
      </c>
    </row>
    <row r="18" spans="1:22">
      <c r="A18" s="32"/>
      <c r="B18" s="33"/>
      <c r="C18" s="32" t="s">
        <v>44</v>
      </c>
      <c r="D18" s="2" t="s">
        <v>33</v>
      </c>
      <c r="E18" s="2" t="s">
        <v>34</v>
      </c>
      <c r="F18" s="3" t="s">
        <v>35</v>
      </c>
      <c r="G18" s="4" t="e">
        <f t="shared" ca="1" si="0"/>
        <v>#NAME?</v>
      </c>
      <c r="H18" s="5" t="e">
        <f t="shared" ca="1" si="1"/>
        <v>#NAME?</v>
      </c>
      <c r="I18" s="8">
        <v>-0.99</v>
      </c>
      <c r="J18" s="7">
        <f t="shared" si="2"/>
        <v>1.51</v>
      </c>
      <c r="K18" s="8">
        <v>-0.4</v>
      </c>
      <c r="L18" s="28">
        <f t="shared" si="3"/>
        <v>1.6</v>
      </c>
      <c r="M18" s="8">
        <v>0.7</v>
      </c>
      <c r="N18" s="7">
        <v>2.7</v>
      </c>
      <c r="O18" s="8">
        <v>-1.25</v>
      </c>
      <c r="P18" s="7">
        <f t="shared" si="4"/>
        <v>1.25</v>
      </c>
      <c r="Q18" s="8">
        <v>0.3</v>
      </c>
      <c r="R18" s="7">
        <f t="shared" si="5"/>
        <v>2.8</v>
      </c>
      <c r="S18" s="9">
        <f t="shared" si="6"/>
        <v>1.95</v>
      </c>
      <c r="T18" s="9">
        <f t="shared" si="7"/>
        <v>1.5499999999999998</v>
      </c>
      <c r="U18" s="9">
        <f t="shared" si="8"/>
        <v>-0.32800000000000001</v>
      </c>
      <c r="V18" s="9">
        <f t="shared" si="9"/>
        <v>1.972</v>
      </c>
    </row>
    <row r="19" spans="1:22">
      <c r="A19" s="32"/>
      <c r="B19" s="33"/>
      <c r="C19" s="32"/>
      <c r="D19" s="6" t="s">
        <v>36</v>
      </c>
      <c r="E19" s="2" t="s">
        <v>37</v>
      </c>
      <c r="F19" s="3" t="s">
        <v>35</v>
      </c>
      <c r="G19" s="4" t="e">
        <f t="shared" ca="1" si="0"/>
        <v>#NAME?</v>
      </c>
      <c r="H19" s="5" t="e">
        <f t="shared" ca="1" si="1"/>
        <v>#NAME?</v>
      </c>
      <c r="I19" s="8">
        <v>13.36</v>
      </c>
      <c r="J19" s="7">
        <f t="shared" si="2"/>
        <v>15.86</v>
      </c>
      <c r="K19" s="8">
        <v>12.4</v>
      </c>
      <c r="L19" s="28">
        <f t="shared" si="3"/>
        <v>14.4</v>
      </c>
      <c r="M19" s="8">
        <v>13.6</v>
      </c>
      <c r="N19" s="7">
        <v>15.6</v>
      </c>
      <c r="O19" s="8">
        <v>13.51</v>
      </c>
      <c r="P19" s="7">
        <f t="shared" si="4"/>
        <v>16.009999999999998</v>
      </c>
      <c r="Q19" s="8">
        <v>14</v>
      </c>
      <c r="R19" s="7">
        <f t="shared" si="5"/>
        <v>16.5</v>
      </c>
      <c r="S19" s="9">
        <f t="shared" si="6"/>
        <v>1.5999999999999996</v>
      </c>
      <c r="T19" s="9">
        <f t="shared" si="7"/>
        <v>2.0999999999999996</v>
      </c>
      <c r="U19" s="9">
        <f t="shared" si="8"/>
        <v>13.374000000000001</v>
      </c>
      <c r="V19" s="9">
        <f t="shared" si="9"/>
        <v>15.674000000000001</v>
      </c>
    </row>
    <row r="20" spans="1:22">
      <c r="A20" s="32"/>
      <c r="B20" s="33"/>
      <c r="C20" s="32"/>
      <c r="D20" s="2" t="s">
        <v>38</v>
      </c>
      <c r="E20" s="2" t="s">
        <v>39</v>
      </c>
      <c r="F20" s="3" t="s">
        <v>35</v>
      </c>
      <c r="G20" s="4" t="e">
        <f t="shared" ca="1" si="0"/>
        <v>#NAME?</v>
      </c>
      <c r="H20" s="5" t="e">
        <f t="shared" ca="1" si="1"/>
        <v>#NAME?</v>
      </c>
      <c r="I20" s="8">
        <v>18.11</v>
      </c>
      <c r="J20" s="7">
        <f t="shared" si="2"/>
        <v>20.61</v>
      </c>
      <c r="K20" s="8">
        <v>18.3</v>
      </c>
      <c r="L20" s="28">
        <f t="shared" si="3"/>
        <v>20.3</v>
      </c>
      <c r="M20" s="8">
        <v>19.600000000000001</v>
      </c>
      <c r="N20" s="7">
        <v>21.6</v>
      </c>
      <c r="O20" s="8">
        <v>17.73</v>
      </c>
      <c r="P20" s="7">
        <f t="shared" si="4"/>
        <v>20.23</v>
      </c>
      <c r="Q20" s="8">
        <v>18.5</v>
      </c>
      <c r="R20" s="7">
        <f t="shared" si="5"/>
        <v>21</v>
      </c>
      <c r="S20" s="9">
        <f t="shared" si="6"/>
        <v>1.870000000000001</v>
      </c>
      <c r="T20" s="9">
        <f t="shared" si="7"/>
        <v>1.370000000000001</v>
      </c>
      <c r="U20" s="9">
        <f t="shared" si="8"/>
        <v>18.448</v>
      </c>
      <c r="V20" s="9">
        <f t="shared" si="9"/>
        <v>20.747999999999998</v>
      </c>
    </row>
    <row r="21" spans="1:22">
      <c r="A21" s="32"/>
      <c r="B21" s="33" t="s">
        <v>45</v>
      </c>
      <c r="C21" s="32" t="s">
        <v>32</v>
      </c>
      <c r="D21" s="2" t="s">
        <v>33</v>
      </c>
      <c r="E21" s="2" t="s">
        <v>34</v>
      </c>
      <c r="F21" s="3" t="s">
        <v>35</v>
      </c>
      <c r="G21" s="4" t="e">
        <f t="shared" ca="1" si="0"/>
        <v>#NAME?</v>
      </c>
      <c r="H21" s="5" t="e">
        <f t="shared" ca="1" si="1"/>
        <v>#NAME?</v>
      </c>
      <c r="I21" s="7">
        <v>-1.1599999999999999</v>
      </c>
      <c r="J21" s="7">
        <f t="shared" si="2"/>
        <v>1.34</v>
      </c>
      <c r="K21" s="8">
        <v>-0.3</v>
      </c>
      <c r="L21" s="28">
        <f t="shared" si="3"/>
        <v>1.7</v>
      </c>
      <c r="M21" s="8"/>
      <c r="N21" s="7"/>
      <c r="O21" s="8">
        <v>-0.93</v>
      </c>
      <c r="P21" s="7">
        <f t="shared" si="4"/>
        <v>1.5699999999999998</v>
      </c>
      <c r="Q21" s="8">
        <v>-0.5</v>
      </c>
      <c r="R21" s="7">
        <f t="shared" si="5"/>
        <v>2</v>
      </c>
      <c r="S21" s="9">
        <f t="shared" si="6"/>
        <v>0.85999999999999988</v>
      </c>
      <c r="T21" s="9">
        <f t="shared" si="7"/>
        <v>0.65999999999999992</v>
      </c>
      <c r="U21" s="9">
        <f t="shared" si="8"/>
        <v>-0.72250000000000003</v>
      </c>
      <c r="V21" s="9">
        <f t="shared" si="9"/>
        <v>1.6524999999999999</v>
      </c>
    </row>
    <row r="22" spans="1:22">
      <c r="A22" s="32"/>
      <c r="B22" s="33"/>
      <c r="C22" s="32"/>
      <c r="D22" s="6" t="s">
        <v>36</v>
      </c>
      <c r="E22" s="2" t="s">
        <v>37</v>
      </c>
      <c r="F22" s="3" t="s">
        <v>35</v>
      </c>
      <c r="G22" s="4" t="e">
        <f t="shared" ca="1" si="0"/>
        <v>#NAME?</v>
      </c>
      <c r="H22" s="5" t="e">
        <f t="shared" ca="1" si="1"/>
        <v>#NAME?</v>
      </c>
      <c r="I22" s="7">
        <v>11.98</v>
      </c>
      <c r="J22" s="7">
        <f t="shared" si="2"/>
        <v>14.48</v>
      </c>
      <c r="K22" s="8">
        <v>12.3</v>
      </c>
      <c r="L22" s="28">
        <f t="shared" si="3"/>
        <v>14.3</v>
      </c>
      <c r="M22" s="8"/>
      <c r="N22" s="7"/>
      <c r="O22" s="8">
        <v>12.11</v>
      </c>
      <c r="P22" s="7">
        <f t="shared" si="4"/>
        <v>14.61</v>
      </c>
      <c r="Q22" s="8">
        <v>12.4</v>
      </c>
      <c r="R22" s="7">
        <f t="shared" si="5"/>
        <v>14.9</v>
      </c>
      <c r="S22" s="9">
        <f t="shared" si="6"/>
        <v>0.41999999999999993</v>
      </c>
      <c r="T22" s="9">
        <f t="shared" si="7"/>
        <v>0.59999999999999964</v>
      </c>
      <c r="U22" s="9">
        <f t="shared" si="8"/>
        <v>12.1975</v>
      </c>
      <c r="V22" s="9">
        <f t="shared" si="9"/>
        <v>14.5725</v>
      </c>
    </row>
    <row r="23" spans="1:22">
      <c r="A23" s="32"/>
      <c r="B23" s="33"/>
      <c r="C23" s="32"/>
      <c r="D23" s="2" t="s">
        <v>38</v>
      </c>
      <c r="E23" s="2" t="s">
        <v>39</v>
      </c>
      <c r="F23" s="3" t="s">
        <v>35</v>
      </c>
      <c r="G23" s="4" t="e">
        <f t="shared" ca="1" si="0"/>
        <v>#NAME?</v>
      </c>
      <c r="H23" s="5" t="e">
        <f t="shared" ca="1" si="1"/>
        <v>#NAME?</v>
      </c>
      <c r="I23" s="7">
        <v>16.22</v>
      </c>
      <c r="J23" s="7">
        <f t="shared" si="2"/>
        <v>18.72</v>
      </c>
      <c r="K23" s="8">
        <v>16.899999999999999</v>
      </c>
      <c r="L23" s="28">
        <f t="shared" si="3"/>
        <v>18.899999999999999</v>
      </c>
      <c r="M23" s="8"/>
      <c r="N23" s="7"/>
      <c r="O23" s="8">
        <v>16.28</v>
      </c>
      <c r="P23" s="7">
        <f t="shared" si="4"/>
        <v>18.78</v>
      </c>
      <c r="Q23" s="8">
        <v>17.5</v>
      </c>
      <c r="R23" s="7">
        <f t="shared" si="5"/>
        <v>20</v>
      </c>
      <c r="S23" s="9">
        <f t="shared" si="6"/>
        <v>1.2800000000000011</v>
      </c>
      <c r="T23" s="9">
        <f t="shared" si="7"/>
        <v>1.2800000000000011</v>
      </c>
      <c r="U23" s="9">
        <f t="shared" si="8"/>
        <v>16.725000000000001</v>
      </c>
      <c r="V23" s="9">
        <f t="shared" si="9"/>
        <v>19.100000000000001</v>
      </c>
    </row>
    <row r="24" spans="1:22">
      <c r="A24" s="32"/>
      <c r="B24" s="33"/>
      <c r="C24" s="32" t="s">
        <v>40</v>
      </c>
      <c r="D24" s="2" t="s">
        <v>33</v>
      </c>
      <c r="E24" s="2" t="s">
        <v>34</v>
      </c>
      <c r="F24" s="3" t="s">
        <v>35</v>
      </c>
      <c r="G24" s="4" t="e">
        <f t="shared" ca="1" si="0"/>
        <v>#NAME?</v>
      </c>
      <c r="H24" s="5" t="e">
        <f t="shared" ca="1" si="1"/>
        <v>#NAME?</v>
      </c>
      <c r="I24" s="7">
        <v>-0.88</v>
      </c>
      <c r="J24" s="7">
        <f t="shared" si="2"/>
        <v>1.62</v>
      </c>
      <c r="K24" s="8">
        <v>0</v>
      </c>
      <c r="L24" s="28">
        <f t="shared" si="3"/>
        <v>2</v>
      </c>
      <c r="M24" s="8"/>
      <c r="N24" s="7"/>
      <c r="O24" s="8">
        <v>-0.7</v>
      </c>
      <c r="P24" s="7">
        <f t="shared" si="4"/>
        <v>1.8</v>
      </c>
      <c r="Q24" s="8"/>
      <c r="R24" s="7"/>
      <c r="S24" s="9">
        <f t="shared" si="6"/>
        <v>0.88</v>
      </c>
      <c r="T24" s="9">
        <f t="shared" si="7"/>
        <v>0.37999999999999989</v>
      </c>
      <c r="U24" s="9">
        <f t="shared" si="8"/>
        <v>-0.52666666666666673</v>
      </c>
      <c r="V24" s="9">
        <f t="shared" si="9"/>
        <v>1.8066666666666666</v>
      </c>
    </row>
    <row r="25" spans="1:22">
      <c r="A25" s="32"/>
      <c r="B25" s="33"/>
      <c r="C25" s="32"/>
      <c r="D25" s="2" t="s">
        <v>36</v>
      </c>
      <c r="E25" s="2" t="s">
        <v>37</v>
      </c>
      <c r="F25" s="3" t="s">
        <v>35</v>
      </c>
      <c r="G25" s="4" t="e">
        <f t="shared" ca="1" si="0"/>
        <v>#NAME?</v>
      </c>
      <c r="H25" s="5" t="e">
        <f t="shared" ca="1" si="1"/>
        <v>#NAME?</v>
      </c>
      <c r="I25" s="7">
        <v>12.26</v>
      </c>
      <c r="J25" s="7">
        <f t="shared" si="2"/>
        <v>14.76</v>
      </c>
      <c r="K25" s="8">
        <v>12.6</v>
      </c>
      <c r="L25" s="28">
        <f t="shared" si="3"/>
        <v>14.6</v>
      </c>
      <c r="M25" s="8"/>
      <c r="N25" s="7"/>
      <c r="O25" s="8">
        <v>12.24</v>
      </c>
      <c r="P25" s="7">
        <f t="shared" si="4"/>
        <v>14.74</v>
      </c>
      <c r="Q25" s="8"/>
      <c r="R25" s="7"/>
      <c r="S25" s="9">
        <f t="shared" si="6"/>
        <v>0.35999999999999943</v>
      </c>
      <c r="T25" s="9">
        <f t="shared" si="7"/>
        <v>0.16000000000000014</v>
      </c>
      <c r="U25" s="9">
        <f t="shared" si="8"/>
        <v>12.366666666666667</v>
      </c>
      <c r="V25" s="9">
        <f t="shared" si="9"/>
        <v>14.700000000000001</v>
      </c>
    </row>
    <row r="26" spans="1:22">
      <c r="A26" s="32"/>
      <c r="B26" s="33"/>
      <c r="C26" s="32"/>
      <c r="D26" s="2" t="s">
        <v>38</v>
      </c>
      <c r="E26" s="2" t="s">
        <v>39</v>
      </c>
      <c r="F26" s="3" t="s">
        <v>35</v>
      </c>
      <c r="G26" s="4" t="e">
        <f t="shared" ca="1" si="0"/>
        <v>#NAME?</v>
      </c>
      <c r="H26" s="5" t="e">
        <f t="shared" ca="1" si="1"/>
        <v>#NAME?</v>
      </c>
      <c r="I26" s="7">
        <v>17.260000000000002</v>
      </c>
      <c r="J26" s="7">
        <f t="shared" si="2"/>
        <v>19.760000000000002</v>
      </c>
      <c r="K26" s="8">
        <v>17.7</v>
      </c>
      <c r="L26" s="28">
        <f t="shared" si="3"/>
        <v>19.7</v>
      </c>
      <c r="M26" s="8"/>
      <c r="N26" s="7"/>
      <c r="O26" s="8">
        <v>17.27</v>
      </c>
      <c r="P26" s="7">
        <f t="shared" si="4"/>
        <v>19.77</v>
      </c>
      <c r="Q26" s="8"/>
      <c r="R26" s="7"/>
      <c r="S26" s="9">
        <f t="shared" si="6"/>
        <v>0.43999999999999773</v>
      </c>
      <c r="T26" s="9">
        <f t="shared" si="7"/>
        <v>7.0000000000000284E-2</v>
      </c>
      <c r="U26" s="9">
        <f t="shared" si="8"/>
        <v>17.41</v>
      </c>
      <c r="V26" s="9">
        <f t="shared" si="9"/>
        <v>19.743333333333336</v>
      </c>
    </row>
    <row r="27" spans="1:22">
      <c r="A27" s="32"/>
      <c r="B27" s="33"/>
      <c r="C27" s="32" t="s">
        <v>41</v>
      </c>
      <c r="D27" s="2" t="s">
        <v>33</v>
      </c>
      <c r="E27" s="2" t="s">
        <v>34</v>
      </c>
      <c r="F27" s="3" t="s">
        <v>35</v>
      </c>
      <c r="G27" s="4" t="e">
        <f t="shared" ca="1" si="0"/>
        <v>#NAME?</v>
      </c>
      <c r="H27" s="5" t="e">
        <f t="shared" ca="1" si="1"/>
        <v>#NAME?</v>
      </c>
      <c r="I27" s="7">
        <v>-0.73</v>
      </c>
      <c r="J27" s="7">
        <f t="shared" si="2"/>
        <v>1.77</v>
      </c>
      <c r="K27" s="8">
        <v>0.1</v>
      </c>
      <c r="L27" s="28">
        <f t="shared" si="3"/>
        <v>2.1</v>
      </c>
      <c r="M27" s="8"/>
      <c r="N27" s="7"/>
      <c r="O27" s="8">
        <v>-0.67</v>
      </c>
      <c r="P27" s="7">
        <f t="shared" si="4"/>
        <v>1.83</v>
      </c>
      <c r="Q27" s="8">
        <v>0.5</v>
      </c>
      <c r="R27" s="7">
        <f t="shared" si="5"/>
        <v>3</v>
      </c>
      <c r="S27" s="9">
        <f t="shared" si="6"/>
        <v>1.23</v>
      </c>
      <c r="T27" s="9">
        <f t="shared" si="7"/>
        <v>1.23</v>
      </c>
      <c r="U27" s="9">
        <f t="shared" si="8"/>
        <v>-0.2</v>
      </c>
      <c r="V27" s="9">
        <f t="shared" si="9"/>
        <v>2.1749999999999998</v>
      </c>
    </row>
    <row r="28" spans="1:22">
      <c r="A28" s="32"/>
      <c r="B28" s="33"/>
      <c r="C28" s="32"/>
      <c r="D28" s="2" t="s">
        <v>36</v>
      </c>
      <c r="E28" s="2" t="s">
        <v>37</v>
      </c>
      <c r="F28" s="3" t="s">
        <v>35</v>
      </c>
      <c r="G28" s="4" t="e">
        <f t="shared" ca="1" si="0"/>
        <v>#NAME?</v>
      </c>
      <c r="H28" s="5" t="e">
        <f t="shared" ca="1" si="1"/>
        <v>#NAME?</v>
      </c>
      <c r="I28" s="7">
        <v>12.34</v>
      </c>
      <c r="J28" s="7">
        <f t="shared" si="2"/>
        <v>14.84</v>
      </c>
      <c r="K28" s="8">
        <v>12.6</v>
      </c>
      <c r="L28" s="28">
        <f t="shared" si="3"/>
        <v>14.6</v>
      </c>
      <c r="M28" s="8"/>
      <c r="N28" s="7"/>
      <c r="O28" s="8">
        <v>12.34</v>
      </c>
      <c r="P28" s="7">
        <f t="shared" si="4"/>
        <v>14.84</v>
      </c>
      <c r="Q28" s="8">
        <v>12.8</v>
      </c>
      <c r="R28" s="7">
        <f t="shared" si="5"/>
        <v>15.3</v>
      </c>
      <c r="S28" s="9">
        <f t="shared" si="6"/>
        <v>0.46000000000000085</v>
      </c>
      <c r="T28" s="9">
        <f t="shared" si="7"/>
        <v>0.70000000000000107</v>
      </c>
      <c r="U28" s="9">
        <f t="shared" si="8"/>
        <v>12.52</v>
      </c>
      <c r="V28" s="9">
        <f t="shared" si="9"/>
        <v>14.895</v>
      </c>
    </row>
    <row r="29" spans="1:22">
      <c r="A29" s="32"/>
      <c r="B29" s="33"/>
      <c r="C29" s="32"/>
      <c r="D29" s="2" t="s">
        <v>38</v>
      </c>
      <c r="E29" s="2" t="s">
        <v>39</v>
      </c>
      <c r="F29" s="3" t="s">
        <v>35</v>
      </c>
      <c r="G29" s="4" t="e">
        <f t="shared" ca="1" si="0"/>
        <v>#NAME?</v>
      </c>
      <c r="H29" s="5" t="e">
        <f t="shared" ca="1" si="1"/>
        <v>#NAME?</v>
      </c>
      <c r="I29" s="7">
        <v>18.5</v>
      </c>
      <c r="J29" s="7">
        <f t="shared" si="2"/>
        <v>21</v>
      </c>
      <c r="K29" s="8">
        <v>18.5</v>
      </c>
      <c r="L29" s="28">
        <f t="shared" si="3"/>
        <v>20.5</v>
      </c>
      <c r="M29" s="8"/>
      <c r="N29" s="7"/>
      <c r="O29" s="8">
        <v>18.43</v>
      </c>
      <c r="P29" s="7">
        <f t="shared" si="4"/>
        <v>20.93</v>
      </c>
      <c r="Q29" s="8">
        <v>19.3</v>
      </c>
      <c r="R29" s="7">
        <f t="shared" si="5"/>
        <v>21.8</v>
      </c>
      <c r="S29" s="9">
        <f t="shared" si="6"/>
        <v>0.87000000000000099</v>
      </c>
      <c r="T29" s="9">
        <f t="shared" si="7"/>
        <v>1.3000000000000007</v>
      </c>
      <c r="U29" s="9">
        <f t="shared" si="8"/>
        <v>18.682500000000001</v>
      </c>
      <c r="V29" s="9">
        <f t="shared" si="9"/>
        <v>21.057500000000001</v>
      </c>
    </row>
    <row r="30" spans="1:22">
      <c r="A30" s="32"/>
      <c r="B30" s="33"/>
      <c r="C30" s="32" t="s">
        <v>42</v>
      </c>
      <c r="D30" s="2" t="s">
        <v>33</v>
      </c>
      <c r="E30" s="2" t="s">
        <v>34</v>
      </c>
      <c r="F30" s="3" t="s">
        <v>35</v>
      </c>
      <c r="G30" s="4" t="e">
        <f t="shared" ca="1" si="0"/>
        <v>#NAME?</v>
      </c>
      <c r="H30" s="5" t="e">
        <f t="shared" ca="1" si="1"/>
        <v>#NAME?</v>
      </c>
      <c r="I30" s="7">
        <v>-1.39</v>
      </c>
      <c r="J30" s="7">
        <f t="shared" si="2"/>
        <v>1.1100000000000001</v>
      </c>
      <c r="K30" s="8">
        <v>-0.7</v>
      </c>
      <c r="L30" s="28">
        <f t="shared" si="3"/>
        <v>1.3</v>
      </c>
      <c r="M30" s="8"/>
      <c r="N30" s="7"/>
      <c r="O30" s="12">
        <v>-1.04</v>
      </c>
      <c r="P30" s="7">
        <f t="shared" si="4"/>
        <v>1.46</v>
      </c>
      <c r="Q30" s="8">
        <v>-0.6</v>
      </c>
      <c r="R30" s="7">
        <f t="shared" si="5"/>
        <v>1.9</v>
      </c>
      <c r="S30" s="9">
        <f t="shared" si="6"/>
        <v>0.78999999999999992</v>
      </c>
      <c r="T30" s="9">
        <f t="shared" si="7"/>
        <v>0.78999999999999981</v>
      </c>
      <c r="U30" s="9">
        <f t="shared" si="8"/>
        <v>-0.9325</v>
      </c>
      <c r="V30" s="9">
        <f t="shared" si="9"/>
        <v>1.4424999999999999</v>
      </c>
    </row>
    <row r="31" spans="1:22">
      <c r="A31" s="32"/>
      <c r="B31" s="33"/>
      <c r="C31" s="32"/>
      <c r="D31" s="2" t="s">
        <v>36</v>
      </c>
      <c r="E31" s="2" t="s">
        <v>37</v>
      </c>
      <c r="F31" s="3" t="s">
        <v>35</v>
      </c>
      <c r="G31" s="4" t="e">
        <f t="shared" ca="1" si="0"/>
        <v>#NAME?</v>
      </c>
      <c r="H31" s="5" t="e">
        <f t="shared" ca="1" si="1"/>
        <v>#NAME?</v>
      </c>
      <c r="I31" s="7">
        <v>12.48</v>
      </c>
      <c r="J31" s="7">
        <f t="shared" si="2"/>
        <v>14.98</v>
      </c>
      <c r="K31" s="8">
        <v>12.1</v>
      </c>
      <c r="L31" s="28">
        <f t="shared" si="3"/>
        <v>14.1</v>
      </c>
      <c r="M31" s="8"/>
      <c r="N31" s="7"/>
      <c r="O31" s="12">
        <v>12.6</v>
      </c>
      <c r="P31" s="7">
        <f t="shared" si="4"/>
        <v>15.1</v>
      </c>
      <c r="Q31" s="8">
        <v>13</v>
      </c>
      <c r="R31" s="7">
        <f t="shared" si="5"/>
        <v>15.5</v>
      </c>
      <c r="S31" s="9">
        <f t="shared" si="6"/>
        <v>0.90000000000000036</v>
      </c>
      <c r="T31" s="9">
        <f t="shared" si="7"/>
        <v>1.4000000000000004</v>
      </c>
      <c r="U31" s="9">
        <f t="shared" si="8"/>
        <v>12.545</v>
      </c>
      <c r="V31" s="9">
        <f t="shared" si="9"/>
        <v>14.92</v>
      </c>
    </row>
    <row r="32" spans="1:22">
      <c r="A32" s="32"/>
      <c r="B32" s="33"/>
      <c r="C32" s="32"/>
      <c r="D32" s="2" t="s">
        <v>38</v>
      </c>
      <c r="E32" s="2" t="s">
        <v>39</v>
      </c>
      <c r="F32" s="3" t="s">
        <v>35</v>
      </c>
      <c r="G32" s="4" t="e">
        <f t="shared" ca="1" si="0"/>
        <v>#NAME?</v>
      </c>
      <c r="H32" s="5" t="e">
        <f t="shared" ca="1" si="1"/>
        <v>#NAME?</v>
      </c>
      <c r="I32" s="7">
        <v>16.43</v>
      </c>
      <c r="J32" s="7">
        <f t="shared" si="2"/>
        <v>18.93</v>
      </c>
      <c r="K32" s="8">
        <v>16.8</v>
      </c>
      <c r="L32" s="28">
        <f t="shared" si="3"/>
        <v>18.8</v>
      </c>
      <c r="M32" s="8"/>
      <c r="N32" s="7"/>
      <c r="O32" s="12">
        <v>16.22</v>
      </c>
      <c r="P32" s="7">
        <f t="shared" si="4"/>
        <v>18.72</v>
      </c>
      <c r="Q32" s="8">
        <v>17.2</v>
      </c>
      <c r="R32" s="7">
        <f t="shared" si="5"/>
        <v>19.7</v>
      </c>
      <c r="S32" s="9">
        <f t="shared" si="6"/>
        <v>0.98000000000000043</v>
      </c>
      <c r="T32" s="9">
        <f t="shared" si="7"/>
        <v>0.98000000000000043</v>
      </c>
      <c r="U32" s="9">
        <f t="shared" si="8"/>
        <v>16.662500000000001</v>
      </c>
      <c r="V32" s="9">
        <f t="shared" si="9"/>
        <v>19.037500000000001</v>
      </c>
    </row>
    <row r="33" spans="1:22">
      <c r="A33" s="32"/>
      <c r="B33" s="33"/>
      <c r="C33" s="32" t="s">
        <v>43</v>
      </c>
      <c r="D33" s="2" t="s">
        <v>33</v>
      </c>
      <c r="E33" s="2" t="s">
        <v>34</v>
      </c>
      <c r="F33" s="3" t="s">
        <v>35</v>
      </c>
      <c r="G33" s="4" t="e">
        <f t="shared" ca="1" si="0"/>
        <v>#NAME?</v>
      </c>
      <c r="H33" s="5" t="e">
        <f t="shared" ca="1" si="1"/>
        <v>#NAME?</v>
      </c>
      <c r="I33" s="7">
        <v>-1.17</v>
      </c>
      <c r="J33" s="7">
        <f t="shared" si="2"/>
        <v>1.33</v>
      </c>
      <c r="K33" s="8">
        <v>-0.4</v>
      </c>
      <c r="L33" s="28">
        <f t="shared" si="3"/>
        <v>1.6</v>
      </c>
      <c r="M33" s="8"/>
      <c r="N33" s="7"/>
      <c r="O33" s="8">
        <v>-1.01</v>
      </c>
      <c r="P33" s="7">
        <f t="shared" si="4"/>
        <v>1.49</v>
      </c>
      <c r="Q33" s="8"/>
      <c r="R33" s="7"/>
      <c r="S33" s="9">
        <f t="shared" si="6"/>
        <v>0.76999999999999991</v>
      </c>
      <c r="T33" s="9">
        <f t="shared" si="7"/>
        <v>0.27</v>
      </c>
      <c r="U33" s="9">
        <f t="shared" si="8"/>
        <v>-0.86</v>
      </c>
      <c r="V33" s="9">
        <f t="shared" si="9"/>
        <v>1.4733333333333334</v>
      </c>
    </row>
    <row r="34" spans="1:22">
      <c r="A34" s="32"/>
      <c r="B34" s="33"/>
      <c r="C34" s="32"/>
      <c r="D34" s="2" t="s">
        <v>36</v>
      </c>
      <c r="E34" s="2" t="s">
        <v>37</v>
      </c>
      <c r="F34" s="3" t="s">
        <v>35</v>
      </c>
      <c r="G34" s="4" t="e">
        <f t="shared" ca="1" si="0"/>
        <v>#NAME?</v>
      </c>
      <c r="H34" s="5" t="e">
        <f t="shared" ca="1" si="1"/>
        <v>#NAME?</v>
      </c>
      <c r="I34" s="7">
        <v>12.87</v>
      </c>
      <c r="J34" s="7">
        <f t="shared" si="2"/>
        <v>15.37</v>
      </c>
      <c r="K34" s="8">
        <v>12.4</v>
      </c>
      <c r="L34" s="28">
        <f t="shared" si="3"/>
        <v>14.4</v>
      </c>
      <c r="M34" s="8"/>
      <c r="N34" s="7"/>
      <c r="O34" s="8">
        <v>12.64</v>
      </c>
      <c r="P34" s="7">
        <f t="shared" si="4"/>
        <v>15.14</v>
      </c>
      <c r="Q34" s="8"/>
      <c r="R34" s="7"/>
      <c r="S34" s="9">
        <f t="shared" si="6"/>
        <v>0.46999999999999886</v>
      </c>
      <c r="T34" s="9">
        <f t="shared" si="7"/>
        <v>0.96999999999999886</v>
      </c>
      <c r="U34" s="9">
        <f t="shared" si="8"/>
        <v>12.636666666666665</v>
      </c>
      <c r="V34" s="9">
        <f t="shared" si="9"/>
        <v>14.969999999999999</v>
      </c>
    </row>
    <row r="35" spans="1:22">
      <c r="A35" s="32"/>
      <c r="B35" s="33"/>
      <c r="C35" s="32"/>
      <c r="D35" s="2" t="s">
        <v>38</v>
      </c>
      <c r="E35" s="2" t="s">
        <v>39</v>
      </c>
      <c r="F35" s="3" t="s">
        <v>35</v>
      </c>
      <c r="G35" s="4" t="e">
        <f t="shared" ca="1" si="0"/>
        <v>#NAME?</v>
      </c>
      <c r="H35" s="5" t="e">
        <f t="shared" ca="1" si="1"/>
        <v>#NAME?</v>
      </c>
      <c r="I35" s="7">
        <v>17.100000000000001</v>
      </c>
      <c r="J35" s="7">
        <f t="shared" si="2"/>
        <v>19.600000000000001</v>
      </c>
      <c r="K35" s="8">
        <v>17.3</v>
      </c>
      <c r="L35" s="28">
        <f t="shared" si="3"/>
        <v>19.3</v>
      </c>
      <c r="M35" s="8"/>
      <c r="N35" s="7"/>
      <c r="O35" s="8">
        <v>16.239999999999998</v>
      </c>
      <c r="P35" s="7">
        <f t="shared" si="4"/>
        <v>18.739999999999998</v>
      </c>
      <c r="Q35" s="8"/>
      <c r="R35" s="7"/>
      <c r="S35" s="9">
        <f t="shared" si="6"/>
        <v>1.0600000000000023</v>
      </c>
      <c r="T35" s="9">
        <f t="shared" si="7"/>
        <v>0.86000000000000298</v>
      </c>
      <c r="U35" s="9">
        <f t="shared" si="8"/>
        <v>16.88</v>
      </c>
      <c r="V35" s="9">
        <f t="shared" si="9"/>
        <v>19.213333333333335</v>
      </c>
    </row>
    <row r="36" spans="1:22">
      <c r="A36" s="32"/>
      <c r="B36" s="33"/>
      <c r="C36" s="32" t="s">
        <v>44</v>
      </c>
      <c r="D36" s="2" t="s">
        <v>33</v>
      </c>
      <c r="E36" s="2" t="s">
        <v>34</v>
      </c>
      <c r="F36" s="3" t="s">
        <v>35</v>
      </c>
      <c r="G36" s="4" t="e">
        <f t="shared" ca="1" si="0"/>
        <v>#NAME?</v>
      </c>
      <c r="H36" s="5" t="e">
        <f t="shared" ca="1" si="1"/>
        <v>#NAME?</v>
      </c>
      <c r="I36" s="7">
        <v>-0.99</v>
      </c>
      <c r="J36" s="7">
        <f t="shared" si="2"/>
        <v>1.51</v>
      </c>
      <c r="K36" s="8">
        <v>-0.3</v>
      </c>
      <c r="L36" s="28">
        <f t="shared" si="3"/>
        <v>1.7</v>
      </c>
      <c r="M36" s="8"/>
      <c r="N36" s="7"/>
      <c r="O36" s="8">
        <v>-1.19</v>
      </c>
      <c r="P36" s="7">
        <f t="shared" si="4"/>
        <v>1.31</v>
      </c>
      <c r="Q36" s="8">
        <v>0.6</v>
      </c>
      <c r="R36" s="7">
        <f t="shared" si="5"/>
        <v>3.1</v>
      </c>
      <c r="S36" s="9">
        <f t="shared" si="6"/>
        <v>1.79</v>
      </c>
      <c r="T36" s="9">
        <f t="shared" si="7"/>
        <v>1.79</v>
      </c>
      <c r="U36" s="9">
        <f t="shared" si="8"/>
        <v>-0.47</v>
      </c>
      <c r="V36" s="9">
        <f t="shared" si="9"/>
        <v>1.9049999999999998</v>
      </c>
    </row>
    <row r="37" spans="1:22">
      <c r="A37" s="32"/>
      <c r="B37" s="33"/>
      <c r="C37" s="32"/>
      <c r="D37" s="2" t="s">
        <v>36</v>
      </c>
      <c r="E37" s="2" t="s">
        <v>37</v>
      </c>
      <c r="F37" s="3" t="s">
        <v>35</v>
      </c>
      <c r="G37" s="4" t="e">
        <f t="shared" ca="1" si="0"/>
        <v>#NAME?</v>
      </c>
      <c r="H37" s="5" t="e">
        <f t="shared" ca="1" si="1"/>
        <v>#NAME?</v>
      </c>
      <c r="I37" s="7">
        <v>13.42</v>
      </c>
      <c r="J37" s="7">
        <f t="shared" si="2"/>
        <v>15.92</v>
      </c>
      <c r="K37" s="8">
        <v>12.5</v>
      </c>
      <c r="L37" s="28">
        <f t="shared" si="3"/>
        <v>14.5</v>
      </c>
      <c r="M37" s="8"/>
      <c r="N37" s="7"/>
      <c r="O37" s="8">
        <v>13.75</v>
      </c>
      <c r="P37" s="7">
        <f t="shared" si="4"/>
        <v>16.25</v>
      </c>
      <c r="Q37" s="8">
        <v>14.2</v>
      </c>
      <c r="R37" s="7">
        <f t="shared" si="5"/>
        <v>16.7</v>
      </c>
      <c r="S37" s="9">
        <f t="shared" si="6"/>
        <v>1.6999999999999993</v>
      </c>
      <c r="T37" s="9">
        <f t="shared" si="7"/>
        <v>2.1999999999999993</v>
      </c>
      <c r="U37" s="9">
        <f t="shared" si="8"/>
        <v>13.467500000000001</v>
      </c>
      <c r="V37" s="9">
        <f t="shared" si="9"/>
        <v>15.842500000000001</v>
      </c>
    </row>
    <row r="38" spans="1:22">
      <c r="A38" s="32"/>
      <c r="B38" s="33"/>
      <c r="C38" s="32"/>
      <c r="D38" s="2" t="s">
        <v>38</v>
      </c>
      <c r="E38" s="2" t="s">
        <v>39</v>
      </c>
      <c r="F38" s="3" t="s">
        <v>35</v>
      </c>
      <c r="G38" s="4" t="e">
        <f t="shared" ca="1" si="0"/>
        <v>#NAME?</v>
      </c>
      <c r="H38" s="5" t="e">
        <f t="shared" ca="1" si="1"/>
        <v>#NAME?</v>
      </c>
      <c r="I38" s="7">
        <v>18.190000000000001</v>
      </c>
      <c r="J38" s="7">
        <f t="shared" si="2"/>
        <v>20.69</v>
      </c>
      <c r="K38" s="8">
        <v>18.399999999999999</v>
      </c>
      <c r="L38" s="28">
        <f t="shared" si="3"/>
        <v>20.399999999999999</v>
      </c>
      <c r="M38" s="8"/>
      <c r="N38" s="7"/>
      <c r="O38" s="8">
        <v>17.73</v>
      </c>
      <c r="P38" s="7">
        <f t="shared" si="4"/>
        <v>20.23</v>
      </c>
      <c r="Q38" s="8">
        <v>18.7</v>
      </c>
      <c r="R38" s="7">
        <f t="shared" si="5"/>
        <v>21.2</v>
      </c>
      <c r="S38" s="9">
        <f t="shared" si="6"/>
        <v>0.96999999999999886</v>
      </c>
      <c r="T38" s="9">
        <f t="shared" si="7"/>
        <v>0.96999999999999886</v>
      </c>
      <c r="U38" s="9">
        <f t="shared" si="8"/>
        <v>18.255000000000003</v>
      </c>
      <c r="V38" s="9">
        <f t="shared" si="9"/>
        <v>20.630000000000003</v>
      </c>
    </row>
  </sheetData>
  <mergeCells count="25">
    <mergeCell ref="C36:C38"/>
    <mergeCell ref="G1:G2"/>
    <mergeCell ref="H1:H2"/>
    <mergeCell ref="A1:F2"/>
    <mergeCell ref="S1:T1"/>
    <mergeCell ref="K1:L1"/>
    <mergeCell ref="M1:N1"/>
    <mergeCell ref="O1:P1"/>
    <mergeCell ref="Q1:R1"/>
    <mergeCell ref="U1:V1"/>
    <mergeCell ref="A3:A38"/>
    <mergeCell ref="B3:B20"/>
    <mergeCell ref="B21:B38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I1:J1"/>
  </mergeCells>
  <phoneticPr fontId="12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8"/>
  <sheetViews>
    <sheetView topLeftCell="A17" zoomScale="85" zoomScaleNormal="85" workbookViewId="0">
      <selection activeCell="L40" sqref="L40"/>
    </sheetView>
  </sheetViews>
  <sheetFormatPr defaultColWidth="9" defaultRowHeight="14.5"/>
  <cols>
    <col min="3" max="3" width="12.453125" customWidth="1"/>
    <col min="4" max="4" width="8.7265625" style="1"/>
    <col min="5" max="5" width="13.453125" customWidth="1"/>
    <col min="6" max="6" width="9.453125" customWidth="1"/>
    <col min="7" max="7" width="10" customWidth="1"/>
    <col min="8" max="8" width="11.26953125" customWidth="1"/>
    <col min="9" max="12" width="8.7265625" customWidth="1"/>
  </cols>
  <sheetData>
    <row r="1" spans="1:22" ht="14.5" customHeight="1">
      <c r="A1" s="38" t="s">
        <v>46</v>
      </c>
      <c r="B1" s="38"/>
      <c r="C1" s="38"/>
      <c r="D1" s="38"/>
      <c r="E1" s="38"/>
      <c r="F1" s="39"/>
      <c r="G1" s="34" t="s">
        <v>19</v>
      </c>
      <c r="H1" s="36" t="s">
        <v>20</v>
      </c>
      <c r="I1" s="31" t="s">
        <v>21</v>
      </c>
      <c r="J1" s="31"/>
      <c r="K1" s="42" t="s">
        <v>22</v>
      </c>
      <c r="L1" s="43"/>
      <c r="M1" s="42" t="s">
        <v>23</v>
      </c>
      <c r="N1" s="43"/>
      <c r="O1" s="31" t="s">
        <v>24</v>
      </c>
      <c r="P1" s="31"/>
      <c r="Q1" s="31" t="s">
        <v>25</v>
      </c>
      <c r="R1" s="31"/>
      <c r="S1" s="31" t="s">
        <v>26</v>
      </c>
      <c r="T1" s="31"/>
      <c r="U1" s="31" t="s">
        <v>27</v>
      </c>
      <c r="V1" s="31"/>
    </row>
    <row r="2" spans="1:22">
      <c r="A2" s="40"/>
      <c r="B2" s="40"/>
      <c r="C2" s="40"/>
      <c r="D2" s="40"/>
      <c r="E2" s="40"/>
      <c r="F2" s="41"/>
      <c r="G2" s="35"/>
      <c r="H2" s="37"/>
      <c r="I2" s="8" t="s">
        <v>28</v>
      </c>
      <c r="J2" s="7" t="s">
        <v>29</v>
      </c>
      <c r="K2" s="8" t="s">
        <v>28</v>
      </c>
      <c r="L2" s="7" t="s">
        <v>29</v>
      </c>
      <c r="M2" s="8" t="s">
        <v>28</v>
      </c>
      <c r="N2" s="7" t="s">
        <v>29</v>
      </c>
      <c r="O2" s="8" t="s">
        <v>28</v>
      </c>
      <c r="P2" s="7" t="s">
        <v>29</v>
      </c>
      <c r="Q2" s="8" t="s">
        <v>28</v>
      </c>
      <c r="R2" s="7" t="s">
        <v>29</v>
      </c>
      <c r="S2" s="8" t="s">
        <v>28</v>
      </c>
      <c r="T2" s="7" t="s">
        <v>29</v>
      </c>
      <c r="U2" s="8" t="s">
        <v>28</v>
      </c>
      <c r="V2" s="7" t="s">
        <v>29</v>
      </c>
    </row>
    <row r="3" spans="1:22" ht="17.149999999999999" customHeight="1">
      <c r="A3" s="32" t="s">
        <v>30</v>
      </c>
      <c r="B3" s="33" t="s">
        <v>31</v>
      </c>
      <c r="C3" s="32" t="s">
        <v>32</v>
      </c>
      <c r="D3" s="2" t="s">
        <v>33</v>
      </c>
      <c r="E3" s="2" t="s">
        <v>34</v>
      </c>
      <c r="F3" s="3" t="s">
        <v>35</v>
      </c>
      <c r="G3" s="4" t="e">
        <f t="shared" ref="G3:G38" ca="1" si="0">DerivingPerfReq(I3:V3)</f>
        <v>#NAME?</v>
      </c>
      <c r="H3" s="5" t="e">
        <f ca="1">IF(G3&gt;-100,G3+1,G3)</f>
        <v>#NAME?</v>
      </c>
      <c r="I3" s="8">
        <v>-4.55</v>
      </c>
      <c r="J3" s="7">
        <f>I3+2.5</f>
        <v>-2.0499999999999998</v>
      </c>
      <c r="K3" s="8">
        <v>-3.7</v>
      </c>
      <c r="L3" s="7">
        <f>K3+2</f>
        <v>-1.7000000000000002</v>
      </c>
      <c r="M3" s="8"/>
      <c r="N3" s="7"/>
      <c r="O3" s="8">
        <v>-4.6500000000000004</v>
      </c>
      <c r="P3" s="7">
        <f>O3+2.5</f>
        <v>-2.1500000000000004</v>
      </c>
      <c r="Q3" s="8">
        <v>-3.3</v>
      </c>
      <c r="R3" s="7">
        <f>Q3+2.5</f>
        <v>-0.79999999999999982</v>
      </c>
      <c r="S3" s="9">
        <f>MAX(I3,K3,M3,O3,Q3)-MIN(I3,K3,M3,O3,Q3)</f>
        <v>1.3500000000000005</v>
      </c>
      <c r="T3" s="9">
        <f>MAX(J3,L3,N3,P3,R3)-MIN(J3,L3,N3,P3,R3)</f>
        <v>1.3500000000000005</v>
      </c>
      <c r="U3" s="9">
        <f>AVERAGE(I3,K3,M3,O3,Q3)</f>
        <v>-4.05</v>
      </c>
      <c r="V3" s="9">
        <f>AVERAGE(J3,L3,N3,P3,R3)</f>
        <v>-1.675</v>
      </c>
    </row>
    <row r="4" spans="1:22">
      <c r="A4" s="32"/>
      <c r="B4" s="33"/>
      <c r="C4" s="32"/>
      <c r="D4" s="6" t="s">
        <v>36</v>
      </c>
      <c r="E4" s="2" t="s">
        <v>37</v>
      </c>
      <c r="F4" s="3" t="s">
        <v>35</v>
      </c>
      <c r="G4" s="4" t="e">
        <f t="shared" ca="1" si="0"/>
        <v>#NAME?</v>
      </c>
      <c r="H4" s="5" t="e">
        <f t="shared" ref="H4:H38" ca="1" si="1">IF(G4&gt;-100,G4+1,G4)</f>
        <v>#NAME?</v>
      </c>
      <c r="I4" s="8">
        <v>5.12</v>
      </c>
      <c r="J4" s="7">
        <f t="shared" ref="J4:J38" si="2">I4+2.5</f>
        <v>7.62</v>
      </c>
      <c r="K4" s="8">
        <v>5.4</v>
      </c>
      <c r="L4" s="28">
        <f t="shared" ref="L4:L38" si="3">K4+2</f>
        <v>7.4</v>
      </c>
      <c r="M4" s="8"/>
      <c r="N4" s="7"/>
      <c r="O4" s="8">
        <v>5.29</v>
      </c>
      <c r="P4" s="7">
        <f t="shared" ref="P4:P38" si="4">O4+2.5</f>
        <v>7.79</v>
      </c>
      <c r="Q4" s="8">
        <v>6.2</v>
      </c>
      <c r="R4" s="7">
        <f t="shared" ref="R4:R38" si="5">Q4+2.5</f>
        <v>8.6999999999999993</v>
      </c>
      <c r="S4" s="9">
        <f t="shared" ref="S4:T38" si="6">MAX(I4,K4,M4,O4,Q4)-MIN(I4,K4,M4,O4,Q4)</f>
        <v>1.08</v>
      </c>
      <c r="T4" s="9">
        <f t="shared" si="6"/>
        <v>1.2999999999999989</v>
      </c>
      <c r="U4" s="9">
        <f t="shared" ref="U4:V38" si="7">AVERAGE(I4,K4,M4,O4,Q4)</f>
        <v>5.5024999999999995</v>
      </c>
      <c r="V4" s="9">
        <f t="shared" si="7"/>
        <v>7.8774999999999995</v>
      </c>
    </row>
    <row r="5" spans="1:22">
      <c r="A5" s="32"/>
      <c r="B5" s="33"/>
      <c r="C5" s="32"/>
      <c r="D5" s="2" t="s">
        <v>38</v>
      </c>
      <c r="E5" s="2" t="s">
        <v>39</v>
      </c>
      <c r="F5" s="3" t="s">
        <v>35</v>
      </c>
      <c r="G5" s="4" t="e">
        <f t="shared" ca="1" si="0"/>
        <v>#NAME?</v>
      </c>
      <c r="H5" s="5" t="e">
        <f t="shared" ca="1" si="1"/>
        <v>#NAME?</v>
      </c>
      <c r="I5" s="8">
        <v>9.01</v>
      </c>
      <c r="J5" s="7">
        <f t="shared" si="2"/>
        <v>11.51</v>
      </c>
      <c r="K5" s="8">
        <v>9</v>
      </c>
      <c r="L5" s="28">
        <f t="shared" si="3"/>
        <v>11</v>
      </c>
      <c r="M5" s="8"/>
      <c r="N5" s="7"/>
      <c r="O5" s="8">
        <v>8.56</v>
      </c>
      <c r="P5" s="7">
        <f t="shared" si="4"/>
        <v>11.06</v>
      </c>
      <c r="Q5" s="8">
        <v>9.6999999999999993</v>
      </c>
      <c r="R5" s="7">
        <f t="shared" si="5"/>
        <v>12.2</v>
      </c>
      <c r="S5" s="9">
        <f t="shared" si="6"/>
        <v>1.1399999999999988</v>
      </c>
      <c r="T5" s="9">
        <f t="shared" si="6"/>
        <v>1.1999999999999993</v>
      </c>
      <c r="U5" s="9">
        <f t="shared" si="7"/>
        <v>9.067499999999999</v>
      </c>
      <c r="V5" s="9">
        <f t="shared" si="7"/>
        <v>11.442499999999999</v>
      </c>
    </row>
    <row r="6" spans="1:22">
      <c r="A6" s="32"/>
      <c r="B6" s="33"/>
      <c r="C6" s="32" t="s">
        <v>40</v>
      </c>
      <c r="D6" s="2" t="s">
        <v>33</v>
      </c>
      <c r="E6" s="2" t="s">
        <v>34</v>
      </c>
      <c r="F6" s="3" t="s">
        <v>35</v>
      </c>
      <c r="G6" s="4" t="e">
        <f t="shared" ca="1" si="0"/>
        <v>#NAME?</v>
      </c>
      <c r="H6" s="5" t="e">
        <f t="shared" ca="1" si="1"/>
        <v>#NAME?</v>
      </c>
      <c r="I6" s="8">
        <v>-4.2</v>
      </c>
      <c r="J6" s="7">
        <f t="shared" si="2"/>
        <v>-1.7000000000000002</v>
      </c>
      <c r="K6" s="8">
        <v>-3.4</v>
      </c>
      <c r="L6" s="28">
        <f t="shared" si="3"/>
        <v>-1.4</v>
      </c>
      <c r="M6" s="8"/>
      <c r="N6" s="7"/>
      <c r="O6" s="8">
        <v>-4.6100000000000003</v>
      </c>
      <c r="P6" s="7">
        <f t="shared" si="4"/>
        <v>-2.1100000000000003</v>
      </c>
      <c r="Q6" s="8"/>
      <c r="R6" s="7"/>
      <c r="S6" s="9">
        <f t="shared" si="6"/>
        <v>1.2100000000000004</v>
      </c>
      <c r="T6" s="9">
        <f t="shared" si="6"/>
        <v>0.71000000000000041</v>
      </c>
      <c r="U6" s="9">
        <f t="shared" si="7"/>
        <v>-4.07</v>
      </c>
      <c r="V6" s="9">
        <f t="shared" si="7"/>
        <v>-1.736666666666667</v>
      </c>
    </row>
    <row r="7" spans="1:22">
      <c r="A7" s="32"/>
      <c r="B7" s="33"/>
      <c r="C7" s="32"/>
      <c r="D7" s="6" t="s">
        <v>36</v>
      </c>
      <c r="E7" s="2" t="s">
        <v>37</v>
      </c>
      <c r="F7" s="3" t="s">
        <v>35</v>
      </c>
      <c r="G7" s="4" t="e">
        <f t="shared" ca="1" si="0"/>
        <v>#NAME?</v>
      </c>
      <c r="H7" s="5" t="e">
        <f t="shared" ca="1" si="1"/>
        <v>#NAME?</v>
      </c>
      <c r="I7" s="8">
        <v>5.42</v>
      </c>
      <c r="J7" s="7">
        <f t="shared" si="2"/>
        <v>7.92</v>
      </c>
      <c r="K7" s="8">
        <v>5.5</v>
      </c>
      <c r="L7" s="28">
        <f t="shared" si="3"/>
        <v>7.5</v>
      </c>
      <c r="M7" s="8"/>
      <c r="N7" s="7"/>
      <c r="O7" s="8">
        <v>5.26</v>
      </c>
      <c r="P7" s="7">
        <f t="shared" si="4"/>
        <v>7.76</v>
      </c>
      <c r="Q7" s="8"/>
      <c r="R7" s="7"/>
      <c r="S7" s="9">
        <f t="shared" si="6"/>
        <v>0.24000000000000021</v>
      </c>
      <c r="T7" s="9">
        <f t="shared" si="6"/>
        <v>0.41999999999999993</v>
      </c>
      <c r="U7" s="9">
        <f t="shared" si="7"/>
        <v>5.3933333333333335</v>
      </c>
      <c r="V7" s="9">
        <f t="shared" si="7"/>
        <v>7.7266666666666666</v>
      </c>
    </row>
    <row r="8" spans="1:22">
      <c r="A8" s="32"/>
      <c r="B8" s="33"/>
      <c r="C8" s="32"/>
      <c r="D8" s="2" t="s">
        <v>38</v>
      </c>
      <c r="E8" s="2" t="s">
        <v>39</v>
      </c>
      <c r="F8" s="3" t="s">
        <v>35</v>
      </c>
      <c r="G8" s="4" t="e">
        <f t="shared" ca="1" si="0"/>
        <v>#NAME?</v>
      </c>
      <c r="H8" s="5" t="e">
        <f t="shared" ca="1" si="1"/>
        <v>#NAME?</v>
      </c>
      <c r="I8" s="8">
        <v>9.42</v>
      </c>
      <c r="J8" s="7">
        <f t="shared" si="2"/>
        <v>11.92</v>
      </c>
      <c r="K8" s="8">
        <v>9.1999999999999993</v>
      </c>
      <c r="L8" s="28">
        <f t="shared" si="3"/>
        <v>11.2</v>
      </c>
      <c r="M8" s="8"/>
      <c r="N8" s="7"/>
      <c r="O8" s="8">
        <v>8.9</v>
      </c>
      <c r="P8" s="7">
        <f t="shared" si="4"/>
        <v>11.4</v>
      </c>
      <c r="Q8" s="8"/>
      <c r="R8" s="7"/>
      <c r="S8" s="9">
        <f t="shared" si="6"/>
        <v>0.51999999999999957</v>
      </c>
      <c r="T8" s="9">
        <f t="shared" si="6"/>
        <v>0.72000000000000064</v>
      </c>
      <c r="U8" s="9">
        <f t="shared" si="7"/>
        <v>9.173333333333332</v>
      </c>
      <c r="V8" s="9">
        <f t="shared" si="7"/>
        <v>11.506666666666666</v>
      </c>
    </row>
    <row r="9" spans="1:22">
      <c r="A9" s="32"/>
      <c r="B9" s="33"/>
      <c r="C9" s="32" t="s">
        <v>41</v>
      </c>
      <c r="D9" s="2" t="s">
        <v>33</v>
      </c>
      <c r="E9" s="2" t="s">
        <v>34</v>
      </c>
      <c r="F9" s="3" t="s">
        <v>35</v>
      </c>
      <c r="G9" s="4" t="e">
        <f t="shared" ca="1" si="0"/>
        <v>#NAME?</v>
      </c>
      <c r="H9" s="5" t="e">
        <f t="shared" ca="1" si="1"/>
        <v>#NAME?</v>
      </c>
      <c r="I9" s="8">
        <v>-4.16</v>
      </c>
      <c r="J9" s="7">
        <f t="shared" si="2"/>
        <v>-1.6600000000000001</v>
      </c>
      <c r="K9" s="8">
        <v>-3.5</v>
      </c>
      <c r="L9" s="28">
        <f t="shared" si="3"/>
        <v>-1.5</v>
      </c>
      <c r="M9" s="8"/>
      <c r="N9" s="7"/>
      <c r="O9" s="8">
        <v>-4.66</v>
      </c>
      <c r="P9" s="7">
        <f t="shared" si="4"/>
        <v>-2.16</v>
      </c>
      <c r="Q9" s="8">
        <v>-3.2</v>
      </c>
      <c r="R9" s="7">
        <f t="shared" si="5"/>
        <v>-0.70000000000000018</v>
      </c>
      <c r="S9" s="9">
        <f t="shared" si="6"/>
        <v>1.46</v>
      </c>
      <c r="T9" s="9">
        <f t="shared" si="6"/>
        <v>1.46</v>
      </c>
      <c r="U9" s="9">
        <f t="shared" si="7"/>
        <v>-3.88</v>
      </c>
      <c r="V9" s="9">
        <f t="shared" si="7"/>
        <v>-1.5050000000000001</v>
      </c>
    </row>
    <row r="10" spans="1:22">
      <c r="A10" s="32"/>
      <c r="B10" s="33"/>
      <c r="C10" s="32"/>
      <c r="D10" s="6" t="s">
        <v>36</v>
      </c>
      <c r="E10" s="2" t="s">
        <v>37</v>
      </c>
      <c r="F10" s="3" t="s">
        <v>35</v>
      </c>
      <c r="G10" s="4" t="e">
        <f t="shared" ca="1" si="0"/>
        <v>#NAME?</v>
      </c>
      <c r="H10" s="5" t="e">
        <f t="shared" ca="1" si="1"/>
        <v>#NAME?</v>
      </c>
      <c r="I10" s="8">
        <v>5.39</v>
      </c>
      <c r="J10" s="7">
        <f t="shared" si="2"/>
        <v>7.89</v>
      </c>
      <c r="K10" s="8">
        <v>5.5</v>
      </c>
      <c r="L10" s="28">
        <f t="shared" si="3"/>
        <v>7.5</v>
      </c>
      <c r="M10" s="8"/>
      <c r="N10" s="7"/>
      <c r="O10" s="8">
        <v>5.23</v>
      </c>
      <c r="P10" s="7">
        <f t="shared" si="4"/>
        <v>7.73</v>
      </c>
      <c r="Q10" s="8">
        <v>6.7</v>
      </c>
      <c r="R10" s="7">
        <f t="shared" si="5"/>
        <v>9.1999999999999993</v>
      </c>
      <c r="S10" s="9">
        <f t="shared" si="6"/>
        <v>1.4699999999999998</v>
      </c>
      <c r="T10" s="9">
        <f t="shared" si="6"/>
        <v>1.6999999999999993</v>
      </c>
      <c r="U10" s="9">
        <f t="shared" si="7"/>
        <v>5.7050000000000001</v>
      </c>
      <c r="V10" s="9">
        <f t="shared" si="7"/>
        <v>8.08</v>
      </c>
    </row>
    <row r="11" spans="1:22">
      <c r="A11" s="32"/>
      <c r="B11" s="33"/>
      <c r="C11" s="32"/>
      <c r="D11" s="2" t="s">
        <v>38</v>
      </c>
      <c r="E11" s="2" t="s">
        <v>39</v>
      </c>
      <c r="F11" s="3" t="s">
        <v>35</v>
      </c>
      <c r="G11" s="4" t="e">
        <f t="shared" ca="1" si="0"/>
        <v>#NAME?</v>
      </c>
      <c r="H11" s="5" t="e">
        <f t="shared" ca="1" si="1"/>
        <v>#NAME?</v>
      </c>
      <c r="I11" s="8">
        <v>9.83</v>
      </c>
      <c r="J11" s="7">
        <f t="shared" si="2"/>
        <v>12.33</v>
      </c>
      <c r="K11" s="8">
        <v>9.6</v>
      </c>
      <c r="L11" s="28">
        <f t="shared" si="3"/>
        <v>11.6</v>
      </c>
      <c r="M11" s="8"/>
      <c r="N11" s="7"/>
      <c r="O11" s="8">
        <v>9.33</v>
      </c>
      <c r="P11" s="7">
        <f t="shared" si="4"/>
        <v>11.83</v>
      </c>
      <c r="Q11" s="8">
        <v>10.8</v>
      </c>
      <c r="R11" s="7">
        <f t="shared" si="5"/>
        <v>13.3</v>
      </c>
      <c r="S11" s="9">
        <f t="shared" si="6"/>
        <v>1.4700000000000006</v>
      </c>
      <c r="T11" s="9">
        <f t="shared" si="6"/>
        <v>1.7000000000000011</v>
      </c>
      <c r="U11" s="9">
        <f t="shared" si="7"/>
        <v>9.89</v>
      </c>
      <c r="V11" s="9">
        <f t="shared" si="7"/>
        <v>12.265000000000001</v>
      </c>
    </row>
    <row r="12" spans="1:22">
      <c r="A12" s="32"/>
      <c r="B12" s="33"/>
      <c r="C12" s="32" t="s">
        <v>42</v>
      </c>
      <c r="D12" s="2" t="s">
        <v>33</v>
      </c>
      <c r="E12" s="2" t="s">
        <v>34</v>
      </c>
      <c r="F12" s="3" t="s">
        <v>35</v>
      </c>
      <c r="G12" s="4" t="e">
        <f t="shared" ca="1" si="0"/>
        <v>#NAME?</v>
      </c>
      <c r="H12" s="5" t="e">
        <f t="shared" ca="1" si="1"/>
        <v>#NAME?</v>
      </c>
      <c r="I12" s="8">
        <v>-4.63</v>
      </c>
      <c r="J12" s="7">
        <f t="shared" si="2"/>
        <v>-2.13</v>
      </c>
      <c r="K12" s="8">
        <v>-4.2</v>
      </c>
      <c r="L12" s="28">
        <f t="shared" si="3"/>
        <v>-2.2000000000000002</v>
      </c>
      <c r="M12" s="8">
        <v>-2.8</v>
      </c>
      <c r="N12" s="7">
        <v>-0.8</v>
      </c>
      <c r="O12" s="8">
        <v>-4.42</v>
      </c>
      <c r="P12" s="7">
        <f t="shared" si="4"/>
        <v>-1.92</v>
      </c>
      <c r="Q12" s="8">
        <v>-3.3</v>
      </c>
      <c r="R12" s="7">
        <f t="shared" si="5"/>
        <v>-0.79999999999999982</v>
      </c>
      <c r="S12" s="9">
        <f t="shared" si="6"/>
        <v>1.83</v>
      </c>
      <c r="T12" s="9">
        <f t="shared" si="6"/>
        <v>1.4000000000000004</v>
      </c>
      <c r="U12" s="9">
        <f t="shared" si="7"/>
        <v>-3.8699999999999997</v>
      </c>
      <c r="V12" s="9">
        <f t="shared" si="7"/>
        <v>-1.5699999999999998</v>
      </c>
    </row>
    <row r="13" spans="1:22">
      <c r="A13" s="32"/>
      <c r="B13" s="33"/>
      <c r="C13" s="32"/>
      <c r="D13" s="6" t="s">
        <v>36</v>
      </c>
      <c r="E13" s="2" t="s">
        <v>37</v>
      </c>
      <c r="F13" s="3" t="s">
        <v>35</v>
      </c>
      <c r="G13" s="4" t="e">
        <f t="shared" ca="1" si="0"/>
        <v>#NAME?</v>
      </c>
      <c r="H13" s="5" t="e">
        <f t="shared" ca="1" si="1"/>
        <v>#NAME?</v>
      </c>
      <c r="I13" s="8">
        <v>5.62</v>
      </c>
      <c r="J13" s="7">
        <f t="shared" si="2"/>
        <v>8.120000000000001</v>
      </c>
      <c r="K13" s="8">
        <v>5.3</v>
      </c>
      <c r="L13" s="28">
        <f t="shared" si="3"/>
        <v>7.3</v>
      </c>
      <c r="M13" s="8">
        <v>6.4</v>
      </c>
      <c r="N13" s="7">
        <v>8.4</v>
      </c>
      <c r="O13" s="8">
        <v>5.26</v>
      </c>
      <c r="P13" s="7">
        <f t="shared" si="4"/>
        <v>7.76</v>
      </c>
      <c r="Q13" s="8">
        <v>6.4</v>
      </c>
      <c r="R13" s="7">
        <f t="shared" si="5"/>
        <v>8.9</v>
      </c>
      <c r="S13" s="9">
        <f t="shared" si="6"/>
        <v>1.1400000000000006</v>
      </c>
      <c r="T13" s="9">
        <f t="shared" si="6"/>
        <v>1.6000000000000005</v>
      </c>
      <c r="U13" s="9">
        <f t="shared" si="7"/>
        <v>5.7959999999999994</v>
      </c>
      <c r="V13" s="9">
        <f t="shared" si="7"/>
        <v>8.0960000000000001</v>
      </c>
    </row>
    <row r="14" spans="1:22">
      <c r="A14" s="32"/>
      <c r="B14" s="33"/>
      <c r="C14" s="32"/>
      <c r="D14" s="2" t="s">
        <v>38</v>
      </c>
      <c r="E14" s="2" t="s">
        <v>39</v>
      </c>
      <c r="F14" s="3" t="s">
        <v>35</v>
      </c>
      <c r="G14" s="4" t="e">
        <f t="shared" ca="1" si="0"/>
        <v>#NAME?</v>
      </c>
      <c r="H14" s="5" t="e">
        <f t="shared" ca="1" si="1"/>
        <v>#NAME?</v>
      </c>
      <c r="I14" s="8">
        <v>9.18</v>
      </c>
      <c r="J14" s="7">
        <f t="shared" si="2"/>
        <v>11.68</v>
      </c>
      <c r="K14" s="8">
        <v>9</v>
      </c>
      <c r="L14" s="28">
        <f t="shared" si="3"/>
        <v>11</v>
      </c>
      <c r="M14" s="8">
        <v>10.3</v>
      </c>
      <c r="N14" s="7">
        <v>12.3</v>
      </c>
      <c r="O14" s="8">
        <v>8.69</v>
      </c>
      <c r="P14" s="7">
        <f t="shared" si="4"/>
        <v>11.19</v>
      </c>
      <c r="Q14" s="8">
        <v>9.6999999999999993</v>
      </c>
      <c r="R14" s="7">
        <f t="shared" si="5"/>
        <v>12.2</v>
      </c>
      <c r="S14" s="9">
        <f t="shared" si="6"/>
        <v>1.6100000000000012</v>
      </c>
      <c r="T14" s="9">
        <f t="shared" si="6"/>
        <v>1.3000000000000007</v>
      </c>
      <c r="U14" s="9">
        <f t="shared" si="7"/>
        <v>9.3740000000000006</v>
      </c>
      <c r="V14" s="9">
        <f t="shared" si="7"/>
        <v>11.674000000000001</v>
      </c>
    </row>
    <row r="15" spans="1:22">
      <c r="A15" s="32"/>
      <c r="B15" s="33"/>
      <c r="C15" s="32" t="s">
        <v>43</v>
      </c>
      <c r="D15" s="2" t="s">
        <v>33</v>
      </c>
      <c r="E15" s="2" t="s">
        <v>34</v>
      </c>
      <c r="F15" s="3" t="s">
        <v>35</v>
      </c>
      <c r="G15" s="4" t="e">
        <f t="shared" ca="1" si="0"/>
        <v>#NAME?</v>
      </c>
      <c r="H15" s="5" t="e">
        <f t="shared" ca="1" si="1"/>
        <v>#NAME?</v>
      </c>
      <c r="I15" s="8">
        <v>-4.22</v>
      </c>
      <c r="J15" s="7">
        <f t="shared" si="2"/>
        <v>-1.7199999999999998</v>
      </c>
      <c r="K15" s="8">
        <v>-3.8</v>
      </c>
      <c r="L15" s="28">
        <f t="shared" si="3"/>
        <v>-1.7999999999999998</v>
      </c>
      <c r="M15" s="8">
        <v>-2.2000000000000002</v>
      </c>
      <c r="N15" s="7">
        <v>-0.2</v>
      </c>
      <c r="O15" s="8">
        <v>-4.43</v>
      </c>
      <c r="P15" s="7">
        <f t="shared" si="4"/>
        <v>-1.9299999999999997</v>
      </c>
      <c r="Q15" s="8"/>
      <c r="R15" s="7"/>
      <c r="S15" s="9">
        <f t="shared" si="6"/>
        <v>2.2299999999999995</v>
      </c>
      <c r="T15" s="9">
        <f t="shared" si="6"/>
        <v>1.7299999999999998</v>
      </c>
      <c r="U15" s="9">
        <f t="shared" si="7"/>
        <v>-3.6624999999999996</v>
      </c>
      <c r="V15" s="9">
        <f t="shared" si="7"/>
        <v>-1.4124999999999999</v>
      </c>
    </row>
    <row r="16" spans="1:22">
      <c r="A16" s="32"/>
      <c r="B16" s="33"/>
      <c r="C16" s="32"/>
      <c r="D16" s="6" t="s">
        <v>36</v>
      </c>
      <c r="E16" s="2" t="s">
        <v>37</v>
      </c>
      <c r="F16" s="3" t="s">
        <v>35</v>
      </c>
      <c r="G16" s="4" t="e">
        <f t="shared" ca="1" si="0"/>
        <v>#NAME?</v>
      </c>
      <c r="H16" s="5" t="e">
        <f t="shared" ca="1" si="1"/>
        <v>#NAME?</v>
      </c>
      <c r="I16" s="8">
        <v>5.95</v>
      </c>
      <c r="J16" s="7">
        <f t="shared" si="2"/>
        <v>8.4499999999999993</v>
      </c>
      <c r="K16" s="8">
        <v>5.4</v>
      </c>
      <c r="L16" s="28">
        <f t="shared" si="3"/>
        <v>7.4</v>
      </c>
      <c r="M16" s="8">
        <v>6.6</v>
      </c>
      <c r="N16" s="7">
        <v>8.6</v>
      </c>
      <c r="O16" s="8">
        <v>5.26</v>
      </c>
      <c r="P16" s="7">
        <f t="shared" si="4"/>
        <v>7.76</v>
      </c>
      <c r="Q16" s="8"/>
      <c r="R16" s="7"/>
      <c r="S16" s="9">
        <f t="shared" si="6"/>
        <v>1.3399999999999999</v>
      </c>
      <c r="T16" s="9">
        <f t="shared" si="6"/>
        <v>1.1999999999999993</v>
      </c>
      <c r="U16" s="9">
        <f t="shared" si="7"/>
        <v>5.8025000000000002</v>
      </c>
      <c r="V16" s="9">
        <f t="shared" si="7"/>
        <v>8.0525000000000002</v>
      </c>
    </row>
    <row r="17" spans="1:22">
      <c r="A17" s="32"/>
      <c r="B17" s="33"/>
      <c r="C17" s="32"/>
      <c r="D17" s="2" t="s">
        <v>38</v>
      </c>
      <c r="E17" s="2" t="s">
        <v>39</v>
      </c>
      <c r="F17" s="3" t="s">
        <v>35</v>
      </c>
      <c r="G17" s="4" t="e">
        <f t="shared" ca="1" si="0"/>
        <v>#NAME?</v>
      </c>
      <c r="H17" s="5" t="e">
        <f t="shared" ca="1" si="1"/>
        <v>#NAME?</v>
      </c>
      <c r="I17" s="8">
        <v>9.3000000000000007</v>
      </c>
      <c r="J17" s="7">
        <f t="shared" si="2"/>
        <v>11.8</v>
      </c>
      <c r="K17" s="8">
        <v>9</v>
      </c>
      <c r="L17" s="28">
        <f t="shared" si="3"/>
        <v>11</v>
      </c>
      <c r="M17" s="8">
        <v>10.6</v>
      </c>
      <c r="N17" s="7">
        <v>12.6</v>
      </c>
      <c r="O17" s="8">
        <v>8.7100000000000009</v>
      </c>
      <c r="P17" s="7">
        <f t="shared" si="4"/>
        <v>11.21</v>
      </c>
      <c r="Q17" s="8"/>
      <c r="R17" s="7"/>
      <c r="S17" s="9">
        <f t="shared" si="6"/>
        <v>1.8899999999999988</v>
      </c>
      <c r="T17" s="9">
        <f t="shared" si="6"/>
        <v>1.5999999999999996</v>
      </c>
      <c r="U17" s="9">
        <f t="shared" si="7"/>
        <v>9.4024999999999999</v>
      </c>
      <c r="V17" s="9">
        <f t="shared" si="7"/>
        <v>11.6525</v>
      </c>
    </row>
    <row r="18" spans="1:22" ht="13" customHeight="1">
      <c r="A18" s="32"/>
      <c r="B18" s="33"/>
      <c r="C18" s="32" t="s">
        <v>44</v>
      </c>
      <c r="D18" s="2" t="s">
        <v>33</v>
      </c>
      <c r="E18" s="2" t="s">
        <v>34</v>
      </c>
      <c r="F18" s="3" t="s">
        <v>35</v>
      </c>
      <c r="G18" s="4" t="e">
        <f t="shared" ca="1" si="0"/>
        <v>#NAME?</v>
      </c>
      <c r="H18" s="5" t="e">
        <f t="shared" ca="1" si="1"/>
        <v>#NAME?</v>
      </c>
      <c r="I18" s="8">
        <v>-4.0999999999999996</v>
      </c>
      <c r="J18" s="7">
        <f t="shared" si="2"/>
        <v>-1.5999999999999996</v>
      </c>
      <c r="K18" s="8">
        <v>-3.7</v>
      </c>
      <c r="L18" s="28">
        <f t="shared" si="3"/>
        <v>-1.7000000000000002</v>
      </c>
      <c r="M18" s="8">
        <v>-2</v>
      </c>
      <c r="N18" s="7">
        <v>0</v>
      </c>
      <c r="O18" s="8">
        <v>-4.4800000000000004</v>
      </c>
      <c r="P18" s="7">
        <f t="shared" si="4"/>
        <v>-1.9800000000000004</v>
      </c>
      <c r="Q18" s="8">
        <v>-3.1</v>
      </c>
      <c r="R18" s="7">
        <f t="shared" si="5"/>
        <v>-0.60000000000000009</v>
      </c>
      <c r="S18" s="9">
        <f t="shared" si="6"/>
        <v>2.4800000000000004</v>
      </c>
      <c r="T18" s="9">
        <f t="shared" si="6"/>
        <v>1.9800000000000004</v>
      </c>
      <c r="U18" s="9">
        <f t="shared" si="7"/>
        <v>-3.4760000000000004</v>
      </c>
      <c r="V18" s="9">
        <f t="shared" si="7"/>
        <v>-1.1760000000000002</v>
      </c>
    </row>
    <row r="19" spans="1:22">
      <c r="A19" s="32"/>
      <c r="B19" s="33"/>
      <c r="C19" s="32"/>
      <c r="D19" s="6" t="s">
        <v>36</v>
      </c>
      <c r="E19" s="2" t="s">
        <v>37</v>
      </c>
      <c r="F19" s="3" t="s">
        <v>35</v>
      </c>
      <c r="G19" s="4" t="e">
        <f t="shared" ca="1" si="0"/>
        <v>#NAME?</v>
      </c>
      <c r="H19" s="5" t="e">
        <f t="shared" ca="1" si="1"/>
        <v>#NAME?</v>
      </c>
      <c r="I19" s="8">
        <v>6.28</v>
      </c>
      <c r="J19" s="7">
        <f t="shared" si="2"/>
        <v>8.7800000000000011</v>
      </c>
      <c r="K19" s="8">
        <v>5.4</v>
      </c>
      <c r="L19" s="28">
        <f t="shared" si="3"/>
        <v>7.4</v>
      </c>
      <c r="M19" s="8">
        <v>6.7</v>
      </c>
      <c r="N19" s="7">
        <v>8.6999999999999993</v>
      </c>
      <c r="O19" s="8">
        <v>5.5</v>
      </c>
      <c r="P19" s="7">
        <f t="shared" si="4"/>
        <v>8</v>
      </c>
      <c r="Q19" s="8">
        <v>6.8</v>
      </c>
      <c r="R19" s="7">
        <f t="shared" si="5"/>
        <v>9.3000000000000007</v>
      </c>
      <c r="S19" s="9">
        <f t="shared" si="6"/>
        <v>1.3999999999999995</v>
      </c>
      <c r="T19" s="9">
        <f t="shared" si="6"/>
        <v>1.9000000000000004</v>
      </c>
      <c r="U19" s="9">
        <f t="shared" si="7"/>
        <v>6.1360000000000001</v>
      </c>
      <c r="V19" s="9">
        <f t="shared" si="7"/>
        <v>8.4359999999999982</v>
      </c>
    </row>
    <row r="20" spans="1:22">
      <c r="A20" s="32"/>
      <c r="B20" s="33"/>
      <c r="C20" s="32"/>
      <c r="D20" s="2" t="s">
        <v>38</v>
      </c>
      <c r="E20" s="2" t="s">
        <v>39</v>
      </c>
      <c r="F20" s="3" t="s">
        <v>35</v>
      </c>
      <c r="G20" s="4" t="e">
        <f t="shared" ca="1" si="0"/>
        <v>#NAME?</v>
      </c>
      <c r="H20" s="5" t="e">
        <f t="shared" ca="1" si="1"/>
        <v>#NAME?</v>
      </c>
      <c r="I20" s="8">
        <v>9.83</v>
      </c>
      <c r="J20" s="7">
        <f t="shared" si="2"/>
        <v>12.33</v>
      </c>
      <c r="K20" s="8">
        <v>9.5</v>
      </c>
      <c r="L20" s="28">
        <f t="shared" si="3"/>
        <v>11.5</v>
      </c>
      <c r="M20" s="8">
        <v>10.7</v>
      </c>
      <c r="N20" s="7">
        <v>12.7</v>
      </c>
      <c r="O20" s="8">
        <v>9.2799999999999994</v>
      </c>
      <c r="P20" s="7">
        <f t="shared" si="4"/>
        <v>11.78</v>
      </c>
      <c r="Q20" s="8">
        <v>10.6</v>
      </c>
      <c r="R20" s="7">
        <f t="shared" si="5"/>
        <v>13.1</v>
      </c>
      <c r="S20" s="9">
        <f t="shared" si="6"/>
        <v>1.42</v>
      </c>
      <c r="T20" s="9">
        <f t="shared" si="6"/>
        <v>1.5999999999999996</v>
      </c>
      <c r="U20" s="9">
        <f t="shared" si="7"/>
        <v>9.9819999999999993</v>
      </c>
      <c r="V20" s="9">
        <f t="shared" si="7"/>
        <v>12.282</v>
      </c>
    </row>
    <row r="21" spans="1:22">
      <c r="A21" s="32"/>
      <c r="B21" s="33" t="s">
        <v>45</v>
      </c>
      <c r="C21" s="32" t="s">
        <v>32</v>
      </c>
      <c r="D21" s="2" t="s">
        <v>33</v>
      </c>
      <c r="E21" s="2" t="s">
        <v>34</v>
      </c>
      <c r="F21" s="3" t="s">
        <v>35</v>
      </c>
      <c r="G21" s="4" t="e">
        <f t="shared" ca="1" si="0"/>
        <v>#NAME?</v>
      </c>
      <c r="H21" s="5" t="e">
        <f t="shared" ca="1" si="1"/>
        <v>#NAME?</v>
      </c>
      <c r="I21" s="8">
        <v>-4.47</v>
      </c>
      <c r="J21" s="7">
        <f t="shared" si="2"/>
        <v>-1.9699999999999998</v>
      </c>
      <c r="K21" s="8">
        <v>-3.7</v>
      </c>
      <c r="L21" s="28">
        <f t="shared" si="3"/>
        <v>-1.7000000000000002</v>
      </c>
      <c r="M21" s="8"/>
      <c r="N21" s="7"/>
      <c r="O21" s="8">
        <v>-4.5599999999999996</v>
      </c>
      <c r="P21" s="7">
        <f t="shared" si="4"/>
        <v>-2.0599999999999996</v>
      </c>
      <c r="Q21" s="8">
        <v>-3.1</v>
      </c>
      <c r="R21" s="7">
        <f t="shared" si="5"/>
        <v>-0.60000000000000009</v>
      </c>
      <c r="S21" s="9">
        <f t="shared" si="6"/>
        <v>1.4599999999999995</v>
      </c>
      <c r="T21" s="9">
        <f t="shared" si="6"/>
        <v>1.4599999999999995</v>
      </c>
      <c r="U21" s="9">
        <f t="shared" si="7"/>
        <v>-3.9575</v>
      </c>
      <c r="V21" s="9">
        <f t="shared" si="7"/>
        <v>-1.5825</v>
      </c>
    </row>
    <row r="22" spans="1:22">
      <c r="A22" s="32"/>
      <c r="B22" s="33"/>
      <c r="C22" s="32"/>
      <c r="D22" s="6" t="s">
        <v>36</v>
      </c>
      <c r="E22" s="2" t="s">
        <v>37</v>
      </c>
      <c r="F22" s="3" t="s">
        <v>35</v>
      </c>
      <c r="G22" s="4" t="e">
        <f t="shared" ca="1" si="0"/>
        <v>#NAME?</v>
      </c>
      <c r="H22" s="5" t="e">
        <f t="shared" ca="1" si="1"/>
        <v>#NAME?</v>
      </c>
      <c r="I22" s="8">
        <v>5.18</v>
      </c>
      <c r="J22" s="7">
        <f t="shared" si="2"/>
        <v>7.68</v>
      </c>
      <c r="K22" s="8">
        <v>5.4</v>
      </c>
      <c r="L22" s="28">
        <f t="shared" si="3"/>
        <v>7.4</v>
      </c>
      <c r="M22" s="8"/>
      <c r="N22" s="7"/>
      <c r="O22" s="8">
        <v>5.24</v>
      </c>
      <c r="P22" s="7">
        <f t="shared" si="4"/>
        <v>7.74</v>
      </c>
      <c r="Q22" s="8">
        <v>6.5</v>
      </c>
      <c r="R22" s="7">
        <f t="shared" si="5"/>
        <v>9</v>
      </c>
      <c r="S22" s="9">
        <f t="shared" si="6"/>
        <v>1.3200000000000003</v>
      </c>
      <c r="T22" s="9">
        <f t="shared" si="6"/>
        <v>1.5999999999999996</v>
      </c>
      <c r="U22" s="9">
        <f t="shared" si="7"/>
        <v>5.58</v>
      </c>
      <c r="V22" s="9">
        <f t="shared" si="7"/>
        <v>7.9550000000000001</v>
      </c>
    </row>
    <row r="23" spans="1:22">
      <c r="A23" s="32"/>
      <c r="B23" s="33"/>
      <c r="C23" s="32"/>
      <c r="D23" s="2" t="s">
        <v>38</v>
      </c>
      <c r="E23" s="2" t="s">
        <v>39</v>
      </c>
      <c r="F23" s="3" t="s">
        <v>35</v>
      </c>
      <c r="G23" s="4" t="e">
        <f t="shared" ca="1" si="0"/>
        <v>#NAME?</v>
      </c>
      <c r="H23" s="5" t="e">
        <f t="shared" ca="1" si="1"/>
        <v>#NAME?</v>
      </c>
      <c r="I23" s="8">
        <v>9.0299999999999994</v>
      </c>
      <c r="J23" s="7">
        <f t="shared" si="2"/>
        <v>11.53</v>
      </c>
      <c r="K23" s="8">
        <v>9</v>
      </c>
      <c r="L23" s="28">
        <f t="shared" si="3"/>
        <v>11</v>
      </c>
      <c r="M23" s="8"/>
      <c r="N23" s="7"/>
      <c r="O23" s="8">
        <v>8.56</v>
      </c>
      <c r="P23" s="7">
        <f t="shared" si="4"/>
        <v>11.06</v>
      </c>
      <c r="Q23" s="8">
        <v>10</v>
      </c>
      <c r="R23" s="7">
        <f t="shared" si="5"/>
        <v>12.5</v>
      </c>
      <c r="S23" s="9">
        <f t="shared" si="6"/>
        <v>1.4399999999999995</v>
      </c>
      <c r="T23" s="9">
        <f t="shared" si="6"/>
        <v>1.5</v>
      </c>
      <c r="U23" s="9">
        <f t="shared" si="7"/>
        <v>9.1475000000000009</v>
      </c>
      <c r="V23" s="9">
        <f t="shared" si="7"/>
        <v>11.522500000000001</v>
      </c>
    </row>
    <row r="24" spans="1:22">
      <c r="A24" s="32"/>
      <c r="B24" s="33"/>
      <c r="C24" s="32" t="s">
        <v>40</v>
      </c>
      <c r="D24" s="2" t="s">
        <v>33</v>
      </c>
      <c r="E24" s="2" t="s">
        <v>34</v>
      </c>
      <c r="F24" s="3" t="s">
        <v>35</v>
      </c>
      <c r="G24" s="4" t="e">
        <f t="shared" ca="1" si="0"/>
        <v>#NAME?</v>
      </c>
      <c r="H24" s="5" t="e">
        <f t="shared" ca="1" si="1"/>
        <v>#NAME?</v>
      </c>
      <c r="I24" s="8">
        <v>-4.1399999999999997</v>
      </c>
      <c r="J24" s="7">
        <f t="shared" si="2"/>
        <v>-1.6399999999999997</v>
      </c>
      <c r="K24" s="8">
        <v>-3.5</v>
      </c>
      <c r="L24" s="28">
        <f t="shared" si="3"/>
        <v>-1.5</v>
      </c>
      <c r="M24" s="8"/>
      <c r="N24" s="7"/>
      <c r="O24" s="8">
        <v>-4.51</v>
      </c>
      <c r="P24" s="7">
        <f t="shared" si="4"/>
        <v>-2.0099999999999998</v>
      </c>
      <c r="Q24" s="8"/>
      <c r="R24" s="7"/>
      <c r="S24" s="9">
        <f t="shared" si="6"/>
        <v>1.0099999999999998</v>
      </c>
      <c r="T24" s="9">
        <f t="shared" si="6"/>
        <v>0.50999999999999979</v>
      </c>
      <c r="U24" s="9">
        <f t="shared" si="7"/>
        <v>-4.05</v>
      </c>
      <c r="V24" s="9">
        <f t="shared" si="7"/>
        <v>-1.7166666666666666</v>
      </c>
    </row>
    <row r="25" spans="1:22">
      <c r="A25" s="32"/>
      <c r="B25" s="33"/>
      <c r="C25" s="32"/>
      <c r="D25" s="6" t="s">
        <v>36</v>
      </c>
      <c r="E25" s="2" t="s">
        <v>37</v>
      </c>
      <c r="F25" s="3" t="s">
        <v>35</v>
      </c>
      <c r="G25" s="4" t="e">
        <f t="shared" ca="1" si="0"/>
        <v>#NAME?</v>
      </c>
      <c r="H25" s="5" t="e">
        <f t="shared" ca="1" si="1"/>
        <v>#NAME?</v>
      </c>
      <c r="I25" s="8">
        <v>5.43</v>
      </c>
      <c r="J25" s="7">
        <f t="shared" si="2"/>
        <v>7.93</v>
      </c>
      <c r="K25" s="8">
        <v>5.6</v>
      </c>
      <c r="L25" s="28">
        <f t="shared" si="3"/>
        <v>7.6</v>
      </c>
      <c r="M25" s="8"/>
      <c r="N25" s="7"/>
      <c r="O25" s="8">
        <v>5.26</v>
      </c>
      <c r="P25" s="7">
        <f t="shared" si="4"/>
        <v>7.76</v>
      </c>
      <c r="Q25" s="8"/>
      <c r="R25" s="7"/>
      <c r="S25" s="9">
        <f t="shared" si="6"/>
        <v>0.33999999999999986</v>
      </c>
      <c r="T25" s="9">
        <f t="shared" si="6"/>
        <v>0.33000000000000007</v>
      </c>
      <c r="U25" s="9">
        <f t="shared" si="7"/>
        <v>5.43</v>
      </c>
      <c r="V25" s="9">
        <f t="shared" si="7"/>
        <v>7.7633333333333328</v>
      </c>
    </row>
    <row r="26" spans="1:22">
      <c r="A26" s="32"/>
      <c r="B26" s="33"/>
      <c r="C26" s="32"/>
      <c r="D26" s="2" t="s">
        <v>38</v>
      </c>
      <c r="E26" s="2" t="s">
        <v>39</v>
      </c>
      <c r="F26" s="3" t="s">
        <v>35</v>
      </c>
      <c r="G26" s="4" t="e">
        <f t="shared" ca="1" si="0"/>
        <v>#NAME?</v>
      </c>
      <c r="H26" s="5" t="e">
        <f t="shared" ca="1" si="1"/>
        <v>#NAME?</v>
      </c>
      <c r="I26" s="8">
        <v>9.43</v>
      </c>
      <c r="J26" s="7">
        <f t="shared" si="2"/>
        <v>11.93</v>
      </c>
      <c r="K26" s="8">
        <v>9.1999999999999993</v>
      </c>
      <c r="L26" s="28">
        <f t="shared" si="3"/>
        <v>11.2</v>
      </c>
      <c r="M26" s="8"/>
      <c r="N26" s="7"/>
      <c r="O26" s="8">
        <v>8.9</v>
      </c>
      <c r="P26" s="7">
        <f t="shared" si="4"/>
        <v>11.4</v>
      </c>
      <c r="Q26" s="8"/>
      <c r="R26" s="7"/>
      <c r="S26" s="9">
        <f t="shared" si="6"/>
        <v>0.52999999999999936</v>
      </c>
      <c r="T26" s="9">
        <f t="shared" si="6"/>
        <v>0.73000000000000043</v>
      </c>
      <c r="U26" s="9">
        <f t="shared" si="7"/>
        <v>9.1766666666666676</v>
      </c>
      <c r="V26" s="9">
        <f t="shared" si="7"/>
        <v>11.51</v>
      </c>
    </row>
    <row r="27" spans="1:22">
      <c r="A27" s="32"/>
      <c r="B27" s="33"/>
      <c r="C27" s="32" t="s">
        <v>41</v>
      </c>
      <c r="D27" s="2" t="s">
        <v>33</v>
      </c>
      <c r="E27" s="2" t="s">
        <v>34</v>
      </c>
      <c r="F27" s="3" t="s">
        <v>35</v>
      </c>
      <c r="G27" s="4" t="e">
        <f t="shared" ca="1" si="0"/>
        <v>#NAME?</v>
      </c>
      <c r="H27" s="5" t="e">
        <f t="shared" ca="1" si="1"/>
        <v>#NAME?</v>
      </c>
      <c r="I27" s="8">
        <v>-4.05</v>
      </c>
      <c r="J27" s="7">
        <f t="shared" si="2"/>
        <v>-1.5499999999999998</v>
      </c>
      <c r="K27" s="8">
        <v>-3.5</v>
      </c>
      <c r="L27" s="28">
        <f t="shared" si="3"/>
        <v>-1.5</v>
      </c>
      <c r="M27" s="8"/>
      <c r="N27" s="7"/>
      <c r="O27" s="8">
        <v>-4.55</v>
      </c>
      <c r="P27" s="7">
        <f t="shared" si="4"/>
        <v>-2.0499999999999998</v>
      </c>
      <c r="Q27" s="8">
        <v>-3</v>
      </c>
      <c r="R27" s="7">
        <f t="shared" si="5"/>
        <v>-0.5</v>
      </c>
      <c r="S27" s="9">
        <f t="shared" si="6"/>
        <v>1.5499999999999998</v>
      </c>
      <c r="T27" s="9">
        <f t="shared" si="6"/>
        <v>1.5499999999999998</v>
      </c>
      <c r="U27" s="9">
        <f t="shared" si="7"/>
        <v>-3.7749999999999999</v>
      </c>
      <c r="V27" s="9">
        <f t="shared" si="7"/>
        <v>-1.4</v>
      </c>
    </row>
    <row r="28" spans="1:22">
      <c r="A28" s="32"/>
      <c r="B28" s="33"/>
      <c r="C28" s="32"/>
      <c r="D28" s="6" t="s">
        <v>36</v>
      </c>
      <c r="E28" s="2" t="s">
        <v>37</v>
      </c>
      <c r="F28" s="3" t="s">
        <v>35</v>
      </c>
      <c r="G28" s="4" t="e">
        <f t="shared" ca="1" si="0"/>
        <v>#NAME?</v>
      </c>
      <c r="H28" s="5" t="e">
        <f t="shared" ca="1" si="1"/>
        <v>#NAME?</v>
      </c>
      <c r="I28" s="8">
        <v>5.4</v>
      </c>
      <c r="J28" s="7">
        <f t="shared" si="2"/>
        <v>7.9</v>
      </c>
      <c r="K28" s="8">
        <v>5.6</v>
      </c>
      <c r="L28" s="28">
        <f t="shared" si="3"/>
        <v>7.6</v>
      </c>
      <c r="M28" s="8"/>
      <c r="N28" s="7"/>
      <c r="O28" s="8">
        <v>5.25</v>
      </c>
      <c r="P28" s="7">
        <f t="shared" si="4"/>
        <v>7.75</v>
      </c>
      <c r="Q28" s="8">
        <v>6.7</v>
      </c>
      <c r="R28" s="7">
        <f t="shared" si="5"/>
        <v>9.1999999999999993</v>
      </c>
      <c r="S28" s="9">
        <f t="shared" si="6"/>
        <v>1.4500000000000002</v>
      </c>
      <c r="T28" s="9">
        <f t="shared" si="6"/>
        <v>1.5999999999999996</v>
      </c>
      <c r="U28" s="9">
        <f t="shared" si="7"/>
        <v>5.7374999999999998</v>
      </c>
      <c r="V28" s="9">
        <f t="shared" si="7"/>
        <v>8.1125000000000007</v>
      </c>
    </row>
    <row r="29" spans="1:22">
      <c r="A29" s="32"/>
      <c r="B29" s="33"/>
      <c r="C29" s="32"/>
      <c r="D29" s="2" t="s">
        <v>38</v>
      </c>
      <c r="E29" s="2" t="s">
        <v>39</v>
      </c>
      <c r="F29" s="3" t="s">
        <v>35</v>
      </c>
      <c r="G29" s="4" t="e">
        <f t="shared" ca="1" si="0"/>
        <v>#NAME?</v>
      </c>
      <c r="H29" s="5" t="e">
        <f t="shared" ca="1" si="1"/>
        <v>#NAME?</v>
      </c>
      <c r="I29" s="8">
        <v>9.9</v>
      </c>
      <c r="J29" s="7">
        <f t="shared" si="2"/>
        <v>12.4</v>
      </c>
      <c r="K29" s="8">
        <v>9.6</v>
      </c>
      <c r="L29" s="28">
        <f t="shared" si="3"/>
        <v>11.6</v>
      </c>
      <c r="M29" s="8"/>
      <c r="N29" s="7"/>
      <c r="O29" s="8">
        <v>9.33</v>
      </c>
      <c r="P29" s="7">
        <f t="shared" si="4"/>
        <v>11.83</v>
      </c>
      <c r="Q29" s="8">
        <v>10.9</v>
      </c>
      <c r="R29" s="7">
        <f t="shared" si="5"/>
        <v>13.4</v>
      </c>
      <c r="S29" s="9">
        <f t="shared" si="6"/>
        <v>1.5700000000000003</v>
      </c>
      <c r="T29" s="9">
        <f t="shared" si="6"/>
        <v>1.8000000000000007</v>
      </c>
      <c r="U29" s="9">
        <f t="shared" si="7"/>
        <v>9.9324999999999992</v>
      </c>
      <c r="V29" s="9">
        <f t="shared" si="7"/>
        <v>12.307499999999999</v>
      </c>
    </row>
    <row r="30" spans="1:22">
      <c r="A30" s="32"/>
      <c r="B30" s="33"/>
      <c r="C30" s="32" t="s">
        <v>42</v>
      </c>
      <c r="D30" s="2" t="s">
        <v>33</v>
      </c>
      <c r="E30" s="2" t="s">
        <v>34</v>
      </c>
      <c r="F30" s="3" t="s">
        <v>35</v>
      </c>
      <c r="G30" s="4" t="e">
        <f t="shared" ca="1" si="0"/>
        <v>#NAME?</v>
      </c>
      <c r="H30" s="5" t="e">
        <f t="shared" ca="1" si="1"/>
        <v>#NAME?</v>
      </c>
      <c r="I30" s="8">
        <v>-4.55</v>
      </c>
      <c r="J30" s="7">
        <f t="shared" si="2"/>
        <v>-2.0499999999999998</v>
      </c>
      <c r="K30" s="8">
        <v>-4.0999999999999996</v>
      </c>
      <c r="L30" s="28">
        <f t="shared" si="3"/>
        <v>-2.0999999999999996</v>
      </c>
      <c r="M30" s="8"/>
      <c r="N30" s="7"/>
      <c r="O30" s="8">
        <v>-4.4000000000000004</v>
      </c>
      <c r="P30" s="7">
        <f t="shared" si="4"/>
        <v>-1.9000000000000004</v>
      </c>
      <c r="Q30" s="8">
        <v>-3.2</v>
      </c>
      <c r="R30" s="7">
        <f t="shared" si="5"/>
        <v>-0.70000000000000018</v>
      </c>
      <c r="S30" s="9">
        <f t="shared" si="6"/>
        <v>1.3499999999999996</v>
      </c>
      <c r="T30" s="9">
        <f t="shared" si="6"/>
        <v>1.3999999999999995</v>
      </c>
      <c r="U30" s="9">
        <f t="shared" si="7"/>
        <v>-4.0625</v>
      </c>
      <c r="V30" s="9">
        <f t="shared" si="7"/>
        <v>-1.6875</v>
      </c>
    </row>
    <row r="31" spans="1:22">
      <c r="A31" s="32"/>
      <c r="B31" s="33"/>
      <c r="C31" s="32"/>
      <c r="D31" s="6" t="s">
        <v>36</v>
      </c>
      <c r="E31" s="2" t="s">
        <v>37</v>
      </c>
      <c r="F31" s="3" t="s">
        <v>35</v>
      </c>
      <c r="G31" s="4" t="e">
        <f t="shared" ca="1" si="0"/>
        <v>#NAME?</v>
      </c>
      <c r="H31" s="5" t="e">
        <f t="shared" ca="1" si="1"/>
        <v>#NAME?</v>
      </c>
      <c r="I31" s="8">
        <v>5.74</v>
      </c>
      <c r="J31" s="7">
        <f t="shared" si="2"/>
        <v>8.24</v>
      </c>
      <c r="K31" s="8">
        <v>5.3</v>
      </c>
      <c r="L31" s="28">
        <f t="shared" si="3"/>
        <v>7.3</v>
      </c>
      <c r="M31" s="8"/>
      <c r="N31" s="7"/>
      <c r="O31" s="8">
        <v>5.27</v>
      </c>
      <c r="P31" s="7">
        <f t="shared" si="4"/>
        <v>7.77</v>
      </c>
      <c r="Q31" s="8">
        <v>6.7</v>
      </c>
      <c r="R31" s="7">
        <f t="shared" si="5"/>
        <v>9.1999999999999993</v>
      </c>
      <c r="S31" s="9">
        <f t="shared" si="6"/>
        <v>1.4300000000000006</v>
      </c>
      <c r="T31" s="9">
        <f t="shared" si="6"/>
        <v>1.8999999999999995</v>
      </c>
      <c r="U31" s="9">
        <f t="shared" si="7"/>
        <v>5.7524999999999995</v>
      </c>
      <c r="V31" s="9">
        <f t="shared" si="7"/>
        <v>8.1274999999999995</v>
      </c>
    </row>
    <row r="32" spans="1:22">
      <c r="A32" s="32"/>
      <c r="B32" s="33"/>
      <c r="C32" s="32"/>
      <c r="D32" s="2" t="s">
        <v>38</v>
      </c>
      <c r="E32" s="2" t="s">
        <v>39</v>
      </c>
      <c r="F32" s="3" t="s">
        <v>35</v>
      </c>
      <c r="G32" s="4" t="e">
        <f t="shared" ca="1" si="0"/>
        <v>#NAME?</v>
      </c>
      <c r="H32" s="5" t="e">
        <f t="shared" ca="1" si="1"/>
        <v>#NAME?</v>
      </c>
      <c r="I32" s="8">
        <v>9.23</v>
      </c>
      <c r="J32" s="7">
        <f t="shared" si="2"/>
        <v>11.73</v>
      </c>
      <c r="K32" s="8">
        <v>9</v>
      </c>
      <c r="L32" s="28">
        <f t="shared" si="3"/>
        <v>11</v>
      </c>
      <c r="M32" s="8"/>
      <c r="N32" s="7"/>
      <c r="O32" s="8">
        <v>8.6999999999999993</v>
      </c>
      <c r="P32" s="7">
        <f t="shared" si="4"/>
        <v>11.2</v>
      </c>
      <c r="Q32" s="8">
        <v>10.1</v>
      </c>
      <c r="R32" s="7">
        <f t="shared" si="5"/>
        <v>12.6</v>
      </c>
      <c r="S32" s="9">
        <f t="shared" si="6"/>
        <v>1.4000000000000004</v>
      </c>
      <c r="T32" s="9">
        <f t="shared" si="6"/>
        <v>1.5999999999999996</v>
      </c>
      <c r="U32" s="9">
        <f t="shared" si="7"/>
        <v>9.2575000000000003</v>
      </c>
      <c r="V32" s="9">
        <f t="shared" si="7"/>
        <v>11.6325</v>
      </c>
    </row>
    <row r="33" spans="1:22">
      <c r="A33" s="32"/>
      <c r="B33" s="33"/>
      <c r="C33" s="32" t="s">
        <v>43</v>
      </c>
      <c r="D33" s="2" t="s">
        <v>33</v>
      </c>
      <c r="E33" s="2" t="s">
        <v>34</v>
      </c>
      <c r="F33" s="3" t="s">
        <v>35</v>
      </c>
      <c r="G33" s="4" t="e">
        <f t="shared" ca="1" si="0"/>
        <v>#NAME?</v>
      </c>
      <c r="H33" s="5" t="e">
        <f t="shared" ca="1" si="1"/>
        <v>#NAME?</v>
      </c>
      <c r="I33" s="8">
        <v>-4.2</v>
      </c>
      <c r="J33" s="7">
        <f t="shared" si="2"/>
        <v>-1.7000000000000002</v>
      </c>
      <c r="K33" s="8">
        <v>-3.7</v>
      </c>
      <c r="L33" s="28">
        <f t="shared" si="3"/>
        <v>-1.7000000000000002</v>
      </c>
      <c r="M33" s="8"/>
      <c r="N33" s="7"/>
      <c r="O33" s="8">
        <v>-4.41</v>
      </c>
      <c r="P33" s="7">
        <f t="shared" si="4"/>
        <v>-1.9100000000000001</v>
      </c>
      <c r="Q33" s="8"/>
      <c r="R33" s="7"/>
      <c r="S33" s="9">
        <f t="shared" si="6"/>
        <v>0.71</v>
      </c>
      <c r="T33" s="9">
        <f t="shared" si="6"/>
        <v>0.20999999999999996</v>
      </c>
      <c r="U33" s="9">
        <f t="shared" si="7"/>
        <v>-4.1033333333333335</v>
      </c>
      <c r="V33" s="9">
        <f t="shared" si="7"/>
        <v>-1.7700000000000002</v>
      </c>
    </row>
    <row r="34" spans="1:22">
      <c r="A34" s="32"/>
      <c r="B34" s="33"/>
      <c r="C34" s="32"/>
      <c r="D34" s="6" t="s">
        <v>36</v>
      </c>
      <c r="E34" s="2" t="s">
        <v>37</v>
      </c>
      <c r="F34" s="3" t="s">
        <v>35</v>
      </c>
      <c r="G34" s="4" t="e">
        <f t="shared" ca="1" si="0"/>
        <v>#NAME?</v>
      </c>
      <c r="H34" s="5" t="e">
        <f t="shared" ca="1" si="1"/>
        <v>#NAME?</v>
      </c>
      <c r="I34" s="8">
        <v>6.06</v>
      </c>
      <c r="J34" s="7">
        <f t="shared" si="2"/>
        <v>8.5599999999999987</v>
      </c>
      <c r="K34" s="8">
        <v>5.4</v>
      </c>
      <c r="L34" s="28">
        <f t="shared" si="3"/>
        <v>7.4</v>
      </c>
      <c r="M34" s="8"/>
      <c r="N34" s="7"/>
      <c r="O34" s="8">
        <v>5.28</v>
      </c>
      <c r="P34" s="7">
        <f t="shared" si="4"/>
        <v>7.78</v>
      </c>
      <c r="Q34" s="8"/>
      <c r="R34" s="7"/>
      <c r="S34" s="9">
        <f t="shared" si="6"/>
        <v>0.77999999999999936</v>
      </c>
      <c r="T34" s="9">
        <f t="shared" si="6"/>
        <v>1.1599999999999984</v>
      </c>
      <c r="U34" s="9">
        <f t="shared" si="7"/>
        <v>5.580000000000001</v>
      </c>
      <c r="V34" s="9">
        <f t="shared" si="7"/>
        <v>7.9133333333333331</v>
      </c>
    </row>
    <row r="35" spans="1:22">
      <c r="A35" s="32"/>
      <c r="B35" s="33"/>
      <c r="C35" s="32"/>
      <c r="D35" s="2" t="s">
        <v>38</v>
      </c>
      <c r="E35" s="2" t="s">
        <v>39</v>
      </c>
      <c r="F35" s="3" t="s">
        <v>35</v>
      </c>
      <c r="G35" s="4" t="e">
        <f t="shared" ca="1" si="0"/>
        <v>#NAME?</v>
      </c>
      <c r="H35" s="5" t="e">
        <f t="shared" ca="1" si="1"/>
        <v>#NAME?</v>
      </c>
      <c r="I35" s="8">
        <v>9.33</v>
      </c>
      <c r="J35" s="7">
        <f t="shared" si="2"/>
        <v>11.83</v>
      </c>
      <c r="K35" s="8">
        <v>9</v>
      </c>
      <c r="L35" s="28">
        <f t="shared" si="3"/>
        <v>11</v>
      </c>
      <c r="M35" s="8"/>
      <c r="N35" s="7"/>
      <c r="O35" s="8">
        <v>8.7100000000000009</v>
      </c>
      <c r="P35" s="7">
        <f t="shared" si="4"/>
        <v>11.21</v>
      </c>
      <c r="Q35" s="8"/>
      <c r="R35" s="7"/>
      <c r="S35" s="9">
        <f t="shared" si="6"/>
        <v>0.61999999999999922</v>
      </c>
      <c r="T35" s="9">
        <f t="shared" si="6"/>
        <v>0.83000000000000007</v>
      </c>
      <c r="U35" s="9">
        <f t="shared" si="7"/>
        <v>9.0133333333333336</v>
      </c>
      <c r="V35" s="9">
        <f t="shared" si="7"/>
        <v>11.346666666666666</v>
      </c>
    </row>
    <row r="36" spans="1:22">
      <c r="A36" s="32"/>
      <c r="B36" s="33"/>
      <c r="C36" s="32" t="s">
        <v>44</v>
      </c>
      <c r="D36" s="2" t="s">
        <v>33</v>
      </c>
      <c r="E36" s="2" t="s">
        <v>34</v>
      </c>
      <c r="F36" s="3" t="s">
        <v>35</v>
      </c>
      <c r="G36" s="4" t="e">
        <f t="shared" ca="1" si="0"/>
        <v>#NAME?</v>
      </c>
      <c r="H36" s="5" t="e">
        <f t="shared" ca="1" si="1"/>
        <v>#NAME?</v>
      </c>
      <c r="I36" s="8">
        <v>-4.04</v>
      </c>
      <c r="J36" s="7">
        <f t="shared" si="2"/>
        <v>-1.54</v>
      </c>
      <c r="K36" s="8">
        <v>-3.6</v>
      </c>
      <c r="L36" s="28">
        <f t="shared" si="3"/>
        <v>-1.6</v>
      </c>
      <c r="M36" s="8"/>
      <c r="N36" s="7"/>
      <c r="O36" s="8">
        <v>-4.6900000000000004</v>
      </c>
      <c r="P36" s="7">
        <f t="shared" si="4"/>
        <v>-2.1900000000000004</v>
      </c>
      <c r="Q36" s="8">
        <v>-2.9</v>
      </c>
      <c r="R36" s="7">
        <f t="shared" si="5"/>
        <v>-0.39999999999999991</v>
      </c>
      <c r="S36" s="9">
        <f t="shared" si="6"/>
        <v>1.7900000000000005</v>
      </c>
      <c r="T36" s="9">
        <f t="shared" si="6"/>
        <v>1.7900000000000005</v>
      </c>
      <c r="U36" s="9">
        <f t="shared" si="7"/>
        <v>-3.8075000000000006</v>
      </c>
      <c r="V36" s="9">
        <f t="shared" si="7"/>
        <v>-1.4325000000000001</v>
      </c>
    </row>
    <row r="37" spans="1:22">
      <c r="A37" s="32"/>
      <c r="B37" s="33"/>
      <c r="C37" s="32"/>
      <c r="D37" s="6" t="s">
        <v>36</v>
      </c>
      <c r="E37" s="2" t="s">
        <v>37</v>
      </c>
      <c r="F37" s="3" t="s">
        <v>35</v>
      </c>
      <c r="G37" s="4" t="e">
        <f t="shared" ca="1" si="0"/>
        <v>#NAME?</v>
      </c>
      <c r="H37" s="5" t="e">
        <f t="shared" ca="1" si="1"/>
        <v>#NAME?</v>
      </c>
      <c r="I37" s="8">
        <v>6.38</v>
      </c>
      <c r="J37" s="7">
        <f t="shared" si="2"/>
        <v>8.879999999999999</v>
      </c>
      <c r="K37" s="8">
        <v>5.4</v>
      </c>
      <c r="L37" s="28">
        <f t="shared" si="3"/>
        <v>7.4</v>
      </c>
      <c r="M37" s="8"/>
      <c r="N37" s="7"/>
      <c r="O37" s="8">
        <v>5.52</v>
      </c>
      <c r="P37" s="7">
        <f t="shared" si="4"/>
        <v>8.02</v>
      </c>
      <c r="Q37" s="8">
        <v>6.8</v>
      </c>
      <c r="R37" s="7">
        <f t="shared" si="5"/>
        <v>9.3000000000000007</v>
      </c>
      <c r="S37" s="9">
        <f t="shared" si="6"/>
        <v>1.3999999999999995</v>
      </c>
      <c r="T37" s="9">
        <f t="shared" si="6"/>
        <v>1.9000000000000004</v>
      </c>
      <c r="U37" s="9">
        <f t="shared" si="7"/>
        <v>6.0250000000000004</v>
      </c>
      <c r="V37" s="9">
        <f t="shared" si="7"/>
        <v>8.4</v>
      </c>
    </row>
    <row r="38" spans="1:22">
      <c r="A38" s="32"/>
      <c r="B38" s="33"/>
      <c r="C38" s="32"/>
      <c r="D38" s="2" t="s">
        <v>38</v>
      </c>
      <c r="E38" s="2" t="s">
        <v>39</v>
      </c>
      <c r="F38" s="3" t="s">
        <v>35</v>
      </c>
      <c r="G38" s="4" t="e">
        <f t="shared" ca="1" si="0"/>
        <v>#NAME?</v>
      </c>
      <c r="H38" s="5" t="e">
        <f t="shared" ca="1" si="1"/>
        <v>#NAME?</v>
      </c>
      <c r="I38" s="8">
        <v>9.91</v>
      </c>
      <c r="J38" s="7">
        <f t="shared" si="2"/>
        <v>12.41</v>
      </c>
      <c r="K38" s="8">
        <v>9.5</v>
      </c>
      <c r="L38" s="28">
        <f t="shared" si="3"/>
        <v>11.5</v>
      </c>
      <c r="M38" s="8"/>
      <c r="N38" s="7"/>
      <c r="O38" s="8">
        <v>9.2799999999999994</v>
      </c>
      <c r="P38" s="7">
        <f t="shared" si="4"/>
        <v>11.78</v>
      </c>
      <c r="Q38" s="8">
        <v>10.7</v>
      </c>
      <c r="R38" s="7">
        <f t="shared" si="5"/>
        <v>13.2</v>
      </c>
      <c r="S38" s="9">
        <f t="shared" si="6"/>
        <v>1.42</v>
      </c>
      <c r="T38" s="9">
        <f t="shared" si="6"/>
        <v>1.6999999999999993</v>
      </c>
      <c r="U38" s="9">
        <f t="shared" si="7"/>
        <v>9.8475000000000001</v>
      </c>
      <c r="V38" s="9">
        <f t="shared" si="7"/>
        <v>12.2225</v>
      </c>
    </row>
  </sheetData>
  <mergeCells count="25">
    <mergeCell ref="C36:C38"/>
    <mergeCell ref="G1:G2"/>
    <mergeCell ref="H1:H2"/>
    <mergeCell ref="A1:F2"/>
    <mergeCell ref="S1:T1"/>
    <mergeCell ref="K1:L1"/>
    <mergeCell ref="M1:N1"/>
    <mergeCell ref="O1:P1"/>
    <mergeCell ref="Q1:R1"/>
    <mergeCell ref="U1:V1"/>
    <mergeCell ref="A3:A38"/>
    <mergeCell ref="B3:B20"/>
    <mergeCell ref="B21:B38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I1:J1"/>
  </mergeCells>
  <phoneticPr fontId="1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</vt:lpstr>
      <vt:lpstr>Parameters</vt:lpstr>
      <vt:lpstr>PUSCH CP 4TX4RX</vt:lpstr>
      <vt:lpstr>PUSCH CP 4TX8RX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Xiyu Sha</dc:creator>
  <cp:lastModifiedBy>Ericsson_Nicholas_Pu_1</cp:lastModifiedBy>
  <dcterms:created xsi:type="dcterms:W3CDTF">2023-05-08T01:43:00Z</dcterms:created>
  <dcterms:modified xsi:type="dcterms:W3CDTF">2023-05-26T01:15:48Z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