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D:\Onebox\3GPP\RAN2#129 February 2025\Prep\AIML for MOB\Sim results for submission\Simulation results for measurement event\"/>
    </mc:Choice>
  </mc:AlternateContent>
  <xr:revisionPtr revIDLastSave="0" documentId="13_ncr:1_{5B57346F-CC9C-4E71-8D56-68DF13EE258E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Results (Indirect prediction)" sheetId="10" r:id="rId3"/>
  </sheets>
  <definedNames>
    <definedName name="_xlnm._FilterDatabase" localSheetId="2" hidden="1">'Results (Indirect prediction)'!$D$2:$AD$4</definedName>
  </definedNames>
  <calcPr calcId="191029"/>
</workbook>
</file>

<file path=xl/calcChain.xml><?xml version="1.0" encoding="utf-8"?>
<calcChain xmlns="http://schemas.openxmlformats.org/spreadsheetml/2006/main">
  <c r="AD21" i="10" l="1"/>
  <c r="AD20" i="10"/>
  <c r="AD19" i="10"/>
  <c r="AD18" i="10"/>
  <c r="AD17" i="10"/>
  <c r="AD16" i="10"/>
  <c r="AD15" i="10"/>
  <c r="AD14" i="10"/>
  <c r="AD13" i="10"/>
  <c r="AD4" i="10"/>
  <c r="AD5" i="10"/>
  <c r="AD7" i="10" l="1"/>
  <c r="AD8" i="10"/>
  <c r="AD9" i="10"/>
  <c r="AD10" i="10"/>
  <c r="AD11" i="10"/>
  <c r="AD12" i="10"/>
  <c r="AD6" i="10"/>
</calcChain>
</file>

<file path=xl/sharedStrings.xml><?xml version="1.0" encoding="utf-8"?>
<sst xmlns="http://schemas.openxmlformats.org/spreadsheetml/2006/main" count="415" uniqueCount="142">
  <si>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</si>
  <si>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</si>
  <si>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</si>
  <si>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</si>
  <si>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</si>
  <si>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</si>
  <si>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</si>
  <si>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</si>
  <si>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</si>
  <si>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</si>
  <si>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</si>
  <si>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</si>
  <si>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</si>
  <si>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</si>
  <si>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</si>
  <si>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</si>
  <si>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</si>
  <si>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</si>
  <si>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</si>
  <si>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25m</t>
    <phoneticPr fontId="6" type="noConversion"/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</si>
  <si>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</si>
  <si>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</si>
  <si>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</si>
  <si>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</si>
  <si>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</si>
  <si>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</si>
  <si>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</si>
  <si>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100% outdoor</t>
    <phoneticPr fontId="6" type="noConversion"/>
  </si>
  <si>
    <t>44dBm</t>
    <phoneticPr fontId="6" type="noConversion"/>
  </si>
  <si>
    <t>UE trajectory boundary processing</t>
    <phoneticPr fontId="6" type="noConversion"/>
  </si>
  <si>
    <t>Values</t>
    <phoneticPr fontId="6" type="noConversion"/>
  </si>
  <si>
    <t>23 dBm</t>
    <phoneticPr fontId="6" type="noConversion"/>
  </si>
  <si>
    <t>1.5 m</t>
    <phoneticPr fontId="6" type="noConversion"/>
  </si>
  <si>
    <t>Intermediate KPIs</t>
    <phoneticPr fontId="6" type="noConversion"/>
  </si>
  <si>
    <t>Model output/label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</si>
  <si>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</si>
  <si>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</si>
  <si>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</si>
  <si>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</si>
  <si>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500m ISD for FR1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</si>
  <si>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</si>
  <si>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</si>
  <si>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</si>
  <si>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UE speed
(km/h)</t>
    <phoneticPr fontId="6" type="noConversion"/>
  </si>
  <si>
    <t>L1/L3 filtering</t>
    <phoneticPr fontId="6" type="noConversion"/>
  </si>
  <si>
    <t>FilterCoefficient</t>
    <phoneticPr fontId="6" type="noConversion"/>
  </si>
  <si>
    <t>FR1 @4GHz with SCS 30KHz</t>
    <phoneticPr fontId="6" type="noConversion"/>
  </si>
  <si>
    <t>Reported by companies</t>
    <phoneticPr fontId="6" type="noConversion"/>
  </si>
  <si>
    <t>30km/h (baseline), 60km/h (optional), 90km/h (optional)
Other values are not precluded</t>
    <phoneticPr fontId="6" type="noConversion"/>
  </si>
  <si>
    <t>UE trajectory model</t>
    <phoneticPr fontId="6" type="noConversion"/>
  </si>
  <si>
    <t>Spatial consistency</t>
    <phoneticPr fontId="6" type="noConversion"/>
  </si>
  <si>
    <t>Sub case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</si>
  <si>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</si>
  <si>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Omni-direction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</si>
  <si>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</si>
  <si>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Other factors</t>
    <phoneticPr fontId="6" type="noConversion"/>
  </si>
  <si>
    <t>Measurement period</t>
    <phoneticPr fontId="6" type="noConversion"/>
  </si>
  <si>
    <t>200ms</t>
    <phoneticPr fontId="6" type="noConversion"/>
  </si>
  <si>
    <t>Variable Settings</t>
    <phoneticPr fontId="6" type="noConversion"/>
  </si>
  <si>
    <t>Model input</t>
    <phoneticPr fontId="6" type="noConversion"/>
  </si>
  <si>
    <t>MRRT
(%)</t>
    <phoneticPr fontId="6" type="noConversion"/>
  </si>
  <si>
    <t>Use earlier predicted results as input or not</t>
    <phoneticPr fontId="6" type="noConversion"/>
  </si>
  <si>
    <t>Model complexity
in a number of model parameters (K)</t>
    <phoneticPr fontId="6" type="noConversion"/>
  </si>
  <si>
    <t>Last predicted point L3 cell RSRP difference (dB)</t>
    <phoneticPr fontId="6" type="noConversion"/>
  </si>
  <si>
    <t>Option1</t>
    <phoneticPr fontId="6" type="noConversion"/>
  </si>
  <si>
    <t>Name</t>
    <phoneticPr fontId="6" type="noConversion"/>
  </si>
  <si>
    <t>1/2/3</t>
    <phoneticPr fontId="6" type="noConversion"/>
  </si>
  <si>
    <t>XX</t>
    <phoneticPr fontId="6" type="noConversion"/>
  </si>
  <si>
    <t>A/B</t>
    <phoneticPr fontId="6" type="noConversion"/>
  </si>
  <si>
    <t>Model complexity
in a number of model size (KByte)</t>
    <phoneticPr fontId="6" type="noConversion"/>
  </si>
  <si>
    <t>Configurable/Selectable Simulation Assumption</t>
    <phoneticPr fontId="6" type="noConversion"/>
  </si>
  <si>
    <t>Model Related Information</t>
    <phoneticPr fontId="6" type="noConversion"/>
  </si>
  <si>
    <t>Observation window
(ms)</t>
    <phoneticPr fontId="6" type="noConversion"/>
  </si>
  <si>
    <t>Prediction window
(ms)</t>
    <phoneticPr fontId="6" type="noConversion"/>
  </si>
  <si>
    <t>Multiple predicted point L3 cell RSRP differences (dB)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</si>
  <si>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</si>
  <si>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</si>
  <si>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>Computational complexity [FLOPs] (M)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</si>
  <si>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</si>
  <si>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</si>
  <si>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YES/NO</t>
    <phoneticPr fontId="6" type="noConversion"/>
  </si>
  <si>
    <t>Sliding/Non-sliding</t>
    <phoneticPr fontId="6" type="noConversion"/>
  </si>
  <si>
    <t>Additional consideration (e.g. Cell/Cluster-based)</t>
    <phoneticPr fontId="6" type="noConversion"/>
  </si>
  <si>
    <t>NO</t>
    <phoneticPr fontId="6" type="noConversion"/>
  </si>
  <si>
    <t xml:space="preserve">Model type  </t>
    <phoneticPr fontId="6" type="noConversion"/>
  </si>
  <si>
    <t xml:space="preserve">Detail of model </t>
    <phoneticPr fontId="6" type="noConversion"/>
  </si>
  <si>
    <t>e.g.,model structure and description</t>
    <phoneticPr fontId="6" type="noConversion"/>
  </si>
  <si>
    <t>AI/Non-AI: Method (e.g. RNN,CNN,Sample and hold, Decision tree, etc)</t>
    <phoneticPr fontId="6" type="noConversion"/>
  </si>
  <si>
    <t>Average L3 cell RSRP difference (dB)</t>
    <phoneticPr fontId="6" type="noConversion"/>
  </si>
  <si>
    <t>Number of cell(s),
Mesurement quantity (L1 beam level, L1-filterd beam-level, L3 cell-level, L3 beam-level measurement results)</t>
    <phoneticPr fontId="6" type="noConversion"/>
  </si>
  <si>
    <t>Number of cell(s),
Measurement quantity (L1 beam level, L1-filterd beam-level, L3 cell-level, L3 beam-level measurement results)</t>
    <phoneticPr fontId="6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</si>
  <si>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6" type="noConversion"/>
  </si>
  <si>
    <t>Average L3 RSRP difference between predicted and ideal L3 cell-level measurement result for the last point in PW.</t>
    <phoneticPr fontId="6" type="noConversion"/>
  </si>
  <si>
    <t>Average L3 RSRP difference between predicted and ideal L3 cell-level measurement result for each individul point in PW. Multiple values are provided if there are multiple points within the PW.</t>
    <phoneticPr fontId="6" type="noConversion"/>
  </si>
  <si>
    <t>Training data size in number of samples (K)</t>
    <phoneticPr fontId="6" type="noConversion"/>
  </si>
  <si>
    <t>Testing data size in number of samples (K)</t>
    <phoneticPr fontId="6" type="noConversion"/>
  </si>
  <si>
    <t>SLS Performance Metrics</t>
    <phoneticPr fontId="6" type="noConversion"/>
  </si>
  <si>
    <t xml:space="preserve">Intermediate Performance Metrics </t>
    <phoneticPr fontId="6" type="noConversion"/>
  </si>
  <si>
    <t>max ETD
(ms)</t>
    <phoneticPr fontId="6" type="noConversion"/>
  </si>
  <si>
    <t>A3 event offset 
(dB)</t>
    <phoneticPr fontId="6" type="noConversion"/>
  </si>
  <si>
    <t>TTT
(ms)</t>
    <phoneticPr fontId="6" type="noConversion"/>
  </si>
  <si>
    <t>F1 score</t>
    <phoneticPr fontId="6" type="noConversion"/>
  </si>
  <si>
    <t xml:space="preserve">Precision </t>
    <phoneticPr fontId="6" type="noConversion"/>
  </si>
  <si>
    <t>Recall</t>
    <phoneticPr fontId="6" type="noConversion"/>
  </si>
  <si>
    <t>HO failure rate
(%)</t>
    <phoneticPr fontId="6" type="noConversion"/>
  </si>
  <si>
    <t>Total number of HO attempts per UE per second</t>
    <phoneticPr fontId="6" type="noConversion"/>
  </si>
  <si>
    <t>L1/L3 filtering
(Sliding/Non-sliding)</t>
    <phoneticPr fontId="6" type="noConversion"/>
  </si>
  <si>
    <t>Precision</t>
    <phoneticPr fontId="6" type="noConversion"/>
  </si>
  <si>
    <t>2*Precision*Recall/(Precision + Recall)</t>
    <phoneticPr fontId="6" type="noConversion"/>
  </si>
  <si>
    <t>n3/(n1+n3)</t>
    <phoneticPr fontId="6" type="noConversion"/>
  </si>
  <si>
    <t>n3/(n2+n3)</t>
    <phoneticPr fontId="6" type="noConversion"/>
  </si>
  <si>
    <t>it increases by 1 when a real event occurs around a predicted event with ETD, whose range is [0, maximum ETD] or vice versa</t>
    <phoneticPr fontId="6" type="noConversion"/>
  </si>
  <si>
    <t>it increases by 1 when no real event occurs around a predicted event with ETD, whose range is [0, maximum ETD]</t>
    <phoneticPr fontId="6" type="noConversion"/>
  </si>
  <si>
    <t>it increases by 1 when no event is predicted around a real event with ETD, whose range is [0, maximum ETD]</t>
    <phoneticPr fontId="6" type="noConversion"/>
  </si>
  <si>
    <t xml:space="preserve">Recall </t>
    <phoneticPr fontId="6" type="noConversion"/>
  </si>
  <si>
    <t>CaseB detail pattern
(example 1/2, others)</t>
    <phoneticPr fontId="6" type="noConversion"/>
  </si>
  <si>
    <t>1/2</t>
    <phoneticPr fontId="6" type="noConversion"/>
  </si>
  <si>
    <t>2</t>
    <phoneticPr fontId="6" type="noConversion"/>
  </si>
  <si>
    <t>Filtering option</t>
    <phoneticPr fontId="6" type="noConversion"/>
  </si>
  <si>
    <t>Option1/Option2/Option3</t>
    <phoneticPr fontId="6" type="noConversion"/>
  </si>
  <si>
    <t>Option3</t>
    <phoneticPr fontId="6" type="noConversion"/>
  </si>
  <si>
    <t>n1 (false event detection)</t>
    <phoneticPr fontId="6" type="noConversion"/>
  </si>
  <si>
    <t>n2 (missed event detection)</t>
    <phoneticPr fontId="6" type="noConversion"/>
  </si>
  <si>
    <t>n3 (true event prediction)</t>
    <phoneticPr fontId="6" type="noConversion"/>
  </si>
  <si>
    <t>Filtering Option</t>
    <phoneticPr fontId="6" type="noConversion"/>
  </si>
  <si>
    <t xml:space="preserve">For sub-use case 2, Option #1, Option #2 and Option #3. Reported by companies. For other sub-use case, it is blank. </t>
    <phoneticPr fontId="6" type="noConversion"/>
  </si>
  <si>
    <t>Cell-based</t>
  </si>
  <si>
    <t>Huawei</t>
  </si>
  <si>
    <t>No</t>
  </si>
  <si>
    <t>B</t>
  </si>
  <si>
    <t xml:space="preserve"> 30, 60, 90, 120 km/hr</t>
  </si>
  <si>
    <t>32 ports: (8,8,2,1,1,2,8), (dH,dV) = (0.5, 0.8)λ</t>
  </si>
  <si>
    <t>4RX: (1,2,2,1,1,1,2), (dH,dV) = (0.5, 0.5)λ for (rank 1-4)</t>
  </si>
  <si>
    <t>Option1</t>
  </si>
  <si>
    <t>Non-sliding</t>
  </si>
  <si>
    <t>NO</t>
  </si>
  <si>
    <t>1</t>
  </si>
  <si>
    <t>2</t>
  </si>
  <si>
    <t xml:space="preserve">1 cell, L3 cell-level RSRP  </t>
  </si>
  <si>
    <t>AI: LSTM</t>
  </si>
  <si>
    <t>3 LSTM layers and 1 full-connectivity layer</t>
  </si>
  <si>
    <t>Sliding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</si>
</sst>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Calibri"/>
      <family val="1"/>
      <charset val="136"/>
      <scheme val="minor"/>
    </font>
    <font>
      <sz val="11"/>
      <color rgb="FFFF0000"/>
      <name val="Calibri"/>
      <family val="1"/>
      <charset val="136"/>
      <scheme val="minor"/>
    </font>
    <font>
      <b/>
      <sz val="10"/>
      <color rgb="FFFF0000"/>
      <name val="Calibri"/>
      <family val="3"/>
      <charset val="134"/>
      <scheme val="minor"/>
    </font>
    <font>
      <sz val="10"/>
      <color rgb="FFFF0000"/>
      <name val="Calibri"/>
      <family val="3"/>
      <charset val="134"/>
      <scheme val="minor"/>
    </font>
    <font>
      <sz val="10"/>
      <color rgb="FFFF0000"/>
      <name val="Calibri"/>
      <family val="4"/>
      <charset val="134"/>
      <scheme val="minor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110">
    <xf numFmtId="0" fontId="0" fillId="0" borderId="0" xfId="0"/>
    <xf numFmtId="0" fontId="2" fillId="5" borderId="3" xfId="1" applyFont="1" applyProtection="1"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3" fillId="6" borderId="9" xfId="0" applyFont="1" applyFill="1" applyBorder="1" applyAlignment="1" applyProtection="1">
      <alignment horizontal="justify" vertical="center" wrapText="1"/>
    </xf>
    <xf numFmtId="0" fontId="7" fillId="6" borderId="19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horizontal="justify" vertical="center" wrapText="1"/>
    </xf>
    <xf numFmtId="0" fontId="4" fillId="6" borderId="19" xfId="0" applyFont="1" applyFill="1" applyBorder="1" applyAlignment="1" applyProtection="1">
      <alignment horizontal="justify" vertical="center" wrapText="1"/>
    </xf>
    <xf numFmtId="0" fontId="3" fillId="6" borderId="10" xfId="0" applyFont="1" applyFill="1" applyBorder="1" applyAlignment="1" applyProtection="1">
      <alignment vertical="center" wrapText="1"/>
    </xf>
    <xf numFmtId="0" fontId="4" fillId="6" borderId="19" xfId="0" applyFont="1" applyFill="1" applyBorder="1" applyAlignment="1" applyProtection="1">
      <alignment vertical="center" wrapText="1"/>
    </xf>
    <xf numFmtId="0" fontId="4" fillId="6" borderId="1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14" fillId="0" borderId="8" xfId="0" applyFont="1" applyBorder="1" applyAlignment="1" applyProtection="1">
      <alignment horizontal="left" vertical="center" wrapText="1" readingOrder="1"/>
      <protection locked="0"/>
    </xf>
    <xf numFmtId="0" fontId="13" fillId="6" borderId="15" xfId="0" applyFont="1" applyFill="1" applyBorder="1" applyAlignment="1" applyProtection="1">
      <alignment horizontal="left"/>
    </xf>
    <xf numFmtId="0" fontId="13" fillId="6" borderId="7" xfId="0" applyFont="1" applyFill="1" applyBorder="1" applyProtection="1"/>
    <xf numFmtId="0" fontId="14" fillId="6" borderId="1" xfId="0" applyFont="1" applyFill="1" applyBorder="1" applyAlignment="1" applyProtection="1">
      <alignment horizontal="left" vertical="center" wrapText="1" readingOrder="1"/>
    </xf>
    <xf numFmtId="0" fontId="14" fillId="0" borderId="8" xfId="0" applyFont="1" applyBorder="1" applyAlignment="1" applyProtection="1">
      <alignment horizontal="left" vertical="center" wrapText="1" readingOrder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11" xfId="2" applyFont="1" applyFill="1" applyBorder="1" applyAlignment="1" applyProtection="1">
      <alignment horizontal="center" vertical="center" wrapText="1" readingOrder="1"/>
      <protection locked="0"/>
    </xf>
    <xf numFmtId="0" fontId="10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0" fontId="11" fillId="7" borderId="1" xfId="0" applyFont="1" applyFill="1" applyBorder="1" applyAlignment="1" applyProtection="1">
      <alignment horizontal="center" vertical="center" wrapText="1"/>
      <protection locked="0"/>
    </xf>
    <xf numFmtId="9" fontId="1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3" xfId="2" applyFont="1" applyFill="1" applyAlignment="1" applyProtection="1">
      <alignment horizontal="center" vertical="center" wrapText="1"/>
      <protection locked="0"/>
    </xf>
    <xf numFmtId="49" fontId="8" fillId="0" borderId="3" xfId="2" applyNumberFormat="1" applyFont="1" applyFill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8" fillId="7" borderId="3" xfId="2" applyFont="1" applyFill="1" applyAlignment="1" applyProtection="1">
      <alignment horizontal="center" vertical="center" wrapText="1"/>
      <protection locked="0"/>
    </xf>
    <xf numFmtId="0" fontId="8" fillId="5" borderId="3" xfId="2" applyFont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9" fillId="10" borderId="36" xfId="2" applyFont="1" applyFill="1" applyBorder="1" applyAlignment="1" applyProtection="1">
      <alignment horizontal="center" vertical="center" wrapText="1"/>
    </xf>
    <xf numFmtId="0" fontId="9" fillId="10" borderId="1" xfId="2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center" vertical="center" wrapText="1" readingOrder="1"/>
    </xf>
    <xf numFmtId="0" fontId="9" fillId="2" borderId="4" xfId="0" applyFont="1" applyFill="1" applyBorder="1" applyAlignment="1" applyProtection="1">
      <alignment horizontal="center" vertical="center" wrapText="1" readingOrder="1"/>
    </xf>
    <xf numFmtId="0" fontId="9" fillId="8" borderId="28" xfId="2" applyFont="1" applyFill="1" applyBorder="1" applyAlignment="1" applyProtection="1">
      <alignment horizontal="center" vertical="center" wrapText="1"/>
    </xf>
    <xf numFmtId="0" fontId="9" fillId="8" borderId="3" xfId="2" applyFont="1" applyFill="1" applyAlignment="1" applyProtection="1">
      <alignment horizontal="center" vertical="center" wrapText="1"/>
    </xf>
    <xf numFmtId="49" fontId="9" fillId="8" borderId="3" xfId="2" applyNumberFormat="1" applyFont="1" applyFill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 readingOrder="1"/>
    </xf>
    <xf numFmtId="0" fontId="9" fillId="3" borderId="5" xfId="0" applyFont="1" applyFill="1" applyBorder="1" applyAlignment="1" applyProtection="1">
      <alignment horizontal="center" vertical="center" wrapText="1" readingOrder="1"/>
    </xf>
    <xf numFmtId="0" fontId="9" fillId="3" borderId="22" xfId="0" applyFont="1" applyFill="1" applyBorder="1" applyAlignment="1" applyProtection="1">
      <alignment horizontal="center" vertical="center" wrapText="1" readingOrder="1"/>
    </xf>
    <xf numFmtId="0" fontId="9" fillId="4" borderId="1" xfId="0" applyFont="1" applyFill="1" applyBorder="1" applyAlignment="1" applyProtection="1">
      <alignment horizontal="center" vertical="center" wrapText="1" readingOrder="1"/>
    </xf>
    <xf numFmtId="0" fontId="9" fillId="9" borderId="32" xfId="2" applyFont="1" applyFill="1" applyBorder="1" applyAlignment="1" applyProtection="1">
      <alignment horizontal="center" vertical="center" wrapText="1"/>
    </xf>
    <xf numFmtId="0" fontId="9" fillId="9" borderId="0" xfId="2" applyFont="1" applyFill="1" applyBorder="1" applyAlignment="1" applyProtection="1">
      <alignment horizontal="center" vertical="center" wrapText="1"/>
    </xf>
    <xf numFmtId="0" fontId="9" fillId="9" borderId="24" xfId="0" applyFont="1" applyFill="1" applyBorder="1" applyAlignment="1" applyProtection="1">
      <alignment horizontal="center" vertical="center" wrapText="1" readingOrder="1"/>
    </xf>
    <xf numFmtId="0" fontId="9" fillId="9" borderId="3" xfId="2" applyFont="1" applyFill="1" applyAlignment="1" applyProtection="1">
      <alignment horizontal="center" vertical="center" wrapText="1"/>
    </xf>
    <xf numFmtId="49" fontId="9" fillId="9" borderId="3" xfId="2" applyNumberFormat="1" applyFont="1" applyFill="1" applyAlignment="1" applyProtection="1">
      <alignment horizontal="center" vertical="center" wrapText="1"/>
    </xf>
    <xf numFmtId="0" fontId="9" fillId="9" borderId="26" xfId="0" applyFont="1" applyFill="1" applyBorder="1" applyAlignment="1" applyProtection="1">
      <alignment horizontal="center" vertical="center" wrapText="1" readingOrder="1"/>
    </xf>
    <xf numFmtId="0" fontId="9" fillId="9" borderId="27" xfId="0" applyFont="1" applyFill="1" applyBorder="1" applyAlignment="1" applyProtection="1">
      <alignment horizontal="center" vertical="center" wrapText="1" readingOrder="1"/>
    </xf>
    <xf numFmtId="0" fontId="9" fillId="9" borderId="1" xfId="0" applyFont="1" applyFill="1" applyBorder="1" applyAlignment="1" applyProtection="1">
      <alignment horizontal="center" vertical="center" wrapText="1" readingOrder="1"/>
    </xf>
    <xf numFmtId="0" fontId="15" fillId="9" borderId="24" xfId="0" applyFont="1" applyFill="1" applyBorder="1" applyAlignment="1" applyProtection="1">
      <alignment horizontal="center" vertical="center" wrapText="1" readingOrder="1"/>
    </xf>
    <xf numFmtId="49" fontId="15" fillId="10" borderId="1" xfId="2" applyNumberFormat="1" applyFont="1" applyFill="1" applyBorder="1" applyAlignment="1" applyProtection="1">
      <alignment horizontal="center" vertical="center" wrapText="1"/>
    </xf>
    <xf numFmtId="49" fontId="15" fillId="9" borderId="26" xfId="2" applyNumberFormat="1" applyFont="1" applyFill="1" applyBorder="1" applyAlignment="1" applyProtection="1">
      <alignment horizontal="center" vertical="center" wrapText="1"/>
    </xf>
    <xf numFmtId="49" fontId="1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 vertical="center" wrapText="1" readingOrder="1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 applyProtection="1">
      <alignment horizontal="center" vertical="center" wrapText="1" readingOrder="1"/>
    </xf>
    <xf numFmtId="0" fontId="15" fillId="9" borderId="1" xfId="0" applyFont="1" applyFill="1" applyBorder="1" applyAlignment="1" applyProtection="1">
      <alignment horizontal="center" vertical="center" wrapText="1" readingOrder="1"/>
    </xf>
    <xf numFmtId="0" fontId="15" fillId="11" borderId="1" xfId="0" applyFont="1" applyFill="1" applyBorder="1" applyAlignment="1" applyProtection="1">
      <alignment horizontal="center" vertical="center" wrapText="1" readingOrder="1"/>
    </xf>
    <xf numFmtId="0" fontId="16" fillId="8" borderId="3" xfId="2" applyFont="1" applyFill="1" applyAlignment="1" applyProtection="1">
      <alignment horizontal="center" vertical="center" wrapText="1"/>
    </xf>
    <xf numFmtId="0" fontId="17" fillId="6" borderId="1" xfId="0" applyFont="1" applyFill="1" applyBorder="1" applyAlignment="1" applyProtection="1">
      <alignment horizontal="left" vertical="center" wrapText="1" readingOrder="1"/>
    </xf>
    <xf numFmtId="0" fontId="17" fillId="0" borderId="8" xfId="0" applyFont="1" applyBorder="1" applyAlignment="1" applyProtection="1">
      <alignment horizontal="left" vertical="center" wrapText="1" readingOrder="1"/>
    </xf>
    <xf numFmtId="0" fontId="18" fillId="0" borderId="0" xfId="0" applyFont="1" applyProtection="1">
      <protection locked="0"/>
    </xf>
    <xf numFmtId="0" fontId="15" fillId="9" borderId="3" xfId="2" applyFont="1" applyFill="1" applyAlignment="1" applyProtection="1">
      <alignment horizontal="center" vertical="center" wrapText="1"/>
    </xf>
    <xf numFmtId="49" fontId="1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 readingOrder="1"/>
      <protection locked="0"/>
    </xf>
    <xf numFmtId="0" fontId="19" fillId="6" borderId="10" xfId="0" applyFont="1" applyFill="1" applyBorder="1" applyAlignment="1" applyProtection="1">
      <alignment vertical="center" wrapText="1"/>
      <protection locked="0"/>
    </xf>
    <xf numFmtId="0" fontId="20" fillId="6" borderId="19" xfId="0" applyFont="1" applyFill="1" applyBorder="1" applyAlignment="1" applyProtection="1">
      <alignment horizontal="justify" vertical="center" wrapText="1"/>
      <protection locked="0"/>
    </xf>
    <xf numFmtId="0" fontId="22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21" fillId="0" borderId="1" xfId="0" applyFont="1" applyFill="1" applyBorder="1" applyAlignment="1" applyProtection="1">
      <alignment horizontal="left" vertical="center"/>
      <protection locked="0"/>
    </xf>
    <xf numFmtId="0" fontId="10" fillId="0" borderId="3" xfId="2" applyFont="1" applyFill="1" applyAlignment="1">
      <alignment horizontal="center" vertical="center" wrapText="1"/>
    </xf>
    <xf numFmtId="49" fontId="10" fillId="0" borderId="3" xfId="2" applyNumberFormat="1" applyFont="1" applyFill="1" applyAlignment="1">
      <alignment horizontal="center" vertical="center" wrapText="1"/>
    </xf>
    <xf numFmtId="49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7" borderId="1" xfId="0" applyFont="1" applyFill="1" applyBorder="1" applyAlignment="1" applyProtection="1">
      <alignment horizontal="center" vertical="center" wrapText="1"/>
      <protection locked="0"/>
    </xf>
    <xf numFmtId="0" fontId="2" fillId="6" borderId="3" xfId="1" applyFont="1" applyFill="1" applyAlignment="1" applyProtection="1">
      <alignment horizontal="center"/>
    </xf>
    <xf numFmtId="0" fontId="3" fillId="6" borderId="12" xfId="0" applyFont="1" applyFill="1" applyBorder="1" applyAlignment="1" applyProtection="1">
      <alignment horizontal="left" vertical="center" wrapText="1"/>
    </xf>
    <xf numFmtId="0" fontId="3" fillId="6" borderId="14" xfId="0" applyFont="1" applyFill="1" applyBorder="1" applyAlignment="1" applyProtection="1">
      <alignment horizontal="left" vertical="center" wrapText="1"/>
    </xf>
    <xf numFmtId="0" fontId="3" fillId="6" borderId="13" xfId="0" applyFont="1" applyFill="1" applyBorder="1" applyAlignment="1" applyProtection="1">
      <alignment horizontal="left" vertical="center" wrapText="1"/>
    </xf>
    <xf numFmtId="0" fontId="15" fillId="11" borderId="23" xfId="0" applyFont="1" applyFill="1" applyBorder="1" applyAlignment="1" applyProtection="1">
      <alignment horizontal="center" vertical="center" wrapText="1" readingOrder="1"/>
    </xf>
    <xf numFmtId="0" fontId="15" fillId="11" borderId="25" xfId="0" applyFont="1" applyFill="1" applyBorder="1" applyAlignment="1" applyProtection="1">
      <alignment horizontal="center" vertical="center" wrapText="1" readingOrder="1"/>
    </xf>
    <xf numFmtId="0" fontId="9" fillId="3" borderId="16" xfId="0" applyFont="1" applyFill="1" applyBorder="1" applyAlignment="1" applyProtection="1">
      <alignment horizontal="center" vertical="center" wrapText="1" readingOrder="1"/>
    </xf>
    <xf numFmtId="0" fontId="9" fillId="3" borderId="17" xfId="0" applyFont="1" applyFill="1" applyBorder="1" applyAlignment="1" applyProtection="1">
      <alignment horizontal="center" vertical="center" wrapText="1" readingOrder="1"/>
    </xf>
    <xf numFmtId="0" fontId="9" fillId="3" borderId="18" xfId="0" applyFont="1" applyFill="1" applyBorder="1" applyAlignment="1" applyProtection="1">
      <alignment horizontal="center" vertical="center" wrapText="1" readingOrder="1"/>
    </xf>
    <xf numFmtId="0" fontId="9" fillId="2" borderId="29" xfId="0" applyFont="1" applyFill="1" applyBorder="1" applyAlignment="1" applyProtection="1">
      <alignment horizontal="center" vertical="center" wrapText="1" readingOrder="1"/>
    </xf>
    <xf numFmtId="0" fontId="9" fillId="2" borderId="30" xfId="0" applyFont="1" applyFill="1" applyBorder="1" applyAlignment="1" applyProtection="1">
      <alignment horizontal="center" vertical="center" wrapText="1" readingOrder="1"/>
    </xf>
    <xf numFmtId="0" fontId="9" fillId="2" borderId="31" xfId="0" applyFont="1" applyFill="1" applyBorder="1" applyAlignment="1" applyProtection="1">
      <alignment horizontal="center" vertical="center" wrapText="1" readingOrder="1"/>
    </xf>
    <xf numFmtId="0" fontId="9" fillId="8" borderId="20" xfId="2" applyFont="1" applyFill="1" applyBorder="1" applyAlignment="1" applyProtection="1">
      <alignment horizontal="center" vertical="center" wrapText="1"/>
    </xf>
    <xf numFmtId="0" fontId="9" fillId="8" borderId="21" xfId="2" applyFont="1" applyFill="1" applyBorder="1" applyAlignment="1" applyProtection="1">
      <alignment horizontal="center" vertical="center" wrapText="1"/>
    </xf>
    <xf numFmtId="0" fontId="9" fillId="10" borderId="33" xfId="2" applyFont="1" applyFill="1" applyBorder="1" applyAlignment="1" applyProtection="1">
      <alignment horizontal="center" vertical="center" wrapText="1"/>
    </xf>
    <xf numFmtId="0" fontId="9" fillId="10" borderId="34" xfId="2" applyFont="1" applyFill="1" applyBorder="1" applyAlignment="1" applyProtection="1">
      <alignment horizontal="center" vertical="center" wrapText="1"/>
    </xf>
    <xf numFmtId="0" fontId="9" fillId="10" borderId="35" xfId="2" applyFont="1" applyFill="1" applyBorder="1" applyAlignment="1" applyProtection="1">
      <alignment horizontal="center" vertical="center" wrapText="1"/>
    </xf>
    <xf numFmtId="0" fontId="9" fillId="4" borderId="23" xfId="0" applyFont="1" applyFill="1" applyBorder="1" applyAlignment="1" applyProtection="1">
      <alignment horizontal="center" vertical="center" wrapText="1" readingOrder="1"/>
    </xf>
    <xf numFmtId="0" fontId="9" fillId="4" borderId="25" xfId="0" applyFont="1" applyFill="1" applyBorder="1" applyAlignment="1" applyProtection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colors>
    <mruColors>
      <color rgb="FFAE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C1" sqref="C1:C1048576"/>
    </sheetView>
  </sheetViews>
  <sheetFormatPr defaultColWidth="8.5703125" defaultRowHeight="12.75"/>
  <cols>
    <col min="1" max="1" width="20" style="3" customWidth="1"/>
    <col min="2" max="2" width="56.5703125" style="3" customWidth="1"/>
    <col min="3" max="3" width="22.140625" style="3" bestFit="1" customWidth="1"/>
    <col min="4" max="16384" width="8.5703125" style="3"/>
  </cols>
  <sheetData>
    <row r="1" spans="1:3" s="1" customFormat="1" ht="15.75" thickBot="1">
      <c r="A1" s="88" t="s">
        <v>0</v>
      </c>
      <c r="B1" s="88"/>
      <c r="C1" s="1" t="s">
        <v>127</v>
      </c>
    </row>
    <row r="2" spans="1:3">
      <c r="A2" s="6" t="s">
        <v>1</v>
      </c>
      <c r="B2" s="7" t="s">
        <v>30</v>
      </c>
      <c r="C2" s="2"/>
    </row>
    <row r="3" spans="1:3">
      <c r="A3" s="8" t="s">
        <v>2</v>
      </c>
      <c r="B3" s="9" t="s">
        <v>46</v>
      </c>
      <c r="C3" s="2"/>
    </row>
    <row r="4" spans="1:3" ht="38.25">
      <c r="A4" s="8" t="s">
        <v>3</v>
      </c>
      <c r="B4" s="9" t="s">
        <v>41</v>
      </c>
      <c r="C4" s="2"/>
    </row>
    <row r="5" spans="1:3" ht="63.75">
      <c r="A5" s="89" t="s">
        <v>4</v>
      </c>
      <c r="B5" s="9" t="s">
        <v>25</v>
      </c>
      <c r="C5" s="2"/>
    </row>
    <row r="6" spans="1:3">
      <c r="A6" s="90"/>
      <c r="B6" s="9" t="s">
        <v>24</v>
      </c>
      <c r="C6" s="2" t="s">
        <v>128</v>
      </c>
    </row>
    <row r="7" spans="1:3">
      <c r="A7" s="91"/>
      <c r="B7" s="9" t="s">
        <v>26</v>
      </c>
      <c r="C7" s="80" t="s">
        <v>129</v>
      </c>
    </row>
    <row r="8" spans="1:3">
      <c r="A8" s="10" t="s">
        <v>5</v>
      </c>
      <c r="B8" s="11" t="s">
        <v>35</v>
      </c>
      <c r="C8" s="2"/>
    </row>
    <row r="9" spans="1:3" ht="25.5">
      <c r="A9" s="8" t="s">
        <v>6</v>
      </c>
      <c r="B9" s="9" t="s">
        <v>48</v>
      </c>
      <c r="C9" s="2" t="s">
        <v>130</v>
      </c>
    </row>
    <row r="10" spans="1:3">
      <c r="A10" s="8" t="s">
        <v>7</v>
      </c>
      <c r="B10" s="9" t="s">
        <v>27</v>
      </c>
      <c r="C10" s="2"/>
    </row>
    <row r="11" spans="1:3" ht="51">
      <c r="A11" s="8" t="s">
        <v>8</v>
      </c>
      <c r="B11" s="12" t="s">
        <v>52</v>
      </c>
      <c r="C11" s="81" t="s">
        <v>131</v>
      </c>
    </row>
    <row r="12" spans="1:3" ht="25.5">
      <c r="A12" s="10" t="s">
        <v>9</v>
      </c>
      <c r="B12" s="13" t="s">
        <v>36</v>
      </c>
      <c r="C12" s="2"/>
    </row>
    <row r="13" spans="1:3" ht="38.25">
      <c r="A13" s="8" t="s">
        <v>10</v>
      </c>
      <c r="B13" s="11" t="s">
        <v>54</v>
      </c>
      <c r="C13" s="81" t="s">
        <v>132</v>
      </c>
    </row>
    <row r="14" spans="1:3" ht="25.5">
      <c r="A14" s="10" t="s">
        <v>11</v>
      </c>
      <c r="B14" s="9" t="s">
        <v>53</v>
      </c>
      <c r="C14" s="2"/>
    </row>
    <row r="15" spans="1:3">
      <c r="A15" s="10" t="s">
        <v>12</v>
      </c>
      <c r="B15" s="9" t="s">
        <v>28</v>
      </c>
      <c r="C15" s="2"/>
    </row>
    <row r="16" spans="1:3">
      <c r="A16" s="10" t="s">
        <v>13</v>
      </c>
      <c r="B16" s="12" t="s">
        <v>31</v>
      </c>
      <c r="C16" s="2"/>
    </row>
    <row r="17" spans="1:3">
      <c r="A17" s="10" t="s">
        <v>14</v>
      </c>
      <c r="B17" s="13" t="s">
        <v>37</v>
      </c>
      <c r="C17" s="2"/>
    </row>
    <row r="18" spans="1:3" ht="25.5">
      <c r="A18" s="10" t="s">
        <v>15</v>
      </c>
      <c r="B18" s="11" t="s">
        <v>38</v>
      </c>
      <c r="C18" s="2"/>
    </row>
    <row r="19" spans="1:3">
      <c r="A19" s="10" t="s">
        <v>16</v>
      </c>
      <c r="B19" s="9" t="s">
        <v>39</v>
      </c>
      <c r="C19" s="2"/>
    </row>
    <row r="20" spans="1:3">
      <c r="A20" s="10" t="s">
        <v>17</v>
      </c>
      <c r="B20" s="9" t="s">
        <v>19</v>
      </c>
      <c r="C20" s="2"/>
    </row>
    <row r="21" spans="1:3">
      <c r="A21" s="10" t="s">
        <v>18</v>
      </c>
      <c r="B21" s="12" t="s">
        <v>32</v>
      </c>
      <c r="C21" s="2"/>
    </row>
    <row r="22" spans="1:3" ht="25.5">
      <c r="A22" s="8" t="s">
        <v>49</v>
      </c>
      <c r="B22" s="9" t="s">
        <v>20</v>
      </c>
      <c r="C22" s="2" t="s">
        <v>64</v>
      </c>
    </row>
    <row r="23" spans="1:3" ht="25.5">
      <c r="A23" s="14" t="s">
        <v>29</v>
      </c>
      <c r="B23" s="9" t="s">
        <v>40</v>
      </c>
      <c r="C23" s="2" t="s">
        <v>133</v>
      </c>
    </row>
    <row r="24" spans="1:3" ht="25.5">
      <c r="A24" s="14" t="s">
        <v>44</v>
      </c>
      <c r="B24" s="9" t="s">
        <v>78</v>
      </c>
      <c r="C24" s="2" t="s">
        <v>134</v>
      </c>
    </row>
    <row r="25" spans="1:3" s="5" customFormat="1">
      <c r="A25" s="10" t="s">
        <v>56</v>
      </c>
      <c r="B25" s="9" t="s">
        <v>57</v>
      </c>
      <c r="C25" s="4"/>
    </row>
    <row r="26" spans="1:3" s="5" customFormat="1">
      <c r="A26" s="10" t="s">
        <v>45</v>
      </c>
      <c r="B26" s="9">
        <v>4</v>
      </c>
      <c r="C26" s="4"/>
    </row>
    <row r="27" spans="1:3" s="5" customFormat="1">
      <c r="A27" s="10" t="s">
        <v>22</v>
      </c>
      <c r="B27" s="9" t="s">
        <v>47</v>
      </c>
      <c r="C27" s="4">
        <v>4</v>
      </c>
    </row>
    <row r="28" spans="1:3" s="5" customFormat="1">
      <c r="A28" s="10" t="s">
        <v>23</v>
      </c>
      <c r="B28" s="9" t="s">
        <v>47</v>
      </c>
      <c r="C28" s="4">
        <v>1</v>
      </c>
    </row>
    <row r="29" spans="1:3" ht="25.5">
      <c r="A29" s="78" t="s">
        <v>124</v>
      </c>
      <c r="B29" s="79" t="s">
        <v>125</v>
      </c>
      <c r="C29" s="82"/>
    </row>
  </sheetData>
  <sheetProtection algorithmName="SHA-512" hashValue="JOAfWVNI5W0EQtayGak308AmwpVW1RqN4tDpoPY/gf565yPkaaBv8oRb2rCUkxjlKjk2/ZArKv/InsQh5Jsggg==" saltValue="7qd51vfbrz9vPH9MB+u5nA==" spinCount="100000" sheet="1" objects="1" scenarios="1" formatCells="0"/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zoomScale="115" zoomScaleNormal="115" workbookViewId="0">
      <selection activeCell="B5" sqref="B5"/>
    </sheetView>
  </sheetViews>
  <sheetFormatPr defaultColWidth="9" defaultRowHeight="15"/>
  <cols>
    <col min="1" max="1" width="24.140625" style="15" bestFit="1" customWidth="1"/>
    <col min="2" max="2" width="69.42578125" style="15" customWidth="1"/>
    <col min="3" max="3" width="19.5703125" style="15" customWidth="1"/>
    <col min="4" max="16384" width="9" style="15"/>
  </cols>
  <sheetData>
    <row r="1" spans="1:3">
      <c r="A1" s="17" t="s">
        <v>33</v>
      </c>
      <c r="B1" s="18" t="s">
        <v>79</v>
      </c>
      <c r="C1" s="77"/>
    </row>
    <row r="2" spans="1:3" ht="42.6" customHeight="1">
      <c r="A2" s="19" t="s">
        <v>88</v>
      </c>
      <c r="B2" s="20" t="s">
        <v>91</v>
      </c>
      <c r="C2" s="16"/>
    </row>
    <row r="3" spans="1:3" ht="25.5">
      <c r="A3" s="19" t="s">
        <v>63</v>
      </c>
      <c r="B3" s="20" t="s">
        <v>92</v>
      </c>
      <c r="C3" s="16"/>
    </row>
    <row r="4" spans="1:3" ht="40.5" customHeight="1">
      <c r="A4" s="19" t="s">
        <v>74</v>
      </c>
      <c r="B4" s="20" t="s">
        <v>93</v>
      </c>
      <c r="C4" s="16"/>
    </row>
    <row r="5" spans="1:3" s="74" customFormat="1">
      <c r="A5" s="72" t="s">
        <v>101</v>
      </c>
      <c r="B5" s="73" t="s">
        <v>108</v>
      </c>
      <c r="C5" s="16"/>
    </row>
    <row r="6" spans="1:3" s="74" customFormat="1">
      <c r="A6" s="72" t="s">
        <v>107</v>
      </c>
      <c r="B6" s="73" t="s">
        <v>109</v>
      </c>
      <c r="C6" s="16"/>
    </row>
    <row r="7" spans="1:3" s="74" customFormat="1">
      <c r="A7" s="72" t="s">
        <v>103</v>
      </c>
      <c r="B7" s="73" t="s">
        <v>110</v>
      </c>
      <c r="C7" s="16"/>
    </row>
    <row r="8" spans="1:3" s="74" customFormat="1" ht="25.5">
      <c r="A8" s="72" t="s">
        <v>121</v>
      </c>
      <c r="B8" s="73" t="s">
        <v>112</v>
      </c>
      <c r="C8" s="16"/>
    </row>
    <row r="9" spans="1:3" s="74" customFormat="1" ht="25.5">
      <c r="A9" s="72" t="s">
        <v>122</v>
      </c>
      <c r="B9" s="73" t="s">
        <v>113</v>
      </c>
      <c r="C9" s="16"/>
    </row>
    <row r="10" spans="1:3" s="74" customFormat="1" ht="25.5">
      <c r="A10" s="72" t="s">
        <v>123</v>
      </c>
      <c r="B10" s="73" t="s">
        <v>111</v>
      </c>
      <c r="C10" s="16"/>
    </row>
  </sheetData>
  <sheetProtection formatCells="0"/>
  <phoneticPr fontId="6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666"/>
  <sheetViews>
    <sheetView tabSelected="1" zoomScale="115" zoomScaleNormal="115" workbookViewId="0">
      <pane xSplit="11" ySplit="3" topLeftCell="L4" activePane="bottomRight" state="frozen"/>
      <selection pane="topRight" activeCell="L1" sqref="L1"/>
      <selection pane="bottomLeft" activeCell="A4" sqref="A4"/>
      <selection pane="bottomRight" activeCell="F10" sqref="F10"/>
    </sheetView>
  </sheetViews>
  <sheetFormatPr defaultColWidth="8.5703125" defaultRowHeight="12.75"/>
  <cols>
    <col min="1" max="1" width="9.28515625" style="41" bestFit="1" customWidth="1"/>
    <col min="2" max="2" width="10.140625" style="64" customWidth="1"/>
    <col min="3" max="3" width="19.85546875" style="76" customWidth="1"/>
    <col min="4" max="4" width="26.140625" style="33" customWidth="1"/>
    <col min="5" max="6" width="16.140625" style="39" customWidth="1"/>
    <col min="7" max="7" width="12.42578125" style="38" bestFit="1" customWidth="1"/>
    <col min="8" max="10" width="12.42578125" style="67" customWidth="1"/>
    <col min="11" max="11" width="15.140625" style="40" customWidth="1"/>
    <col min="12" max="13" width="16.140625" style="33" customWidth="1"/>
    <col min="14" max="14" width="18.42578125" style="34" bestFit="1" customWidth="1"/>
    <col min="15" max="15" width="16.140625" style="34" customWidth="1"/>
    <col min="16" max="16" width="16.140625" style="33" customWidth="1"/>
    <col min="17" max="17" width="16.140625" style="34" customWidth="1"/>
    <col min="18" max="20" width="16.140625" style="33" customWidth="1"/>
    <col min="21" max="21" width="24.28515625" style="37" customWidth="1"/>
    <col min="22" max="22" width="22.85546875" style="21" customWidth="1"/>
    <col min="23" max="23" width="17.28515625" style="21" bestFit="1" customWidth="1"/>
    <col min="24" max="24" width="13.5703125" style="21" bestFit="1" customWidth="1"/>
    <col min="25" max="25" width="16.140625" style="21" bestFit="1" customWidth="1"/>
    <col min="26" max="26" width="15.28515625" style="21" bestFit="1" customWidth="1"/>
    <col min="27" max="27" width="14.140625" style="21" customWidth="1"/>
    <col min="28" max="28" width="21.5703125" style="21" bestFit="1" customWidth="1"/>
    <col min="29" max="29" width="18.28515625" style="36" bestFit="1" customWidth="1"/>
    <col min="30" max="30" width="16.140625" style="35" bestFit="1" customWidth="1"/>
    <col min="31" max="32" width="16.140625" style="35" customWidth="1"/>
    <col min="33" max="33" width="16.140625" style="21" customWidth="1"/>
    <col min="34" max="35" width="15.28515625" style="21" customWidth="1"/>
    <col min="36" max="36" width="17.5703125" style="35" customWidth="1"/>
    <col min="37" max="37" width="23.5703125" style="35" customWidth="1"/>
    <col min="38" max="38" width="18.42578125" style="21" customWidth="1"/>
    <col min="39" max="16384" width="8.5703125" style="21"/>
  </cols>
  <sheetData>
    <row r="1" spans="1:37" ht="27" customHeight="1" thickBot="1">
      <c r="A1" s="102" t="s">
        <v>42</v>
      </c>
      <c r="B1" s="103"/>
      <c r="C1" s="103"/>
      <c r="D1" s="104"/>
      <c r="E1" s="97" t="s">
        <v>58</v>
      </c>
      <c r="F1" s="98"/>
      <c r="G1" s="98"/>
      <c r="H1" s="98"/>
      <c r="I1" s="98"/>
      <c r="J1" s="98"/>
      <c r="K1" s="99"/>
      <c r="L1" s="100" t="s">
        <v>70</v>
      </c>
      <c r="M1" s="100"/>
      <c r="N1" s="100"/>
      <c r="O1" s="100"/>
      <c r="P1" s="100"/>
      <c r="Q1" s="100"/>
      <c r="R1" s="100"/>
      <c r="S1" s="100"/>
      <c r="T1" s="101"/>
      <c r="U1" s="94" t="s">
        <v>71</v>
      </c>
      <c r="V1" s="95"/>
      <c r="W1" s="95"/>
      <c r="X1" s="95"/>
      <c r="Y1" s="95"/>
      <c r="Z1" s="95"/>
      <c r="AA1" s="95"/>
      <c r="AB1" s="95"/>
      <c r="AC1" s="96"/>
      <c r="AD1" s="105" t="s">
        <v>97</v>
      </c>
      <c r="AE1" s="106"/>
      <c r="AF1" s="106"/>
      <c r="AG1" s="106"/>
      <c r="AH1" s="106"/>
      <c r="AI1" s="106"/>
      <c r="AJ1" s="92" t="s">
        <v>96</v>
      </c>
      <c r="AK1" s="93"/>
    </row>
    <row r="2" spans="1:37" s="22" customFormat="1" ht="51">
      <c r="A2" s="42" t="s">
        <v>21</v>
      </c>
      <c r="B2" s="62" t="s">
        <v>51</v>
      </c>
      <c r="C2" s="62" t="s">
        <v>118</v>
      </c>
      <c r="D2" s="43" t="s">
        <v>55</v>
      </c>
      <c r="E2" s="44" t="s">
        <v>60</v>
      </c>
      <c r="F2" s="45" t="s">
        <v>72</v>
      </c>
      <c r="G2" s="45" t="s">
        <v>73</v>
      </c>
      <c r="H2" s="65" t="s">
        <v>99</v>
      </c>
      <c r="I2" s="65" t="s">
        <v>100</v>
      </c>
      <c r="J2" s="65" t="s">
        <v>98</v>
      </c>
      <c r="K2" s="45" t="s">
        <v>43</v>
      </c>
      <c r="L2" s="46" t="s">
        <v>50</v>
      </c>
      <c r="M2" s="47" t="s">
        <v>24</v>
      </c>
      <c r="N2" s="48" t="s">
        <v>49</v>
      </c>
      <c r="O2" s="47" t="s">
        <v>29</v>
      </c>
      <c r="P2" s="71" t="s">
        <v>106</v>
      </c>
      <c r="Q2" s="48" t="s">
        <v>115</v>
      </c>
      <c r="R2" s="48" t="s">
        <v>61</v>
      </c>
      <c r="S2" s="47" t="s">
        <v>22</v>
      </c>
      <c r="T2" s="47" t="s">
        <v>23</v>
      </c>
      <c r="U2" s="49" t="s">
        <v>59</v>
      </c>
      <c r="V2" s="50" t="s">
        <v>34</v>
      </c>
      <c r="W2" s="50" t="s">
        <v>84</v>
      </c>
      <c r="X2" s="50" t="s">
        <v>85</v>
      </c>
      <c r="Y2" s="50" t="s">
        <v>62</v>
      </c>
      <c r="Z2" s="50" t="s">
        <v>69</v>
      </c>
      <c r="AA2" s="50" t="s">
        <v>77</v>
      </c>
      <c r="AB2" s="50" t="s">
        <v>94</v>
      </c>
      <c r="AC2" s="51" t="s">
        <v>95</v>
      </c>
      <c r="AD2" s="68" t="s">
        <v>101</v>
      </c>
      <c r="AE2" s="68" t="s">
        <v>102</v>
      </c>
      <c r="AF2" s="68" t="s">
        <v>114</v>
      </c>
      <c r="AG2" s="52" t="s">
        <v>88</v>
      </c>
      <c r="AH2" s="52" t="s">
        <v>75</v>
      </c>
      <c r="AI2" s="52" t="s">
        <v>74</v>
      </c>
      <c r="AJ2" s="70" t="s">
        <v>104</v>
      </c>
      <c r="AK2" s="70" t="s">
        <v>105</v>
      </c>
    </row>
    <row r="3" spans="1:37" s="23" customFormat="1" ht="66.95" customHeight="1">
      <c r="A3" s="53" t="s">
        <v>65</v>
      </c>
      <c r="B3" s="63" t="s">
        <v>66</v>
      </c>
      <c r="C3" s="75" t="s">
        <v>119</v>
      </c>
      <c r="D3" s="54" t="s">
        <v>82</v>
      </c>
      <c r="E3" s="55" t="s">
        <v>67</v>
      </c>
      <c r="F3" s="55" t="s">
        <v>67</v>
      </c>
      <c r="G3" s="55" t="s">
        <v>67</v>
      </c>
      <c r="H3" s="61" t="s">
        <v>67</v>
      </c>
      <c r="I3" s="61" t="s">
        <v>67</v>
      </c>
      <c r="J3" s="61" t="s">
        <v>67</v>
      </c>
      <c r="K3" s="55" t="s">
        <v>67</v>
      </c>
      <c r="L3" s="56" t="s">
        <v>68</v>
      </c>
      <c r="M3" s="56" t="s">
        <v>80</v>
      </c>
      <c r="N3" s="57" t="s">
        <v>66</v>
      </c>
      <c r="O3" s="57" t="s">
        <v>66</v>
      </c>
      <c r="P3" s="56" t="s">
        <v>81</v>
      </c>
      <c r="Q3" s="57" t="s">
        <v>116</v>
      </c>
      <c r="R3" s="56" t="s">
        <v>80</v>
      </c>
      <c r="S3" s="56" t="s">
        <v>67</v>
      </c>
      <c r="T3" s="56" t="s">
        <v>67</v>
      </c>
      <c r="U3" s="55" t="s">
        <v>89</v>
      </c>
      <c r="V3" s="55" t="s">
        <v>90</v>
      </c>
      <c r="W3" s="58" t="s">
        <v>87</v>
      </c>
      <c r="X3" s="58" t="s">
        <v>86</v>
      </c>
      <c r="Y3" s="58" t="s">
        <v>67</v>
      </c>
      <c r="Z3" s="58" t="s">
        <v>67</v>
      </c>
      <c r="AA3" s="58" t="s">
        <v>67</v>
      </c>
      <c r="AB3" s="58" t="s">
        <v>67</v>
      </c>
      <c r="AC3" s="59" t="s">
        <v>67</v>
      </c>
      <c r="AD3" s="69" t="s">
        <v>67</v>
      </c>
      <c r="AE3" s="69" t="s">
        <v>67</v>
      </c>
      <c r="AF3" s="69" t="s">
        <v>67</v>
      </c>
      <c r="AG3" s="60" t="s">
        <v>67</v>
      </c>
      <c r="AH3" s="60" t="s">
        <v>67</v>
      </c>
      <c r="AI3" s="60" t="s">
        <v>76</v>
      </c>
      <c r="AJ3" s="69" t="s">
        <v>67</v>
      </c>
      <c r="AK3" s="69" t="s">
        <v>67</v>
      </c>
    </row>
    <row r="4" spans="1:37" ht="51">
      <c r="A4" s="24" t="s">
        <v>127</v>
      </c>
      <c r="B4" s="85" t="s">
        <v>117</v>
      </c>
      <c r="C4" s="86" t="s">
        <v>120</v>
      </c>
      <c r="D4" s="25" t="s">
        <v>126</v>
      </c>
      <c r="E4" s="26">
        <v>50</v>
      </c>
      <c r="F4" s="26">
        <v>120</v>
      </c>
      <c r="G4" s="27">
        <v>40</v>
      </c>
      <c r="H4" s="27">
        <v>2</v>
      </c>
      <c r="I4" s="27">
        <v>320</v>
      </c>
      <c r="J4" s="27">
        <v>80</v>
      </c>
      <c r="K4" s="27">
        <v>30</v>
      </c>
      <c r="L4" s="83" t="s">
        <v>129</v>
      </c>
      <c r="M4" s="83" t="s">
        <v>135</v>
      </c>
      <c r="N4" s="84">
        <v>1</v>
      </c>
      <c r="O4" s="84" t="s">
        <v>136</v>
      </c>
      <c r="P4" s="83" t="s">
        <v>141</v>
      </c>
      <c r="Q4" s="84" t="s">
        <v>137</v>
      </c>
      <c r="R4" s="83" t="s">
        <v>83</v>
      </c>
      <c r="S4" s="83">
        <v>4</v>
      </c>
      <c r="T4" s="83">
        <v>1</v>
      </c>
      <c r="U4" s="107" t="s">
        <v>138</v>
      </c>
      <c r="V4" s="107" t="s">
        <v>138</v>
      </c>
      <c r="W4" s="107" t="s">
        <v>139</v>
      </c>
      <c r="X4" s="107" t="s">
        <v>140</v>
      </c>
      <c r="Y4" s="107">
        <v>80</v>
      </c>
      <c r="Z4" s="107">
        <v>350</v>
      </c>
      <c r="AA4" s="107">
        <v>1.03</v>
      </c>
      <c r="AB4" s="107">
        <v>4300</v>
      </c>
      <c r="AC4" s="107">
        <v>30</v>
      </c>
      <c r="AD4" s="21">
        <f t="shared" ref="AD4:AD5" si="0">2*AE4*AF4/(AE4+AF4)</f>
        <v>0.95648719289074757</v>
      </c>
      <c r="AE4" s="21">
        <v>0.96</v>
      </c>
      <c r="AF4" s="21">
        <v>0.95299999999999996</v>
      </c>
      <c r="AG4" s="108">
        <v>0.17449999999999999</v>
      </c>
      <c r="AJ4" s="87">
        <v>0</v>
      </c>
      <c r="AK4" s="87">
        <v>0.49669999999999997</v>
      </c>
    </row>
    <row r="5" spans="1:37" ht="25.5" customHeight="1">
      <c r="A5" s="24" t="s">
        <v>127</v>
      </c>
      <c r="B5" s="85" t="s">
        <v>117</v>
      </c>
      <c r="C5" s="86" t="s">
        <v>120</v>
      </c>
      <c r="D5" s="25" t="s">
        <v>126</v>
      </c>
      <c r="E5" s="26">
        <v>50</v>
      </c>
      <c r="F5" s="26">
        <v>120</v>
      </c>
      <c r="G5" s="27">
        <v>40</v>
      </c>
      <c r="H5" s="27">
        <v>2</v>
      </c>
      <c r="I5" s="27">
        <v>320</v>
      </c>
      <c r="J5" s="27">
        <v>80</v>
      </c>
      <c r="K5" s="27">
        <v>60</v>
      </c>
      <c r="L5" s="83" t="s">
        <v>129</v>
      </c>
      <c r="M5" s="83" t="s">
        <v>135</v>
      </c>
      <c r="N5" s="84">
        <v>1</v>
      </c>
      <c r="O5" s="84" t="s">
        <v>136</v>
      </c>
      <c r="P5" s="83" t="s">
        <v>141</v>
      </c>
      <c r="Q5" s="84" t="s">
        <v>137</v>
      </c>
      <c r="R5" s="83" t="s">
        <v>83</v>
      </c>
      <c r="S5" s="83">
        <v>4</v>
      </c>
      <c r="T5" s="83">
        <v>1</v>
      </c>
      <c r="U5" s="107" t="s">
        <v>138</v>
      </c>
      <c r="V5" s="107" t="s">
        <v>138</v>
      </c>
      <c r="W5" s="107" t="s">
        <v>139</v>
      </c>
      <c r="X5" s="107" t="s">
        <v>140</v>
      </c>
      <c r="Y5" s="107">
        <v>80</v>
      </c>
      <c r="Z5" s="107">
        <v>350</v>
      </c>
      <c r="AA5" s="107">
        <v>1.03</v>
      </c>
      <c r="AB5" s="107">
        <v>4300</v>
      </c>
      <c r="AC5" s="107">
        <v>30</v>
      </c>
      <c r="AD5" s="21">
        <f t="shared" si="0"/>
        <v>0.9147540983606558</v>
      </c>
      <c r="AE5" s="21">
        <v>0.93</v>
      </c>
      <c r="AF5" s="21">
        <v>0.9</v>
      </c>
      <c r="AG5" s="108">
        <v>0.29699999999999999</v>
      </c>
      <c r="AJ5" s="109"/>
      <c r="AK5" s="109"/>
    </row>
    <row r="6" spans="1:37" ht="25.5" customHeight="1">
      <c r="A6" s="24" t="s">
        <v>127</v>
      </c>
      <c r="B6" s="85" t="s">
        <v>117</v>
      </c>
      <c r="C6" s="86" t="s">
        <v>120</v>
      </c>
      <c r="D6" s="25" t="s">
        <v>126</v>
      </c>
      <c r="E6" s="26">
        <v>50</v>
      </c>
      <c r="F6" s="26">
        <v>120</v>
      </c>
      <c r="G6" s="27">
        <v>40</v>
      </c>
      <c r="H6" s="27">
        <v>2</v>
      </c>
      <c r="I6" s="27">
        <v>320</v>
      </c>
      <c r="J6" s="27">
        <v>80</v>
      </c>
      <c r="K6" s="27">
        <v>90</v>
      </c>
      <c r="L6" s="83" t="s">
        <v>129</v>
      </c>
      <c r="M6" s="83" t="s">
        <v>135</v>
      </c>
      <c r="N6" s="84">
        <v>1</v>
      </c>
      <c r="O6" s="84" t="s">
        <v>136</v>
      </c>
      <c r="P6" s="83" t="s">
        <v>141</v>
      </c>
      <c r="Q6" s="84" t="s">
        <v>137</v>
      </c>
      <c r="R6" s="83" t="s">
        <v>83</v>
      </c>
      <c r="S6" s="83">
        <v>4</v>
      </c>
      <c r="T6" s="83">
        <v>1</v>
      </c>
      <c r="U6" s="107" t="s">
        <v>138</v>
      </c>
      <c r="V6" s="107" t="s">
        <v>138</v>
      </c>
      <c r="W6" s="107" t="s">
        <v>139</v>
      </c>
      <c r="X6" s="107" t="s">
        <v>140</v>
      </c>
      <c r="Y6" s="107">
        <v>80</v>
      </c>
      <c r="Z6" s="107">
        <v>350</v>
      </c>
      <c r="AA6" s="107">
        <v>1.03</v>
      </c>
      <c r="AB6" s="107">
        <v>4300</v>
      </c>
      <c r="AC6" s="107">
        <v>30</v>
      </c>
      <c r="AD6" s="21">
        <f>2*AE6*AF6/(AE6+AF6)</f>
        <v>0.83</v>
      </c>
      <c r="AE6" s="21">
        <v>0.83</v>
      </c>
      <c r="AF6" s="21">
        <v>0.83</v>
      </c>
      <c r="AG6" s="108">
        <v>0.39700000000000002</v>
      </c>
      <c r="AJ6" s="108">
        <v>5.2629999999999999</v>
      </c>
      <c r="AK6" s="108">
        <v>0.56999999999999995</v>
      </c>
    </row>
    <row r="7" spans="1:37" ht="51">
      <c r="A7" s="24" t="s">
        <v>127</v>
      </c>
      <c r="B7" s="85" t="s">
        <v>117</v>
      </c>
      <c r="C7" s="86" t="s">
        <v>120</v>
      </c>
      <c r="D7" s="25" t="s">
        <v>126</v>
      </c>
      <c r="E7" s="26">
        <v>50</v>
      </c>
      <c r="F7" s="26">
        <v>120</v>
      </c>
      <c r="G7" s="27">
        <v>120</v>
      </c>
      <c r="H7" s="27">
        <v>2</v>
      </c>
      <c r="I7" s="27">
        <v>320</v>
      </c>
      <c r="J7" s="27">
        <v>80</v>
      </c>
      <c r="K7" s="27">
        <v>30</v>
      </c>
      <c r="L7" s="83" t="s">
        <v>129</v>
      </c>
      <c r="M7" s="83" t="s">
        <v>135</v>
      </c>
      <c r="N7" s="84">
        <v>1</v>
      </c>
      <c r="O7" s="84" t="s">
        <v>136</v>
      </c>
      <c r="P7" s="83" t="s">
        <v>141</v>
      </c>
      <c r="Q7" s="84" t="s">
        <v>137</v>
      </c>
      <c r="R7" s="83" t="s">
        <v>83</v>
      </c>
      <c r="S7" s="83">
        <v>4</v>
      </c>
      <c r="T7" s="83">
        <v>1</v>
      </c>
      <c r="U7" s="107" t="s">
        <v>138</v>
      </c>
      <c r="V7" s="107" t="s">
        <v>138</v>
      </c>
      <c r="W7" s="107" t="s">
        <v>139</v>
      </c>
      <c r="X7" s="107" t="s">
        <v>140</v>
      </c>
      <c r="Y7" s="107">
        <v>80</v>
      </c>
      <c r="Z7" s="107">
        <v>350</v>
      </c>
      <c r="AA7" s="107">
        <v>1.03</v>
      </c>
      <c r="AB7" s="107">
        <v>4300</v>
      </c>
      <c r="AC7" s="107">
        <v>30</v>
      </c>
      <c r="AD7" s="21">
        <f t="shared" ref="AD7:AD12" si="1">2*AE7*AF7/(AE7+AF7)</f>
        <v>0.70943661971830974</v>
      </c>
      <c r="AE7" s="21">
        <v>0.73</v>
      </c>
      <c r="AF7" s="21">
        <v>0.69</v>
      </c>
      <c r="AG7" s="108">
        <v>0.7</v>
      </c>
      <c r="AJ7" s="108"/>
      <c r="AK7" s="108"/>
    </row>
    <row r="8" spans="1:37" ht="51">
      <c r="A8" s="24" t="s">
        <v>127</v>
      </c>
      <c r="B8" s="85" t="s">
        <v>117</v>
      </c>
      <c r="C8" s="86" t="s">
        <v>120</v>
      </c>
      <c r="D8" s="25" t="s">
        <v>126</v>
      </c>
      <c r="E8" s="26">
        <v>50</v>
      </c>
      <c r="F8" s="26">
        <v>120</v>
      </c>
      <c r="G8" s="27">
        <v>120</v>
      </c>
      <c r="H8" s="27">
        <v>2</v>
      </c>
      <c r="I8" s="27">
        <v>320</v>
      </c>
      <c r="J8" s="27">
        <v>80</v>
      </c>
      <c r="K8" s="27">
        <v>60</v>
      </c>
      <c r="L8" s="83" t="s">
        <v>129</v>
      </c>
      <c r="M8" s="83" t="s">
        <v>135</v>
      </c>
      <c r="N8" s="84">
        <v>1</v>
      </c>
      <c r="O8" s="84" t="s">
        <v>136</v>
      </c>
      <c r="P8" s="83" t="s">
        <v>141</v>
      </c>
      <c r="Q8" s="84" t="s">
        <v>137</v>
      </c>
      <c r="R8" s="83" t="s">
        <v>83</v>
      </c>
      <c r="S8" s="83">
        <v>4</v>
      </c>
      <c r="T8" s="83">
        <v>1</v>
      </c>
      <c r="U8" s="107" t="s">
        <v>138</v>
      </c>
      <c r="V8" s="107" t="s">
        <v>138</v>
      </c>
      <c r="W8" s="107" t="s">
        <v>139</v>
      </c>
      <c r="X8" s="107" t="s">
        <v>140</v>
      </c>
      <c r="Y8" s="107">
        <v>80</v>
      </c>
      <c r="Z8" s="107">
        <v>350</v>
      </c>
      <c r="AA8" s="107">
        <v>1.03</v>
      </c>
      <c r="AB8" s="107">
        <v>4300</v>
      </c>
      <c r="AC8" s="107">
        <v>30</v>
      </c>
      <c r="AD8" s="21">
        <f t="shared" si="1"/>
        <v>0.6646616541353384</v>
      </c>
      <c r="AE8" s="21">
        <v>0.68</v>
      </c>
      <c r="AF8" s="21">
        <v>0.65</v>
      </c>
      <c r="AG8" s="108">
        <v>1.1499999999999999</v>
      </c>
      <c r="AJ8" s="108"/>
      <c r="AK8" s="108"/>
    </row>
    <row r="9" spans="1:37" ht="51">
      <c r="A9" s="24" t="s">
        <v>127</v>
      </c>
      <c r="B9" s="85" t="s">
        <v>117</v>
      </c>
      <c r="C9" s="86" t="s">
        <v>120</v>
      </c>
      <c r="D9" s="25" t="s">
        <v>126</v>
      </c>
      <c r="E9" s="26">
        <v>50</v>
      </c>
      <c r="F9" s="26">
        <v>120</v>
      </c>
      <c r="G9" s="27">
        <v>120</v>
      </c>
      <c r="H9" s="27">
        <v>2</v>
      </c>
      <c r="I9" s="27">
        <v>320</v>
      </c>
      <c r="J9" s="27">
        <v>80</v>
      </c>
      <c r="K9" s="27">
        <v>90</v>
      </c>
      <c r="L9" s="83" t="s">
        <v>129</v>
      </c>
      <c r="M9" s="83" t="s">
        <v>135</v>
      </c>
      <c r="N9" s="84">
        <v>1</v>
      </c>
      <c r="O9" s="84" t="s">
        <v>136</v>
      </c>
      <c r="P9" s="83" t="s">
        <v>141</v>
      </c>
      <c r="Q9" s="84" t="s">
        <v>137</v>
      </c>
      <c r="R9" s="83" t="s">
        <v>83</v>
      </c>
      <c r="S9" s="83">
        <v>4</v>
      </c>
      <c r="T9" s="83">
        <v>1</v>
      </c>
      <c r="U9" s="107" t="s">
        <v>138</v>
      </c>
      <c r="V9" s="107" t="s">
        <v>138</v>
      </c>
      <c r="W9" s="107" t="s">
        <v>139</v>
      </c>
      <c r="X9" s="107" t="s">
        <v>140</v>
      </c>
      <c r="Y9" s="107">
        <v>80</v>
      </c>
      <c r="Z9" s="107">
        <v>350</v>
      </c>
      <c r="AA9" s="107">
        <v>1.03</v>
      </c>
      <c r="AB9" s="107">
        <v>4300</v>
      </c>
      <c r="AC9" s="107">
        <v>30</v>
      </c>
      <c r="AD9" s="21">
        <f t="shared" si="1"/>
        <v>0.57637435008665516</v>
      </c>
      <c r="AE9" s="21">
        <v>0.59599999999999997</v>
      </c>
      <c r="AF9" s="21">
        <v>0.55800000000000005</v>
      </c>
      <c r="AG9" s="108">
        <v>1.49</v>
      </c>
      <c r="AJ9" s="108"/>
      <c r="AK9" s="108"/>
    </row>
    <row r="10" spans="1:37" ht="51">
      <c r="A10" s="24" t="s">
        <v>127</v>
      </c>
      <c r="B10" s="85" t="s">
        <v>117</v>
      </c>
      <c r="C10" s="86" t="s">
        <v>120</v>
      </c>
      <c r="D10" s="25" t="s">
        <v>126</v>
      </c>
      <c r="E10" s="26">
        <v>50</v>
      </c>
      <c r="F10" s="26">
        <v>120</v>
      </c>
      <c r="G10" s="27">
        <v>200</v>
      </c>
      <c r="H10" s="27">
        <v>2</v>
      </c>
      <c r="I10" s="27">
        <v>320</v>
      </c>
      <c r="J10" s="27">
        <v>80</v>
      </c>
      <c r="K10" s="27">
        <v>30</v>
      </c>
      <c r="L10" s="83" t="s">
        <v>129</v>
      </c>
      <c r="M10" s="83" t="s">
        <v>135</v>
      </c>
      <c r="N10" s="84">
        <v>1</v>
      </c>
      <c r="O10" s="84" t="s">
        <v>136</v>
      </c>
      <c r="P10" s="83" t="s">
        <v>141</v>
      </c>
      <c r="Q10" s="84" t="s">
        <v>137</v>
      </c>
      <c r="R10" s="83" t="s">
        <v>83</v>
      </c>
      <c r="S10" s="83">
        <v>4</v>
      </c>
      <c r="T10" s="83">
        <v>1</v>
      </c>
      <c r="U10" s="107" t="s">
        <v>138</v>
      </c>
      <c r="V10" s="107" t="s">
        <v>138</v>
      </c>
      <c r="W10" s="107" t="s">
        <v>139</v>
      </c>
      <c r="X10" s="107" t="s">
        <v>140</v>
      </c>
      <c r="Y10" s="107">
        <v>80</v>
      </c>
      <c r="Z10" s="107">
        <v>350</v>
      </c>
      <c r="AA10" s="107">
        <v>1.03</v>
      </c>
      <c r="AB10" s="107">
        <v>4300</v>
      </c>
      <c r="AC10" s="107">
        <v>30</v>
      </c>
      <c r="AD10" s="21">
        <f t="shared" si="1"/>
        <v>0.17371428571428574</v>
      </c>
      <c r="AE10" s="21">
        <v>0.19</v>
      </c>
      <c r="AF10" s="21">
        <v>0.16</v>
      </c>
      <c r="AG10" s="108">
        <v>1.2589999999999999</v>
      </c>
      <c r="AJ10" s="108"/>
      <c r="AK10" s="108"/>
    </row>
    <row r="11" spans="1:37" ht="51">
      <c r="A11" s="24" t="s">
        <v>127</v>
      </c>
      <c r="B11" s="85" t="s">
        <v>117</v>
      </c>
      <c r="C11" s="86" t="s">
        <v>120</v>
      </c>
      <c r="D11" s="25" t="s">
        <v>126</v>
      </c>
      <c r="E11" s="26">
        <v>50</v>
      </c>
      <c r="F11" s="26">
        <v>120</v>
      </c>
      <c r="G11" s="27">
        <v>200</v>
      </c>
      <c r="H11" s="27">
        <v>2</v>
      </c>
      <c r="I11" s="27">
        <v>320</v>
      </c>
      <c r="J11" s="27">
        <v>80</v>
      </c>
      <c r="K11" s="27">
        <v>60</v>
      </c>
      <c r="L11" s="83" t="s">
        <v>129</v>
      </c>
      <c r="M11" s="83" t="s">
        <v>135</v>
      </c>
      <c r="N11" s="84">
        <v>1</v>
      </c>
      <c r="O11" s="84" t="s">
        <v>136</v>
      </c>
      <c r="P11" s="83" t="s">
        <v>141</v>
      </c>
      <c r="Q11" s="84" t="s">
        <v>137</v>
      </c>
      <c r="R11" s="83" t="s">
        <v>83</v>
      </c>
      <c r="S11" s="83">
        <v>4</v>
      </c>
      <c r="T11" s="83">
        <v>1</v>
      </c>
      <c r="U11" s="107" t="s">
        <v>138</v>
      </c>
      <c r="V11" s="107" t="s">
        <v>138</v>
      </c>
      <c r="W11" s="107" t="s">
        <v>139</v>
      </c>
      <c r="X11" s="107" t="s">
        <v>140</v>
      </c>
      <c r="Y11" s="107">
        <v>80</v>
      </c>
      <c r="Z11" s="107">
        <v>350</v>
      </c>
      <c r="AA11" s="107">
        <v>1.03</v>
      </c>
      <c r="AB11" s="107">
        <v>4300</v>
      </c>
      <c r="AC11" s="107">
        <v>30</v>
      </c>
      <c r="AD11" s="21">
        <f t="shared" si="1"/>
        <v>0.1348148148148148</v>
      </c>
      <c r="AE11" s="21">
        <v>0.14000000000000001</v>
      </c>
      <c r="AF11" s="21">
        <v>0.13</v>
      </c>
      <c r="AG11" s="108">
        <v>2.004</v>
      </c>
      <c r="AJ11" s="108"/>
      <c r="AK11" s="108"/>
    </row>
    <row r="12" spans="1:37" ht="51">
      <c r="A12" s="24" t="s">
        <v>127</v>
      </c>
      <c r="B12" s="85" t="s">
        <v>117</v>
      </c>
      <c r="C12" s="86" t="s">
        <v>120</v>
      </c>
      <c r="D12" s="25" t="s">
        <v>126</v>
      </c>
      <c r="E12" s="26">
        <v>50</v>
      </c>
      <c r="F12" s="26">
        <v>120</v>
      </c>
      <c r="G12" s="27">
        <v>200</v>
      </c>
      <c r="H12" s="27">
        <v>2</v>
      </c>
      <c r="I12" s="27">
        <v>320</v>
      </c>
      <c r="J12" s="27">
        <v>80</v>
      </c>
      <c r="K12" s="27">
        <v>90</v>
      </c>
      <c r="L12" s="83" t="s">
        <v>129</v>
      </c>
      <c r="M12" s="83" t="s">
        <v>135</v>
      </c>
      <c r="N12" s="84">
        <v>1</v>
      </c>
      <c r="O12" s="84" t="s">
        <v>136</v>
      </c>
      <c r="P12" s="83" t="s">
        <v>141</v>
      </c>
      <c r="Q12" s="84" t="s">
        <v>137</v>
      </c>
      <c r="R12" s="83" t="s">
        <v>83</v>
      </c>
      <c r="S12" s="83">
        <v>4</v>
      </c>
      <c r="T12" s="83">
        <v>1</v>
      </c>
      <c r="U12" s="107" t="s">
        <v>138</v>
      </c>
      <c r="V12" s="107" t="s">
        <v>138</v>
      </c>
      <c r="W12" s="107" t="s">
        <v>139</v>
      </c>
      <c r="X12" s="107" t="s">
        <v>140</v>
      </c>
      <c r="Y12" s="107">
        <v>80</v>
      </c>
      <c r="Z12" s="107">
        <v>350</v>
      </c>
      <c r="AA12" s="107">
        <v>1.03</v>
      </c>
      <c r="AB12" s="107">
        <v>4300</v>
      </c>
      <c r="AC12" s="107">
        <v>30</v>
      </c>
      <c r="AD12" s="21">
        <f t="shared" si="1"/>
        <v>7.7974683544303799E-2</v>
      </c>
      <c r="AE12" s="21">
        <v>8.7999999999999995E-2</v>
      </c>
      <c r="AF12" s="21">
        <v>7.0000000000000007E-2</v>
      </c>
      <c r="AG12" s="108">
        <v>2.5350000000000001</v>
      </c>
      <c r="AJ12" s="108"/>
      <c r="AK12" s="108"/>
    </row>
    <row r="13" spans="1:37" ht="51">
      <c r="A13" s="24" t="s">
        <v>127</v>
      </c>
      <c r="B13" s="85" t="s">
        <v>117</v>
      </c>
      <c r="C13" s="86" t="s">
        <v>120</v>
      </c>
      <c r="D13" s="25" t="s">
        <v>126</v>
      </c>
      <c r="E13" s="26">
        <v>66</v>
      </c>
      <c r="F13" s="26">
        <v>160</v>
      </c>
      <c r="G13" s="27">
        <v>80</v>
      </c>
      <c r="H13" s="27">
        <v>2</v>
      </c>
      <c r="I13" s="27">
        <v>320</v>
      </c>
      <c r="J13" s="27">
        <v>80</v>
      </c>
      <c r="K13" s="27">
        <v>30</v>
      </c>
      <c r="L13" s="83" t="s">
        <v>129</v>
      </c>
      <c r="M13" s="83" t="s">
        <v>135</v>
      </c>
      <c r="N13" s="84">
        <v>1</v>
      </c>
      <c r="O13" s="84" t="s">
        <v>136</v>
      </c>
      <c r="P13" s="83" t="s">
        <v>141</v>
      </c>
      <c r="Q13" s="84" t="s">
        <v>137</v>
      </c>
      <c r="R13" s="83" t="s">
        <v>83</v>
      </c>
      <c r="S13" s="83">
        <v>4</v>
      </c>
      <c r="T13" s="83">
        <v>1</v>
      </c>
      <c r="U13" s="107" t="s">
        <v>138</v>
      </c>
      <c r="V13" s="107" t="s">
        <v>138</v>
      </c>
      <c r="W13" s="107" t="s">
        <v>139</v>
      </c>
      <c r="X13" s="107" t="s">
        <v>140</v>
      </c>
      <c r="Y13" s="107">
        <v>80</v>
      </c>
      <c r="Z13" s="107">
        <v>350</v>
      </c>
      <c r="AA13" s="107">
        <v>1.03</v>
      </c>
      <c r="AB13" s="107">
        <v>4300</v>
      </c>
      <c r="AC13" s="107">
        <v>30</v>
      </c>
      <c r="AD13" s="21">
        <f t="shared" ref="AD13" si="2">2*AE13*AF13/(AE13+AF13)</f>
        <v>0.87525985151342101</v>
      </c>
      <c r="AE13" s="21">
        <v>0.89</v>
      </c>
      <c r="AF13" s="21">
        <v>0.86099999999999999</v>
      </c>
      <c r="AG13" s="108">
        <v>0.14230000000000001</v>
      </c>
      <c r="AJ13" s="108"/>
      <c r="AK13" s="108"/>
    </row>
    <row r="14" spans="1:37" ht="51">
      <c r="A14" s="24" t="s">
        <v>127</v>
      </c>
      <c r="B14" s="85" t="s">
        <v>117</v>
      </c>
      <c r="C14" s="86" t="s">
        <v>120</v>
      </c>
      <c r="D14" s="25" t="s">
        <v>126</v>
      </c>
      <c r="E14" s="26">
        <v>66</v>
      </c>
      <c r="F14" s="26">
        <v>160</v>
      </c>
      <c r="G14" s="27">
        <v>80</v>
      </c>
      <c r="H14" s="27">
        <v>2</v>
      </c>
      <c r="I14" s="27">
        <v>320</v>
      </c>
      <c r="J14" s="27">
        <v>80</v>
      </c>
      <c r="K14" s="27">
        <v>60</v>
      </c>
      <c r="L14" s="83" t="s">
        <v>129</v>
      </c>
      <c r="M14" s="83" t="s">
        <v>135</v>
      </c>
      <c r="N14" s="84">
        <v>1</v>
      </c>
      <c r="O14" s="84" t="s">
        <v>136</v>
      </c>
      <c r="P14" s="83" t="s">
        <v>141</v>
      </c>
      <c r="Q14" s="84" t="s">
        <v>137</v>
      </c>
      <c r="R14" s="83" t="s">
        <v>83</v>
      </c>
      <c r="S14" s="83">
        <v>4</v>
      </c>
      <c r="T14" s="83">
        <v>1</v>
      </c>
      <c r="U14" s="107" t="s">
        <v>138</v>
      </c>
      <c r="V14" s="107" t="s">
        <v>138</v>
      </c>
      <c r="W14" s="107" t="s">
        <v>139</v>
      </c>
      <c r="X14" s="107" t="s">
        <v>140</v>
      </c>
      <c r="Y14" s="107">
        <v>80</v>
      </c>
      <c r="Z14" s="107">
        <v>350</v>
      </c>
      <c r="AA14" s="107">
        <v>1.03</v>
      </c>
      <c r="AB14" s="107">
        <v>4300</v>
      </c>
      <c r="AC14" s="107">
        <v>30</v>
      </c>
      <c r="AD14" s="21">
        <f t="shared" ref="AD14:AD21" si="3">2*AE14*AF14/(AE14+AF14)</f>
        <v>0.82490181818181818</v>
      </c>
      <c r="AE14" s="21">
        <v>0.83399999999999996</v>
      </c>
      <c r="AF14" s="21">
        <v>0.81599999999999995</v>
      </c>
      <c r="AG14" s="108">
        <v>0.246</v>
      </c>
      <c r="AJ14" s="108"/>
      <c r="AK14" s="108"/>
    </row>
    <row r="15" spans="1:37" ht="51">
      <c r="A15" s="24" t="s">
        <v>127</v>
      </c>
      <c r="B15" s="85" t="s">
        <v>117</v>
      </c>
      <c r="C15" s="86" t="s">
        <v>120</v>
      </c>
      <c r="D15" s="25" t="s">
        <v>126</v>
      </c>
      <c r="E15" s="26">
        <v>66</v>
      </c>
      <c r="F15" s="26">
        <v>160</v>
      </c>
      <c r="G15" s="27">
        <v>80</v>
      </c>
      <c r="H15" s="27">
        <v>2</v>
      </c>
      <c r="I15" s="27">
        <v>320</v>
      </c>
      <c r="J15" s="27">
        <v>80</v>
      </c>
      <c r="K15" s="27">
        <v>90</v>
      </c>
      <c r="L15" s="83" t="s">
        <v>129</v>
      </c>
      <c r="M15" s="83" t="s">
        <v>135</v>
      </c>
      <c r="N15" s="84">
        <v>1</v>
      </c>
      <c r="O15" s="84" t="s">
        <v>136</v>
      </c>
      <c r="P15" s="83" t="s">
        <v>141</v>
      </c>
      <c r="Q15" s="84" t="s">
        <v>137</v>
      </c>
      <c r="R15" s="83" t="s">
        <v>83</v>
      </c>
      <c r="S15" s="83">
        <v>4</v>
      </c>
      <c r="T15" s="83">
        <v>1</v>
      </c>
      <c r="U15" s="107" t="s">
        <v>138</v>
      </c>
      <c r="V15" s="107" t="s">
        <v>138</v>
      </c>
      <c r="W15" s="107" t="s">
        <v>139</v>
      </c>
      <c r="X15" s="107" t="s">
        <v>140</v>
      </c>
      <c r="Y15" s="107">
        <v>80</v>
      </c>
      <c r="Z15" s="107">
        <v>350</v>
      </c>
      <c r="AA15" s="107">
        <v>1.03</v>
      </c>
      <c r="AB15" s="107">
        <v>4300</v>
      </c>
      <c r="AC15" s="107">
        <v>30</v>
      </c>
      <c r="AD15" s="21">
        <f t="shared" si="3"/>
        <v>0.79391818753933296</v>
      </c>
      <c r="AE15" s="21">
        <v>0.81599999999999995</v>
      </c>
      <c r="AF15" s="21">
        <v>0.77300000000000002</v>
      </c>
      <c r="AG15" s="108">
        <v>0.34300000000000003</v>
      </c>
      <c r="AJ15" s="108"/>
      <c r="AK15" s="108"/>
    </row>
    <row r="16" spans="1:37" ht="51">
      <c r="A16" s="24" t="s">
        <v>127</v>
      </c>
      <c r="B16" s="85" t="s">
        <v>117</v>
      </c>
      <c r="C16" s="86" t="s">
        <v>120</v>
      </c>
      <c r="D16" s="25" t="s">
        <v>126</v>
      </c>
      <c r="E16" s="26">
        <v>66</v>
      </c>
      <c r="F16" s="26">
        <v>160</v>
      </c>
      <c r="G16" s="27">
        <v>200</v>
      </c>
      <c r="H16" s="27">
        <v>2</v>
      </c>
      <c r="I16" s="27">
        <v>320</v>
      </c>
      <c r="J16" s="27">
        <v>80</v>
      </c>
      <c r="K16" s="27">
        <v>30</v>
      </c>
      <c r="L16" s="83" t="s">
        <v>129</v>
      </c>
      <c r="M16" s="83" t="s">
        <v>135</v>
      </c>
      <c r="N16" s="84">
        <v>1</v>
      </c>
      <c r="O16" s="84" t="s">
        <v>136</v>
      </c>
      <c r="P16" s="83" t="s">
        <v>141</v>
      </c>
      <c r="Q16" s="84" t="s">
        <v>137</v>
      </c>
      <c r="R16" s="83" t="s">
        <v>83</v>
      </c>
      <c r="S16" s="83">
        <v>4</v>
      </c>
      <c r="T16" s="83">
        <v>1</v>
      </c>
      <c r="U16" s="107" t="s">
        <v>138</v>
      </c>
      <c r="V16" s="107" t="s">
        <v>138</v>
      </c>
      <c r="W16" s="107" t="s">
        <v>139</v>
      </c>
      <c r="X16" s="107" t="s">
        <v>140</v>
      </c>
      <c r="Y16" s="107">
        <v>80</v>
      </c>
      <c r="Z16" s="107">
        <v>350</v>
      </c>
      <c r="AA16" s="107">
        <v>1.03</v>
      </c>
      <c r="AB16" s="107">
        <v>4300</v>
      </c>
      <c r="AC16" s="107">
        <v>30</v>
      </c>
      <c r="AD16" s="21">
        <f t="shared" si="3"/>
        <v>0.25961538461538464</v>
      </c>
      <c r="AE16" s="21">
        <v>0.27</v>
      </c>
      <c r="AF16" s="21">
        <v>0.25</v>
      </c>
      <c r="AG16" s="108">
        <v>0.6</v>
      </c>
      <c r="AJ16" s="108"/>
      <c r="AK16" s="108"/>
    </row>
    <row r="17" spans="1:37" ht="51">
      <c r="A17" s="24" t="s">
        <v>127</v>
      </c>
      <c r="B17" s="85" t="s">
        <v>117</v>
      </c>
      <c r="C17" s="86" t="s">
        <v>120</v>
      </c>
      <c r="D17" s="25" t="s">
        <v>126</v>
      </c>
      <c r="E17" s="26">
        <v>66</v>
      </c>
      <c r="F17" s="26">
        <v>160</v>
      </c>
      <c r="G17" s="27">
        <v>200</v>
      </c>
      <c r="H17" s="27">
        <v>2</v>
      </c>
      <c r="I17" s="27">
        <v>320</v>
      </c>
      <c r="J17" s="27">
        <v>80</v>
      </c>
      <c r="K17" s="27">
        <v>60</v>
      </c>
      <c r="L17" s="83" t="s">
        <v>129</v>
      </c>
      <c r="M17" s="83" t="s">
        <v>135</v>
      </c>
      <c r="N17" s="84">
        <v>1</v>
      </c>
      <c r="O17" s="84" t="s">
        <v>136</v>
      </c>
      <c r="P17" s="83" t="s">
        <v>141</v>
      </c>
      <c r="Q17" s="84" t="s">
        <v>137</v>
      </c>
      <c r="R17" s="83" t="s">
        <v>83</v>
      </c>
      <c r="S17" s="83">
        <v>4</v>
      </c>
      <c r="T17" s="83">
        <v>1</v>
      </c>
      <c r="U17" s="107" t="s">
        <v>138</v>
      </c>
      <c r="V17" s="107" t="s">
        <v>138</v>
      </c>
      <c r="W17" s="107" t="s">
        <v>139</v>
      </c>
      <c r="X17" s="107" t="s">
        <v>140</v>
      </c>
      <c r="Y17" s="107">
        <v>80</v>
      </c>
      <c r="Z17" s="107">
        <v>350</v>
      </c>
      <c r="AA17" s="107">
        <v>1.03</v>
      </c>
      <c r="AB17" s="107">
        <v>4300</v>
      </c>
      <c r="AC17" s="107">
        <v>30</v>
      </c>
      <c r="AD17" s="21">
        <f t="shared" si="3"/>
        <v>0.20390243902439026</v>
      </c>
      <c r="AE17" s="21">
        <v>0.22</v>
      </c>
      <c r="AF17" s="21">
        <v>0.19</v>
      </c>
      <c r="AG17" s="108">
        <v>1</v>
      </c>
      <c r="AJ17" s="108"/>
      <c r="AK17" s="108"/>
    </row>
    <row r="18" spans="1:37" ht="51">
      <c r="A18" s="24" t="s">
        <v>127</v>
      </c>
      <c r="B18" s="85" t="s">
        <v>117</v>
      </c>
      <c r="C18" s="86" t="s">
        <v>120</v>
      </c>
      <c r="D18" s="25" t="s">
        <v>126</v>
      </c>
      <c r="E18" s="26">
        <v>66</v>
      </c>
      <c r="F18" s="26">
        <v>160</v>
      </c>
      <c r="G18" s="27">
        <v>200</v>
      </c>
      <c r="H18" s="27">
        <v>2</v>
      </c>
      <c r="I18" s="27">
        <v>320</v>
      </c>
      <c r="J18" s="27">
        <v>80</v>
      </c>
      <c r="K18" s="27">
        <v>90</v>
      </c>
      <c r="L18" s="83" t="s">
        <v>129</v>
      </c>
      <c r="M18" s="83" t="s">
        <v>135</v>
      </c>
      <c r="N18" s="84">
        <v>1</v>
      </c>
      <c r="O18" s="84" t="s">
        <v>136</v>
      </c>
      <c r="P18" s="83" t="s">
        <v>141</v>
      </c>
      <c r="Q18" s="84" t="s">
        <v>137</v>
      </c>
      <c r="R18" s="83" t="s">
        <v>83</v>
      </c>
      <c r="S18" s="83">
        <v>4</v>
      </c>
      <c r="T18" s="83">
        <v>1</v>
      </c>
      <c r="U18" s="107" t="s">
        <v>138</v>
      </c>
      <c r="V18" s="107" t="s">
        <v>138</v>
      </c>
      <c r="W18" s="107" t="s">
        <v>139</v>
      </c>
      <c r="X18" s="107" t="s">
        <v>140</v>
      </c>
      <c r="Y18" s="107">
        <v>80</v>
      </c>
      <c r="Z18" s="107">
        <v>350</v>
      </c>
      <c r="AA18" s="107">
        <v>1.03</v>
      </c>
      <c r="AB18" s="107">
        <v>4300</v>
      </c>
      <c r="AC18" s="107">
        <v>30</v>
      </c>
      <c r="AD18" s="21">
        <f t="shared" si="3"/>
        <v>0.20195121951219511</v>
      </c>
      <c r="AE18" s="21">
        <v>0.23</v>
      </c>
      <c r="AF18" s="21">
        <v>0.18</v>
      </c>
      <c r="AG18" s="108">
        <v>1.2949999999999999</v>
      </c>
      <c r="AJ18" s="108"/>
      <c r="AK18" s="108"/>
    </row>
    <row r="19" spans="1:37" ht="51">
      <c r="A19" s="24" t="s">
        <v>127</v>
      </c>
      <c r="B19" s="85" t="s">
        <v>117</v>
      </c>
      <c r="C19" s="86" t="s">
        <v>120</v>
      </c>
      <c r="D19" s="25" t="s">
        <v>126</v>
      </c>
      <c r="E19" s="26">
        <v>66</v>
      </c>
      <c r="F19" s="26">
        <v>160</v>
      </c>
      <c r="G19" s="27">
        <v>320</v>
      </c>
      <c r="H19" s="27">
        <v>2</v>
      </c>
      <c r="I19" s="27">
        <v>320</v>
      </c>
      <c r="J19" s="27">
        <v>80</v>
      </c>
      <c r="K19" s="27">
        <v>30</v>
      </c>
      <c r="L19" s="83" t="s">
        <v>129</v>
      </c>
      <c r="M19" s="83" t="s">
        <v>135</v>
      </c>
      <c r="N19" s="84">
        <v>1</v>
      </c>
      <c r="O19" s="84" t="s">
        <v>136</v>
      </c>
      <c r="P19" s="83" t="s">
        <v>141</v>
      </c>
      <c r="Q19" s="84" t="s">
        <v>137</v>
      </c>
      <c r="R19" s="83" t="s">
        <v>83</v>
      </c>
      <c r="S19" s="83">
        <v>4</v>
      </c>
      <c r="T19" s="83">
        <v>1</v>
      </c>
      <c r="U19" s="107" t="s">
        <v>138</v>
      </c>
      <c r="V19" s="107" t="s">
        <v>138</v>
      </c>
      <c r="W19" s="107" t="s">
        <v>139</v>
      </c>
      <c r="X19" s="107" t="s">
        <v>140</v>
      </c>
      <c r="Y19" s="107">
        <v>80</v>
      </c>
      <c r="Z19" s="107">
        <v>350</v>
      </c>
      <c r="AA19" s="107">
        <v>1.03</v>
      </c>
      <c r="AB19" s="107">
        <v>4300</v>
      </c>
      <c r="AC19" s="107">
        <v>30</v>
      </c>
      <c r="AD19" s="21">
        <f t="shared" si="3"/>
        <v>4.9252525252525249E-2</v>
      </c>
      <c r="AE19" s="21">
        <v>5.2999999999999999E-2</v>
      </c>
      <c r="AF19" s="21">
        <v>4.5999999999999999E-2</v>
      </c>
      <c r="AG19" s="108">
        <v>1.163</v>
      </c>
      <c r="AJ19" s="108"/>
      <c r="AK19" s="108"/>
    </row>
    <row r="20" spans="1:37" ht="51">
      <c r="A20" s="24" t="s">
        <v>127</v>
      </c>
      <c r="B20" s="85" t="s">
        <v>117</v>
      </c>
      <c r="C20" s="86" t="s">
        <v>120</v>
      </c>
      <c r="D20" s="25" t="s">
        <v>126</v>
      </c>
      <c r="E20" s="26">
        <v>66</v>
      </c>
      <c r="F20" s="26">
        <v>160</v>
      </c>
      <c r="G20" s="27">
        <v>320</v>
      </c>
      <c r="H20" s="27">
        <v>2</v>
      </c>
      <c r="I20" s="27">
        <v>320</v>
      </c>
      <c r="J20" s="27">
        <v>80</v>
      </c>
      <c r="K20" s="27">
        <v>60</v>
      </c>
      <c r="L20" s="83" t="s">
        <v>129</v>
      </c>
      <c r="M20" s="83" t="s">
        <v>135</v>
      </c>
      <c r="N20" s="84">
        <v>1</v>
      </c>
      <c r="O20" s="84" t="s">
        <v>136</v>
      </c>
      <c r="P20" s="83" t="s">
        <v>141</v>
      </c>
      <c r="Q20" s="84" t="s">
        <v>137</v>
      </c>
      <c r="R20" s="83" t="s">
        <v>83</v>
      </c>
      <c r="S20" s="83">
        <v>4</v>
      </c>
      <c r="T20" s="83">
        <v>1</v>
      </c>
      <c r="U20" s="107" t="s">
        <v>138</v>
      </c>
      <c r="V20" s="107" t="s">
        <v>138</v>
      </c>
      <c r="W20" s="107" t="s">
        <v>139</v>
      </c>
      <c r="X20" s="107" t="s">
        <v>140</v>
      </c>
      <c r="Y20" s="107">
        <v>80</v>
      </c>
      <c r="Z20" s="107">
        <v>350</v>
      </c>
      <c r="AA20" s="107">
        <v>1.03</v>
      </c>
      <c r="AB20" s="107">
        <v>4300</v>
      </c>
      <c r="AC20" s="107">
        <v>30</v>
      </c>
      <c r="AD20" s="21">
        <f t="shared" si="3"/>
        <v>5.6528925619834712E-2</v>
      </c>
      <c r="AE20" s="21">
        <v>7.5999999999999998E-2</v>
      </c>
      <c r="AF20" s="21">
        <v>4.4999999999999998E-2</v>
      </c>
      <c r="AG20" s="108">
        <v>1.861</v>
      </c>
      <c r="AJ20" s="108"/>
      <c r="AK20" s="108"/>
    </row>
    <row r="21" spans="1:37" ht="51">
      <c r="A21" s="24" t="s">
        <v>127</v>
      </c>
      <c r="B21" s="85" t="s">
        <v>117</v>
      </c>
      <c r="C21" s="86" t="s">
        <v>120</v>
      </c>
      <c r="D21" s="25" t="s">
        <v>126</v>
      </c>
      <c r="E21" s="26">
        <v>66</v>
      </c>
      <c r="F21" s="26">
        <v>160</v>
      </c>
      <c r="G21" s="27">
        <v>320</v>
      </c>
      <c r="H21" s="27">
        <v>2</v>
      </c>
      <c r="I21" s="27">
        <v>320</v>
      </c>
      <c r="J21" s="27">
        <v>80</v>
      </c>
      <c r="K21" s="27">
        <v>90</v>
      </c>
      <c r="L21" s="83" t="s">
        <v>129</v>
      </c>
      <c r="M21" s="83" t="s">
        <v>135</v>
      </c>
      <c r="N21" s="84">
        <v>1</v>
      </c>
      <c r="O21" s="84" t="s">
        <v>136</v>
      </c>
      <c r="P21" s="83" t="s">
        <v>141</v>
      </c>
      <c r="Q21" s="84" t="s">
        <v>137</v>
      </c>
      <c r="R21" s="83" t="s">
        <v>83</v>
      </c>
      <c r="S21" s="83">
        <v>4</v>
      </c>
      <c r="T21" s="83">
        <v>1</v>
      </c>
      <c r="U21" s="107" t="s">
        <v>138</v>
      </c>
      <c r="V21" s="107" t="s">
        <v>138</v>
      </c>
      <c r="W21" s="107" t="s">
        <v>139</v>
      </c>
      <c r="X21" s="107" t="s">
        <v>140</v>
      </c>
      <c r="Y21" s="107">
        <v>80</v>
      </c>
      <c r="Z21" s="107">
        <v>350</v>
      </c>
      <c r="AA21" s="107">
        <v>1.03</v>
      </c>
      <c r="AB21" s="107">
        <v>4300</v>
      </c>
      <c r="AC21" s="107">
        <v>30</v>
      </c>
      <c r="AD21" s="21">
        <f t="shared" si="3"/>
        <v>5.7786885245901642E-2</v>
      </c>
      <c r="AE21" s="21">
        <v>7.4999999999999997E-2</v>
      </c>
      <c r="AF21" s="21">
        <v>4.7E-2</v>
      </c>
      <c r="AG21" s="108">
        <v>2.2959999999999998</v>
      </c>
      <c r="AJ21" s="108"/>
      <c r="AK21" s="108"/>
    </row>
    <row r="22" spans="1:37">
      <c r="A22" s="28"/>
      <c r="C22" s="64"/>
      <c r="E22" s="29"/>
      <c r="F22" s="26"/>
      <c r="G22" s="31"/>
      <c r="H22" s="35"/>
      <c r="I22" s="35"/>
      <c r="J22" s="35"/>
      <c r="K22" s="32"/>
      <c r="U22" s="31"/>
      <c r="V22" s="31"/>
      <c r="W22" s="31"/>
      <c r="X22" s="31"/>
      <c r="Y22" s="31"/>
      <c r="Z22" s="31"/>
      <c r="AA22" s="31"/>
      <c r="AC22" s="31"/>
      <c r="AG22" s="31"/>
      <c r="AH22" s="31"/>
      <c r="AI22" s="31"/>
    </row>
    <row r="23" spans="1:37">
      <c r="A23" s="28"/>
      <c r="C23" s="64"/>
      <c r="E23" s="29"/>
      <c r="F23" s="30"/>
      <c r="G23" s="31"/>
      <c r="H23" s="35"/>
      <c r="I23" s="35"/>
      <c r="J23" s="35"/>
      <c r="K23" s="32"/>
      <c r="U23" s="31"/>
      <c r="V23" s="31"/>
      <c r="W23" s="31"/>
      <c r="X23" s="31"/>
      <c r="Y23" s="31"/>
      <c r="Z23" s="31"/>
      <c r="AA23" s="31"/>
      <c r="AG23" s="31"/>
      <c r="AH23" s="31"/>
      <c r="AI23" s="31"/>
    </row>
    <row r="24" spans="1:37">
      <c r="A24" s="28"/>
      <c r="C24" s="64"/>
      <c r="E24" s="29"/>
      <c r="F24" s="30"/>
      <c r="G24" s="31"/>
      <c r="H24" s="35"/>
      <c r="I24" s="35"/>
      <c r="J24" s="35"/>
      <c r="K24" s="32"/>
      <c r="U24" s="31"/>
      <c r="V24" s="31"/>
      <c r="W24" s="31"/>
      <c r="X24" s="31"/>
      <c r="Y24" s="31"/>
      <c r="Z24" s="31"/>
      <c r="AA24" s="31"/>
      <c r="AG24" s="31"/>
      <c r="AH24" s="31"/>
      <c r="AI24" s="31"/>
    </row>
    <row r="25" spans="1:37">
      <c r="A25" s="28"/>
      <c r="C25" s="64"/>
      <c r="E25" s="29"/>
      <c r="F25" s="30"/>
      <c r="G25" s="31"/>
      <c r="H25" s="35"/>
      <c r="I25" s="35"/>
      <c r="J25" s="35"/>
      <c r="K25" s="32"/>
      <c r="U25" s="31"/>
      <c r="V25" s="31"/>
      <c r="W25" s="31"/>
      <c r="X25" s="31"/>
      <c r="Y25" s="31"/>
      <c r="Z25" s="31"/>
      <c r="AA25" s="31"/>
      <c r="AG25" s="31"/>
      <c r="AH25" s="31"/>
      <c r="AI25" s="31"/>
    </row>
    <row r="26" spans="1:37">
      <c r="A26" s="28"/>
      <c r="C26" s="64"/>
      <c r="E26" s="29"/>
      <c r="F26" s="30"/>
      <c r="G26" s="31"/>
      <c r="H26" s="35"/>
      <c r="I26" s="35"/>
      <c r="J26" s="35"/>
      <c r="K26" s="32"/>
      <c r="U26" s="31"/>
      <c r="V26" s="31"/>
      <c r="W26" s="31"/>
      <c r="X26" s="31"/>
      <c r="Y26" s="31"/>
      <c r="Z26" s="31"/>
      <c r="AA26" s="31"/>
      <c r="AG26" s="31"/>
      <c r="AH26" s="31"/>
      <c r="AI26" s="31"/>
    </row>
    <row r="27" spans="1:37">
      <c r="A27" s="28"/>
      <c r="C27" s="64"/>
      <c r="E27" s="29"/>
      <c r="F27" s="30"/>
      <c r="G27" s="31"/>
      <c r="H27" s="35"/>
      <c r="I27" s="35"/>
      <c r="J27" s="35"/>
      <c r="K27" s="32"/>
      <c r="U27" s="31"/>
      <c r="V27" s="31"/>
      <c r="W27" s="31"/>
      <c r="X27" s="31"/>
      <c r="Y27" s="31"/>
      <c r="Z27" s="31"/>
      <c r="AA27" s="31"/>
      <c r="AG27" s="31"/>
      <c r="AH27" s="31"/>
      <c r="AI27" s="31"/>
    </row>
    <row r="28" spans="1:37">
      <c r="A28" s="28"/>
      <c r="C28" s="64"/>
      <c r="E28" s="29"/>
      <c r="F28" s="30"/>
      <c r="G28" s="31"/>
      <c r="H28" s="35"/>
      <c r="I28" s="35"/>
      <c r="J28" s="35"/>
      <c r="K28" s="32"/>
      <c r="U28" s="31"/>
      <c r="V28" s="31"/>
      <c r="W28" s="31"/>
      <c r="X28" s="31"/>
      <c r="Y28" s="31"/>
      <c r="Z28" s="31"/>
      <c r="AA28" s="31"/>
      <c r="AG28" s="31"/>
      <c r="AH28" s="31"/>
      <c r="AI28" s="31"/>
    </row>
    <row r="29" spans="1:37">
      <c r="A29" s="28"/>
      <c r="C29" s="64"/>
      <c r="E29" s="29"/>
      <c r="F29" s="30"/>
      <c r="G29" s="31"/>
      <c r="H29" s="35"/>
      <c r="I29" s="35"/>
      <c r="J29" s="35"/>
      <c r="K29" s="32"/>
      <c r="U29" s="31"/>
      <c r="V29" s="31"/>
      <c r="W29" s="31"/>
      <c r="X29" s="31"/>
      <c r="Y29" s="31"/>
      <c r="Z29" s="31"/>
      <c r="AA29" s="31"/>
      <c r="AG29" s="31"/>
      <c r="AH29" s="31"/>
      <c r="AI29" s="31"/>
    </row>
    <row r="30" spans="1:37">
      <c r="A30" s="28"/>
      <c r="C30" s="64"/>
      <c r="E30" s="29"/>
      <c r="F30" s="30"/>
      <c r="G30" s="31"/>
      <c r="H30" s="35"/>
      <c r="I30" s="35"/>
      <c r="J30" s="35"/>
      <c r="K30" s="32"/>
      <c r="U30" s="31"/>
      <c r="V30" s="31"/>
      <c r="W30" s="31"/>
      <c r="X30" s="31"/>
      <c r="Y30" s="31"/>
      <c r="Z30" s="31"/>
      <c r="AA30" s="31"/>
      <c r="AG30" s="31"/>
      <c r="AH30" s="31"/>
      <c r="AI30" s="31"/>
    </row>
    <row r="31" spans="1:37">
      <c r="A31" s="28"/>
      <c r="C31" s="64"/>
      <c r="E31" s="29"/>
      <c r="F31" s="30"/>
      <c r="G31" s="31"/>
      <c r="H31" s="35"/>
      <c r="I31" s="35"/>
      <c r="J31" s="35"/>
      <c r="K31" s="32"/>
      <c r="U31" s="31"/>
      <c r="V31" s="31"/>
      <c r="W31" s="31"/>
      <c r="X31" s="31"/>
      <c r="Y31" s="31"/>
      <c r="Z31" s="31"/>
      <c r="AA31" s="31"/>
      <c r="AG31" s="31"/>
      <c r="AH31" s="31"/>
      <c r="AI31" s="31"/>
    </row>
    <row r="32" spans="1:37">
      <c r="A32" s="28"/>
      <c r="C32" s="64"/>
      <c r="E32" s="29"/>
      <c r="F32" s="30"/>
      <c r="G32" s="31"/>
      <c r="H32" s="35"/>
      <c r="I32" s="35"/>
      <c r="J32" s="35"/>
      <c r="K32" s="32"/>
      <c r="U32" s="31"/>
      <c r="V32" s="31"/>
      <c r="W32" s="31"/>
      <c r="X32" s="31"/>
      <c r="Y32" s="31"/>
      <c r="Z32" s="31"/>
      <c r="AA32" s="31"/>
      <c r="AG32" s="31"/>
      <c r="AH32" s="31"/>
      <c r="AI32" s="31"/>
    </row>
    <row r="33" spans="1:35">
      <c r="A33" s="28"/>
      <c r="C33" s="64"/>
      <c r="E33" s="29"/>
      <c r="F33" s="30"/>
      <c r="G33" s="31"/>
      <c r="H33" s="35"/>
      <c r="I33" s="35"/>
      <c r="J33" s="35"/>
      <c r="K33" s="32"/>
      <c r="U33" s="31"/>
      <c r="V33" s="31"/>
      <c r="W33" s="31"/>
      <c r="X33" s="31"/>
      <c r="Y33" s="31"/>
      <c r="Z33" s="31"/>
      <c r="AA33" s="31"/>
      <c r="AG33" s="31"/>
      <c r="AH33" s="31"/>
      <c r="AI33" s="31"/>
    </row>
    <row r="34" spans="1:35">
      <c r="A34" s="28"/>
      <c r="C34" s="64"/>
      <c r="E34" s="29"/>
      <c r="F34" s="30"/>
      <c r="G34" s="31"/>
      <c r="H34" s="35"/>
      <c r="I34" s="35"/>
      <c r="J34" s="35"/>
      <c r="K34" s="32"/>
      <c r="U34" s="31"/>
      <c r="V34" s="31"/>
      <c r="W34" s="31"/>
      <c r="X34" s="31"/>
      <c r="Y34" s="31"/>
      <c r="Z34" s="31"/>
      <c r="AA34" s="31"/>
      <c r="AG34" s="31"/>
      <c r="AH34" s="31"/>
      <c r="AI34" s="31"/>
    </row>
    <row r="35" spans="1:35">
      <c r="A35" s="28"/>
      <c r="C35" s="64"/>
      <c r="E35" s="29"/>
      <c r="F35" s="30"/>
      <c r="G35" s="31"/>
      <c r="H35" s="35"/>
      <c r="I35" s="35"/>
      <c r="J35" s="35"/>
      <c r="K35" s="32"/>
      <c r="U35" s="31"/>
      <c r="V35" s="31"/>
      <c r="W35" s="31"/>
      <c r="X35" s="31"/>
      <c r="Y35" s="31"/>
      <c r="Z35" s="31"/>
      <c r="AA35" s="31"/>
      <c r="AG35" s="31"/>
      <c r="AH35" s="31"/>
      <c r="AI35" s="31"/>
    </row>
    <row r="36" spans="1:35">
      <c r="A36" s="28"/>
      <c r="C36" s="64"/>
      <c r="E36" s="29"/>
      <c r="F36" s="30"/>
      <c r="G36" s="31"/>
      <c r="H36" s="35"/>
      <c r="I36" s="35"/>
      <c r="J36" s="35"/>
      <c r="K36" s="32"/>
      <c r="U36" s="31"/>
      <c r="V36" s="31"/>
      <c r="W36" s="31"/>
      <c r="X36" s="31"/>
      <c r="Y36" s="31"/>
      <c r="Z36" s="31"/>
      <c r="AA36" s="31"/>
      <c r="AG36" s="31"/>
      <c r="AH36" s="31"/>
      <c r="AI36" s="31"/>
    </row>
    <row r="37" spans="1:35">
      <c r="A37" s="28"/>
      <c r="C37" s="64"/>
      <c r="E37" s="29"/>
      <c r="F37" s="30"/>
      <c r="G37" s="31"/>
      <c r="H37" s="35"/>
      <c r="I37" s="35"/>
      <c r="J37" s="35"/>
      <c r="K37" s="32"/>
      <c r="U37" s="31"/>
      <c r="V37" s="31"/>
      <c r="W37" s="31"/>
      <c r="X37" s="31"/>
      <c r="Y37" s="31"/>
      <c r="Z37" s="31"/>
      <c r="AA37" s="31"/>
      <c r="AG37" s="31"/>
      <c r="AH37" s="31"/>
      <c r="AI37" s="31"/>
    </row>
    <row r="38" spans="1:35">
      <c r="A38" s="28"/>
      <c r="C38" s="64"/>
      <c r="E38" s="29"/>
      <c r="F38" s="30"/>
      <c r="G38" s="31"/>
      <c r="H38" s="35"/>
      <c r="I38" s="35"/>
      <c r="J38" s="35"/>
      <c r="K38" s="32"/>
      <c r="U38" s="31"/>
      <c r="V38" s="31"/>
      <c r="W38" s="31"/>
      <c r="X38" s="31"/>
      <c r="Y38" s="31"/>
      <c r="Z38" s="31"/>
      <c r="AA38" s="31"/>
      <c r="AG38" s="31"/>
      <c r="AH38" s="31"/>
      <c r="AI38" s="31"/>
    </row>
    <row r="39" spans="1:35">
      <c r="A39" s="28"/>
      <c r="C39" s="64"/>
      <c r="E39" s="29"/>
      <c r="F39" s="30"/>
      <c r="G39" s="31"/>
      <c r="H39" s="35"/>
      <c r="I39" s="35"/>
      <c r="J39" s="35"/>
      <c r="K39" s="32"/>
      <c r="U39" s="31"/>
      <c r="V39" s="31"/>
      <c r="W39" s="31"/>
      <c r="X39" s="31"/>
      <c r="Y39" s="31"/>
      <c r="Z39" s="31"/>
      <c r="AA39" s="31"/>
      <c r="AG39" s="31"/>
      <c r="AH39" s="31"/>
      <c r="AI39" s="31"/>
    </row>
    <row r="40" spans="1:35">
      <c r="A40" s="28"/>
      <c r="C40" s="64"/>
      <c r="E40" s="29"/>
      <c r="F40" s="30"/>
      <c r="G40" s="31"/>
      <c r="H40" s="35"/>
      <c r="I40" s="35"/>
      <c r="J40" s="35"/>
      <c r="K40" s="32"/>
      <c r="U40" s="31"/>
      <c r="V40" s="31"/>
      <c r="W40" s="31"/>
      <c r="X40" s="31"/>
      <c r="Y40" s="31"/>
      <c r="Z40" s="31"/>
      <c r="AA40" s="31"/>
      <c r="AG40" s="31"/>
      <c r="AH40" s="31"/>
      <c r="AI40" s="31"/>
    </row>
    <row r="41" spans="1:35">
      <c r="A41" s="28"/>
      <c r="C41" s="64"/>
      <c r="E41" s="29"/>
      <c r="F41" s="30"/>
      <c r="G41" s="31"/>
      <c r="H41" s="35"/>
      <c r="I41" s="35"/>
      <c r="J41" s="35"/>
      <c r="K41" s="32"/>
      <c r="U41" s="31"/>
      <c r="V41" s="31"/>
      <c r="W41" s="31"/>
      <c r="X41" s="31"/>
      <c r="Y41" s="31"/>
      <c r="Z41" s="31"/>
      <c r="AA41" s="31"/>
      <c r="AG41" s="31"/>
      <c r="AH41" s="31"/>
      <c r="AI41" s="31"/>
    </row>
    <row r="42" spans="1:35">
      <c r="A42" s="28"/>
      <c r="C42" s="64"/>
      <c r="E42" s="29"/>
      <c r="F42" s="30"/>
      <c r="G42" s="31"/>
      <c r="H42" s="35"/>
      <c r="I42" s="35"/>
      <c r="J42" s="35"/>
      <c r="K42" s="32"/>
      <c r="U42" s="31"/>
      <c r="V42" s="31"/>
      <c r="W42" s="31"/>
      <c r="X42" s="31"/>
      <c r="Y42" s="31"/>
      <c r="Z42" s="31"/>
      <c r="AA42" s="31"/>
      <c r="AG42" s="31"/>
      <c r="AH42" s="31"/>
      <c r="AI42" s="31"/>
    </row>
    <row r="43" spans="1:35">
      <c r="A43" s="28"/>
      <c r="C43" s="64"/>
      <c r="E43" s="29"/>
      <c r="F43" s="30"/>
      <c r="G43" s="31"/>
      <c r="H43" s="35"/>
      <c r="I43" s="35"/>
      <c r="J43" s="35"/>
      <c r="K43" s="32"/>
      <c r="U43" s="31"/>
      <c r="V43" s="31"/>
      <c r="W43" s="31"/>
      <c r="X43" s="31"/>
      <c r="Y43" s="31"/>
      <c r="Z43" s="31"/>
      <c r="AA43" s="31"/>
      <c r="AG43" s="31"/>
      <c r="AH43" s="31"/>
      <c r="AI43" s="31"/>
    </row>
    <row r="44" spans="1:35">
      <c r="A44" s="28"/>
      <c r="C44" s="64"/>
      <c r="E44" s="29"/>
      <c r="F44" s="30"/>
      <c r="G44" s="31"/>
      <c r="H44" s="35"/>
      <c r="I44" s="35"/>
      <c r="J44" s="35"/>
      <c r="K44" s="32"/>
      <c r="AG44" s="31"/>
      <c r="AH44" s="31"/>
      <c r="AI44" s="31"/>
    </row>
    <row r="45" spans="1:35">
      <c r="A45" s="28"/>
      <c r="C45" s="64"/>
      <c r="E45" s="29"/>
      <c r="F45" s="30"/>
      <c r="G45" s="31"/>
      <c r="H45" s="35"/>
      <c r="I45" s="35"/>
      <c r="J45" s="35"/>
      <c r="K45" s="32"/>
      <c r="AG45" s="31"/>
      <c r="AH45" s="31"/>
      <c r="AI45" s="31"/>
    </row>
    <row r="46" spans="1:35">
      <c r="A46" s="28"/>
      <c r="C46" s="64"/>
      <c r="E46" s="29"/>
      <c r="F46" s="30"/>
      <c r="G46" s="31"/>
      <c r="H46" s="35"/>
      <c r="I46" s="35"/>
      <c r="J46" s="35"/>
      <c r="K46" s="32"/>
      <c r="AG46" s="31"/>
      <c r="AH46" s="31"/>
      <c r="AI46" s="31"/>
    </row>
    <row r="47" spans="1:35">
      <c r="A47" s="28"/>
      <c r="C47" s="64"/>
      <c r="E47" s="29"/>
      <c r="F47" s="30"/>
      <c r="G47" s="31"/>
      <c r="H47" s="35"/>
      <c r="I47" s="35"/>
      <c r="J47" s="35"/>
      <c r="K47" s="32"/>
      <c r="AG47" s="31"/>
      <c r="AH47" s="31"/>
      <c r="AI47" s="31"/>
    </row>
    <row r="48" spans="1:35">
      <c r="A48" s="28"/>
      <c r="C48" s="64"/>
      <c r="E48" s="29"/>
      <c r="F48" s="30"/>
      <c r="G48" s="31"/>
      <c r="H48" s="35"/>
      <c r="I48" s="35"/>
      <c r="J48" s="35"/>
      <c r="K48" s="32"/>
      <c r="AG48" s="31"/>
      <c r="AH48" s="31"/>
      <c r="AI48" s="31"/>
    </row>
    <row r="49" spans="1:35">
      <c r="A49" s="28"/>
      <c r="C49" s="64"/>
      <c r="E49" s="29"/>
      <c r="F49" s="30"/>
      <c r="G49" s="31"/>
      <c r="H49" s="35"/>
      <c r="I49" s="35"/>
      <c r="J49" s="35"/>
      <c r="K49" s="32"/>
      <c r="AG49" s="31"/>
      <c r="AH49" s="31"/>
      <c r="AI49" s="31"/>
    </row>
    <row r="50" spans="1:35">
      <c r="A50" s="28"/>
      <c r="C50" s="64"/>
      <c r="E50" s="29"/>
      <c r="F50" s="30"/>
      <c r="G50" s="31"/>
      <c r="H50" s="35"/>
      <c r="I50" s="35"/>
      <c r="J50" s="35"/>
      <c r="K50" s="32"/>
      <c r="AG50" s="31"/>
      <c r="AH50" s="31"/>
      <c r="AI50" s="31"/>
    </row>
    <row r="51" spans="1:35">
      <c r="A51" s="28"/>
      <c r="C51" s="64"/>
      <c r="E51" s="29"/>
      <c r="F51" s="30"/>
      <c r="G51" s="31"/>
      <c r="H51" s="35"/>
      <c r="I51" s="35"/>
      <c r="J51" s="35"/>
      <c r="K51" s="32"/>
      <c r="AG51" s="31"/>
      <c r="AH51" s="31"/>
      <c r="AI51" s="31"/>
    </row>
    <row r="52" spans="1:35">
      <c r="A52" s="28"/>
      <c r="C52" s="64"/>
      <c r="E52" s="29"/>
      <c r="F52" s="30"/>
      <c r="G52" s="31"/>
      <c r="H52" s="35"/>
      <c r="I52" s="35"/>
      <c r="J52" s="35"/>
      <c r="K52" s="32"/>
      <c r="AG52" s="31"/>
      <c r="AH52" s="31"/>
      <c r="AI52" s="31"/>
    </row>
    <row r="53" spans="1:35">
      <c r="A53" s="28"/>
      <c r="C53" s="64"/>
      <c r="E53" s="29"/>
      <c r="F53" s="30"/>
      <c r="G53" s="31"/>
      <c r="H53" s="35"/>
      <c r="I53" s="35"/>
      <c r="J53" s="35"/>
      <c r="K53" s="32"/>
      <c r="AG53" s="31"/>
      <c r="AH53" s="31"/>
      <c r="AI53" s="31"/>
    </row>
    <row r="54" spans="1:35">
      <c r="A54" s="28"/>
      <c r="C54" s="64"/>
      <c r="E54" s="29"/>
      <c r="F54" s="30"/>
      <c r="G54" s="31"/>
      <c r="H54" s="35"/>
      <c r="I54" s="35"/>
      <c r="J54" s="35"/>
      <c r="K54" s="32"/>
      <c r="AG54" s="31"/>
      <c r="AH54" s="31"/>
      <c r="AI54" s="31"/>
    </row>
    <row r="55" spans="1:35">
      <c r="A55" s="28"/>
      <c r="C55" s="64"/>
      <c r="E55" s="29"/>
      <c r="F55" s="30"/>
      <c r="G55" s="31"/>
      <c r="H55" s="35"/>
      <c r="I55" s="35"/>
      <c r="J55" s="35"/>
      <c r="K55" s="32"/>
      <c r="AG55" s="31"/>
      <c r="AH55" s="31"/>
      <c r="AI55" s="31"/>
    </row>
    <row r="56" spans="1:35">
      <c r="A56" s="28"/>
      <c r="C56" s="64"/>
      <c r="E56" s="29"/>
      <c r="F56" s="30"/>
      <c r="G56" s="31"/>
      <c r="H56" s="35"/>
      <c r="I56" s="35"/>
      <c r="J56" s="35"/>
      <c r="K56" s="32"/>
      <c r="AG56" s="31"/>
      <c r="AH56" s="31"/>
      <c r="AI56" s="31"/>
    </row>
    <row r="57" spans="1:35">
      <c r="A57" s="28"/>
      <c r="C57" s="64"/>
      <c r="E57" s="29"/>
      <c r="F57" s="30"/>
      <c r="G57" s="31"/>
      <c r="H57" s="35"/>
      <c r="I57" s="35"/>
      <c r="J57" s="35"/>
      <c r="K57" s="32"/>
      <c r="AG57" s="31"/>
      <c r="AH57" s="31"/>
      <c r="AI57" s="31"/>
    </row>
    <row r="58" spans="1:35">
      <c r="A58" s="28"/>
      <c r="C58" s="64"/>
      <c r="E58" s="29"/>
      <c r="F58" s="30"/>
      <c r="G58" s="31"/>
      <c r="H58" s="35"/>
      <c r="I58" s="35"/>
      <c r="J58" s="35"/>
      <c r="K58" s="32"/>
      <c r="AG58" s="31"/>
      <c r="AH58" s="31"/>
      <c r="AI58" s="31"/>
    </row>
    <row r="59" spans="1:35">
      <c r="A59" s="28"/>
      <c r="C59" s="64"/>
      <c r="E59" s="29"/>
      <c r="F59" s="30"/>
      <c r="G59" s="31"/>
      <c r="H59" s="35"/>
      <c r="I59" s="35"/>
      <c r="J59" s="35"/>
      <c r="K59" s="32"/>
      <c r="AG59" s="31"/>
      <c r="AH59" s="31"/>
      <c r="AI59" s="31"/>
    </row>
    <row r="60" spans="1:35">
      <c r="A60" s="28"/>
      <c r="C60" s="64"/>
      <c r="E60" s="29"/>
      <c r="F60" s="30"/>
      <c r="G60" s="31"/>
      <c r="H60" s="35"/>
      <c r="I60" s="35"/>
      <c r="J60" s="35"/>
      <c r="K60" s="32"/>
      <c r="AG60" s="31"/>
      <c r="AH60" s="31"/>
      <c r="AI60" s="31"/>
    </row>
    <row r="61" spans="1:35">
      <c r="A61" s="28"/>
      <c r="C61" s="64"/>
      <c r="E61" s="29"/>
      <c r="F61" s="30"/>
      <c r="G61" s="31"/>
      <c r="H61" s="35"/>
      <c r="I61" s="35"/>
      <c r="J61" s="35"/>
      <c r="K61" s="32"/>
      <c r="AG61" s="31"/>
      <c r="AH61" s="31"/>
      <c r="AI61" s="31"/>
    </row>
    <row r="62" spans="1:35">
      <c r="A62" s="28"/>
      <c r="C62" s="64"/>
      <c r="E62" s="29"/>
      <c r="F62" s="30"/>
      <c r="G62" s="31"/>
      <c r="H62" s="35"/>
      <c r="I62" s="35"/>
      <c r="J62" s="35"/>
      <c r="K62" s="32"/>
      <c r="AG62" s="31"/>
      <c r="AH62" s="31"/>
      <c r="AI62" s="31"/>
    </row>
    <row r="63" spans="1:35">
      <c r="A63" s="28"/>
      <c r="C63" s="64"/>
      <c r="E63" s="29"/>
      <c r="F63" s="30"/>
      <c r="G63" s="31"/>
      <c r="H63" s="35"/>
      <c r="I63" s="35"/>
      <c r="J63" s="35"/>
      <c r="K63" s="32"/>
      <c r="AG63" s="31"/>
      <c r="AH63" s="31"/>
      <c r="AI63" s="31"/>
    </row>
    <row r="64" spans="1:35">
      <c r="A64" s="28"/>
      <c r="C64" s="64"/>
      <c r="E64" s="29"/>
      <c r="F64" s="30"/>
      <c r="G64" s="31"/>
      <c r="H64" s="35"/>
      <c r="I64" s="35"/>
      <c r="J64" s="35"/>
      <c r="K64" s="32"/>
      <c r="AG64" s="31"/>
      <c r="AH64" s="31"/>
      <c r="AI64" s="31"/>
    </row>
    <row r="65" spans="1:35">
      <c r="A65" s="28"/>
      <c r="C65" s="64"/>
      <c r="E65" s="29"/>
      <c r="F65" s="30"/>
      <c r="G65" s="31"/>
      <c r="H65" s="35"/>
      <c r="I65" s="35"/>
      <c r="J65" s="35"/>
      <c r="K65" s="32"/>
      <c r="AG65" s="31"/>
      <c r="AH65" s="31"/>
      <c r="AI65" s="31"/>
    </row>
    <row r="66" spans="1:35">
      <c r="A66" s="28"/>
      <c r="C66" s="64"/>
      <c r="E66" s="29"/>
      <c r="F66" s="30"/>
      <c r="G66" s="31"/>
      <c r="H66" s="35"/>
      <c r="I66" s="35"/>
      <c r="J66" s="35"/>
      <c r="K66" s="32"/>
      <c r="AG66" s="31"/>
      <c r="AH66" s="31"/>
      <c r="AI66" s="31"/>
    </row>
    <row r="67" spans="1:35">
      <c r="A67" s="28"/>
      <c r="C67" s="64"/>
      <c r="E67" s="29"/>
      <c r="F67" s="30"/>
      <c r="G67" s="31"/>
      <c r="H67" s="35"/>
      <c r="I67" s="35"/>
      <c r="J67" s="35"/>
      <c r="K67" s="32"/>
      <c r="AG67" s="31"/>
      <c r="AH67" s="31"/>
      <c r="AI67" s="31"/>
    </row>
    <row r="68" spans="1:35">
      <c r="A68" s="28"/>
      <c r="C68" s="64"/>
      <c r="E68" s="29"/>
      <c r="F68" s="30"/>
      <c r="G68" s="31"/>
      <c r="H68" s="35"/>
      <c r="I68" s="35"/>
      <c r="J68" s="35"/>
      <c r="K68" s="32"/>
      <c r="AG68" s="31"/>
      <c r="AH68" s="31"/>
      <c r="AI68" s="31"/>
    </row>
    <row r="69" spans="1:35">
      <c r="A69" s="28"/>
      <c r="C69" s="64"/>
      <c r="E69" s="29"/>
      <c r="F69" s="30"/>
      <c r="G69" s="31"/>
      <c r="H69" s="35"/>
      <c r="I69" s="35"/>
      <c r="J69" s="35"/>
      <c r="K69" s="32"/>
      <c r="AG69" s="31"/>
      <c r="AH69" s="31"/>
      <c r="AI69" s="31"/>
    </row>
    <row r="70" spans="1:35">
      <c r="A70" s="28"/>
      <c r="C70" s="64"/>
      <c r="E70" s="29"/>
      <c r="F70" s="30"/>
      <c r="G70" s="31"/>
      <c r="H70" s="35"/>
      <c r="I70" s="35"/>
      <c r="J70" s="35"/>
      <c r="K70" s="32"/>
      <c r="AG70" s="31"/>
      <c r="AH70" s="31"/>
      <c r="AI70" s="31"/>
    </row>
    <row r="71" spans="1:35">
      <c r="A71" s="28"/>
      <c r="C71" s="64"/>
      <c r="E71" s="29"/>
      <c r="F71" s="30"/>
      <c r="G71" s="31"/>
      <c r="H71" s="35"/>
      <c r="I71" s="35"/>
      <c r="J71" s="35"/>
      <c r="K71" s="32"/>
      <c r="AG71" s="31"/>
      <c r="AH71" s="31"/>
      <c r="AI71" s="31"/>
    </row>
    <row r="72" spans="1:35">
      <c r="A72" s="28"/>
      <c r="C72" s="64"/>
      <c r="E72" s="29"/>
      <c r="F72" s="30"/>
      <c r="G72" s="31"/>
      <c r="H72" s="35"/>
      <c r="I72" s="35"/>
      <c r="J72" s="35"/>
      <c r="K72" s="32"/>
      <c r="AG72" s="31"/>
      <c r="AH72" s="31"/>
      <c r="AI72" s="31"/>
    </row>
    <row r="73" spans="1:35">
      <c r="A73" s="28"/>
      <c r="C73" s="64"/>
      <c r="E73" s="29"/>
      <c r="F73" s="30"/>
      <c r="G73" s="31"/>
      <c r="H73" s="35"/>
      <c r="I73" s="35"/>
      <c r="J73" s="35"/>
      <c r="K73" s="32"/>
      <c r="AG73" s="31"/>
      <c r="AH73" s="31"/>
      <c r="AI73" s="31"/>
    </row>
    <row r="74" spans="1:35">
      <c r="A74" s="28"/>
      <c r="C74" s="64"/>
      <c r="E74" s="29"/>
      <c r="F74" s="30"/>
      <c r="G74" s="31"/>
      <c r="H74" s="35"/>
      <c r="I74" s="35"/>
      <c r="J74" s="35"/>
      <c r="K74" s="32"/>
      <c r="AG74" s="31"/>
      <c r="AH74" s="31"/>
      <c r="AI74" s="31"/>
    </row>
    <row r="75" spans="1:35">
      <c r="A75" s="28"/>
      <c r="C75" s="64"/>
      <c r="E75" s="29"/>
      <c r="F75" s="30"/>
      <c r="G75" s="31"/>
      <c r="H75" s="35"/>
      <c r="I75" s="35"/>
      <c r="J75" s="35"/>
      <c r="K75" s="32"/>
      <c r="AG75" s="31"/>
      <c r="AH75" s="31"/>
      <c r="AI75" s="31"/>
    </row>
    <row r="76" spans="1:35">
      <c r="A76" s="28"/>
      <c r="C76" s="64"/>
      <c r="E76" s="29"/>
      <c r="F76" s="30"/>
      <c r="G76" s="31"/>
      <c r="H76" s="35"/>
      <c r="I76" s="35"/>
      <c r="J76" s="35"/>
      <c r="K76" s="32"/>
      <c r="AG76" s="31"/>
      <c r="AH76" s="31"/>
      <c r="AI76" s="31"/>
    </row>
    <row r="77" spans="1:35">
      <c r="A77" s="28"/>
      <c r="C77" s="64"/>
      <c r="E77" s="29"/>
      <c r="F77" s="30"/>
      <c r="G77" s="31"/>
      <c r="H77" s="35"/>
      <c r="I77" s="35"/>
      <c r="J77" s="35"/>
      <c r="K77" s="32"/>
      <c r="AG77" s="31"/>
      <c r="AH77" s="31"/>
      <c r="AI77" s="31"/>
    </row>
    <row r="78" spans="1:35">
      <c r="A78" s="28"/>
      <c r="C78" s="64"/>
      <c r="E78" s="29"/>
      <c r="F78" s="30"/>
      <c r="G78" s="31"/>
      <c r="H78" s="35"/>
      <c r="I78" s="35"/>
      <c r="J78" s="35"/>
      <c r="K78" s="32"/>
      <c r="AG78" s="31"/>
      <c r="AH78" s="31"/>
      <c r="AI78" s="31"/>
    </row>
    <row r="79" spans="1:35">
      <c r="A79" s="28"/>
      <c r="C79" s="64"/>
      <c r="E79" s="29"/>
      <c r="F79" s="30"/>
      <c r="G79" s="31"/>
      <c r="H79" s="35"/>
      <c r="I79" s="35"/>
      <c r="J79" s="35"/>
      <c r="K79" s="32"/>
      <c r="AG79" s="31"/>
      <c r="AH79" s="31"/>
      <c r="AI79" s="31"/>
    </row>
    <row r="80" spans="1:35">
      <c r="A80" s="28"/>
      <c r="C80" s="64"/>
      <c r="E80" s="29"/>
      <c r="F80" s="30"/>
      <c r="G80" s="31"/>
      <c r="H80" s="35"/>
      <c r="I80" s="35"/>
      <c r="J80" s="35"/>
      <c r="K80" s="32"/>
      <c r="AG80" s="31"/>
      <c r="AH80" s="31"/>
      <c r="AI80" s="31"/>
    </row>
    <row r="81" spans="1:35">
      <c r="A81" s="28"/>
      <c r="C81" s="64"/>
      <c r="E81" s="29"/>
      <c r="F81" s="30"/>
      <c r="G81" s="31"/>
      <c r="H81" s="35"/>
      <c r="I81" s="35"/>
      <c r="J81" s="35"/>
      <c r="K81" s="32"/>
      <c r="AG81" s="31"/>
      <c r="AH81" s="31"/>
      <c r="AI81" s="31"/>
    </row>
    <row r="82" spans="1:35">
      <c r="A82" s="28"/>
      <c r="C82" s="64"/>
      <c r="E82" s="29"/>
      <c r="F82" s="30"/>
      <c r="G82" s="31"/>
      <c r="H82" s="35"/>
      <c r="I82" s="35"/>
      <c r="J82" s="35"/>
      <c r="K82" s="32"/>
      <c r="AG82" s="31"/>
      <c r="AH82" s="31"/>
      <c r="AI82" s="31"/>
    </row>
    <row r="83" spans="1:35">
      <c r="A83" s="28"/>
      <c r="C83" s="64"/>
      <c r="E83" s="29"/>
      <c r="F83" s="30"/>
      <c r="G83" s="31"/>
      <c r="H83" s="35"/>
      <c r="I83" s="35"/>
      <c r="J83" s="35"/>
      <c r="K83" s="32"/>
      <c r="AG83" s="31"/>
      <c r="AH83" s="31"/>
      <c r="AI83" s="31"/>
    </row>
    <row r="84" spans="1:35">
      <c r="A84" s="28"/>
      <c r="C84" s="64"/>
      <c r="E84" s="29"/>
      <c r="F84" s="30"/>
      <c r="G84" s="31"/>
      <c r="H84" s="35"/>
      <c r="I84" s="35"/>
      <c r="J84" s="35"/>
      <c r="K84" s="32"/>
      <c r="AG84" s="31"/>
      <c r="AH84" s="31"/>
      <c r="AI84" s="31"/>
    </row>
    <row r="85" spans="1:35">
      <c r="A85" s="28"/>
      <c r="C85" s="64"/>
      <c r="E85" s="29"/>
      <c r="F85" s="30"/>
      <c r="G85" s="31"/>
      <c r="H85" s="35"/>
      <c r="I85" s="35"/>
      <c r="J85" s="35"/>
      <c r="K85" s="32"/>
      <c r="AG85" s="31"/>
      <c r="AH85" s="31"/>
      <c r="AI85" s="31"/>
    </row>
    <row r="86" spans="1:35">
      <c r="A86" s="28"/>
      <c r="C86" s="64"/>
      <c r="E86" s="29"/>
      <c r="F86" s="30"/>
      <c r="G86" s="31"/>
      <c r="H86" s="35"/>
      <c r="I86" s="35"/>
      <c r="J86" s="35"/>
      <c r="K86" s="32"/>
      <c r="AG86" s="31"/>
      <c r="AH86" s="31"/>
      <c r="AI86" s="31"/>
    </row>
    <row r="87" spans="1:35">
      <c r="A87" s="28"/>
      <c r="C87" s="64"/>
      <c r="E87" s="29"/>
      <c r="F87" s="30"/>
      <c r="G87" s="31"/>
      <c r="H87" s="35"/>
      <c r="I87" s="35"/>
      <c r="J87" s="35"/>
      <c r="K87" s="32"/>
      <c r="AG87" s="31"/>
      <c r="AH87" s="31"/>
      <c r="AI87" s="31"/>
    </row>
    <row r="88" spans="1:35">
      <c r="A88" s="28"/>
      <c r="C88" s="64"/>
      <c r="E88" s="29"/>
      <c r="F88" s="30"/>
      <c r="G88" s="31"/>
      <c r="H88" s="35"/>
      <c r="I88" s="35"/>
      <c r="J88" s="35"/>
      <c r="K88" s="32"/>
      <c r="AG88" s="31"/>
      <c r="AH88" s="31"/>
      <c r="AI88" s="31"/>
    </row>
    <row r="89" spans="1:35">
      <c r="A89" s="28"/>
      <c r="C89" s="64"/>
      <c r="E89" s="29"/>
      <c r="F89" s="30"/>
      <c r="G89" s="31"/>
      <c r="H89" s="35"/>
      <c r="I89" s="35"/>
      <c r="J89" s="35"/>
      <c r="K89" s="32"/>
      <c r="AG89" s="31"/>
      <c r="AH89" s="31"/>
      <c r="AI89" s="31"/>
    </row>
    <row r="90" spans="1:35">
      <c r="A90" s="28"/>
      <c r="C90" s="64"/>
      <c r="E90" s="29"/>
      <c r="F90" s="30"/>
      <c r="G90" s="31"/>
      <c r="H90" s="35"/>
      <c r="I90" s="35"/>
      <c r="J90" s="35"/>
      <c r="K90" s="32"/>
      <c r="AG90" s="31"/>
      <c r="AH90" s="31"/>
      <c r="AI90" s="31"/>
    </row>
    <row r="91" spans="1:35">
      <c r="A91" s="28"/>
      <c r="C91" s="64"/>
      <c r="E91" s="29"/>
      <c r="F91" s="30"/>
      <c r="G91" s="31"/>
      <c r="H91" s="35"/>
      <c r="I91" s="35"/>
      <c r="J91" s="35"/>
      <c r="K91" s="32"/>
      <c r="AG91" s="31"/>
      <c r="AH91" s="31"/>
      <c r="AI91" s="31"/>
    </row>
    <row r="92" spans="1:35">
      <c r="A92" s="28"/>
      <c r="C92" s="64"/>
      <c r="E92" s="29"/>
      <c r="F92" s="30"/>
      <c r="G92" s="31"/>
      <c r="H92" s="35"/>
      <c r="I92" s="35"/>
      <c r="J92" s="35"/>
      <c r="K92" s="32"/>
      <c r="AG92" s="31"/>
      <c r="AH92" s="31"/>
      <c r="AI92" s="31"/>
    </row>
    <row r="93" spans="1:35">
      <c r="A93" s="28"/>
      <c r="C93" s="64"/>
      <c r="E93" s="29"/>
      <c r="F93" s="30"/>
      <c r="G93" s="31"/>
      <c r="H93" s="35"/>
      <c r="I93" s="35"/>
      <c r="J93" s="35"/>
      <c r="K93" s="32"/>
      <c r="AG93" s="31"/>
      <c r="AH93" s="31"/>
      <c r="AI93" s="31"/>
    </row>
    <row r="94" spans="1:35">
      <c r="A94" s="28"/>
      <c r="C94" s="64"/>
      <c r="E94" s="29"/>
      <c r="F94" s="30"/>
      <c r="G94" s="31"/>
      <c r="H94" s="35"/>
      <c r="I94" s="35"/>
      <c r="J94" s="35"/>
      <c r="K94" s="32"/>
      <c r="AG94" s="31"/>
      <c r="AH94" s="31"/>
      <c r="AI94" s="31"/>
    </row>
    <row r="95" spans="1:35">
      <c r="A95" s="28"/>
      <c r="C95" s="64"/>
      <c r="E95" s="29"/>
      <c r="F95" s="30"/>
      <c r="G95" s="31"/>
      <c r="H95" s="35"/>
      <c r="I95" s="35"/>
      <c r="J95" s="35"/>
      <c r="K95" s="32"/>
      <c r="AG95" s="31"/>
      <c r="AH95" s="31"/>
      <c r="AI95" s="31"/>
    </row>
    <row r="96" spans="1:35">
      <c r="A96" s="28"/>
      <c r="C96" s="64"/>
      <c r="E96" s="29"/>
      <c r="F96" s="30"/>
      <c r="G96" s="31"/>
      <c r="H96" s="35"/>
      <c r="I96" s="35"/>
      <c r="J96" s="35"/>
      <c r="K96" s="32"/>
      <c r="AG96" s="31"/>
      <c r="AH96" s="31"/>
      <c r="AI96" s="31"/>
    </row>
    <row r="97" spans="1:35">
      <c r="A97" s="28"/>
      <c r="C97" s="64"/>
      <c r="E97" s="29"/>
      <c r="F97" s="30"/>
      <c r="G97" s="31"/>
      <c r="H97" s="35"/>
      <c r="I97" s="35"/>
      <c r="J97" s="35"/>
      <c r="K97" s="32"/>
      <c r="AG97" s="31"/>
      <c r="AH97" s="31"/>
      <c r="AI97" s="31"/>
    </row>
    <row r="98" spans="1:35">
      <c r="A98" s="28"/>
      <c r="C98" s="64"/>
      <c r="E98" s="29"/>
      <c r="F98" s="30"/>
      <c r="G98" s="31"/>
      <c r="H98" s="35"/>
      <c r="I98" s="35"/>
      <c r="J98" s="35"/>
      <c r="K98" s="32"/>
      <c r="AG98" s="31"/>
      <c r="AH98" s="31"/>
      <c r="AI98" s="31"/>
    </row>
    <row r="99" spans="1:35">
      <c r="A99" s="28"/>
      <c r="C99" s="64"/>
      <c r="E99" s="29"/>
      <c r="F99" s="30"/>
      <c r="G99" s="31"/>
      <c r="H99" s="35"/>
      <c r="I99" s="35"/>
      <c r="J99" s="35"/>
      <c r="K99" s="32"/>
      <c r="AG99" s="31"/>
      <c r="AH99" s="31"/>
      <c r="AI99" s="31"/>
    </row>
    <row r="100" spans="1:35">
      <c r="A100" s="28"/>
      <c r="C100" s="64"/>
      <c r="E100" s="29"/>
      <c r="F100" s="30"/>
      <c r="G100" s="31"/>
      <c r="H100" s="35"/>
      <c r="I100" s="35"/>
      <c r="J100" s="35"/>
      <c r="K100" s="32"/>
      <c r="AG100" s="31"/>
      <c r="AH100" s="31"/>
      <c r="AI100" s="31"/>
    </row>
    <row r="101" spans="1:35">
      <c r="A101" s="28"/>
      <c r="C101" s="64"/>
      <c r="E101" s="29"/>
      <c r="F101" s="30"/>
      <c r="G101" s="31"/>
      <c r="H101" s="35"/>
      <c r="I101" s="35"/>
      <c r="J101" s="35"/>
      <c r="K101" s="32"/>
      <c r="AG101" s="31"/>
      <c r="AH101" s="31"/>
      <c r="AI101" s="31"/>
    </row>
    <row r="102" spans="1:35">
      <c r="A102" s="28"/>
      <c r="C102" s="64"/>
      <c r="E102" s="29"/>
      <c r="F102" s="30"/>
      <c r="G102" s="31"/>
      <c r="H102" s="35"/>
      <c r="I102" s="35"/>
      <c r="J102" s="35"/>
      <c r="K102" s="32"/>
      <c r="AG102" s="31"/>
      <c r="AH102" s="31"/>
      <c r="AI102" s="31"/>
    </row>
    <row r="103" spans="1:35">
      <c r="A103" s="28"/>
      <c r="C103" s="64"/>
      <c r="E103" s="29"/>
      <c r="F103" s="30"/>
      <c r="G103" s="31"/>
      <c r="H103" s="35"/>
      <c r="I103" s="35"/>
      <c r="J103" s="35"/>
      <c r="K103" s="32"/>
      <c r="AG103" s="31"/>
      <c r="AH103" s="31"/>
      <c r="AI103" s="31"/>
    </row>
    <row r="104" spans="1:35">
      <c r="A104" s="28"/>
      <c r="C104" s="64"/>
      <c r="E104" s="29"/>
      <c r="F104" s="30"/>
      <c r="G104" s="31"/>
      <c r="H104" s="35"/>
      <c r="I104" s="35"/>
      <c r="J104" s="35"/>
      <c r="K104" s="32"/>
      <c r="AG104" s="31"/>
      <c r="AH104" s="31"/>
      <c r="AI104" s="31"/>
    </row>
    <row r="105" spans="1:35">
      <c r="A105" s="28"/>
      <c r="C105" s="64"/>
      <c r="E105" s="29"/>
      <c r="F105" s="30"/>
      <c r="G105" s="31"/>
      <c r="H105" s="35"/>
      <c r="I105" s="35"/>
      <c r="J105" s="35"/>
      <c r="K105" s="32"/>
      <c r="AG105" s="31"/>
      <c r="AH105" s="31"/>
      <c r="AI105" s="31"/>
    </row>
    <row r="106" spans="1:35">
      <c r="A106" s="28"/>
      <c r="C106" s="64"/>
      <c r="E106" s="29"/>
      <c r="F106" s="30"/>
      <c r="G106" s="31"/>
      <c r="H106" s="35"/>
      <c r="I106" s="35"/>
      <c r="J106" s="35"/>
      <c r="K106" s="32"/>
      <c r="AG106" s="31"/>
      <c r="AH106" s="31"/>
      <c r="AI106" s="31"/>
    </row>
    <row r="107" spans="1:35">
      <c r="A107" s="28"/>
      <c r="C107" s="64"/>
      <c r="E107" s="29"/>
      <c r="F107" s="30"/>
      <c r="G107" s="31"/>
      <c r="H107" s="35"/>
      <c r="I107" s="35"/>
      <c r="J107" s="35"/>
      <c r="K107" s="32"/>
      <c r="AG107" s="31"/>
      <c r="AH107" s="31"/>
      <c r="AI107" s="31"/>
    </row>
    <row r="108" spans="1:35">
      <c r="A108" s="28"/>
      <c r="C108" s="64"/>
      <c r="E108" s="29"/>
      <c r="F108" s="30"/>
      <c r="G108" s="31"/>
      <c r="H108" s="35"/>
      <c r="I108" s="35"/>
      <c r="J108" s="35"/>
      <c r="K108" s="32"/>
      <c r="AG108" s="31"/>
      <c r="AH108" s="31"/>
      <c r="AI108" s="31"/>
    </row>
    <row r="109" spans="1:35">
      <c r="A109" s="28"/>
      <c r="C109" s="64"/>
      <c r="E109" s="29"/>
      <c r="F109" s="30"/>
      <c r="G109" s="31"/>
      <c r="H109" s="35"/>
      <c r="I109" s="35"/>
      <c r="J109" s="35"/>
      <c r="K109" s="32"/>
      <c r="AG109" s="31"/>
      <c r="AH109" s="31"/>
      <c r="AI109" s="31"/>
    </row>
    <row r="110" spans="1:35">
      <c r="A110" s="28"/>
      <c r="C110" s="64"/>
      <c r="E110" s="29"/>
      <c r="F110" s="30"/>
      <c r="G110" s="31"/>
      <c r="H110" s="35"/>
      <c r="I110" s="35"/>
      <c r="J110" s="35"/>
      <c r="K110" s="32"/>
      <c r="AG110" s="31"/>
      <c r="AH110" s="31"/>
      <c r="AI110" s="31"/>
    </row>
    <row r="111" spans="1:35">
      <c r="A111" s="28"/>
      <c r="C111" s="64"/>
      <c r="E111" s="29"/>
      <c r="F111" s="30"/>
      <c r="G111" s="31"/>
      <c r="H111" s="35"/>
      <c r="I111" s="35"/>
      <c r="J111" s="35"/>
      <c r="K111" s="32"/>
      <c r="AG111" s="31"/>
      <c r="AH111" s="31"/>
      <c r="AI111" s="31"/>
    </row>
    <row r="112" spans="1:35">
      <c r="A112" s="28"/>
      <c r="C112" s="64"/>
      <c r="E112" s="29"/>
      <c r="F112" s="30"/>
      <c r="G112" s="31"/>
      <c r="H112" s="35"/>
      <c r="I112" s="35"/>
      <c r="J112" s="35"/>
      <c r="K112" s="32"/>
      <c r="AG112" s="31"/>
      <c r="AH112" s="31"/>
      <c r="AI112" s="31"/>
    </row>
    <row r="113" spans="1:35">
      <c r="A113" s="28"/>
      <c r="C113" s="64"/>
      <c r="E113" s="29"/>
      <c r="F113" s="30"/>
      <c r="G113" s="31"/>
      <c r="H113" s="35"/>
      <c r="I113" s="35"/>
      <c r="J113" s="35"/>
      <c r="K113" s="32"/>
      <c r="AG113" s="31"/>
      <c r="AH113" s="31"/>
      <c r="AI113" s="31"/>
    </row>
    <row r="114" spans="1:35">
      <c r="A114" s="28"/>
      <c r="C114" s="64"/>
      <c r="E114" s="29"/>
      <c r="F114" s="30"/>
      <c r="G114" s="31"/>
      <c r="H114" s="35"/>
      <c r="I114" s="35"/>
      <c r="J114" s="35"/>
      <c r="K114" s="32"/>
      <c r="AG114" s="31"/>
      <c r="AH114" s="31"/>
      <c r="AI114" s="31"/>
    </row>
    <row r="115" spans="1:35">
      <c r="A115" s="28"/>
      <c r="C115" s="64"/>
      <c r="E115" s="29"/>
      <c r="F115" s="30"/>
      <c r="G115" s="31"/>
      <c r="H115" s="35"/>
      <c r="I115" s="35"/>
      <c r="J115" s="35"/>
      <c r="K115" s="32"/>
      <c r="AG115" s="31"/>
      <c r="AH115" s="31"/>
      <c r="AI115" s="31"/>
    </row>
    <row r="116" spans="1:35">
      <c r="A116" s="28"/>
      <c r="C116" s="64"/>
      <c r="E116" s="29"/>
      <c r="F116" s="30"/>
      <c r="G116" s="31"/>
      <c r="H116" s="35"/>
      <c r="I116" s="35"/>
      <c r="J116" s="35"/>
      <c r="K116" s="32"/>
      <c r="AG116" s="31"/>
      <c r="AH116" s="31"/>
      <c r="AI116" s="31"/>
    </row>
    <row r="117" spans="1:35">
      <c r="A117" s="28"/>
      <c r="C117" s="64"/>
      <c r="E117" s="29"/>
      <c r="F117" s="30"/>
      <c r="G117" s="31"/>
      <c r="H117" s="35"/>
      <c r="I117" s="35"/>
      <c r="J117" s="35"/>
      <c r="K117" s="32"/>
      <c r="AG117" s="31"/>
      <c r="AH117" s="31"/>
      <c r="AI117" s="31"/>
    </row>
    <row r="118" spans="1:35">
      <c r="A118" s="28"/>
      <c r="C118" s="64"/>
      <c r="E118" s="29"/>
      <c r="F118" s="30"/>
      <c r="G118" s="31"/>
      <c r="H118" s="35"/>
      <c r="I118" s="35"/>
      <c r="J118" s="35"/>
      <c r="K118" s="32"/>
      <c r="AG118" s="31"/>
      <c r="AH118" s="31"/>
      <c r="AI118" s="31"/>
    </row>
    <row r="119" spans="1:35">
      <c r="A119" s="28"/>
      <c r="C119" s="64"/>
      <c r="E119" s="29"/>
      <c r="F119" s="30"/>
      <c r="G119" s="31"/>
      <c r="H119" s="35"/>
      <c r="I119" s="35"/>
      <c r="J119" s="35"/>
      <c r="K119" s="32"/>
      <c r="AG119" s="31"/>
      <c r="AH119" s="31"/>
      <c r="AI119" s="31"/>
    </row>
    <row r="120" spans="1:35">
      <c r="A120" s="28"/>
      <c r="C120" s="64"/>
      <c r="E120" s="29"/>
      <c r="F120" s="30"/>
      <c r="G120" s="31"/>
      <c r="H120" s="35"/>
      <c r="I120" s="35"/>
      <c r="J120" s="35"/>
      <c r="K120" s="32"/>
      <c r="AG120" s="31"/>
      <c r="AH120" s="31"/>
      <c r="AI120" s="31"/>
    </row>
    <row r="121" spans="1:35">
      <c r="A121" s="28"/>
      <c r="C121" s="64"/>
      <c r="E121" s="29"/>
      <c r="F121" s="30"/>
      <c r="H121" s="66"/>
      <c r="I121" s="66"/>
      <c r="J121" s="66"/>
      <c r="K121" s="32"/>
      <c r="AG121" s="31"/>
      <c r="AH121" s="31"/>
      <c r="AI121" s="31"/>
    </row>
    <row r="122" spans="1:35">
      <c r="A122" s="28"/>
      <c r="C122" s="64"/>
      <c r="E122" s="29"/>
      <c r="F122" s="30"/>
      <c r="H122" s="66"/>
      <c r="I122" s="66"/>
      <c r="J122" s="66"/>
      <c r="K122" s="32"/>
      <c r="AG122" s="31"/>
      <c r="AH122" s="31"/>
      <c r="AI122" s="31"/>
    </row>
    <row r="123" spans="1:35">
      <c r="A123" s="28"/>
      <c r="C123" s="64"/>
      <c r="E123" s="29"/>
      <c r="F123" s="30"/>
      <c r="H123" s="66"/>
      <c r="I123" s="66"/>
      <c r="J123" s="66"/>
      <c r="K123" s="32"/>
      <c r="AG123" s="31"/>
      <c r="AH123" s="31"/>
      <c r="AI123" s="31"/>
    </row>
    <row r="124" spans="1:35">
      <c r="A124" s="28"/>
      <c r="C124" s="64"/>
      <c r="E124" s="29"/>
      <c r="F124" s="30"/>
      <c r="H124" s="66"/>
      <c r="I124" s="66"/>
      <c r="J124" s="66"/>
      <c r="K124" s="32"/>
      <c r="AG124" s="31"/>
      <c r="AH124" s="31"/>
      <c r="AI124" s="31"/>
    </row>
    <row r="125" spans="1:35">
      <c r="A125" s="28"/>
      <c r="C125" s="64"/>
      <c r="E125" s="29"/>
      <c r="F125" s="30"/>
      <c r="H125" s="66"/>
      <c r="I125" s="66"/>
      <c r="J125" s="66"/>
      <c r="K125" s="32"/>
      <c r="AG125" s="31"/>
      <c r="AH125" s="31"/>
      <c r="AI125" s="31"/>
    </row>
    <row r="126" spans="1:35">
      <c r="A126" s="28"/>
      <c r="C126" s="64"/>
      <c r="E126" s="29"/>
      <c r="F126" s="30"/>
      <c r="H126" s="66"/>
      <c r="I126" s="66"/>
      <c r="J126" s="66"/>
      <c r="K126" s="32"/>
      <c r="AG126" s="31"/>
      <c r="AH126" s="31"/>
      <c r="AI126" s="31"/>
    </row>
    <row r="127" spans="1:35">
      <c r="A127" s="28"/>
      <c r="C127" s="64"/>
      <c r="E127" s="29"/>
      <c r="F127" s="30"/>
      <c r="H127" s="66"/>
      <c r="I127" s="66"/>
      <c r="J127" s="66"/>
      <c r="K127" s="32"/>
      <c r="AG127" s="31"/>
      <c r="AH127" s="31"/>
      <c r="AI127" s="31"/>
    </row>
    <row r="128" spans="1:35">
      <c r="A128" s="28"/>
      <c r="C128" s="64"/>
      <c r="E128" s="29"/>
      <c r="F128" s="30"/>
      <c r="H128" s="66"/>
      <c r="I128" s="66"/>
      <c r="J128" s="66"/>
      <c r="K128" s="32"/>
      <c r="AG128" s="31"/>
      <c r="AH128" s="31"/>
      <c r="AI128" s="31"/>
    </row>
    <row r="129" spans="1:35">
      <c r="A129" s="28"/>
      <c r="C129" s="64"/>
      <c r="E129" s="29"/>
      <c r="F129" s="30"/>
      <c r="H129" s="66"/>
      <c r="I129" s="66"/>
      <c r="J129" s="66"/>
      <c r="K129" s="32"/>
      <c r="AG129" s="31"/>
      <c r="AH129" s="31"/>
      <c r="AI129" s="31"/>
    </row>
    <row r="130" spans="1:35">
      <c r="A130" s="28"/>
      <c r="C130" s="64"/>
      <c r="E130" s="29"/>
      <c r="F130" s="30"/>
      <c r="H130" s="66"/>
      <c r="I130" s="66"/>
      <c r="J130" s="66"/>
      <c r="K130" s="32"/>
      <c r="AG130" s="31"/>
      <c r="AH130" s="31"/>
      <c r="AI130" s="31"/>
    </row>
    <row r="131" spans="1:35">
      <c r="A131" s="28"/>
      <c r="C131" s="64"/>
      <c r="E131" s="29"/>
      <c r="F131" s="30"/>
      <c r="H131" s="66"/>
      <c r="I131" s="66"/>
      <c r="J131" s="66"/>
      <c r="K131" s="32"/>
      <c r="AG131" s="31"/>
      <c r="AH131" s="31"/>
      <c r="AI131" s="31"/>
    </row>
    <row r="132" spans="1:35">
      <c r="A132" s="28"/>
      <c r="C132" s="64"/>
      <c r="E132" s="29"/>
      <c r="F132" s="30"/>
      <c r="H132" s="66"/>
      <c r="I132" s="66"/>
      <c r="J132" s="66"/>
      <c r="K132" s="32"/>
      <c r="AG132" s="31"/>
      <c r="AH132" s="31"/>
      <c r="AI132" s="31"/>
    </row>
    <row r="133" spans="1:35">
      <c r="A133" s="28"/>
      <c r="C133" s="64"/>
      <c r="E133" s="29"/>
      <c r="F133" s="30"/>
      <c r="H133" s="66"/>
      <c r="I133" s="66"/>
      <c r="J133" s="66"/>
      <c r="K133" s="32"/>
      <c r="AG133" s="31"/>
      <c r="AH133" s="31"/>
      <c r="AI133" s="31"/>
    </row>
    <row r="134" spans="1:35">
      <c r="A134" s="28"/>
      <c r="C134" s="64"/>
      <c r="E134" s="29"/>
      <c r="F134" s="30"/>
      <c r="H134" s="66"/>
      <c r="I134" s="66"/>
      <c r="J134" s="66"/>
      <c r="K134" s="32"/>
      <c r="AG134" s="31"/>
      <c r="AH134" s="31"/>
      <c r="AI134" s="31"/>
    </row>
    <row r="135" spans="1:35">
      <c r="A135" s="28"/>
      <c r="C135" s="64"/>
      <c r="E135" s="29"/>
      <c r="F135" s="30"/>
      <c r="H135" s="66"/>
      <c r="I135" s="66"/>
      <c r="J135" s="66"/>
      <c r="K135" s="32"/>
      <c r="AG135" s="31"/>
      <c r="AH135" s="31"/>
      <c r="AI135" s="31"/>
    </row>
    <row r="136" spans="1:35">
      <c r="A136" s="28"/>
      <c r="C136" s="64"/>
      <c r="E136" s="29"/>
      <c r="F136" s="30"/>
      <c r="H136" s="66"/>
      <c r="I136" s="66"/>
      <c r="J136" s="66"/>
      <c r="K136" s="32"/>
      <c r="AG136" s="31"/>
      <c r="AH136" s="31"/>
      <c r="AI136" s="31"/>
    </row>
    <row r="137" spans="1:35">
      <c r="A137" s="28"/>
      <c r="C137" s="64"/>
      <c r="E137" s="29"/>
      <c r="F137" s="30"/>
      <c r="H137" s="66"/>
      <c r="I137" s="66"/>
      <c r="J137" s="66"/>
      <c r="K137" s="32"/>
      <c r="AG137" s="31"/>
      <c r="AH137" s="31"/>
      <c r="AI137" s="31"/>
    </row>
    <row r="138" spans="1:35">
      <c r="A138" s="28"/>
      <c r="C138" s="64"/>
      <c r="E138" s="29"/>
      <c r="F138" s="30"/>
      <c r="H138" s="66"/>
      <c r="I138" s="66"/>
      <c r="J138" s="66"/>
      <c r="K138" s="32"/>
    </row>
    <row r="139" spans="1:35">
      <c r="A139" s="28"/>
      <c r="C139" s="64"/>
      <c r="E139" s="29"/>
      <c r="F139" s="30"/>
      <c r="H139" s="66"/>
      <c r="I139" s="66"/>
      <c r="J139" s="66"/>
      <c r="K139" s="32"/>
    </row>
    <row r="140" spans="1:35">
      <c r="A140" s="28"/>
      <c r="C140" s="64"/>
      <c r="E140" s="29"/>
      <c r="F140" s="30"/>
      <c r="H140" s="66"/>
      <c r="I140" s="66"/>
      <c r="J140" s="66"/>
      <c r="K140" s="32"/>
    </row>
    <row r="141" spans="1:35">
      <c r="A141" s="28"/>
      <c r="C141" s="64"/>
      <c r="E141" s="29"/>
      <c r="F141" s="30"/>
      <c r="H141" s="66"/>
      <c r="I141" s="66"/>
      <c r="J141" s="66"/>
      <c r="K141" s="32"/>
    </row>
    <row r="142" spans="1:35">
      <c r="A142" s="28"/>
      <c r="C142" s="64"/>
      <c r="E142" s="29"/>
      <c r="F142" s="30"/>
      <c r="H142" s="66"/>
      <c r="I142" s="66"/>
      <c r="J142" s="66"/>
      <c r="K142" s="32"/>
    </row>
    <row r="143" spans="1:35">
      <c r="A143" s="28"/>
      <c r="C143" s="64"/>
      <c r="E143" s="29"/>
      <c r="F143" s="30"/>
      <c r="H143" s="66"/>
      <c r="I143" s="66"/>
      <c r="J143" s="66"/>
      <c r="K143" s="32"/>
    </row>
    <row r="144" spans="1:35">
      <c r="A144" s="28"/>
      <c r="C144" s="64"/>
      <c r="E144" s="29"/>
      <c r="F144" s="30"/>
      <c r="H144" s="66"/>
      <c r="I144" s="66"/>
      <c r="J144" s="66"/>
      <c r="K144" s="32"/>
    </row>
    <row r="145" spans="1:11">
      <c r="A145" s="28"/>
      <c r="C145" s="64"/>
      <c r="E145" s="29"/>
      <c r="F145" s="30"/>
      <c r="H145" s="66"/>
      <c r="I145" s="66"/>
      <c r="J145" s="66"/>
      <c r="K145" s="32"/>
    </row>
    <row r="146" spans="1:11">
      <c r="A146" s="28"/>
      <c r="C146" s="64"/>
      <c r="E146" s="29"/>
      <c r="F146" s="30"/>
      <c r="H146" s="66"/>
      <c r="I146" s="66"/>
      <c r="J146" s="66"/>
      <c r="K146" s="32"/>
    </row>
    <row r="147" spans="1:11">
      <c r="A147" s="28"/>
      <c r="C147" s="64"/>
      <c r="E147" s="29"/>
      <c r="F147" s="30"/>
      <c r="H147" s="66"/>
      <c r="I147" s="66"/>
      <c r="J147" s="66"/>
      <c r="K147" s="32"/>
    </row>
    <row r="148" spans="1:11">
      <c r="A148" s="28"/>
      <c r="C148" s="64"/>
      <c r="E148" s="29"/>
      <c r="F148" s="30"/>
      <c r="H148" s="66"/>
      <c r="I148" s="66"/>
      <c r="J148" s="66"/>
      <c r="K148" s="32"/>
    </row>
    <row r="149" spans="1:11">
      <c r="A149" s="28"/>
      <c r="C149" s="64"/>
      <c r="E149" s="29"/>
      <c r="F149" s="30"/>
      <c r="H149" s="66"/>
      <c r="I149" s="66"/>
      <c r="J149" s="66"/>
      <c r="K149" s="32"/>
    </row>
    <row r="150" spans="1:11">
      <c r="A150" s="28"/>
      <c r="C150" s="64"/>
      <c r="E150" s="29"/>
      <c r="F150" s="30"/>
      <c r="H150" s="66"/>
      <c r="I150" s="66"/>
      <c r="J150" s="66"/>
      <c r="K150" s="32"/>
    </row>
    <row r="151" spans="1:11">
      <c r="A151" s="28"/>
      <c r="C151" s="64"/>
      <c r="E151" s="29"/>
      <c r="F151" s="30"/>
      <c r="H151" s="66"/>
      <c r="I151" s="66"/>
      <c r="J151" s="66"/>
      <c r="K151" s="32"/>
    </row>
    <row r="152" spans="1:11">
      <c r="A152" s="28"/>
      <c r="C152" s="64"/>
      <c r="E152" s="29"/>
      <c r="F152" s="30"/>
      <c r="H152" s="66"/>
      <c r="I152" s="66"/>
      <c r="J152" s="66"/>
      <c r="K152" s="32"/>
    </row>
    <row r="153" spans="1:11">
      <c r="A153" s="28"/>
      <c r="C153" s="64"/>
      <c r="E153" s="29"/>
      <c r="F153" s="30"/>
      <c r="H153" s="66"/>
      <c r="I153" s="66"/>
      <c r="J153" s="66"/>
      <c r="K153" s="32"/>
    </row>
    <row r="154" spans="1:11">
      <c r="A154" s="28"/>
      <c r="C154" s="64"/>
      <c r="E154" s="29"/>
      <c r="F154" s="30"/>
      <c r="H154" s="66"/>
      <c r="I154" s="66"/>
      <c r="J154" s="66"/>
      <c r="K154" s="32"/>
    </row>
    <row r="155" spans="1:11">
      <c r="A155" s="28"/>
      <c r="C155" s="64"/>
      <c r="E155" s="29"/>
      <c r="F155" s="30"/>
      <c r="H155" s="66"/>
      <c r="I155" s="66"/>
      <c r="J155" s="66"/>
      <c r="K155" s="32"/>
    </row>
    <row r="156" spans="1:11">
      <c r="A156" s="28"/>
      <c r="C156" s="64"/>
      <c r="E156" s="29"/>
      <c r="F156" s="30"/>
      <c r="H156" s="66"/>
      <c r="I156" s="66"/>
      <c r="J156" s="66"/>
      <c r="K156" s="32"/>
    </row>
    <row r="157" spans="1:11">
      <c r="A157" s="28"/>
      <c r="C157" s="64"/>
      <c r="E157" s="29"/>
      <c r="F157" s="30"/>
      <c r="H157" s="66"/>
      <c r="I157" s="66"/>
      <c r="J157" s="66"/>
      <c r="K157" s="32"/>
    </row>
    <row r="158" spans="1:11">
      <c r="A158" s="28"/>
      <c r="C158" s="64"/>
      <c r="E158" s="29"/>
      <c r="F158" s="30"/>
      <c r="H158" s="66"/>
      <c r="I158" s="66"/>
      <c r="J158" s="66"/>
      <c r="K158" s="32"/>
    </row>
    <row r="159" spans="1:11">
      <c r="A159" s="28"/>
      <c r="C159" s="64"/>
      <c r="E159" s="29"/>
      <c r="F159" s="30"/>
      <c r="H159" s="66"/>
      <c r="I159" s="66"/>
      <c r="J159" s="66"/>
      <c r="K159" s="32"/>
    </row>
    <row r="160" spans="1:11">
      <c r="A160" s="28"/>
      <c r="C160" s="64"/>
      <c r="E160" s="29"/>
      <c r="F160" s="30"/>
      <c r="H160" s="66"/>
      <c r="I160" s="66"/>
      <c r="J160" s="66"/>
      <c r="K160" s="32"/>
    </row>
    <row r="161" spans="1:11">
      <c r="A161" s="28"/>
      <c r="C161" s="64"/>
      <c r="E161" s="29"/>
      <c r="F161" s="30"/>
      <c r="H161" s="66"/>
      <c r="I161" s="66"/>
      <c r="J161" s="66"/>
      <c r="K161" s="32"/>
    </row>
    <row r="162" spans="1:11">
      <c r="A162" s="28"/>
      <c r="C162" s="64"/>
      <c r="E162" s="29"/>
      <c r="F162" s="30"/>
      <c r="H162" s="66"/>
      <c r="I162" s="66"/>
      <c r="J162" s="66"/>
      <c r="K162" s="32"/>
    </row>
    <row r="163" spans="1:11">
      <c r="A163" s="28"/>
      <c r="C163" s="64"/>
      <c r="E163" s="29"/>
      <c r="F163" s="30"/>
      <c r="H163" s="66"/>
      <c r="I163" s="66"/>
      <c r="J163" s="66"/>
      <c r="K163" s="32"/>
    </row>
    <row r="164" spans="1:11">
      <c r="A164" s="28"/>
      <c r="C164" s="64"/>
      <c r="E164" s="29"/>
      <c r="F164" s="30"/>
      <c r="H164" s="66"/>
      <c r="I164" s="66"/>
      <c r="J164" s="66"/>
      <c r="K164" s="32"/>
    </row>
    <row r="165" spans="1:11">
      <c r="A165" s="28"/>
      <c r="C165" s="64"/>
      <c r="E165" s="29"/>
      <c r="F165" s="30"/>
      <c r="H165" s="66"/>
      <c r="I165" s="66"/>
      <c r="J165" s="66"/>
      <c r="K165" s="32"/>
    </row>
    <row r="166" spans="1:11">
      <c r="A166" s="28"/>
      <c r="C166" s="64"/>
      <c r="E166" s="29"/>
      <c r="F166" s="30"/>
      <c r="H166" s="66"/>
      <c r="I166" s="66"/>
      <c r="J166" s="66"/>
      <c r="K166" s="32"/>
    </row>
    <row r="167" spans="1:11">
      <c r="A167" s="28"/>
      <c r="C167" s="64"/>
      <c r="E167" s="29"/>
      <c r="F167" s="30"/>
      <c r="H167" s="66"/>
      <c r="I167" s="66"/>
      <c r="J167" s="66"/>
      <c r="K167" s="32"/>
    </row>
    <row r="168" spans="1:11">
      <c r="A168" s="28"/>
      <c r="C168" s="64"/>
      <c r="E168" s="29"/>
      <c r="F168" s="30"/>
      <c r="H168" s="66"/>
      <c r="I168" s="66"/>
      <c r="J168" s="66"/>
      <c r="K168" s="32"/>
    </row>
    <row r="169" spans="1:11">
      <c r="A169" s="28"/>
      <c r="C169" s="64"/>
      <c r="E169" s="29"/>
      <c r="F169" s="30"/>
      <c r="H169" s="66"/>
      <c r="I169" s="66"/>
      <c r="J169" s="66"/>
      <c r="K169" s="32"/>
    </row>
    <row r="170" spans="1:11">
      <c r="A170" s="28"/>
      <c r="C170" s="64"/>
      <c r="E170" s="29"/>
      <c r="F170" s="30"/>
      <c r="H170" s="66"/>
      <c r="I170" s="66"/>
      <c r="J170" s="66"/>
      <c r="K170" s="32"/>
    </row>
    <row r="171" spans="1:11">
      <c r="A171" s="28"/>
      <c r="C171" s="64"/>
      <c r="E171" s="29"/>
      <c r="F171" s="30"/>
      <c r="H171" s="66"/>
      <c r="I171" s="66"/>
      <c r="J171" s="66"/>
      <c r="K171" s="32"/>
    </row>
    <row r="172" spans="1:11">
      <c r="A172" s="28"/>
      <c r="C172" s="64"/>
      <c r="E172" s="29"/>
      <c r="F172" s="30"/>
      <c r="H172" s="66"/>
      <c r="I172" s="66"/>
      <c r="J172" s="66"/>
      <c r="K172" s="32"/>
    </row>
    <row r="173" spans="1:11">
      <c r="A173" s="28"/>
      <c r="C173" s="64"/>
      <c r="E173" s="29"/>
      <c r="F173" s="30"/>
      <c r="H173" s="66"/>
      <c r="I173" s="66"/>
      <c r="J173" s="66"/>
      <c r="K173" s="32"/>
    </row>
    <row r="174" spans="1:11">
      <c r="A174" s="28"/>
      <c r="C174" s="64"/>
      <c r="E174" s="29"/>
      <c r="F174" s="30"/>
      <c r="H174" s="66"/>
      <c r="I174" s="66"/>
      <c r="J174" s="66"/>
      <c r="K174" s="32"/>
    </row>
    <row r="175" spans="1:11">
      <c r="A175" s="28"/>
      <c r="C175" s="64"/>
      <c r="E175" s="29"/>
      <c r="F175" s="30"/>
      <c r="H175" s="66"/>
      <c r="I175" s="66"/>
      <c r="J175" s="66"/>
      <c r="K175" s="32"/>
    </row>
    <row r="176" spans="1:11">
      <c r="A176" s="28"/>
      <c r="C176" s="64"/>
      <c r="E176" s="29"/>
      <c r="F176" s="30"/>
      <c r="H176" s="66"/>
      <c r="I176" s="66"/>
      <c r="J176" s="66"/>
      <c r="K176" s="32"/>
    </row>
    <row r="177" spans="1:11">
      <c r="A177" s="28"/>
      <c r="C177" s="64"/>
      <c r="E177" s="29"/>
      <c r="F177" s="30"/>
      <c r="H177" s="66"/>
      <c r="I177" s="66"/>
      <c r="J177" s="66"/>
      <c r="K177" s="32"/>
    </row>
    <row r="178" spans="1:11">
      <c r="A178" s="28"/>
      <c r="C178" s="64"/>
      <c r="E178" s="29"/>
      <c r="F178" s="30"/>
      <c r="H178" s="66"/>
      <c r="I178" s="66"/>
      <c r="J178" s="66"/>
      <c r="K178" s="32"/>
    </row>
    <row r="179" spans="1:11">
      <c r="A179" s="28"/>
      <c r="C179" s="64"/>
      <c r="E179" s="29"/>
      <c r="F179" s="30"/>
      <c r="H179" s="66"/>
      <c r="I179" s="66"/>
      <c r="J179" s="66"/>
      <c r="K179" s="32"/>
    </row>
    <row r="180" spans="1:11">
      <c r="A180" s="28"/>
      <c r="C180" s="64"/>
      <c r="E180" s="29"/>
      <c r="F180" s="30"/>
      <c r="H180" s="66"/>
      <c r="I180" s="66"/>
      <c r="J180" s="66"/>
      <c r="K180" s="32"/>
    </row>
    <row r="181" spans="1:11">
      <c r="A181" s="28"/>
      <c r="C181" s="64"/>
      <c r="E181" s="29"/>
      <c r="F181" s="30"/>
      <c r="H181" s="66"/>
      <c r="I181" s="66"/>
      <c r="J181" s="66"/>
      <c r="K181" s="32"/>
    </row>
    <row r="182" spans="1:11">
      <c r="A182" s="28"/>
      <c r="C182" s="64"/>
      <c r="E182" s="29"/>
      <c r="F182" s="30"/>
      <c r="H182" s="66"/>
      <c r="I182" s="66"/>
      <c r="J182" s="66"/>
      <c r="K182" s="32"/>
    </row>
    <row r="183" spans="1:11">
      <c r="A183" s="28"/>
      <c r="C183" s="64"/>
      <c r="E183" s="29"/>
      <c r="F183" s="30"/>
      <c r="H183" s="66"/>
      <c r="I183" s="66"/>
      <c r="J183" s="66"/>
      <c r="K183" s="32"/>
    </row>
    <row r="184" spans="1:11">
      <c r="A184" s="28"/>
      <c r="C184" s="64"/>
      <c r="E184" s="29"/>
      <c r="F184" s="30"/>
      <c r="H184" s="66"/>
      <c r="I184" s="66"/>
      <c r="J184" s="66"/>
      <c r="K184" s="32"/>
    </row>
    <row r="185" spans="1:11">
      <c r="A185" s="28"/>
      <c r="C185" s="64"/>
      <c r="E185" s="29"/>
      <c r="F185" s="30"/>
      <c r="H185" s="66"/>
      <c r="I185" s="66"/>
      <c r="J185" s="66"/>
      <c r="K185" s="32"/>
    </row>
    <row r="186" spans="1:11">
      <c r="A186" s="28"/>
      <c r="C186" s="64"/>
      <c r="E186" s="29"/>
      <c r="F186" s="30"/>
      <c r="H186" s="66"/>
      <c r="I186" s="66"/>
      <c r="J186" s="66"/>
      <c r="K186" s="32"/>
    </row>
    <row r="187" spans="1:11">
      <c r="A187" s="28"/>
      <c r="C187" s="64"/>
      <c r="E187" s="29"/>
      <c r="F187" s="30"/>
      <c r="H187" s="66"/>
      <c r="I187" s="66"/>
      <c r="J187" s="66"/>
      <c r="K187" s="32"/>
    </row>
    <row r="188" spans="1:11">
      <c r="A188" s="28"/>
      <c r="C188" s="64"/>
      <c r="E188" s="29"/>
      <c r="F188" s="30"/>
      <c r="H188" s="66"/>
      <c r="I188" s="66"/>
      <c r="J188" s="66"/>
      <c r="K188" s="32"/>
    </row>
    <row r="189" spans="1:11">
      <c r="A189" s="28"/>
      <c r="C189" s="64"/>
      <c r="E189" s="29"/>
      <c r="F189" s="30"/>
      <c r="H189" s="66"/>
      <c r="I189" s="66"/>
      <c r="J189" s="66"/>
      <c r="K189" s="32"/>
    </row>
    <row r="190" spans="1:11">
      <c r="A190" s="28"/>
      <c r="C190" s="64"/>
      <c r="E190" s="29"/>
      <c r="F190" s="30"/>
      <c r="H190" s="66"/>
      <c r="I190" s="66"/>
      <c r="J190" s="66"/>
      <c r="K190" s="32"/>
    </row>
    <row r="191" spans="1:11">
      <c r="A191" s="28"/>
      <c r="C191" s="64"/>
      <c r="E191" s="29"/>
      <c r="F191" s="30"/>
      <c r="H191" s="66"/>
      <c r="I191" s="66"/>
      <c r="J191" s="66"/>
      <c r="K191" s="32"/>
    </row>
    <row r="192" spans="1:11">
      <c r="A192" s="28"/>
      <c r="C192" s="64"/>
      <c r="E192" s="29"/>
      <c r="F192" s="30"/>
      <c r="H192" s="66"/>
      <c r="I192" s="66"/>
      <c r="J192" s="66"/>
      <c r="K192" s="32"/>
    </row>
    <row r="193" spans="1:11">
      <c r="A193" s="28"/>
      <c r="C193" s="64"/>
      <c r="E193" s="29"/>
      <c r="F193" s="30"/>
      <c r="H193" s="66"/>
      <c r="I193" s="66"/>
      <c r="J193" s="66"/>
      <c r="K193" s="32"/>
    </row>
    <row r="194" spans="1:11">
      <c r="A194" s="28"/>
      <c r="C194" s="64"/>
      <c r="E194" s="29"/>
      <c r="F194" s="30"/>
      <c r="H194" s="66"/>
      <c r="I194" s="66"/>
      <c r="J194" s="66"/>
      <c r="K194" s="32"/>
    </row>
    <row r="195" spans="1:11">
      <c r="A195" s="28"/>
      <c r="C195" s="64"/>
      <c r="E195" s="29"/>
      <c r="F195" s="30"/>
      <c r="H195" s="66"/>
      <c r="I195" s="66"/>
      <c r="J195" s="66"/>
      <c r="K195" s="32"/>
    </row>
    <row r="196" spans="1:11">
      <c r="A196" s="28"/>
      <c r="C196" s="64"/>
      <c r="E196" s="29"/>
      <c r="F196" s="30"/>
      <c r="H196" s="66"/>
      <c r="I196" s="66"/>
      <c r="J196" s="66"/>
      <c r="K196" s="32"/>
    </row>
    <row r="197" spans="1:11">
      <c r="A197" s="28"/>
      <c r="C197" s="64"/>
      <c r="E197" s="29"/>
      <c r="F197" s="30"/>
      <c r="H197" s="66"/>
      <c r="I197" s="66"/>
      <c r="J197" s="66"/>
      <c r="K197" s="32"/>
    </row>
    <row r="198" spans="1:11">
      <c r="A198" s="28"/>
      <c r="C198" s="64"/>
      <c r="E198" s="29"/>
      <c r="F198" s="30"/>
      <c r="H198" s="66"/>
      <c r="I198" s="66"/>
      <c r="J198" s="66"/>
      <c r="K198" s="32"/>
    </row>
    <row r="199" spans="1:11">
      <c r="A199" s="28"/>
      <c r="C199" s="64"/>
      <c r="E199" s="29"/>
      <c r="F199" s="30"/>
      <c r="H199" s="66"/>
      <c r="I199" s="66"/>
      <c r="J199" s="66"/>
      <c r="K199" s="32"/>
    </row>
    <row r="200" spans="1:11">
      <c r="A200" s="28"/>
      <c r="C200" s="64"/>
      <c r="E200" s="29"/>
      <c r="F200" s="30"/>
      <c r="H200" s="66"/>
      <c r="I200" s="66"/>
      <c r="J200" s="66"/>
      <c r="K200" s="32"/>
    </row>
    <row r="201" spans="1:11">
      <c r="A201" s="28"/>
      <c r="C201" s="64"/>
      <c r="E201" s="29"/>
      <c r="F201" s="30"/>
      <c r="H201" s="66"/>
      <c r="I201" s="66"/>
      <c r="J201" s="66"/>
      <c r="K201" s="32"/>
    </row>
    <row r="202" spans="1:11">
      <c r="A202" s="28"/>
      <c r="C202" s="64"/>
      <c r="E202" s="29"/>
      <c r="F202" s="30"/>
      <c r="H202" s="66"/>
      <c r="I202" s="66"/>
      <c r="J202" s="66"/>
      <c r="K202" s="32"/>
    </row>
    <row r="203" spans="1:11">
      <c r="A203" s="28"/>
      <c r="C203" s="64"/>
      <c r="E203" s="29"/>
      <c r="F203" s="30"/>
      <c r="H203" s="66"/>
      <c r="I203" s="66"/>
      <c r="J203" s="66"/>
      <c r="K203" s="32"/>
    </row>
    <row r="204" spans="1:11">
      <c r="A204" s="28"/>
      <c r="C204" s="64"/>
      <c r="E204" s="29"/>
      <c r="F204" s="30"/>
      <c r="H204" s="66"/>
      <c r="I204" s="66"/>
      <c r="J204" s="66"/>
      <c r="K204" s="32"/>
    </row>
    <row r="205" spans="1:11">
      <c r="A205" s="28"/>
      <c r="C205" s="64"/>
      <c r="E205" s="29"/>
      <c r="F205" s="30"/>
      <c r="H205" s="66"/>
      <c r="I205" s="66"/>
      <c r="J205" s="66"/>
      <c r="K205" s="32"/>
    </row>
    <row r="206" spans="1:11">
      <c r="A206" s="28"/>
      <c r="C206" s="64"/>
      <c r="E206" s="29"/>
      <c r="F206" s="30"/>
      <c r="H206" s="66"/>
      <c r="I206" s="66"/>
      <c r="J206" s="66"/>
      <c r="K206" s="32"/>
    </row>
    <row r="207" spans="1:11">
      <c r="A207" s="28"/>
      <c r="C207" s="64"/>
      <c r="E207" s="29"/>
      <c r="F207" s="30"/>
      <c r="H207" s="66"/>
      <c r="I207" s="66"/>
      <c r="J207" s="66"/>
      <c r="K207" s="32"/>
    </row>
    <row r="208" spans="1:11">
      <c r="A208" s="28"/>
      <c r="C208" s="64"/>
      <c r="E208" s="29"/>
      <c r="F208" s="30"/>
      <c r="H208" s="66"/>
      <c r="I208" s="66"/>
      <c r="J208" s="66"/>
      <c r="K208" s="32"/>
    </row>
    <row r="209" spans="1:11">
      <c r="A209" s="28"/>
      <c r="C209" s="64"/>
      <c r="E209" s="29"/>
      <c r="F209" s="30"/>
      <c r="H209" s="66"/>
      <c r="I209" s="66"/>
      <c r="J209" s="66"/>
      <c r="K209" s="32"/>
    </row>
    <row r="210" spans="1:11">
      <c r="A210" s="28"/>
      <c r="C210" s="64"/>
      <c r="E210" s="29"/>
      <c r="F210" s="30"/>
      <c r="H210" s="66"/>
      <c r="I210" s="66"/>
      <c r="J210" s="66"/>
      <c r="K210" s="32"/>
    </row>
    <row r="211" spans="1:11">
      <c r="A211" s="28"/>
      <c r="C211" s="64"/>
      <c r="E211" s="29"/>
      <c r="F211" s="30"/>
      <c r="H211" s="66"/>
      <c r="I211" s="66"/>
      <c r="J211" s="66"/>
      <c r="K211" s="32"/>
    </row>
    <row r="212" spans="1:11">
      <c r="A212" s="28"/>
      <c r="C212" s="64"/>
      <c r="E212" s="29"/>
      <c r="F212" s="30"/>
      <c r="H212" s="66"/>
      <c r="I212" s="66"/>
      <c r="J212" s="66"/>
      <c r="K212" s="32"/>
    </row>
    <row r="213" spans="1:11">
      <c r="A213" s="28"/>
      <c r="C213" s="64"/>
      <c r="E213" s="29"/>
      <c r="F213" s="30"/>
      <c r="H213" s="66"/>
      <c r="I213" s="66"/>
      <c r="J213" s="66"/>
      <c r="K213" s="32"/>
    </row>
    <row r="214" spans="1:11">
      <c r="A214" s="28"/>
      <c r="C214" s="64"/>
      <c r="E214" s="29"/>
      <c r="F214" s="30"/>
      <c r="H214" s="66"/>
      <c r="I214" s="66"/>
      <c r="J214" s="66"/>
      <c r="K214" s="32"/>
    </row>
    <row r="215" spans="1:11">
      <c r="A215" s="28"/>
      <c r="C215" s="64"/>
      <c r="E215" s="29"/>
      <c r="F215" s="30"/>
      <c r="H215" s="66"/>
      <c r="I215" s="66"/>
      <c r="J215" s="66"/>
      <c r="K215" s="32"/>
    </row>
    <row r="216" spans="1:11">
      <c r="A216" s="28"/>
      <c r="C216" s="64"/>
      <c r="E216" s="29"/>
      <c r="F216" s="30"/>
      <c r="H216" s="66"/>
      <c r="I216" s="66"/>
      <c r="J216" s="66"/>
      <c r="K216" s="32"/>
    </row>
    <row r="217" spans="1:11">
      <c r="A217" s="28"/>
      <c r="C217" s="64"/>
      <c r="E217" s="29"/>
      <c r="F217" s="30"/>
      <c r="H217" s="66"/>
      <c r="I217" s="66"/>
      <c r="J217" s="66"/>
      <c r="K217" s="32"/>
    </row>
    <row r="218" spans="1:11">
      <c r="A218" s="28"/>
      <c r="C218" s="64"/>
      <c r="E218" s="29"/>
      <c r="F218" s="30"/>
      <c r="H218" s="66"/>
      <c r="I218" s="66"/>
      <c r="J218" s="66"/>
      <c r="K218" s="32"/>
    </row>
    <row r="219" spans="1:11">
      <c r="A219" s="28"/>
      <c r="C219" s="64"/>
      <c r="E219" s="29"/>
      <c r="F219" s="30"/>
      <c r="H219" s="66"/>
      <c r="I219" s="66"/>
      <c r="J219" s="66"/>
      <c r="K219" s="32"/>
    </row>
    <row r="220" spans="1:11">
      <c r="A220" s="28"/>
      <c r="C220" s="64"/>
      <c r="E220" s="29"/>
      <c r="F220" s="30"/>
      <c r="H220" s="66"/>
      <c r="I220" s="66"/>
      <c r="J220" s="66"/>
      <c r="K220" s="32"/>
    </row>
    <row r="221" spans="1:11">
      <c r="A221" s="28"/>
      <c r="C221" s="64"/>
      <c r="E221" s="29"/>
      <c r="F221" s="30"/>
      <c r="H221" s="66"/>
      <c r="I221" s="66"/>
      <c r="J221" s="66"/>
      <c r="K221" s="32"/>
    </row>
    <row r="222" spans="1:11">
      <c r="A222" s="28"/>
      <c r="C222" s="64"/>
      <c r="E222" s="29"/>
      <c r="F222" s="30"/>
      <c r="H222" s="66"/>
      <c r="I222" s="66"/>
      <c r="J222" s="66"/>
      <c r="K222" s="32"/>
    </row>
    <row r="223" spans="1:11">
      <c r="A223" s="28"/>
      <c r="C223" s="64"/>
      <c r="E223" s="29"/>
      <c r="F223" s="30"/>
      <c r="H223" s="66"/>
      <c r="I223" s="66"/>
      <c r="J223" s="66"/>
      <c r="K223" s="32"/>
    </row>
    <row r="224" spans="1:11">
      <c r="A224" s="28"/>
      <c r="C224" s="64"/>
      <c r="E224" s="29"/>
      <c r="F224" s="30"/>
      <c r="H224" s="66"/>
      <c r="I224" s="66"/>
      <c r="J224" s="66"/>
      <c r="K224" s="32"/>
    </row>
    <row r="225" spans="1:11">
      <c r="A225" s="28"/>
      <c r="C225" s="64"/>
      <c r="E225" s="29"/>
      <c r="F225" s="30"/>
      <c r="H225" s="66"/>
      <c r="I225" s="66"/>
      <c r="J225" s="66"/>
      <c r="K225" s="32"/>
    </row>
    <row r="226" spans="1:11">
      <c r="A226" s="28"/>
      <c r="C226" s="64"/>
      <c r="E226" s="29"/>
      <c r="F226" s="30"/>
      <c r="H226" s="66"/>
      <c r="I226" s="66"/>
      <c r="J226" s="66"/>
      <c r="K226" s="32"/>
    </row>
    <row r="227" spans="1:11">
      <c r="A227" s="28"/>
      <c r="C227" s="64"/>
      <c r="E227" s="29"/>
      <c r="F227" s="30"/>
      <c r="H227" s="66"/>
      <c r="I227" s="66"/>
      <c r="J227" s="66"/>
      <c r="K227" s="32"/>
    </row>
    <row r="228" spans="1:11">
      <c r="A228" s="28"/>
      <c r="C228" s="64"/>
      <c r="E228" s="29"/>
      <c r="F228" s="30"/>
      <c r="H228" s="66"/>
      <c r="I228" s="66"/>
      <c r="J228" s="66"/>
      <c r="K228" s="32"/>
    </row>
    <row r="229" spans="1:11">
      <c r="A229" s="28"/>
      <c r="C229" s="64"/>
      <c r="E229" s="29"/>
      <c r="F229" s="30"/>
      <c r="H229" s="66"/>
      <c r="I229" s="66"/>
      <c r="J229" s="66"/>
      <c r="K229" s="32"/>
    </row>
    <row r="230" spans="1:11">
      <c r="A230" s="28"/>
      <c r="C230" s="64"/>
      <c r="E230" s="29"/>
      <c r="F230" s="30"/>
      <c r="H230" s="66"/>
      <c r="I230" s="66"/>
      <c r="J230" s="66"/>
      <c r="K230" s="32"/>
    </row>
    <row r="231" spans="1:11">
      <c r="A231" s="28"/>
      <c r="C231" s="64"/>
      <c r="E231" s="29"/>
      <c r="F231" s="30"/>
      <c r="H231" s="66"/>
      <c r="I231" s="66"/>
      <c r="J231" s="66"/>
      <c r="K231" s="32"/>
    </row>
    <row r="232" spans="1:11">
      <c r="A232" s="28"/>
      <c r="C232" s="64"/>
      <c r="E232" s="29"/>
      <c r="F232" s="30"/>
      <c r="H232" s="66"/>
      <c r="I232" s="66"/>
      <c r="J232" s="66"/>
      <c r="K232" s="32"/>
    </row>
    <row r="233" spans="1:11">
      <c r="A233" s="28"/>
      <c r="C233" s="64"/>
      <c r="E233" s="29"/>
      <c r="F233" s="30"/>
      <c r="H233" s="66"/>
      <c r="I233" s="66"/>
      <c r="J233" s="66"/>
      <c r="K233" s="32"/>
    </row>
    <row r="234" spans="1:11">
      <c r="A234" s="28"/>
      <c r="C234" s="64"/>
      <c r="E234" s="29"/>
      <c r="F234" s="30"/>
      <c r="H234" s="66"/>
      <c r="I234" s="66"/>
      <c r="J234" s="66"/>
      <c r="K234" s="32"/>
    </row>
    <row r="235" spans="1:11">
      <c r="A235" s="28"/>
      <c r="C235" s="64"/>
      <c r="E235" s="29"/>
      <c r="F235" s="30"/>
      <c r="H235" s="66"/>
      <c r="I235" s="66"/>
      <c r="J235" s="66"/>
      <c r="K235" s="32"/>
    </row>
    <row r="236" spans="1:11">
      <c r="A236" s="28"/>
      <c r="C236" s="64"/>
      <c r="E236" s="29"/>
      <c r="F236" s="30"/>
      <c r="H236" s="66"/>
      <c r="I236" s="66"/>
      <c r="J236" s="66"/>
      <c r="K236" s="32"/>
    </row>
    <row r="237" spans="1:11">
      <c r="A237" s="28"/>
      <c r="C237" s="64"/>
      <c r="E237" s="29"/>
      <c r="F237" s="30"/>
      <c r="H237" s="66"/>
      <c r="I237" s="66"/>
      <c r="J237" s="66"/>
      <c r="K237" s="32"/>
    </row>
    <row r="238" spans="1:11">
      <c r="A238" s="28"/>
      <c r="C238" s="64"/>
      <c r="E238" s="29"/>
      <c r="F238" s="30"/>
      <c r="H238" s="66"/>
      <c r="I238" s="66"/>
      <c r="J238" s="66"/>
      <c r="K238" s="32"/>
    </row>
    <row r="239" spans="1:11">
      <c r="A239" s="28"/>
      <c r="C239" s="64"/>
      <c r="E239" s="29"/>
      <c r="F239" s="30"/>
      <c r="H239" s="66"/>
      <c r="I239" s="66"/>
      <c r="J239" s="66"/>
      <c r="K239" s="32"/>
    </row>
    <row r="240" spans="1:11">
      <c r="A240" s="28"/>
      <c r="C240" s="64"/>
      <c r="E240" s="29"/>
      <c r="F240" s="30"/>
      <c r="H240" s="66"/>
      <c r="I240" s="66"/>
      <c r="J240" s="66"/>
      <c r="K240" s="32"/>
    </row>
    <row r="241" spans="1:11">
      <c r="A241" s="28"/>
      <c r="C241" s="64"/>
      <c r="E241" s="29"/>
      <c r="F241" s="30"/>
      <c r="H241" s="66"/>
      <c r="I241" s="66"/>
      <c r="J241" s="66"/>
      <c r="K241" s="32"/>
    </row>
    <row r="242" spans="1:11">
      <c r="A242" s="28"/>
      <c r="C242" s="64"/>
      <c r="E242" s="29"/>
      <c r="F242" s="30"/>
      <c r="H242" s="66"/>
      <c r="I242" s="66"/>
      <c r="J242" s="66"/>
      <c r="K242" s="32"/>
    </row>
    <row r="243" spans="1:11">
      <c r="A243" s="28"/>
      <c r="C243" s="64"/>
      <c r="E243" s="29"/>
      <c r="F243" s="30"/>
      <c r="H243" s="66"/>
      <c r="I243" s="66"/>
      <c r="J243" s="66"/>
      <c r="K243" s="32"/>
    </row>
    <row r="244" spans="1:11">
      <c r="A244" s="28"/>
      <c r="C244" s="64"/>
      <c r="E244" s="29"/>
      <c r="F244" s="30"/>
      <c r="H244" s="66"/>
      <c r="I244" s="66"/>
      <c r="J244" s="66"/>
      <c r="K244" s="32"/>
    </row>
    <row r="245" spans="1:11">
      <c r="A245" s="28"/>
      <c r="C245" s="64"/>
      <c r="E245" s="29"/>
      <c r="F245" s="30"/>
      <c r="H245" s="66"/>
      <c r="I245" s="66"/>
      <c r="J245" s="66"/>
      <c r="K245" s="32"/>
    </row>
    <row r="246" spans="1:11">
      <c r="A246" s="28"/>
      <c r="C246" s="64"/>
      <c r="E246" s="29"/>
      <c r="F246" s="30"/>
      <c r="H246" s="66"/>
      <c r="I246" s="66"/>
      <c r="J246" s="66"/>
      <c r="K246" s="32"/>
    </row>
    <row r="247" spans="1:11">
      <c r="A247" s="28"/>
      <c r="C247" s="64"/>
      <c r="E247" s="29"/>
      <c r="F247" s="30"/>
      <c r="H247" s="66"/>
      <c r="I247" s="66"/>
      <c r="J247" s="66"/>
      <c r="K247" s="32"/>
    </row>
    <row r="248" spans="1:11">
      <c r="A248" s="28"/>
      <c r="C248" s="64"/>
      <c r="E248" s="29"/>
      <c r="F248" s="30"/>
      <c r="H248" s="66"/>
      <c r="I248" s="66"/>
      <c r="J248" s="66"/>
      <c r="K248" s="32"/>
    </row>
    <row r="249" spans="1:11">
      <c r="A249" s="28"/>
      <c r="C249" s="64"/>
      <c r="E249" s="29"/>
      <c r="F249" s="30"/>
      <c r="H249" s="66"/>
      <c r="I249" s="66"/>
      <c r="J249" s="66"/>
      <c r="K249" s="32"/>
    </row>
    <row r="250" spans="1:11">
      <c r="A250" s="28"/>
      <c r="C250" s="64"/>
      <c r="E250" s="29"/>
      <c r="F250" s="30"/>
      <c r="H250" s="66"/>
      <c r="I250" s="66"/>
      <c r="J250" s="66"/>
      <c r="K250" s="32"/>
    </row>
    <row r="251" spans="1:11">
      <c r="A251" s="28"/>
      <c r="C251" s="64"/>
      <c r="E251" s="29"/>
      <c r="F251" s="30"/>
      <c r="H251" s="66"/>
      <c r="I251" s="66"/>
      <c r="J251" s="66"/>
      <c r="K251" s="32"/>
    </row>
    <row r="252" spans="1:11">
      <c r="A252" s="28"/>
      <c r="C252" s="64"/>
      <c r="E252" s="29"/>
      <c r="F252" s="30"/>
      <c r="H252" s="66"/>
      <c r="I252" s="66"/>
      <c r="J252" s="66"/>
      <c r="K252" s="32"/>
    </row>
    <row r="253" spans="1:11">
      <c r="A253" s="28"/>
      <c r="C253" s="64"/>
      <c r="E253" s="29"/>
      <c r="F253" s="30"/>
      <c r="H253" s="66"/>
      <c r="I253" s="66"/>
      <c r="J253" s="66"/>
      <c r="K253" s="32"/>
    </row>
    <row r="254" spans="1:11">
      <c r="A254" s="28"/>
      <c r="C254" s="64"/>
      <c r="E254" s="29"/>
      <c r="F254" s="30"/>
      <c r="H254" s="66"/>
      <c r="I254" s="66"/>
      <c r="J254" s="66"/>
      <c r="K254" s="32"/>
    </row>
    <row r="255" spans="1:11">
      <c r="A255" s="28"/>
      <c r="C255" s="64"/>
      <c r="E255" s="29"/>
      <c r="F255" s="30"/>
      <c r="H255" s="66"/>
      <c r="I255" s="66"/>
      <c r="J255" s="66"/>
      <c r="K255" s="32"/>
    </row>
    <row r="256" spans="1:11">
      <c r="A256" s="28"/>
      <c r="C256" s="64"/>
      <c r="E256" s="29"/>
      <c r="F256" s="30"/>
      <c r="H256" s="66"/>
      <c r="I256" s="66"/>
      <c r="J256" s="66"/>
      <c r="K256" s="32"/>
    </row>
    <row r="257" spans="1:11">
      <c r="A257" s="28"/>
      <c r="C257" s="64"/>
      <c r="E257" s="29"/>
      <c r="F257" s="30"/>
      <c r="H257" s="66"/>
      <c r="I257" s="66"/>
      <c r="J257" s="66"/>
      <c r="K257" s="32"/>
    </row>
    <row r="258" spans="1:11">
      <c r="A258" s="28"/>
      <c r="C258" s="64"/>
      <c r="E258" s="29"/>
      <c r="F258" s="30"/>
      <c r="H258" s="66"/>
      <c r="I258" s="66"/>
      <c r="J258" s="66"/>
      <c r="K258" s="32"/>
    </row>
    <row r="259" spans="1:11">
      <c r="A259" s="28"/>
      <c r="C259" s="64"/>
      <c r="E259" s="29"/>
      <c r="F259" s="30"/>
      <c r="H259" s="66"/>
      <c r="I259" s="66"/>
      <c r="J259" s="66"/>
      <c r="K259" s="32"/>
    </row>
    <row r="260" spans="1:11">
      <c r="A260" s="28"/>
      <c r="C260" s="64"/>
      <c r="E260" s="29"/>
      <c r="F260" s="30"/>
      <c r="H260" s="66"/>
      <c r="I260" s="66"/>
      <c r="J260" s="66"/>
      <c r="K260" s="32"/>
    </row>
    <row r="261" spans="1:11">
      <c r="A261" s="28"/>
      <c r="C261" s="64"/>
      <c r="E261" s="29"/>
      <c r="F261" s="30"/>
      <c r="H261" s="66"/>
      <c r="I261" s="66"/>
      <c r="J261" s="66"/>
      <c r="K261" s="32"/>
    </row>
    <row r="262" spans="1:11">
      <c r="A262" s="28"/>
      <c r="C262" s="64"/>
      <c r="E262" s="29"/>
      <c r="F262" s="30"/>
      <c r="H262" s="66"/>
      <c r="I262" s="66"/>
      <c r="J262" s="66"/>
      <c r="K262" s="32"/>
    </row>
    <row r="263" spans="1:11">
      <c r="A263" s="28"/>
      <c r="C263" s="64"/>
      <c r="E263" s="29"/>
      <c r="F263" s="30"/>
      <c r="H263" s="66"/>
      <c r="I263" s="66"/>
      <c r="J263" s="66"/>
      <c r="K263" s="32"/>
    </row>
    <row r="264" spans="1:11">
      <c r="A264" s="28"/>
      <c r="C264" s="64"/>
      <c r="E264" s="29"/>
      <c r="F264" s="30"/>
      <c r="H264" s="66"/>
      <c r="I264" s="66"/>
      <c r="J264" s="66"/>
      <c r="K264" s="32"/>
    </row>
    <row r="265" spans="1:11">
      <c r="A265" s="28"/>
      <c r="C265" s="64"/>
      <c r="E265" s="29"/>
      <c r="F265" s="30"/>
      <c r="H265" s="66"/>
      <c r="I265" s="66"/>
      <c r="J265" s="66"/>
      <c r="K265" s="32"/>
    </row>
    <row r="266" spans="1:11">
      <c r="A266" s="28"/>
      <c r="C266" s="64"/>
      <c r="E266" s="29"/>
      <c r="F266" s="30"/>
      <c r="H266" s="66"/>
      <c r="I266" s="66"/>
      <c r="J266" s="66"/>
      <c r="K266" s="32"/>
    </row>
    <row r="267" spans="1:11">
      <c r="A267" s="28"/>
      <c r="C267" s="64"/>
      <c r="E267" s="29"/>
      <c r="F267" s="30"/>
      <c r="H267" s="66"/>
      <c r="I267" s="66"/>
      <c r="J267" s="66"/>
      <c r="K267" s="32"/>
    </row>
    <row r="268" spans="1:11">
      <c r="A268" s="28"/>
      <c r="C268" s="64"/>
      <c r="E268" s="29"/>
      <c r="F268" s="30"/>
      <c r="H268" s="66"/>
      <c r="I268" s="66"/>
      <c r="J268" s="66"/>
      <c r="K268" s="32"/>
    </row>
    <row r="269" spans="1:11">
      <c r="A269" s="28"/>
      <c r="C269" s="64"/>
      <c r="E269" s="29"/>
      <c r="F269" s="30"/>
      <c r="H269" s="66"/>
      <c r="I269" s="66"/>
      <c r="J269" s="66"/>
      <c r="K269" s="32"/>
    </row>
    <row r="270" spans="1:11">
      <c r="A270" s="28"/>
      <c r="C270" s="64"/>
      <c r="E270" s="29"/>
      <c r="F270" s="30"/>
      <c r="H270" s="66"/>
      <c r="I270" s="66"/>
      <c r="J270" s="66"/>
      <c r="K270" s="32"/>
    </row>
    <row r="271" spans="1:11">
      <c r="A271" s="28"/>
      <c r="C271" s="64"/>
      <c r="E271" s="29"/>
      <c r="F271" s="30"/>
      <c r="H271" s="66"/>
      <c r="I271" s="66"/>
      <c r="J271" s="66"/>
      <c r="K271" s="32"/>
    </row>
    <row r="272" spans="1:11">
      <c r="A272" s="28"/>
      <c r="C272" s="64"/>
      <c r="E272" s="29"/>
      <c r="F272" s="30"/>
      <c r="H272" s="66"/>
      <c r="I272" s="66"/>
      <c r="J272" s="66"/>
      <c r="K272" s="32"/>
    </row>
    <row r="273" spans="1:11">
      <c r="A273" s="28"/>
      <c r="C273" s="64"/>
      <c r="E273" s="29"/>
      <c r="F273" s="30"/>
      <c r="H273" s="66"/>
      <c r="I273" s="66"/>
      <c r="J273" s="66"/>
      <c r="K273" s="32"/>
    </row>
    <row r="274" spans="1:11">
      <c r="A274" s="28"/>
      <c r="C274" s="64"/>
      <c r="E274" s="29"/>
      <c r="F274" s="30"/>
      <c r="H274" s="66"/>
      <c r="I274" s="66"/>
      <c r="J274" s="66"/>
      <c r="K274" s="32"/>
    </row>
    <row r="275" spans="1:11">
      <c r="A275" s="28"/>
      <c r="C275" s="64"/>
      <c r="E275" s="29"/>
      <c r="F275" s="30"/>
      <c r="H275" s="66"/>
      <c r="I275" s="66"/>
      <c r="J275" s="66"/>
      <c r="K275" s="32"/>
    </row>
    <row r="276" spans="1:11">
      <c r="A276" s="28"/>
      <c r="C276" s="64"/>
      <c r="E276" s="29"/>
      <c r="F276" s="30"/>
      <c r="H276" s="66"/>
      <c r="I276" s="66"/>
      <c r="J276" s="66"/>
      <c r="K276" s="32"/>
    </row>
    <row r="277" spans="1:11">
      <c r="A277" s="28"/>
      <c r="C277" s="64"/>
      <c r="E277" s="29"/>
      <c r="F277" s="30"/>
      <c r="H277" s="66"/>
      <c r="I277" s="66"/>
      <c r="J277" s="66"/>
      <c r="K277" s="32"/>
    </row>
    <row r="278" spans="1:11">
      <c r="A278" s="28"/>
      <c r="C278" s="64"/>
      <c r="E278" s="29"/>
      <c r="F278" s="30"/>
      <c r="H278" s="66"/>
      <c r="I278" s="66"/>
      <c r="J278" s="66"/>
      <c r="K278" s="32"/>
    </row>
    <row r="279" spans="1:11">
      <c r="A279" s="28"/>
      <c r="C279" s="64"/>
      <c r="E279" s="29"/>
      <c r="F279" s="30"/>
      <c r="H279" s="66"/>
      <c r="I279" s="66"/>
      <c r="J279" s="66"/>
      <c r="K279" s="32"/>
    </row>
    <row r="280" spans="1:11">
      <c r="A280" s="28"/>
      <c r="C280" s="64"/>
      <c r="E280" s="29"/>
      <c r="F280" s="30"/>
      <c r="H280" s="66"/>
      <c r="I280" s="66"/>
      <c r="J280" s="66"/>
      <c r="K280" s="32"/>
    </row>
    <row r="281" spans="1:11">
      <c r="A281" s="28"/>
      <c r="C281" s="64"/>
      <c r="E281" s="29"/>
      <c r="F281" s="30"/>
      <c r="H281" s="66"/>
      <c r="I281" s="66"/>
      <c r="J281" s="66"/>
      <c r="K281" s="32"/>
    </row>
    <row r="282" spans="1:11">
      <c r="A282" s="28"/>
      <c r="C282" s="64"/>
      <c r="E282" s="29"/>
      <c r="F282" s="30"/>
      <c r="H282" s="66"/>
      <c r="I282" s="66"/>
      <c r="J282" s="66"/>
      <c r="K282" s="32"/>
    </row>
    <row r="283" spans="1:11">
      <c r="A283" s="28"/>
      <c r="C283" s="64"/>
      <c r="E283" s="29"/>
      <c r="F283" s="30"/>
      <c r="H283" s="66"/>
      <c r="I283" s="66"/>
      <c r="J283" s="66"/>
      <c r="K283" s="32"/>
    </row>
    <row r="284" spans="1:11">
      <c r="A284" s="28"/>
      <c r="C284" s="64"/>
      <c r="E284" s="29"/>
      <c r="F284" s="30"/>
      <c r="H284" s="66"/>
      <c r="I284" s="66"/>
      <c r="J284" s="66"/>
      <c r="K284" s="32"/>
    </row>
    <row r="285" spans="1:11">
      <c r="A285" s="28"/>
      <c r="C285" s="64"/>
      <c r="E285" s="29"/>
      <c r="F285" s="30"/>
      <c r="H285" s="66"/>
      <c r="I285" s="66"/>
      <c r="J285" s="66"/>
      <c r="K285" s="32"/>
    </row>
    <row r="286" spans="1:11">
      <c r="A286" s="28"/>
      <c r="C286" s="64"/>
      <c r="E286" s="29"/>
      <c r="F286" s="30"/>
      <c r="H286" s="66"/>
      <c r="I286" s="66"/>
      <c r="J286" s="66"/>
      <c r="K286" s="32"/>
    </row>
    <row r="287" spans="1:11">
      <c r="A287" s="28"/>
      <c r="C287" s="64"/>
      <c r="E287" s="29"/>
      <c r="F287" s="30"/>
      <c r="H287" s="66"/>
      <c r="I287" s="66"/>
      <c r="J287" s="66"/>
      <c r="K287" s="32"/>
    </row>
    <row r="288" spans="1:11">
      <c r="A288" s="28"/>
      <c r="C288" s="64"/>
      <c r="E288" s="29"/>
      <c r="F288" s="30"/>
      <c r="H288" s="66"/>
      <c r="I288" s="66"/>
      <c r="J288" s="66"/>
      <c r="K288" s="32"/>
    </row>
    <row r="289" spans="1:11">
      <c r="A289" s="28"/>
      <c r="C289" s="64"/>
      <c r="E289" s="29"/>
      <c r="F289" s="30"/>
      <c r="H289" s="66"/>
      <c r="I289" s="66"/>
      <c r="J289" s="66"/>
      <c r="K289" s="32"/>
    </row>
    <row r="290" spans="1:11">
      <c r="A290" s="28"/>
      <c r="C290" s="64"/>
      <c r="E290" s="29"/>
      <c r="F290" s="30"/>
      <c r="H290" s="66"/>
      <c r="I290" s="66"/>
      <c r="J290" s="66"/>
      <c r="K290" s="32"/>
    </row>
    <row r="291" spans="1:11">
      <c r="A291" s="28"/>
      <c r="C291" s="64"/>
      <c r="E291" s="29"/>
      <c r="F291" s="30"/>
      <c r="H291" s="66"/>
      <c r="I291" s="66"/>
      <c r="J291" s="66"/>
      <c r="K291" s="32"/>
    </row>
    <row r="292" spans="1:11">
      <c r="A292" s="28"/>
      <c r="C292" s="64"/>
      <c r="E292" s="29"/>
      <c r="F292" s="30"/>
      <c r="H292" s="66"/>
      <c r="I292" s="66"/>
      <c r="J292" s="66"/>
      <c r="K292" s="32"/>
    </row>
    <row r="293" spans="1:11">
      <c r="A293" s="28"/>
      <c r="C293" s="64"/>
      <c r="E293" s="29"/>
      <c r="F293" s="30"/>
      <c r="H293" s="66"/>
      <c r="I293" s="66"/>
      <c r="J293" s="66"/>
      <c r="K293" s="32"/>
    </row>
    <row r="294" spans="1:11">
      <c r="A294" s="28"/>
      <c r="C294" s="64"/>
      <c r="E294" s="29"/>
      <c r="F294" s="30"/>
      <c r="H294" s="66"/>
      <c r="I294" s="66"/>
      <c r="J294" s="66"/>
      <c r="K294" s="32"/>
    </row>
    <row r="295" spans="1:11">
      <c r="A295" s="28"/>
      <c r="C295" s="64"/>
      <c r="E295" s="29"/>
      <c r="F295" s="30"/>
      <c r="H295" s="66"/>
      <c r="I295" s="66"/>
      <c r="J295" s="66"/>
      <c r="K295" s="32"/>
    </row>
    <row r="296" spans="1:11">
      <c r="A296" s="28"/>
      <c r="C296" s="64"/>
      <c r="E296" s="29"/>
      <c r="F296" s="30"/>
      <c r="H296" s="66"/>
      <c r="I296" s="66"/>
      <c r="J296" s="66"/>
      <c r="K296" s="32"/>
    </row>
    <row r="297" spans="1:11">
      <c r="A297" s="28"/>
      <c r="C297" s="64"/>
      <c r="E297" s="29"/>
      <c r="F297" s="30"/>
      <c r="H297" s="66"/>
      <c r="I297" s="66"/>
      <c r="J297" s="66"/>
      <c r="K297" s="32"/>
    </row>
    <row r="298" spans="1:11">
      <c r="A298" s="28"/>
      <c r="C298" s="64"/>
      <c r="E298" s="29"/>
      <c r="F298" s="30"/>
      <c r="H298" s="66"/>
      <c r="I298" s="66"/>
      <c r="J298" s="66"/>
      <c r="K298" s="32"/>
    </row>
    <row r="299" spans="1:11">
      <c r="A299" s="28"/>
      <c r="C299" s="64"/>
      <c r="E299" s="29"/>
      <c r="F299" s="30"/>
      <c r="H299" s="66"/>
      <c r="I299" s="66"/>
      <c r="J299" s="66"/>
      <c r="K299" s="32"/>
    </row>
    <row r="300" spans="1:11">
      <c r="A300" s="28"/>
      <c r="C300" s="64"/>
      <c r="E300" s="29"/>
      <c r="F300" s="30"/>
      <c r="H300" s="66"/>
      <c r="I300" s="66"/>
      <c r="J300" s="66"/>
      <c r="K300" s="32"/>
    </row>
    <row r="301" spans="1:11">
      <c r="A301" s="28"/>
      <c r="C301" s="64"/>
      <c r="E301" s="29"/>
      <c r="F301" s="30"/>
      <c r="H301" s="66"/>
      <c r="I301" s="66"/>
      <c r="J301" s="66"/>
      <c r="K301" s="32"/>
    </row>
    <row r="302" spans="1:11">
      <c r="A302" s="28"/>
      <c r="C302" s="64"/>
      <c r="E302" s="29"/>
      <c r="F302" s="30"/>
      <c r="H302" s="66"/>
      <c r="I302" s="66"/>
      <c r="J302" s="66"/>
      <c r="K302" s="32"/>
    </row>
    <row r="303" spans="1:11">
      <c r="A303" s="28"/>
      <c r="C303" s="64"/>
      <c r="E303" s="29"/>
      <c r="F303" s="30"/>
      <c r="H303" s="66"/>
      <c r="I303" s="66"/>
      <c r="J303" s="66"/>
      <c r="K303" s="32"/>
    </row>
    <row r="304" spans="1:11">
      <c r="A304" s="28"/>
      <c r="C304" s="64"/>
      <c r="E304" s="29"/>
      <c r="F304" s="30"/>
      <c r="H304" s="66"/>
      <c r="I304" s="66"/>
      <c r="J304" s="66"/>
      <c r="K304" s="32"/>
    </row>
    <row r="305" spans="1:11">
      <c r="A305" s="28"/>
      <c r="C305" s="64"/>
      <c r="E305" s="29"/>
      <c r="F305" s="30"/>
      <c r="H305" s="66"/>
      <c r="I305" s="66"/>
      <c r="J305" s="66"/>
      <c r="K305" s="32"/>
    </row>
    <row r="306" spans="1:11">
      <c r="A306" s="28"/>
      <c r="C306" s="64"/>
      <c r="E306" s="29"/>
      <c r="F306" s="30"/>
      <c r="H306" s="66"/>
      <c r="I306" s="66"/>
      <c r="J306" s="66"/>
      <c r="K306" s="32"/>
    </row>
    <row r="307" spans="1:11">
      <c r="A307" s="28"/>
      <c r="C307" s="64"/>
      <c r="E307" s="29"/>
      <c r="F307" s="30"/>
      <c r="H307" s="66"/>
      <c r="I307" s="66"/>
      <c r="J307" s="66"/>
      <c r="K307" s="32"/>
    </row>
    <row r="308" spans="1:11">
      <c r="A308" s="28"/>
      <c r="C308" s="64"/>
      <c r="E308" s="29"/>
      <c r="F308" s="30"/>
      <c r="H308" s="66"/>
      <c r="I308" s="66"/>
      <c r="J308" s="66"/>
      <c r="K308" s="32"/>
    </row>
    <row r="309" spans="1:11">
      <c r="A309" s="28"/>
      <c r="C309" s="64"/>
      <c r="E309" s="29"/>
      <c r="F309" s="30"/>
      <c r="H309" s="66"/>
      <c r="I309" s="66"/>
      <c r="J309" s="66"/>
      <c r="K309" s="32"/>
    </row>
    <row r="310" spans="1:11">
      <c r="A310" s="28"/>
      <c r="C310" s="64"/>
      <c r="E310" s="29"/>
      <c r="F310" s="30"/>
      <c r="H310" s="66"/>
      <c r="I310" s="66"/>
      <c r="J310" s="66"/>
      <c r="K310" s="32"/>
    </row>
    <row r="311" spans="1:11">
      <c r="A311" s="28"/>
      <c r="C311" s="64"/>
      <c r="E311" s="29"/>
      <c r="F311" s="30"/>
      <c r="H311" s="66"/>
      <c r="I311" s="66"/>
      <c r="J311" s="66"/>
      <c r="K311" s="32"/>
    </row>
    <row r="312" spans="1:11">
      <c r="A312" s="28"/>
      <c r="C312" s="64"/>
      <c r="E312" s="29"/>
      <c r="F312" s="30"/>
      <c r="H312" s="66"/>
      <c r="I312" s="66"/>
      <c r="J312" s="66"/>
      <c r="K312" s="32"/>
    </row>
    <row r="313" spans="1:11">
      <c r="A313" s="28"/>
      <c r="C313" s="64"/>
      <c r="E313" s="29"/>
      <c r="F313" s="30"/>
      <c r="H313" s="66"/>
      <c r="I313" s="66"/>
      <c r="J313" s="66"/>
      <c r="K313" s="32"/>
    </row>
    <row r="314" spans="1:11">
      <c r="A314" s="28"/>
      <c r="C314" s="64"/>
      <c r="E314" s="29"/>
      <c r="F314" s="30"/>
      <c r="H314" s="66"/>
      <c r="I314" s="66"/>
      <c r="J314" s="66"/>
      <c r="K314" s="32"/>
    </row>
    <row r="315" spans="1:11">
      <c r="A315" s="28"/>
      <c r="C315" s="64"/>
      <c r="E315" s="29"/>
      <c r="F315" s="30"/>
      <c r="H315" s="66"/>
      <c r="I315" s="66"/>
      <c r="J315" s="66"/>
      <c r="K315" s="32"/>
    </row>
    <row r="316" spans="1:11">
      <c r="A316" s="28"/>
      <c r="C316" s="64"/>
      <c r="E316" s="29"/>
      <c r="F316" s="30"/>
      <c r="H316" s="66"/>
      <c r="I316" s="66"/>
      <c r="J316" s="66"/>
      <c r="K316" s="32"/>
    </row>
    <row r="317" spans="1:11">
      <c r="A317" s="28"/>
      <c r="C317" s="64"/>
      <c r="E317" s="29"/>
      <c r="F317" s="30"/>
      <c r="H317" s="66"/>
      <c r="I317" s="66"/>
      <c r="J317" s="66"/>
      <c r="K317" s="32"/>
    </row>
    <row r="318" spans="1:11">
      <c r="A318" s="28"/>
      <c r="C318" s="64"/>
      <c r="E318" s="29"/>
      <c r="F318" s="30"/>
      <c r="H318" s="66"/>
      <c r="I318" s="66"/>
      <c r="J318" s="66"/>
      <c r="K318" s="32"/>
    </row>
    <row r="319" spans="1:11">
      <c r="A319" s="28"/>
      <c r="C319" s="64"/>
      <c r="E319" s="29"/>
      <c r="F319" s="30"/>
      <c r="H319" s="66"/>
      <c r="I319" s="66"/>
      <c r="J319" s="66"/>
      <c r="K319" s="32"/>
    </row>
    <row r="320" spans="1:11">
      <c r="A320" s="28"/>
      <c r="C320" s="64"/>
      <c r="E320" s="29"/>
      <c r="F320" s="30"/>
      <c r="H320" s="66"/>
      <c r="I320" s="66"/>
      <c r="J320" s="66"/>
      <c r="K320" s="32"/>
    </row>
    <row r="321" spans="1:11">
      <c r="A321" s="28"/>
      <c r="C321" s="64"/>
      <c r="E321" s="29"/>
      <c r="F321" s="30"/>
      <c r="H321" s="66"/>
      <c r="I321" s="66"/>
      <c r="J321" s="66"/>
      <c r="K321" s="32"/>
    </row>
    <row r="322" spans="1:11">
      <c r="A322" s="28"/>
      <c r="C322" s="64"/>
      <c r="E322" s="29"/>
      <c r="F322" s="30"/>
      <c r="H322" s="66"/>
      <c r="I322" s="66"/>
      <c r="J322" s="66"/>
      <c r="K322" s="32"/>
    </row>
    <row r="323" spans="1:11">
      <c r="A323" s="28"/>
      <c r="C323" s="64"/>
      <c r="E323" s="29"/>
      <c r="F323" s="30"/>
      <c r="H323" s="66"/>
      <c r="I323" s="66"/>
      <c r="J323" s="66"/>
      <c r="K323" s="32"/>
    </row>
    <row r="324" spans="1:11">
      <c r="A324" s="28"/>
      <c r="C324" s="64"/>
      <c r="E324" s="29"/>
      <c r="F324" s="30"/>
      <c r="H324" s="66"/>
      <c r="I324" s="66"/>
      <c r="J324" s="66"/>
      <c r="K324" s="32"/>
    </row>
    <row r="325" spans="1:11">
      <c r="A325" s="28"/>
      <c r="C325" s="64"/>
      <c r="E325" s="29"/>
      <c r="F325" s="30"/>
      <c r="H325" s="66"/>
      <c r="I325" s="66"/>
      <c r="J325" s="66"/>
      <c r="K325" s="32"/>
    </row>
    <row r="326" spans="1:11">
      <c r="A326" s="28"/>
      <c r="C326" s="64"/>
      <c r="E326" s="29"/>
      <c r="F326" s="30"/>
      <c r="H326" s="66"/>
      <c r="I326" s="66"/>
      <c r="J326" s="66"/>
      <c r="K326" s="32"/>
    </row>
    <row r="327" spans="1:11">
      <c r="A327" s="28"/>
      <c r="C327" s="64"/>
      <c r="E327" s="29"/>
      <c r="F327" s="30"/>
      <c r="H327" s="66"/>
      <c r="I327" s="66"/>
      <c r="J327" s="66"/>
      <c r="K327" s="32"/>
    </row>
    <row r="328" spans="1:11">
      <c r="A328" s="28"/>
      <c r="C328" s="64"/>
      <c r="E328" s="29"/>
      <c r="F328" s="30"/>
      <c r="H328" s="66"/>
      <c r="I328" s="66"/>
      <c r="J328" s="66"/>
      <c r="K328" s="32"/>
    </row>
    <row r="329" spans="1:11">
      <c r="A329" s="28"/>
      <c r="C329" s="64"/>
      <c r="E329" s="29"/>
      <c r="F329" s="30"/>
      <c r="H329" s="66"/>
      <c r="I329" s="66"/>
      <c r="J329" s="66"/>
      <c r="K329" s="32"/>
    </row>
    <row r="330" spans="1:11">
      <c r="A330" s="28"/>
      <c r="C330" s="64"/>
      <c r="E330" s="29"/>
      <c r="F330" s="30"/>
      <c r="H330" s="66"/>
      <c r="I330" s="66"/>
      <c r="J330" s="66"/>
      <c r="K330" s="32"/>
    </row>
    <row r="331" spans="1:11">
      <c r="A331" s="28"/>
      <c r="C331" s="64"/>
      <c r="E331" s="29"/>
      <c r="F331" s="30"/>
      <c r="H331" s="66"/>
      <c r="I331" s="66"/>
      <c r="J331" s="66"/>
      <c r="K331" s="32"/>
    </row>
    <row r="332" spans="1:11">
      <c r="A332" s="28"/>
      <c r="C332" s="64"/>
      <c r="E332" s="29"/>
      <c r="F332" s="30"/>
      <c r="H332" s="66"/>
      <c r="I332" s="66"/>
      <c r="J332" s="66"/>
      <c r="K332" s="32"/>
    </row>
    <row r="333" spans="1:11">
      <c r="A333" s="28"/>
      <c r="C333" s="64"/>
      <c r="E333" s="29"/>
      <c r="F333" s="30"/>
      <c r="H333" s="66"/>
      <c r="I333" s="66"/>
      <c r="J333" s="66"/>
      <c r="K333" s="32"/>
    </row>
    <row r="334" spans="1:11">
      <c r="A334" s="28"/>
      <c r="C334" s="64"/>
      <c r="E334" s="29"/>
      <c r="F334" s="30"/>
      <c r="H334" s="66"/>
      <c r="I334" s="66"/>
      <c r="J334" s="66"/>
      <c r="K334" s="32"/>
    </row>
    <row r="335" spans="1:11">
      <c r="A335" s="28"/>
      <c r="C335" s="64"/>
      <c r="E335" s="29"/>
      <c r="F335" s="30"/>
      <c r="H335" s="66"/>
      <c r="I335" s="66"/>
      <c r="J335" s="66"/>
      <c r="K335" s="32"/>
    </row>
    <row r="336" spans="1:11">
      <c r="A336" s="28"/>
      <c r="C336" s="64"/>
      <c r="E336" s="29"/>
      <c r="F336" s="30"/>
      <c r="H336" s="66"/>
      <c r="I336" s="66"/>
      <c r="J336" s="66"/>
      <c r="K336" s="32"/>
    </row>
    <row r="337" spans="1:11">
      <c r="A337" s="28"/>
      <c r="C337" s="64"/>
      <c r="E337" s="29"/>
      <c r="F337" s="30"/>
      <c r="H337" s="66"/>
      <c r="I337" s="66"/>
      <c r="J337" s="66"/>
      <c r="K337" s="32"/>
    </row>
    <row r="338" spans="1:11">
      <c r="A338" s="28"/>
      <c r="C338" s="64"/>
      <c r="E338" s="29"/>
      <c r="F338" s="30"/>
      <c r="H338" s="66"/>
      <c r="I338" s="66"/>
      <c r="J338" s="66"/>
      <c r="K338" s="32"/>
    </row>
    <row r="339" spans="1:11">
      <c r="A339" s="28"/>
      <c r="C339" s="64"/>
      <c r="E339" s="29"/>
      <c r="F339" s="30"/>
      <c r="H339" s="66"/>
      <c r="I339" s="66"/>
      <c r="J339" s="66"/>
      <c r="K339" s="32"/>
    </row>
    <row r="340" spans="1:11">
      <c r="A340" s="28"/>
      <c r="C340" s="64"/>
      <c r="E340" s="29"/>
      <c r="F340" s="30"/>
      <c r="H340" s="66"/>
      <c r="I340" s="66"/>
      <c r="J340" s="66"/>
      <c r="K340" s="32"/>
    </row>
    <row r="341" spans="1:11">
      <c r="A341" s="28"/>
      <c r="C341" s="64"/>
      <c r="E341" s="29"/>
      <c r="F341" s="30"/>
      <c r="H341" s="66"/>
      <c r="I341" s="66"/>
      <c r="J341" s="66"/>
      <c r="K341" s="32"/>
    </row>
    <row r="342" spans="1:11">
      <c r="A342" s="28"/>
      <c r="C342" s="64"/>
      <c r="E342" s="29"/>
      <c r="F342" s="30"/>
      <c r="H342" s="66"/>
      <c r="I342" s="66"/>
      <c r="J342" s="66"/>
      <c r="K342" s="32"/>
    </row>
    <row r="343" spans="1:11">
      <c r="A343" s="28"/>
      <c r="C343" s="64"/>
      <c r="E343" s="29"/>
      <c r="F343" s="30"/>
      <c r="H343" s="66"/>
      <c r="I343" s="66"/>
      <c r="J343" s="66"/>
      <c r="K343" s="32"/>
    </row>
    <row r="344" spans="1:11">
      <c r="A344" s="28"/>
      <c r="C344" s="64"/>
      <c r="E344" s="29"/>
      <c r="F344" s="30"/>
      <c r="H344" s="66"/>
      <c r="I344" s="66"/>
      <c r="J344" s="66"/>
      <c r="K344" s="32"/>
    </row>
    <row r="345" spans="1:11">
      <c r="A345" s="28"/>
      <c r="C345" s="64"/>
      <c r="E345" s="29"/>
      <c r="F345" s="30"/>
      <c r="H345" s="66"/>
      <c r="I345" s="66"/>
      <c r="J345" s="66"/>
      <c r="K345" s="32"/>
    </row>
    <row r="346" spans="1:11">
      <c r="A346" s="28"/>
      <c r="C346" s="64"/>
      <c r="E346" s="29"/>
      <c r="F346" s="30"/>
      <c r="H346" s="66"/>
      <c r="I346" s="66"/>
      <c r="J346" s="66"/>
      <c r="K346" s="32"/>
    </row>
    <row r="347" spans="1:11">
      <c r="A347" s="28"/>
      <c r="C347" s="64"/>
      <c r="E347" s="29"/>
      <c r="F347" s="30"/>
      <c r="H347" s="66"/>
      <c r="I347" s="66"/>
      <c r="J347" s="66"/>
      <c r="K347" s="32"/>
    </row>
    <row r="348" spans="1:11">
      <c r="A348" s="28"/>
      <c r="C348" s="64"/>
      <c r="E348" s="29"/>
      <c r="F348" s="30"/>
      <c r="H348" s="66"/>
      <c r="I348" s="66"/>
      <c r="J348" s="66"/>
      <c r="K348" s="32"/>
    </row>
    <row r="349" spans="1:11">
      <c r="A349" s="28"/>
      <c r="C349" s="64"/>
      <c r="E349" s="29"/>
      <c r="F349" s="30"/>
      <c r="H349" s="66"/>
      <c r="I349" s="66"/>
      <c r="J349" s="66"/>
      <c r="K349" s="32"/>
    </row>
    <row r="350" spans="1:11">
      <c r="A350" s="28"/>
      <c r="C350" s="64"/>
      <c r="E350" s="29"/>
      <c r="F350" s="30"/>
      <c r="H350" s="66"/>
      <c r="I350" s="66"/>
      <c r="J350" s="66"/>
      <c r="K350" s="32"/>
    </row>
    <row r="351" spans="1:11">
      <c r="A351" s="28"/>
      <c r="C351" s="64"/>
      <c r="E351" s="29"/>
      <c r="F351" s="30"/>
      <c r="H351" s="66"/>
      <c r="I351" s="66"/>
      <c r="J351" s="66"/>
      <c r="K351" s="32"/>
    </row>
    <row r="352" spans="1:11">
      <c r="A352" s="28"/>
      <c r="C352" s="64"/>
      <c r="E352" s="29"/>
      <c r="F352" s="30"/>
      <c r="H352" s="66"/>
      <c r="I352" s="66"/>
      <c r="J352" s="66"/>
      <c r="K352" s="32"/>
    </row>
    <row r="353" spans="1:11">
      <c r="A353" s="28"/>
      <c r="C353" s="64"/>
      <c r="E353" s="29"/>
      <c r="F353" s="30"/>
      <c r="H353" s="66"/>
      <c r="I353" s="66"/>
      <c r="J353" s="66"/>
      <c r="K353" s="32"/>
    </row>
    <row r="354" spans="1:11">
      <c r="A354" s="28"/>
      <c r="C354" s="64"/>
      <c r="E354" s="29"/>
      <c r="F354" s="30"/>
      <c r="H354" s="66"/>
      <c r="I354" s="66"/>
      <c r="J354" s="66"/>
      <c r="K354" s="32"/>
    </row>
    <row r="355" spans="1:11">
      <c r="A355" s="28"/>
      <c r="C355" s="64"/>
      <c r="E355" s="29"/>
      <c r="F355" s="30"/>
      <c r="H355" s="66"/>
      <c r="I355" s="66"/>
      <c r="J355" s="66"/>
      <c r="K355" s="32"/>
    </row>
    <row r="356" spans="1:11">
      <c r="A356" s="28"/>
      <c r="C356" s="64"/>
      <c r="E356" s="29"/>
      <c r="F356" s="30"/>
      <c r="H356" s="66"/>
      <c r="I356" s="66"/>
      <c r="J356" s="66"/>
      <c r="K356" s="32"/>
    </row>
    <row r="357" spans="1:11">
      <c r="A357" s="28"/>
      <c r="C357" s="64"/>
      <c r="E357" s="29"/>
      <c r="F357" s="30"/>
      <c r="H357" s="66"/>
      <c r="I357" s="66"/>
      <c r="J357" s="66"/>
      <c r="K357" s="32"/>
    </row>
    <row r="358" spans="1:11">
      <c r="A358" s="28"/>
      <c r="C358" s="64"/>
      <c r="E358" s="29"/>
      <c r="F358" s="30"/>
      <c r="H358" s="66"/>
      <c r="I358" s="66"/>
      <c r="J358" s="66"/>
      <c r="K358" s="32"/>
    </row>
    <row r="359" spans="1:11">
      <c r="A359" s="28"/>
      <c r="C359" s="64"/>
      <c r="E359" s="29"/>
      <c r="F359" s="30"/>
      <c r="H359" s="66"/>
      <c r="I359" s="66"/>
      <c r="J359" s="66"/>
      <c r="K359" s="32"/>
    </row>
    <row r="360" spans="1:11">
      <c r="A360" s="28"/>
      <c r="C360" s="64"/>
      <c r="E360" s="29"/>
      <c r="F360" s="30"/>
      <c r="H360" s="66"/>
      <c r="I360" s="66"/>
      <c r="J360" s="66"/>
      <c r="K360" s="32"/>
    </row>
    <row r="361" spans="1:11">
      <c r="A361" s="28"/>
      <c r="C361" s="64"/>
      <c r="E361" s="29"/>
      <c r="F361" s="30"/>
      <c r="H361" s="66"/>
      <c r="I361" s="66"/>
      <c r="J361" s="66"/>
      <c r="K361" s="32"/>
    </row>
    <row r="362" spans="1:11">
      <c r="A362" s="28"/>
      <c r="C362" s="64"/>
      <c r="E362" s="29"/>
      <c r="F362" s="30"/>
      <c r="H362" s="66"/>
      <c r="I362" s="66"/>
      <c r="J362" s="66"/>
      <c r="K362" s="32"/>
    </row>
    <row r="363" spans="1:11">
      <c r="A363" s="28"/>
      <c r="C363" s="64"/>
      <c r="E363" s="29"/>
      <c r="F363" s="30"/>
      <c r="H363" s="66"/>
      <c r="I363" s="66"/>
      <c r="J363" s="66"/>
      <c r="K363" s="32"/>
    </row>
    <row r="364" spans="1:11">
      <c r="A364" s="28"/>
      <c r="C364" s="64"/>
      <c r="E364" s="29"/>
      <c r="F364" s="30"/>
      <c r="H364" s="66"/>
      <c r="I364" s="66"/>
      <c r="J364" s="66"/>
      <c r="K364" s="32"/>
    </row>
    <row r="365" spans="1:11">
      <c r="A365" s="28"/>
      <c r="C365" s="64"/>
      <c r="E365" s="29"/>
      <c r="F365" s="30"/>
      <c r="H365" s="66"/>
      <c r="I365" s="66"/>
      <c r="J365" s="66"/>
      <c r="K365" s="32"/>
    </row>
    <row r="366" spans="1:11">
      <c r="A366" s="28"/>
      <c r="C366" s="64"/>
      <c r="E366" s="29"/>
      <c r="F366" s="30"/>
      <c r="H366" s="66"/>
      <c r="I366" s="66"/>
      <c r="J366" s="66"/>
      <c r="K366" s="32"/>
    </row>
    <row r="367" spans="1:11">
      <c r="A367" s="28"/>
      <c r="C367" s="64"/>
      <c r="E367" s="29"/>
      <c r="F367" s="30"/>
      <c r="H367" s="66"/>
      <c r="I367" s="66"/>
      <c r="J367" s="66"/>
      <c r="K367" s="32"/>
    </row>
    <row r="368" spans="1:11">
      <c r="A368" s="28"/>
      <c r="C368" s="64"/>
      <c r="E368" s="29"/>
      <c r="F368" s="30"/>
      <c r="H368" s="66"/>
      <c r="I368" s="66"/>
      <c r="J368" s="66"/>
      <c r="K368" s="32"/>
    </row>
    <row r="369" spans="1:11">
      <c r="A369" s="28"/>
      <c r="C369" s="64"/>
      <c r="E369" s="29"/>
      <c r="F369" s="30"/>
      <c r="H369" s="66"/>
      <c r="I369" s="66"/>
      <c r="J369" s="66"/>
      <c r="K369" s="32"/>
    </row>
    <row r="370" spans="1:11">
      <c r="A370" s="28"/>
      <c r="C370" s="64"/>
      <c r="E370" s="29"/>
      <c r="F370" s="30"/>
      <c r="H370" s="66"/>
      <c r="I370" s="66"/>
      <c r="J370" s="66"/>
      <c r="K370" s="32"/>
    </row>
    <row r="371" spans="1:11">
      <c r="A371" s="28"/>
      <c r="C371" s="64"/>
      <c r="E371" s="29"/>
      <c r="F371" s="30"/>
      <c r="H371" s="66"/>
      <c r="I371" s="66"/>
      <c r="J371" s="66"/>
      <c r="K371" s="32"/>
    </row>
    <row r="372" spans="1:11">
      <c r="A372" s="28"/>
      <c r="C372" s="64"/>
      <c r="E372" s="29"/>
      <c r="F372" s="30"/>
      <c r="H372" s="66"/>
      <c r="I372" s="66"/>
      <c r="J372" s="66"/>
      <c r="K372" s="32"/>
    </row>
    <row r="373" spans="1:11">
      <c r="A373" s="28"/>
      <c r="C373" s="64"/>
      <c r="E373" s="29"/>
      <c r="F373" s="30"/>
      <c r="H373" s="66"/>
      <c r="I373" s="66"/>
      <c r="J373" s="66"/>
      <c r="K373" s="32"/>
    </row>
    <row r="374" spans="1:11">
      <c r="A374" s="28"/>
      <c r="C374" s="64"/>
      <c r="E374" s="29"/>
      <c r="F374" s="30"/>
      <c r="H374" s="66"/>
      <c r="I374" s="66"/>
      <c r="J374" s="66"/>
      <c r="K374" s="32"/>
    </row>
    <row r="375" spans="1:11">
      <c r="A375" s="28"/>
      <c r="C375" s="64"/>
      <c r="E375" s="29"/>
      <c r="F375" s="30"/>
      <c r="H375" s="66"/>
      <c r="I375" s="66"/>
      <c r="J375" s="66"/>
      <c r="K375" s="32"/>
    </row>
    <row r="376" spans="1:11">
      <c r="A376" s="28"/>
      <c r="C376" s="64"/>
      <c r="E376" s="29"/>
      <c r="F376" s="30"/>
      <c r="H376" s="66"/>
      <c r="I376" s="66"/>
      <c r="J376" s="66"/>
      <c r="K376" s="32"/>
    </row>
    <row r="377" spans="1:11">
      <c r="A377" s="28"/>
      <c r="C377" s="64"/>
      <c r="E377" s="29"/>
      <c r="F377" s="30"/>
      <c r="H377" s="66"/>
      <c r="I377" s="66"/>
      <c r="J377" s="66"/>
      <c r="K377" s="32"/>
    </row>
    <row r="378" spans="1:11">
      <c r="A378" s="28"/>
      <c r="C378" s="64"/>
      <c r="E378" s="29"/>
      <c r="F378" s="30"/>
      <c r="H378" s="66"/>
      <c r="I378" s="66"/>
      <c r="J378" s="66"/>
      <c r="K378" s="32"/>
    </row>
    <row r="379" spans="1:11">
      <c r="A379" s="28"/>
      <c r="C379" s="64"/>
      <c r="E379" s="29"/>
      <c r="F379" s="30"/>
      <c r="H379" s="66"/>
      <c r="I379" s="66"/>
      <c r="J379" s="66"/>
      <c r="K379" s="32"/>
    </row>
    <row r="380" spans="1:11">
      <c r="A380" s="28"/>
      <c r="C380" s="64"/>
      <c r="E380" s="29"/>
      <c r="F380" s="30"/>
      <c r="H380" s="66"/>
      <c r="I380" s="66"/>
      <c r="J380" s="66"/>
      <c r="K380" s="32"/>
    </row>
    <row r="381" spans="1:11">
      <c r="A381" s="28"/>
      <c r="C381" s="64"/>
      <c r="E381" s="29"/>
      <c r="F381" s="30"/>
      <c r="H381" s="66"/>
      <c r="I381" s="66"/>
      <c r="J381" s="66"/>
      <c r="K381" s="32"/>
    </row>
    <row r="382" spans="1:11">
      <c r="A382" s="28"/>
      <c r="C382" s="64"/>
      <c r="E382" s="29"/>
      <c r="F382" s="30"/>
      <c r="H382" s="66"/>
      <c r="I382" s="66"/>
      <c r="J382" s="66"/>
      <c r="K382" s="32"/>
    </row>
    <row r="383" spans="1:11">
      <c r="A383" s="28"/>
      <c r="C383" s="64"/>
      <c r="E383" s="29"/>
      <c r="F383" s="30"/>
      <c r="H383" s="66"/>
      <c r="I383" s="66"/>
      <c r="J383" s="66"/>
      <c r="K383" s="32"/>
    </row>
    <row r="384" spans="1:11">
      <c r="A384" s="28"/>
      <c r="C384" s="64"/>
      <c r="E384" s="29"/>
      <c r="F384" s="30"/>
      <c r="H384" s="66"/>
      <c r="I384" s="66"/>
      <c r="J384" s="66"/>
      <c r="K384" s="32"/>
    </row>
    <row r="385" spans="1:11">
      <c r="A385" s="28"/>
      <c r="C385" s="64"/>
      <c r="E385" s="29"/>
      <c r="F385" s="30"/>
      <c r="H385" s="66"/>
      <c r="I385" s="66"/>
      <c r="J385" s="66"/>
      <c r="K385" s="32"/>
    </row>
    <row r="386" spans="1:11">
      <c r="A386" s="28"/>
      <c r="C386" s="64"/>
      <c r="E386" s="29"/>
      <c r="F386" s="30"/>
      <c r="H386" s="66"/>
      <c r="I386" s="66"/>
      <c r="J386" s="66"/>
      <c r="K386" s="32"/>
    </row>
    <row r="387" spans="1:11">
      <c r="A387" s="28"/>
      <c r="C387" s="64"/>
      <c r="E387" s="29"/>
      <c r="F387" s="30"/>
      <c r="H387" s="66"/>
      <c r="I387" s="66"/>
      <c r="J387" s="66"/>
      <c r="K387" s="32"/>
    </row>
    <row r="388" spans="1:11">
      <c r="A388" s="28"/>
      <c r="C388" s="64"/>
      <c r="E388" s="29"/>
      <c r="F388" s="30"/>
      <c r="H388" s="66"/>
      <c r="I388" s="66"/>
      <c r="J388" s="66"/>
      <c r="K388" s="32"/>
    </row>
    <row r="389" spans="1:11">
      <c r="A389" s="28"/>
      <c r="C389" s="64"/>
      <c r="E389" s="29"/>
      <c r="F389" s="30"/>
      <c r="H389" s="66"/>
      <c r="I389" s="66"/>
      <c r="J389" s="66"/>
      <c r="K389" s="32"/>
    </row>
    <row r="390" spans="1:11">
      <c r="A390" s="28"/>
      <c r="C390" s="64"/>
      <c r="E390" s="29"/>
      <c r="F390" s="30"/>
      <c r="H390" s="66"/>
      <c r="I390" s="66"/>
      <c r="J390" s="66"/>
      <c r="K390" s="32"/>
    </row>
    <row r="391" spans="1:11">
      <c r="A391" s="28"/>
      <c r="C391" s="64"/>
      <c r="E391" s="29"/>
      <c r="F391" s="30"/>
      <c r="H391" s="66"/>
      <c r="I391" s="66"/>
      <c r="J391" s="66"/>
      <c r="K391" s="32"/>
    </row>
    <row r="392" spans="1:11">
      <c r="A392" s="28"/>
      <c r="C392" s="64"/>
      <c r="E392" s="29"/>
      <c r="F392" s="30"/>
      <c r="H392" s="66"/>
      <c r="I392" s="66"/>
      <c r="J392" s="66"/>
      <c r="K392" s="32"/>
    </row>
    <row r="393" spans="1:11">
      <c r="A393" s="28"/>
      <c r="C393" s="64"/>
      <c r="E393" s="29"/>
      <c r="F393" s="30"/>
      <c r="H393" s="66"/>
      <c r="I393" s="66"/>
      <c r="J393" s="66"/>
      <c r="K393" s="32"/>
    </row>
    <row r="394" spans="1:11">
      <c r="A394" s="28"/>
      <c r="C394" s="64"/>
      <c r="E394" s="29"/>
      <c r="F394" s="30"/>
      <c r="H394" s="66"/>
      <c r="I394" s="66"/>
      <c r="J394" s="66"/>
      <c r="K394" s="32"/>
    </row>
    <row r="395" spans="1:11">
      <c r="A395" s="28"/>
      <c r="C395" s="64"/>
      <c r="E395" s="29"/>
      <c r="F395" s="30"/>
      <c r="H395" s="66"/>
      <c r="I395" s="66"/>
      <c r="J395" s="66"/>
      <c r="K395" s="32"/>
    </row>
    <row r="396" spans="1:11">
      <c r="A396" s="28"/>
      <c r="C396" s="64"/>
      <c r="E396" s="29"/>
      <c r="F396" s="30"/>
      <c r="H396" s="66"/>
      <c r="I396" s="66"/>
      <c r="J396" s="66"/>
      <c r="K396" s="32"/>
    </row>
    <row r="397" spans="1:11">
      <c r="A397" s="28"/>
      <c r="C397" s="64"/>
      <c r="E397" s="29"/>
      <c r="F397" s="30"/>
      <c r="H397" s="66"/>
      <c r="I397" s="66"/>
      <c r="J397" s="66"/>
      <c r="K397" s="32"/>
    </row>
    <row r="398" spans="1:11">
      <c r="A398" s="28"/>
      <c r="C398" s="64"/>
      <c r="E398" s="29"/>
      <c r="F398" s="30"/>
      <c r="H398" s="66"/>
      <c r="I398" s="66"/>
      <c r="J398" s="66"/>
      <c r="K398" s="32"/>
    </row>
    <row r="399" spans="1:11">
      <c r="A399" s="28"/>
      <c r="C399" s="64"/>
      <c r="E399" s="29"/>
      <c r="F399" s="30"/>
      <c r="H399" s="66"/>
      <c r="I399" s="66"/>
      <c r="J399" s="66"/>
      <c r="K399" s="32"/>
    </row>
    <row r="400" spans="1:11">
      <c r="A400" s="28"/>
      <c r="C400" s="64"/>
      <c r="E400" s="29"/>
      <c r="F400" s="30"/>
      <c r="H400" s="66"/>
      <c r="I400" s="66"/>
      <c r="J400" s="66"/>
      <c r="K400" s="32"/>
    </row>
    <row r="401" spans="1:11">
      <c r="A401" s="28"/>
      <c r="C401" s="64"/>
      <c r="E401" s="29"/>
      <c r="F401" s="30"/>
      <c r="H401" s="66"/>
      <c r="I401" s="66"/>
      <c r="J401" s="66"/>
      <c r="K401" s="32"/>
    </row>
    <row r="402" spans="1:11">
      <c r="A402" s="28"/>
      <c r="C402" s="64"/>
      <c r="E402" s="29"/>
      <c r="F402" s="30"/>
      <c r="H402" s="66"/>
      <c r="I402" s="66"/>
      <c r="J402" s="66"/>
      <c r="K402" s="32"/>
    </row>
    <row r="403" spans="1:11">
      <c r="A403" s="28"/>
      <c r="C403" s="64"/>
      <c r="E403" s="29"/>
      <c r="F403" s="30"/>
      <c r="H403" s="66"/>
      <c r="I403" s="66"/>
      <c r="J403" s="66"/>
      <c r="K403" s="32"/>
    </row>
    <row r="404" spans="1:11">
      <c r="A404" s="28"/>
      <c r="C404" s="64"/>
      <c r="E404" s="29"/>
      <c r="F404" s="30"/>
      <c r="H404" s="66"/>
      <c r="I404" s="66"/>
      <c r="J404" s="66"/>
      <c r="K404" s="32"/>
    </row>
    <row r="405" spans="1:11">
      <c r="A405" s="28"/>
      <c r="C405" s="64"/>
      <c r="E405" s="29"/>
      <c r="F405" s="30"/>
      <c r="H405" s="66"/>
      <c r="I405" s="66"/>
      <c r="J405" s="66"/>
      <c r="K405" s="32"/>
    </row>
    <row r="406" spans="1:11">
      <c r="A406" s="28"/>
      <c r="C406" s="64"/>
      <c r="E406" s="29"/>
      <c r="F406" s="30"/>
      <c r="H406" s="66"/>
      <c r="I406" s="66"/>
      <c r="J406" s="66"/>
      <c r="K406" s="32"/>
    </row>
    <row r="407" spans="1:11">
      <c r="A407" s="28"/>
      <c r="C407" s="64"/>
      <c r="E407" s="29"/>
      <c r="F407" s="30"/>
      <c r="H407" s="66"/>
      <c r="I407" s="66"/>
      <c r="J407" s="66"/>
      <c r="K407" s="32"/>
    </row>
    <row r="408" spans="1:11">
      <c r="A408" s="28"/>
      <c r="C408" s="64"/>
      <c r="E408" s="29"/>
      <c r="F408" s="30"/>
      <c r="H408" s="66"/>
      <c r="I408" s="66"/>
      <c r="J408" s="66"/>
      <c r="K408" s="32"/>
    </row>
    <row r="409" spans="1:11">
      <c r="A409" s="28"/>
      <c r="C409" s="64"/>
      <c r="E409" s="29"/>
      <c r="F409" s="30"/>
      <c r="H409" s="66"/>
      <c r="I409" s="66"/>
      <c r="J409" s="66"/>
      <c r="K409" s="32"/>
    </row>
    <row r="410" spans="1:11">
      <c r="A410" s="28"/>
      <c r="C410" s="64"/>
      <c r="E410" s="29"/>
      <c r="F410" s="30"/>
      <c r="H410" s="66"/>
      <c r="I410" s="66"/>
      <c r="J410" s="66"/>
      <c r="K410" s="32"/>
    </row>
    <row r="411" spans="1:11">
      <c r="A411" s="28"/>
      <c r="C411" s="64"/>
      <c r="E411" s="29"/>
      <c r="F411" s="30"/>
      <c r="H411" s="66"/>
      <c r="I411" s="66"/>
      <c r="J411" s="66"/>
      <c r="K411" s="32"/>
    </row>
    <row r="412" spans="1:11">
      <c r="A412" s="28"/>
      <c r="C412" s="64"/>
      <c r="E412" s="29"/>
      <c r="F412" s="30"/>
      <c r="H412" s="66"/>
      <c r="I412" s="66"/>
      <c r="J412" s="66"/>
      <c r="K412" s="32"/>
    </row>
    <row r="413" spans="1:11">
      <c r="A413" s="28"/>
      <c r="C413" s="64"/>
      <c r="E413" s="29"/>
      <c r="F413" s="30"/>
      <c r="H413" s="66"/>
      <c r="I413" s="66"/>
      <c r="J413" s="66"/>
      <c r="K413" s="32"/>
    </row>
    <row r="414" spans="1:11">
      <c r="A414" s="28"/>
      <c r="C414" s="64"/>
      <c r="E414" s="29"/>
      <c r="F414" s="30"/>
      <c r="H414" s="66"/>
      <c r="I414" s="66"/>
      <c r="J414" s="66"/>
      <c r="K414" s="32"/>
    </row>
    <row r="415" spans="1:11">
      <c r="A415" s="28"/>
      <c r="C415" s="64"/>
      <c r="E415" s="29"/>
      <c r="F415" s="30"/>
      <c r="H415" s="66"/>
      <c r="I415" s="66"/>
      <c r="J415" s="66"/>
      <c r="K415" s="32"/>
    </row>
    <row r="416" spans="1:11">
      <c r="A416" s="28"/>
      <c r="C416" s="64"/>
      <c r="E416" s="29"/>
      <c r="F416" s="30"/>
      <c r="H416" s="66"/>
      <c r="I416" s="66"/>
      <c r="J416" s="66"/>
      <c r="K416" s="32"/>
    </row>
    <row r="417" spans="1:11">
      <c r="A417" s="28"/>
      <c r="C417" s="64"/>
      <c r="E417" s="29"/>
      <c r="F417" s="30"/>
      <c r="H417" s="66"/>
      <c r="I417" s="66"/>
      <c r="J417" s="66"/>
      <c r="K417" s="32"/>
    </row>
    <row r="418" spans="1:11">
      <c r="A418" s="28"/>
      <c r="C418" s="64"/>
      <c r="E418" s="29"/>
      <c r="F418" s="30"/>
      <c r="H418" s="66"/>
      <c r="I418" s="66"/>
      <c r="J418" s="66"/>
      <c r="K418" s="32"/>
    </row>
    <row r="419" spans="1:11">
      <c r="A419" s="28"/>
      <c r="C419" s="64"/>
      <c r="E419" s="29"/>
      <c r="F419" s="30"/>
      <c r="H419" s="66"/>
      <c r="I419" s="66"/>
      <c r="J419" s="66"/>
      <c r="K419" s="32"/>
    </row>
    <row r="420" spans="1:11">
      <c r="A420" s="28"/>
      <c r="C420" s="64"/>
      <c r="E420" s="29"/>
      <c r="F420" s="30"/>
      <c r="H420" s="66"/>
      <c r="I420" s="66"/>
      <c r="J420" s="66"/>
      <c r="K420" s="32"/>
    </row>
    <row r="421" spans="1:11">
      <c r="A421" s="28"/>
      <c r="C421" s="64"/>
      <c r="E421" s="29"/>
      <c r="F421" s="30"/>
      <c r="H421" s="66"/>
      <c r="I421" s="66"/>
      <c r="J421" s="66"/>
      <c r="K421" s="32"/>
    </row>
    <row r="422" spans="1:11">
      <c r="A422" s="28"/>
      <c r="C422" s="64"/>
      <c r="E422" s="29"/>
      <c r="F422" s="30"/>
      <c r="H422" s="66"/>
      <c r="I422" s="66"/>
      <c r="J422" s="66"/>
      <c r="K422" s="32"/>
    </row>
    <row r="423" spans="1:11">
      <c r="A423" s="28"/>
      <c r="C423" s="64"/>
      <c r="E423" s="29"/>
      <c r="F423" s="30"/>
      <c r="H423" s="66"/>
      <c r="I423" s="66"/>
      <c r="J423" s="66"/>
      <c r="K423" s="32"/>
    </row>
    <row r="424" spans="1:11">
      <c r="A424" s="28"/>
      <c r="C424" s="64"/>
      <c r="E424" s="29"/>
      <c r="F424" s="30"/>
      <c r="H424" s="66"/>
      <c r="I424" s="66"/>
      <c r="J424" s="66"/>
      <c r="K424" s="32"/>
    </row>
    <row r="425" spans="1:11">
      <c r="A425" s="28"/>
      <c r="C425" s="64"/>
      <c r="E425" s="29"/>
      <c r="F425" s="30"/>
      <c r="H425" s="66"/>
      <c r="I425" s="66"/>
      <c r="J425" s="66"/>
      <c r="K425" s="32"/>
    </row>
    <row r="426" spans="1:11">
      <c r="A426" s="28"/>
      <c r="C426" s="64"/>
      <c r="E426" s="29"/>
      <c r="F426" s="30"/>
      <c r="H426" s="66"/>
      <c r="I426" s="66"/>
      <c r="J426" s="66"/>
      <c r="K426" s="32"/>
    </row>
    <row r="427" spans="1:11">
      <c r="A427" s="28"/>
      <c r="C427" s="64"/>
      <c r="E427" s="29"/>
      <c r="F427" s="30"/>
      <c r="H427" s="66"/>
      <c r="I427" s="66"/>
      <c r="J427" s="66"/>
      <c r="K427" s="32"/>
    </row>
    <row r="428" spans="1:11">
      <c r="A428" s="28"/>
      <c r="C428" s="64"/>
      <c r="E428" s="29"/>
      <c r="F428" s="30"/>
      <c r="H428" s="66"/>
      <c r="I428" s="66"/>
      <c r="J428" s="66"/>
      <c r="K428" s="32"/>
    </row>
    <row r="429" spans="1:11">
      <c r="A429" s="28"/>
      <c r="C429" s="64"/>
      <c r="E429" s="29"/>
      <c r="F429" s="30"/>
      <c r="H429" s="66"/>
      <c r="I429" s="66"/>
      <c r="J429" s="66"/>
      <c r="K429" s="32"/>
    </row>
    <row r="430" spans="1:11">
      <c r="A430" s="28"/>
      <c r="C430" s="64"/>
      <c r="E430" s="29"/>
      <c r="F430" s="30"/>
      <c r="H430" s="66"/>
      <c r="I430" s="66"/>
      <c r="J430" s="66"/>
      <c r="K430" s="32"/>
    </row>
    <row r="431" spans="1:11">
      <c r="A431" s="28"/>
      <c r="C431" s="64"/>
      <c r="E431" s="29"/>
      <c r="F431" s="30"/>
      <c r="H431" s="66"/>
      <c r="I431" s="66"/>
      <c r="J431" s="66"/>
      <c r="K431" s="32"/>
    </row>
    <row r="432" spans="1:11">
      <c r="A432" s="28"/>
      <c r="C432" s="64"/>
      <c r="E432" s="29"/>
      <c r="F432" s="30"/>
      <c r="H432" s="66"/>
      <c r="I432" s="66"/>
      <c r="J432" s="66"/>
      <c r="K432" s="32"/>
    </row>
    <row r="433" spans="1:11">
      <c r="A433" s="28"/>
      <c r="C433" s="64"/>
      <c r="E433" s="29"/>
      <c r="F433" s="30"/>
      <c r="H433" s="66"/>
      <c r="I433" s="66"/>
      <c r="J433" s="66"/>
      <c r="K433" s="32"/>
    </row>
    <row r="434" spans="1:11">
      <c r="A434" s="28"/>
      <c r="C434" s="64"/>
      <c r="E434" s="29"/>
      <c r="F434" s="30"/>
      <c r="H434" s="66"/>
      <c r="I434" s="66"/>
      <c r="J434" s="66"/>
      <c r="K434" s="32"/>
    </row>
    <row r="435" spans="1:11">
      <c r="A435" s="28"/>
      <c r="C435" s="64"/>
      <c r="E435" s="29"/>
      <c r="F435" s="30"/>
      <c r="H435" s="66"/>
      <c r="I435" s="66"/>
      <c r="J435" s="66"/>
      <c r="K435" s="32"/>
    </row>
    <row r="436" spans="1:11">
      <c r="A436" s="28"/>
      <c r="C436" s="64"/>
      <c r="E436" s="29"/>
      <c r="F436" s="30"/>
      <c r="H436" s="66"/>
      <c r="I436" s="66"/>
      <c r="J436" s="66"/>
      <c r="K436" s="32"/>
    </row>
    <row r="437" spans="1:11">
      <c r="A437" s="28"/>
      <c r="C437" s="64"/>
      <c r="E437" s="29"/>
      <c r="F437" s="30"/>
      <c r="H437" s="66"/>
      <c r="I437" s="66"/>
      <c r="J437" s="66"/>
      <c r="K437" s="32"/>
    </row>
    <row r="438" spans="1:11">
      <c r="A438" s="28"/>
      <c r="C438" s="64"/>
      <c r="E438" s="29"/>
      <c r="F438" s="30"/>
      <c r="H438" s="66"/>
      <c r="I438" s="66"/>
      <c r="J438" s="66"/>
      <c r="K438" s="32"/>
    </row>
    <row r="439" spans="1:11">
      <c r="A439" s="28"/>
      <c r="C439" s="64"/>
      <c r="E439" s="29"/>
      <c r="F439" s="30"/>
      <c r="H439" s="66"/>
      <c r="I439" s="66"/>
      <c r="J439" s="66"/>
      <c r="K439" s="32"/>
    </row>
    <row r="440" spans="1:11">
      <c r="A440" s="28"/>
      <c r="C440" s="64"/>
      <c r="E440" s="29"/>
      <c r="F440" s="30"/>
      <c r="H440" s="66"/>
      <c r="I440" s="66"/>
      <c r="J440" s="66"/>
      <c r="K440" s="32"/>
    </row>
    <row r="441" spans="1:11">
      <c r="A441" s="28"/>
      <c r="C441" s="64"/>
      <c r="E441" s="29"/>
      <c r="F441" s="30"/>
      <c r="H441" s="66"/>
      <c r="I441" s="66"/>
      <c r="J441" s="66"/>
      <c r="K441" s="32"/>
    </row>
    <row r="442" spans="1:11">
      <c r="A442" s="28"/>
      <c r="C442" s="64"/>
      <c r="E442" s="29"/>
      <c r="F442" s="30"/>
      <c r="H442" s="66"/>
      <c r="I442" s="66"/>
      <c r="J442" s="66"/>
      <c r="K442" s="32"/>
    </row>
    <row r="443" spans="1:11">
      <c r="A443" s="28"/>
      <c r="C443" s="64"/>
      <c r="E443" s="29"/>
      <c r="F443" s="30"/>
      <c r="H443" s="66"/>
      <c r="I443" s="66"/>
      <c r="J443" s="66"/>
      <c r="K443" s="32"/>
    </row>
    <row r="444" spans="1:11">
      <c r="A444" s="28"/>
      <c r="C444" s="64"/>
      <c r="E444" s="29"/>
      <c r="F444" s="30"/>
      <c r="H444" s="66"/>
      <c r="I444" s="66"/>
      <c r="J444" s="66"/>
      <c r="K444" s="32"/>
    </row>
    <row r="445" spans="1:11">
      <c r="A445" s="28"/>
      <c r="C445" s="64"/>
      <c r="E445" s="29"/>
      <c r="F445" s="30"/>
      <c r="H445" s="66"/>
      <c r="I445" s="66"/>
      <c r="J445" s="66"/>
      <c r="K445" s="32"/>
    </row>
    <row r="446" spans="1:11">
      <c r="A446" s="28"/>
      <c r="C446" s="64"/>
      <c r="E446" s="29"/>
      <c r="F446" s="30"/>
      <c r="H446" s="66"/>
      <c r="I446" s="66"/>
      <c r="J446" s="66"/>
      <c r="K446" s="32"/>
    </row>
    <row r="447" spans="1:11">
      <c r="A447" s="28"/>
      <c r="C447" s="64"/>
      <c r="E447" s="29"/>
      <c r="F447" s="30"/>
      <c r="H447" s="66"/>
      <c r="I447" s="66"/>
      <c r="J447" s="66"/>
      <c r="K447" s="32"/>
    </row>
    <row r="448" spans="1:11">
      <c r="A448" s="28"/>
      <c r="C448" s="64"/>
      <c r="E448" s="29"/>
      <c r="F448" s="30"/>
      <c r="H448" s="66"/>
      <c r="I448" s="66"/>
      <c r="J448" s="66"/>
      <c r="K448" s="32"/>
    </row>
    <row r="449" spans="1:11">
      <c r="A449" s="28"/>
      <c r="C449" s="64"/>
      <c r="E449" s="29"/>
      <c r="F449" s="30"/>
      <c r="H449" s="66"/>
      <c r="I449" s="66"/>
      <c r="J449" s="66"/>
      <c r="K449" s="32"/>
    </row>
    <row r="450" spans="1:11">
      <c r="A450" s="28"/>
      <c r="C450" s="64"/>
      <c r="E450" s="29"/>
      <c r="F450" s="30"/>
      <c r="H450" s="66"/>
      <c r="I450" s="66"/>
      <c r="J450" s="66"/>
      <c r="K450" s="32"/>
    </row>
    <row r="451" spans="1:11">
      <c r="A451" s="28"/>
      <c r="C451" s="64"/>
      <c r="E451" s="29"/>
      <c r="F451" s="30"/>
      <c r="H451" s="66"/>
      <c r="I451" s="66"/>
      <c r="J451" s="66"/>
      <c r="K451" s="32"/>
    </row>
    <row r="452" spans="1:11">
      <c r="A452" s="28"/>
      <c r="C452" s="64"/>
      <c r="E452" s="29"/>
      <c r="F452" s="30"/>
      <c r="H452" s="66"/>
      <c r="I452" s="66"/>
      <c r="J452" s="66"/>
      <c r="K452" s="32"/>
    </row>
    <row r="453" spans="1:11">
      <c r="A453" s="28"/>
      <c r="C453" s="64"/>
      <c r="E453" s="29"/>
      <c r="F453" s="30"/>
      <c r="H453" s="66"/>
      <c r="I453" s="66"/>
      <c r="J453" s="66"/>
      <c r="K453" s="32"/>
    </row>
    <row r="454" spans="1:11">
      <c r="A454" s="28"/>
      <c r="C454" s="64"/>
      <c r="E454" s="29"/>
      <c r="F454" s="30"/>
      <c r="H454" s="66"/>
      <c r="I454" s="66"/>
      <c r="J454" s="66"/>
      <c r="K454" s="32"/>
    </row>
    <row r="455" spans="1:11">
      <c r="A455" s="28"/>
      <c r="C455" s="64"/>
      <c r="E455" s="29"/>
      <c r="F455" s="30"/>
      <c r="H455" s="66"/>
      <c r="I455" s="66"/>
      <c r="J455" s="66"/>
      <c r="K455" s="32"/>
    </row>
    <row r="456" spans="1:11">
      <c r="A456" s="28"/>
      <c r="C456" s="64"/>
      <c r="E456" s="29"/>
      <c r="F456" s="30"/>
      <c r="H456" s="66"/>
      <c r="I456" s="66"/>
      <c r="J456" s="66"/>
      <c r="K456" s="32"/>
    </row>
    <row r="457" spans="1:11">
      <c r="A457" s="28"/>
      <c r="C457" s="64"/>
      <c r="E457" s="29"/>
      <c r="F457" s="30"/>
      <c r="H457" s="66"/>
      <c r="I457" s="66"/>
      <c r="J457" s="66"/>
      <c r="K457" s="32"/>
    </row>
    <row r="458" spans="1:11">
      <c r="A458" s="28"/>
      <c r="C458" s="64"/>
      <c r="E458" s="29"/>
      <c r="F458" s="30"/>
      <c r="H458" s="66"/>
      <c r="I458" s="66"/>
      <c r="J458" s="66"/>
      <c r="K458" s="32"/>
    </row>
    <row r="459" spans="1:11">
      <c r="A459" s="28"/>
      <c r="C459" s="64"/>
      <c r="E459" s="29"/>
      <c r="F459" s="30"/>
      <c r="H459" s="66"/>
      <c r="I459" s="66"/>
      <c r="J459" s="66"/>
      <c r="K459" s="32"/>
    </row>
    <row r="460" spans="1:11">
      <c r="A460" s="28"/>
      <c r="C460" s="64"/>
      <c r="E460" s="29"/>
      <c r="F460" s="30"/>
      <c r="H460" s="66"/>
      <c r="I460" s="66"/>
      <c r="J460" s="66"/>
      <c r="K460" s="32"/>
    </row>
    <row r="461" spans="1:11">
      <c r="A461" s="28"/>
      <c r="C461" s="64"/>
      <c r="E461" s="29"/>
      <c r="F461" s="30"/>
      <c r="H461" s="66"/>
      <c r="I461" s="66"/>
      <c r="J461" s="66"/>
      <c r="K461" s="32"/>
    </row>
    <row r="462" spans="1:11">
      <c r="A462" s="28"/>
      <c r="C462" s="64"/>
      <c r="E462" s="29"/>
      <c r="F462" s="30"/>
      <c r="H462" s="66"/>
      <c r="I462" s="66"/>
      <c r="J462" s="66"/>
      <c r="K462" s="32"/>
    </row>
    <row r="463" spans="1:11">
      <c r="A463" s="28"/>
      <c r="C463" s="64"/>
      <c r="E463" s="29"/>
      <c r="F463" s="30"/>
      <c r="H463" s="66"/>
      <c r="I463" s="66"/>
      <c r="J463" s="66"/>
      <c r="K463" s="32"/>
    </row>
    <row r="464" spans="1:11">
      <c r="A464" s="28"/>
      <c r="C464" s="64"/>
      <c r="E464" s="29"/>
      <c r="F464" s="30"/>
      <c r="H464" s="66"/>
      <c r="I464" s="66"/>
      <c r="J464" s="66"/>
      <c r="K464" s="32"/>
    </row>
    <row r="465" spans="1:11">
      <c r="A465" s="28"/>
      <c r="C465" s="64"/>
      <c r="E465" s="29"/>
      <c r="F465" s="30"/>
      <c r="H465" s="66"/>
      <c r="I465" s="66"/>
      <c r="J465" s="66"/>
      <c r="K465" s="32"/>
    </row>
    <row r="466" spans="1:11">
      <c r="A466" s="28"/>
      <c r="C466" s="64"/>
      <c r="E466" s="29"/>
      <c r="F466" s="30"/>
      <c r="H466" s="66"/>
      <c r="I466" s="66"/>
      <c r="J466" s="66"/>
      <c r="K466" s="32"/>
    </row>
    <row r="467" spans="1:11">
      <c r="A467" s="28"/>
      <c r="C467" s="64"/>
      <c r="E467" s="29"/>
      <c r="F467" s="30"/>
      <c r="H467" s="66"/>
      <c r="I467" s="66"/>
      <c r="J467" s="66"/>
      <c r="K467" s="32"/>
    </row>
    <row r="468" spans="1:11">
      <c r="A468" s="28"/>
      <c r="C468" s="64"/>
      <c r="E468" s="29"/>
      <c r="F468" s="30"/>
      <c r="H468" s="66"/>
      <c r="I468" s="66"/>
      <c r="J468" s="66"/>
      <c r="K468" s="32"/>
    </row>
    <row r="469" spans="1:11">
      <c r="A469" s="28"/>
      <c r="C469" s="64"/>
      <c r="E469" s="29"/>
      <c r="F469" s="30"/>
      <c r="H469" s="66"/>
      <c r="I469" s="66"/>
      <c r="J469" s="66"/>
      <c r="K469" s="32"/>
    </row>
    <row r="470" spans="1:11">
      <c r="A470" s="28"/>
      <c r="C470" s="64"/>
      <c r="E470" s="29"/>
      <c r="F470" s="30"/>
      <c r="H470" s="66"/>
      <c r="I470" s="66"/>
      <c r="J470" s="66"/>
      <c r="K470" s="32"/>
    </row>
    <row r="471" spans="1:11">
      <c r="A471" s="28"/>
      <c r="C471" s="64"/>
      <c r="E471" s="29"/>
      <c r="F471" s="30"/>
      <c r="H471" s="66"/>
      <c r="I471" s="66"/>
      <c r="J471" s="66"/>
      <c r="K471" s="32"/>
    </row>
    <row r="472" spans="1:11">
      <c r="A472" s="28"/>
      <c r="C472" s="64"/>
      <c r="E472" s="29"/>
      <c r="F472" s="30"/>
      <c r="H472" s="66"/>
      <c r="I472" s="66"/>
      <c r="J472" s="66"/>
      <c r="K472" s="32"/>
    </row>
    <row r="473" spans="1:11">
      <c r="A473" s="28"/>
      <c r="C473" s="64"/>
      <c r="E473" s="29"/>
      <c r="F473" s="30"/>
      <c r="H473" s="66"/>
      <c r="I473" s="66"/>
      <c r="J473" s="66"/>
      <c r="K473" s="32"/>
    </row>
    <row r="474" spans="1:11">
      <c r="A474" s="28"/>
      <c r="C474" s="64"/>
      <c r="E474" s="29"/>
      <c r="F474" s="30"/>
      <c r="H474" s="66"/>
      <c r="I474" s="66"/>
      <c r="J474" s="66"/>
      <c r="K474" s="32"/>
    </row>
    <row r="475" spans="1:11">
      <c r="A475" s="28"/>
      <c r="C475" s="64"/>
      <c r="E475" s="29"/>
      <c r="F475" s="30"/>
      <c r="H475" s="66"/>
      <c r="I475" s="66"/>
      <c r="J475" s="66"/>
      <c r="K475" s="32"/>
    </row>
    <row r="476" spans="1:11">
      <c r="A476" s="28"/>
      <c r="C476" s="64"/>
      <c r="E476" s="29"/>
      <c r="F476" s="30"/>
      <c r="H476" s="66"/>
      <c r="I476" s="66"/>
      <c r="J476" s="66"/>
      <c r="K476" s="32"/>
    </row>
    <row r="477" spans="1:11">
      <c r="A477" s="28"/>
      <c r="C477" s="64"/>
      <c r="E477" s="29"/>
      <c r="F477" s="30"/>
      <c r="H477" s="66"/>
      <c r="I477" s="66"/>
      <c r="J477" s="66"/>
      <c r="K477" s="32"/>
    </row>
    <row r="478" spans="1:11">
      <c r="A478" s="28"/>
      <c r="C478" s="64"/>
      <c r="E478" s="29"/>
      <c r="F478" s="30"/>
      <c r="H478" s="66"/>
      <c r="I478" s="66"/>
      <c r="J478" s="66"/>
      <c r="K478" s="32"/>
    </row>
    <row r="479" spans="1:11">
      <c r="A479" s="28"/>
      <c r="C479" s="64"/>
      <c r="E479" s="29"/>
      <c r="F479" s="30"/>
      <c r="H479" s="66"/>
      <c r="I479" s="66"/>
      <c r="J479" s="66"/>
      <c r="K479" s="32"/>
    </row>
    <row r="480" spans="1:11">
      <c r="A480" s="28"/>
      <c r="C480" s="64"/>
      <c r="E480" s="29"/>
      <c r="F480" s="30"/>
      <c r="H480" s="66"/>
      <c r="I480" s="66"/>
      <c r="J480" s="66"/>
      <c r="K480" s="32"/>
    </row>
    <row r="481" spans="1:11">
      <c r="A481" s="28"/>
      <c r="C481" s="64"/>
      <c r="E481" s="29"/>
      <c r="F481" s="30"/>
      <c r="H481" s="66"/>
      <c r="I481" s="66"/>
      <c r="J481" s="66"/>
      <c r="K481" s="32"/>
    </row>
    <row r="482" spans="1:11">
      <c r="A482" s="28"/>
      <c r="C482" s="64"/>
      <c r="E482" s="29"/>
      <c r="F482" s="30"/>
      <c r="H482" s="66"/>
      <c r="I482" s="66"/>
      <c r="J482" s="66"/>
      <c r="K482" s="32"/>
    </row>
    <row r="483" spans="1:11">
      <c r="A483" s="28"/>
      <c r="C483" s="64"/>
      <c r="E483" s="29"/>
      <c r="F483" s="30"/>
      <c r="H483" s="66"/>
      <c r="I483" s="66"/>
      <c r="J483" s="66"/>
      <c r="K483" s="32"/>
    </row>
    <row r="484" spans="1:11">
      <c r="A484" s="28"/>
      <c r="C484" s="64"/>
      <c r="E484" s="29"/>
      <c r="F484" s="30"/>
      <c r="H484" s="66"/>
      <c r="I484" s="66"/>
      <c r="J484" s="66"/>
      <c r="K484" s="32"/>
    </row>
    <row r="485" spans="1:11">
      <c r="A485" s="28"/>
      <c r="C485" s="64"/>
      <c r="E485" s="29"/>
      <c r="F485" s="30"/>
      <c r="H485" s="66"/>
      <c r="I485" s="66"/>
      <c r="J485" s="66"/>
      <c r="K485" s="32"/>
    </row>
    <row r="486" spans="1:11">
      <c r="A486" s="28"/>
      <c r="C486" s="64"/>
      <c r="E486" s="29"/>
      <c r="F486" s="30"/>
      <c r="H486" s="66"/>
      <c r="I486" s="66"/>
      <c r="J486" s="66"/>
      <c r="K486" s="32"/>
    </row>
    <row r="487" spans="1:11">
      <c r="A487" s="28"/>
      <c r="C487" s="64"/>
      <c r="E487" s="29"/>
      <c r="F487" s="30"/>
      <c r="H487" s="66"/>
      <c r="I487" s="66"/>
      <c r="J487" s="66"/>
      <c r="K487" s="32"/>
    </row>
    <row r="488" spans="1:11">
      <c r="A488" s="28"/>
      <c r="C488" s="64"/>
      <c r="E488" s="29"/>
      <c r="F488" s="30"/>
      <c r="H488" s="66"/>
      <c r="I488" s="66"/>
      <c r="J488" s="66"/>
      <c r="K488" s="32"/>
    </row>
    <row r="489" spans="1:11">
      <c r="A489" s="28"/>
      <c r="C489" s="64"/>
      <c r="E489" s="29"/>
      <c r="F489" s="30"/>
      <c r="H489" s="66"/>
      <c r="I489" s="66"/>
      <c r="J489" s="66"/>
      <c r="K489" s="32"/>
    </row>
    <row r="490" spans="1:11">
      <c r="A490" s="28"/>
      <c r="C490" s="64"/>
      <c r="E490" s="29"/>
      <c r="F490" s="30"/>
      <c r="H490" s="66"/>
      <c r="I490" s="66"/>
      <c r="J490" s="66"/>
      <c r="K490" s="32"/>
    </row>
    <row r="491" spans="1:11">
      <c r="A491" s="28"/>
      <c r="C491" s="64"/>
      <c r="E491" s="29"/>
      <c r="F491" s="30"/>
      <c r="H491" s="66"/>
      <c r="I491" s="66"/>
      <c r="J491" s="66"/>
      <c r="K491" s="32"/>
    </row>
    <row r="492" spans="1:11">
      <c r="A492" s="28"/>
      <c r="C492" s="64"/>
      <c r="E492" s="29"/>
      <c r="F492" s="30"/>
      <c r="H492" s="66"/>
      <c r="I492" s="66"/>
      <c r="J492" s="66"/>
      <c r="K492" s="32"/>
    </row>
    <row r="493" spans="1:11">
      <c r="A493" s="28"/>
      <c r="C493" s="64"/>
      <c r="E493" s="29"/>
      <c r="F493" s="30"/>
      <c r="H493" s="66"/>
      <c r="I493" s="66"/>
      <c r="J493" s="66"/>
      <c r="K493" s="32"/>
    </row>
    <row r="494" spans="1:11">
      <c r="A494" s="28"/>
      <c r="C494" s="64"/>
      <c r="E494" s="29"/>
      <c r="F494" s="30"/>
      <c r="H494" s="66"/>
      <c r="I494" s="66"/>
      <c r="J494" s="66"/>
      <c r="K494" s="32"/>
    </row>
    <row r="495" spans="1:11">
      <c r="A495" s="28"/>
      <c r="C495" s="64"/>
      <c r="E495" s="29"/>
      <c r="F495" s="30"/>
      <c r="H495" s="66"/>
      <c r="I495" s="66"/>
      <c r="J495" s="66"/>
      <c r="K495" s="32"/>
    </row>
    <row r="496" spans="1:11">
      <c r="A496" s="28"/>
      <c r="C496" s="64"/>
      <c r="E496" s="29"/>
      <c r="F496" s="30"/>
      <c r="H496" s="66"/>
      <c r="I496" s="66"/>
      <c r="J496" s="66"/>
      <c r="K496" s="32"/>
    </row>
    <row r="497" spans="1:11">
      <c r="A497" s="28"/>
      <c r="C497" s="64"/>
      <c r="E497" s="29"/>
      <c r="F497" s="30"/>
      <c r="H497" s="66"/>
      <c r="I497" s="66"/>
      <c r="J497" s="66"/>
      <c r="K497" s="32"/>
    </row>
    <row r="498" spans="1:11">
      <c r="A498" s="28"/>
      <c r="C498" s="64"/>
      <c r="E498" s="29"/>
      <c r="F498" s="30"/>
      <c r="H498" s="66"/>
      <c r="I498" s="66"/>
      <c r="J498" s="66"/>
      <c r="K498" s="32"/>
    </row>
    <row r="499" spans="1:11">
      <c r="A499" s="28"/>
      <c r="C499" s="64"/>
      <c r="E499" s="29"/>
      <c r="F499" s="30"/>
      <c r="H499" s="66"/>
      <c r="I499" s="66"/>
      <c r="J499" s="66"/>
      <c r="K499" s="32"/>
    </row>
    <row r="500" spans="1:11">
      <c r="A500" s="28"/>
      <c r="C500" s="64"/>
      <c r="E500" s="29"/>
      <c r="F500" s="30"/>
      <c r="H500" s="66"/>
      <c r="I500" s="66"/>
      <c r="J500" s="66"/>
      <c r="K500" s="32"/>
    </row>
    <row r="501" spans="1:11">
      <c r="A501" s="28"/>
      <c r="C501" s="64"/>
      <c r="E501" s="29"/>
      <c r="F501" s="30"/>
      <c r="H501" s="66"/>
      <c r="I501" s="66"/>
      <c r="J501" s="66"/>
      <c r="K501" s="32"/>
    </row>
    <row r="502" spans="1:11">
      <c r="A502" s="28"/>
      <c r="C502" s="64"/>
      <c r="E502" s="29"/>
      <c r="F502" s="30"/>
      <c r="H502" s="66"/>
      <c r="I502" s="66"/>
      <c r="J502" s="66"/>
      <c r="K502" s="32"/>
    </row>
    <row r="503" spans="1:11">
      <c r="A503" s="28"/>
      <c r="C503" s="64"/>
      <c r="E503" s="29"/>
      <c r="F503" s="30"/>
      <c r="H503" s="66"/>
      <c r="I503" s="66"/>
      <c r="J503" s="66"/>
      <c r="K503" s="32"/>
    </row>
    <row r="504" spans="1:11">
      <c r="A504" s="28"/>
      <c r="C504" s="64"/>
      <c r="E504" s="29"/>
      <c r="F504" s="30"/>
      <c r="H504" s="66"/>
      <c r="I504" s="66"/>
      <c r="J504" s="66"/>
      <c r="K504" s="32"/>
    </row>
    <row r="505" spans="1:11">
      <c r="A505" s="28"/>
      <c r="C505" s="64"/>
      <c r="E505" s="29"/>
      <c r="F505" s="30"/>
      <c r="H505" s="66"/>
      <c r="I505" s="66"/>
      <c r="J505" s="66"/>
      <c r="K505" s="32"/>
    </row>
    <row r="506" spans="1:11">
      <c r="A506" s="28"/>
      <c r="C506" s="64"/>
      <c r="E506" s="29"/>
      <c r="F506" s="30"/>
      <c r="H506" s="66"/>
      <c r="I506" s="66"/>
      <c r="J506" s="66"/>
      <c r="K506" s="32"/>
    </row>
    <row r="507" spans="1:11">
      <c r="A507" s="28"/>
      <c r="C507" s="64"/>
      <c r="E507" s="29"/>
      <c r="F507" s="30"/>
      <c r="H507" s="66"/>
      <c r="I507" s="66"/>
      <c r="J507" s="66"/>
      <c r="K507" s="32"/>
    </row>
    <row r="508" spans="1:11">
      <c r="A508" s="28"/>
      <c r="C508" s="64"/>
      <c r="E508" s="29"/>
      <c r="F508" s="30"/>
      <c r="H508" s="66"/>
      <c r="I508" s="66"/>
      <c r="J508" s="66"/>
      <c r="K508" s="32"/>
    </row>
    <row r="509" spans="1:11">
      <c r="A509" s="28"/>
      <c r="C509" s="64"/>
      <c r="E509" s="29"/>
      <c r="F509" s="30"/>
      <c r="H509" s="66"/>
      <c r="I509" s="66"/>
      <c r="J509" s="66"/>
      <c r="K509" s="32"/>
    </row>
    <row r="510" spans="1:11">
      <c r="A510" s="28"/>
      <c r="C510" s="64"/>
      <c r="E510" s="29"/>
      <c r="F510" s="30"/>
      <c r="H510" s="66"/>
      <c r="I510" s="66"/>
      <c r="J510" s="66"/>
      <c r="K510" s="32"/>
    </row>
    <row r="511" spans="1:11">
      <c r="A511" s="28"/>
      <c r="C511" s="64"/>
      <c r="E511" s="29"/>
      <c r="F511" s="30"/>
      <c r="H511" s="66"/>
      <c r="I511" s="66"/>
      <c r="J511" s="66"/>
      <c r="K511" s="32"/>
    </row>
    <row r="512" spans="1:11">
      <c r="A512" s="28"/>
      <c r="C512" s="64"/>
      <c r="E512" s="29"/>
      <c r="F512" s="30"/>
      <c r="H512" s="66"/>
      <c r="I512" s="66"/>
      <c r="J512" s="66"/>
      <c r="K512" s="32"/>
    </row>
    <row r="513" spans="1:11">
      <c r="A513" s="28"/>
      <c r="C513" s="64"/>
      <c r="E513" s="29"/>
      <c r="F513" s="30"/>
      <c r="H513" s="66"/>
      <c r="I513" s="66"/>
      <c r="J513" s="66"/>
      <c r="K513" s="32"/>
    </row>
    <row r="514" spans="1:11">
      <c r="A514" s="28"/>
      <c r="C514" s="64"/>
      <c r="E514" s="29"/>
      <c r="F514" s="30"/>
      <c r="H514" s="66"/>
      <c r="I514" s="66"/>
      <c r="J514" s="66"/>
      <c r="K514" s="32"/>
    </row>
    <row r="515" spans="1:11">
      <c r="A515" s="28"/>
      <c r="C515" s="64"/>
      <c r="E515" s="29"/>
      <c r="F515" s="30"/>
      <c r="H515" s="66"/>
      <c r="I515" s="66"/>
      <c r="J515" s="66"/>
      <c r="K515" s="32"/>
    </row>
    <row r="516" spans="1:11">
      <c r="A516" s="28"/>
      <c r="C516" s="64"/>
      <c r="E516" s="29"/>
      <c r="F516" s="30"/>
      <c r="H516" s="66"/>
      <c r="I516" s="66"/>
      <c r="J516" s="66"/>
      <c r="K516" s="32"/>
    </row>
    <row r="517" spans="1:11">
      <c r="A517" s="28"/>
      <c r="C517" s="64"/>
      <c r="E517" s="29"/>
      <c r="F517" s="30"/>
      <c r="H517" s="66"/>
      <c r="I517" s="66"/>
      <c r="J517" s="66"/>
      <c r="K517" s="32"/>
    </row>
    <row r="518" spans="1:11">
      <c r="A518" s="28"/>
      <c r="C518" s="64"/>
      <c r="E518" s="29"/>
      <c r="F518" s="30"/>
      <c r="H518" s="66"/>
      <c r="I518" s="66"/>
      <c r="J518" s="66"/>
      <c r="K518" s="32"/>
    </row>
    <row r="519" spans="1:11">
      <c r="A519" s="28"/>
      <c r="C519" s="64"/>
      <c r="E519" s="29"/>
      <c r="F519" s="30"/>
      <c r="H519" s="66"/>
      <c r="I519" s="66"/>
      <c r="J519" s="66"/>
      <c r="K519" s="32"/>
    </row>
    <row r="520" spans="1:11">
      <c r="A520" s="28"/>
      <c r="C520" s="64"/>
      <c r="E520" s="29"/>
      <c r="F520" s="30"/>
      <c r="H520" s="66"/>
      <c r="I520" s="66"/>
      <c r="J520" s="66"/>
      <c r="K520" s="32"/>
    </row>
    <row r="521" spans="1:11">
      <c r="A521" s="28"/>
      <c r="C521" s="64"/>
      <c r="E521" s="29"/>
      <c r="F521" s="30"/>
      <c r="H521" s="66"/>
      <c r="I521" s="66"/>
      <c r="J521" s="66"/>
      <c r="K521" s="32"/>
    </row>
    <row r="522" spans="1:11">
      <c r="A522" s="28"/>
      <c r="C522" s="64"/>
      <c r="E522" s="29"/>
      <c r="F522" s="30"/>
      <c r="H522" s="66"/>
      <c r="I522" s="66"/>
      <c r="J522" s="66"/>
      <c r="K522" s="32"/>
    </row>
    <row r="523" spans="1:11">
      <c r="A523" s="28"/>
      <c r="C523" s="64"/>
      <c r="E523" s="29"/>
      <c r="F523" s="30"/>
      <c r="H523" s="66"/>
      <c r="I523" s="66"/>
      <c r="J523" s="66"/>
      <c r="K523" s="32"/>
    </row>
    <row r="524" spans="1:11">
      <c r="A524" s="28"/>
      <c r="C524" s="64"/>
      <c r="E524" s="29"/>
      <c r="F524" s="30"/>
      <c r="H524" s="66"/>
      <c r="I524" s="66"/>
      <c r="J524" s="66"/>
      <c r="K524" s="32"/>
    </row>
    <row r="525" spans="1:11">
      <c r="A525" s="28"/>
      <c r="C525" s="64"/>
      <c r="E525" s="29"/>
      <c r="F525" s="30"/>
      <c r="H525" s="66"/>
      <c r="I525" s="66"/>
      <c r="J525" s="66"/>
      <c r="K525" s="32"/>
    </row>
    <row r="526" spans="1:11">
      <c r="A526" s="28"/>
      <c r="C526" s="64"/>
      <c r="E526" s="29"/>
      <c r="F526" s="30"/>
      <c r="H526" s="66"/>
      <c r="I526" s="66"/>
      <c r="J526" s="66"/>
      <c r="K526" s="32"/>
    </row>
    <row r="527" spans="1:11">
      <c r="A527" s="28"/>
      <c r="C527" s="64"/>
      <c r="E527" s="29"/>
      <c r="F527" s="30"/>
      <c r="H527" s="66"/>
      <c r="I527" s="66"/>
      <c r="J527" s="66"/>
      <c r="K527" s="32"/>
    </row>
    <row r="528" spans="1:11">
      <c r="A528" s="28"/>
      <c r="C528" s="64"/>
      <c r="E528" s="29"/>
      <c r="F528" s="30"/>
      <c r="H528" s="66"/>
      <c r="I528" s="66"/>
      <c r="J528" s="66"/>
      <c r="K528" s="32"/>
    </row>
    <row r="529" spans="1:11">
      <c r="A529" s="28"/>
      <c r="C529" s="64"/>
      <c r="E529" s="29"/>
      <c r="F529" s="30"/>
      <c r="H529" s="66"/>
      <c r="I529" s="66"/>
      <c r="J529" s="66"/>
      <c r="K529" s="32"/>
    </row>
    <row r="530" spans="1:11">
      <c r="A530" s="28"/>
      <c r="C530" s="64"/>
      <c r="E530" s="29"/>
      <c r="F530" s="30"/>
      <c r="H530" s="66"/>
      <c r="I530" s="66"/>
      <c r="J530" s="66"/>
      <c r="K530" s="32"/>
    </row>
    <row r="531" spans="1:11">
      <c r="A531" s="28"/>
      <c r="C531" s="64"/>
      <c r="E531" s="29"/>
      <c r="F531" s="30"/>
      <c r="H531" s="66"/>
      <c r="I531" s="66"/>
      <c r="J531" s="66"/>
      <c r="K531" s="32"/>
    </row>
    <row r="532" spans="1:11">
      <c r="A532" s="28"/>
      <c r="C532" s="64"/>
      <c r="E532" s="29"/>
      <c r="F532" s="30"/>
      <c r="H532" s="66"/>
      <c r="I532" s="66"/>
      <c r="J532" s="66"/>
      <c r="K532" s="32"/>
    </row>
    <row r="533" spans="1:11">
      <c r="A533" s="28"/>
      <c r="C533" s="64"/>
      <c r="E533" s="29"/>
      <c r="F533" s="30"/>
      <c r="H533" s="66"/>
      <c r="I533" s="66"/>
      <c r="J533" s="66"/>
      <c r="K533" s="32"/>
    </row>
    <row r="534" spans="1:11">
      <c r="A534" s="28"/>
      <c r="C534" s="64"/>
      <c r="E534" s="29"/>
      <c r="F534" s="30"/>
      <c r="H534" s="66"/>
      <c r="I534" s="66"/>
      <c r="J534" s="66"/>
      <c r="K534" s="32"/>
    </row>
    <row r="535" spans="1:11">
      <c r="A535" s="28"/>
      <c r="C535" s="64"/>
      <c r="E535" s="29"/>
      <c r="F535" s="30"/>
      <c r="H535" s="66"/>
      <c r="I535" s="66"/>
      <c r="J535" s="66"/>
      <c r="K535" s="32"/>
    </row>
    <row r="536" spans="1:11">
      <c r="A536" s="28"/>
      <c r="C536" s="64"/>
      <c r="E536" s="29"/>
      <c r="F536" s="30"/>
      <c r="H536" s="66"/>
      <c r="I536" s="66"/>
      <c r="J536" s="66"/>
      <c r="K536" s="32"/>
    </row>
    <row r="537" spans="1:11">
      <c r="A537" s="28"/>
      <c r="C537" s="64"/>
      <c r="E537" s="29"/>
      <c r="F537" s="30"/>
      <c r="H537" s="66"/>
      <c r="I537" s="66"/>
      <c r="J537" s="66"/>
      <c r="K537" s="32"/>
    </row>
    <row r="538" spans="1:11">
      <c r="A538" s="28"/>
      <c r="C538" s="64"/>
      <c r="E538" s="29"/>
      <c r="F538" s="30"/>
      <c r="H538" s="66"/>
      <c r="I538" s="66"/>
      <c r="J538" s="66"/>
      <c r="K538" s="32"/>
    </row>
    <row r="539" spans="1:11">
      <c r="A539" s="28"/>
      <c r="C539" s="64"/>
      <c r="E539" s="29"/>
      <c r="F539" s="30"/>
      <c r="H539" s="66"/>
      <c r="I539" s="66"/>
      <c r="J539" s="66"/>
      <c r="K539" s="32"/>
    </row>
    <row r="540" spans="1:11">
      <c r="A540" s="28"/>
      <c r="C540" s="64"/>
      <c r="E540" s="29"/>
      <c r="F540" s="30"/>
      <c r="H540" s="66"/>
      <c r="I540" s="66"/>
      <c r="J540" s="66"/>
      <c r="K540" s="32"/>
    </row>
    <row r="541" spans="1:11">
      <c r="A541" s="28"/>
      <c r="C541" s="64"/>
      <c r="E541" s="29"/>
      <c r="F541" s="30"/>
      <c r="H541" s="66"/>
      <c r="I541" s="66"/>
      <c r="J541" s="66"/>
      <c r="K541" s="32"/>
    </row>
    <row r="542" spans="1:11">
      <c r="A542" s="28"/>
      <c r="C542" s="64"/>
      <c r="E542" s="29"/>
      <c r="F542" s="30"/>
      <c r="H542" s="66"/>
      <c r="I542" s="66"/>
      <c r="J542" s="66"/>
      <c r="K542" s="32"/>
    </row>
    <row r="543" spans="1:11">
      <c r="A543" s="28"/>
      <c r="C543" s="64"/>
      <c r="E543" s="29"/>
      <c r="F543" s="30"/>
      <c r="H543" s="66"/>
      <c r="I543" s="66"/>
      <c r="J543" s="66"/>
      <c r="K543" s="32"/>
    </row>
    <row r="544" spans="1:11">
      <c r="A544" s="28"/>
      <c r="C544" s="64"/>
      <c r="E544" s="29"/>
      <c r="F544" s="30"/>
      <c r="H544" s="66"/>
      <c r="I544" s="66"/>
      <c r="J544" s="66"/>
      <c r="K544" s="32"/>
    </row>
    <row r="545" spans="1:11">
      <c r="A545" s="28"/>
      <c r="C545" s="64"/>
      <c r="E545" s="29"/>
      <c r="F545" s="30"/>
      <c r="H545" s="66"/>
      <c r="I545" s="66"/>
      <c r="J545" s="66"/>
      <c r="K545" s="32"/>
    </row>
    <row r="546" spans="1:11">
      <c r="A546" s="28"/>
      <c r="C546" s="64"/>
      <c r="E546" s="29"/>
      <c r="F546" s="30"/>
      <c r="H546" s="66"/>
      <c r="I546" s="66"/>
      <c r="J546" s="66"/>
      <c r="K546" s="32"/>
    </row>
    <row r="547" spans="1:11">
      <c r="A547" s="28"/>
      <c r="C547" s="64"/>
      <c r="E547" s="29"/>
      <c r="F547" s="30"/>
      <c r="H547" s="66"/>
      <c r="I547" s="66"/>
      <c r="J547" s="66"/>
      <c r="K547" s="32"/>
    </row>
    <row r="548" spans="1:11">
      <c r="A548" s="28"/>
      <c r="C548" s="64"/>
      <c r="E548" s="29"/>
      <c r="F548" s="30"/>
      <c r="H548" s="66"/>
      <c r="I548" s="66"/>
      <c r="J548" s="66"/>
      <c r="K548" s="32"/>
    </row>
    <row r="549" spans="1:11">
      <c r="A549" s="28"/>
      <c r="C549" s="64"/>
      <c r="E549" s="29"/>
      <c r="F549" s="30"/>
      <c r="H549" s="66"/>
      <c r="I549" s="66"/>
      <c r="J549" s="66"/>
      <c r="K549" s="32"/>
    </row>
    <row r="550" spans="1:11">
      <c r="A550" s="28"/>
      <c r="C550" s="64"/>
      <c r="E550" s="29"/>
      <c r="F550" s="30"/>
      <c r="H550" s="66"/>
      <c r="I550" s="66"/>
      <c r="J550" s="66"/>
      <c r="K550" s="32"/>
    </row>
    <row r="551" spans="1:11">
      <c r="A551" s="28"/>
      <c r="C551" s="64"/>
      <c r="E551" s="29"/>
      <c r="F551" s="30"/>
      <c r="H551" s="66"/>
      <c r="I551" s="66"/>
      <c r="J551" s="66"/>
      <c r="K551" s="32"/>
    </row>
    <row r="552" spans="1:11">
      <c r="A552" s="28"/>
      <c r="C552" s="64"/>
      <c r="E552" s="29"/>
      <c r="F552" s="30"/>
      <c r="H552" s="66"/>
      <c r="I552" s="66"/>
      <c r="J552" s="66"/>
      <c r="K552" s="32"/>
    </row>
    <row r="553" spans="1:11">
      <c r="A553" s="28"/>
      <c r="C553" s="64"/>
      <c r="E553" s="29"/>
      <c r="F553" s="30"/>
      <c r="H553" s="66"/>
      <c r="I553" s="66"/>
      <c r="J553" s="66"/>
      <c r="K553" s="32"/>
    </row>
    <row r="554" spans="1:11">
      <c r="A554" s="28"/>
      <c r="C554" s="64"/>
      <c r="E554" s="29"/>
      <c r="F554" s="30"/>
      <c r="H554" s="66"/>
      <c r="I554" s="66"/>
      <c r="J554" s="66"/>
      <c r="K554" s="32"/>
    </row>
    <row r="555" spans="1:11">
      <c r="A555" s="28"/>
      <c r="C555" s="64"/>
      <c r="E555" s="29"/>
      <c r="F555" s="30"/>
      <c r="H555" s="66"/>
      <c r="I555" s="66"/>
      <c r="J555" s="66"/>
      <c r="K555" s="32"/>
    </row>
    <row r="556" spans="1:11">
      <c r="A556" s="28"/>
      <c r="C556" s="64"/>
      <c r="E556" s="29"/>
      <c r="F556" s="30"/>
      <c r="H556" s="66"/>
      <c r="I556" s="66"/>
      <c r="J556" s="66"/>
      <c r="K556" s="32"/>
    </row>
    <row r="557" spans="1:11">
      <c r="A557" s="28"/>
      <c r="C557" s="64"/>
      <c r="E557" s="29"/>
      <c r="F557" s="30"/>
      <c r="H557" s="66"/>
      <c r="I557" s="66"/>
      <c r="J557" s="66"/>
      <c r="K557" s="32"/>
    </row>
    <row r="558" spans="1:11">
      <c r="A558" s="28"/>
      <c r="C558" s="64"/>
      <c r="E558" s="29"/>
      <c r="F558" s="30"/>
      <c r="H558" s="66"/>
      <c r="I558" s="66"/>
      <c r="J558" s="66"/>
      <c r="K558" s="32"/>
    </row>
    <row r="559" spans="1:11">
      <c r="A559" s="28"/>
      <c r="C559" s="64"/>
      <c r="E559" s="29"/>
      <c r="F559" s="30"/>
      <c r="H559" s="66"/>
      <c r="I559" s="66"/>
      <c r="J559" s="66"/>
      <c r="K559" s="32"/>
    </row>
    <row r="560" spans="1:11">
      <c r="A560" s="28"/>
      <c r="C560" s="64"/>
      <c r="E560" s="29"/>
      <c r="F560" s="30"/>
      <c r="H560" s="66"/>
      <c r="I560" s="66"/>
      <c r="J560" s="66"/>
      <c r="K560" s="32"/>
    </row>
    <row r="561" spans="1:11">
      <c r="A561" s="28"/>
      <c r="C561" s="64"/>
      <c r="E561" s="29"/>
      <c r="F561" s="30"/>
      <c r="H561" s="66"/>
      <c r="I561" s="66"/>
      <c r="J561" s="66"/>
      <c r="K561" s="32"/>
    </row>
    <row r="562" spans="1:11">
      <c r="A562" s="28"/>
      <c r="C562" s="64"/>
      <c r="E562" s="29"/>
      <c r="F562" s="30"/>
      <c r="H562" s="66"/>
      <c r="I562" s="66"/>
      <c r="J562" s="66"/>
      <c r="K562" s="32"/>
    </row>
    <row r="563" spans="1:11">
      <c r="A563" s="28"/>
      <c r="C563" s="64"/>
      <c r="E563" s="29"/>
      <c r="F563" s="30"/>
      <c r="H563" s="66"/>
      <c r="I563" s="66"/>
      <c r="J563" s="66"/>
      <c r="K563" s="32"/>
    </row>
    <row r="564" spans="1:11">
      <c r="A564" s="28"/>
      <c r="C564" s="64"/>
      <c r="E564" s="29"/>
      <c r="F564" s="30"/>
      <c r="H564" s="66"/>
      <c r="I564" s="66"/>
      <c r="J564" s="66"/>
      <c r="K564" s="32"/>
    </row>
    <row r="565" spans="1:11">
      <c r="A565" s="28"/>
      <c r="C565" s="64"/>
      <c r="E565" s="29"/>
      <c r="F565" s="30"/>
      <c r="H565" s="66"/>
      <c r="I565" s="66"/>
      <c r="J565" s="66"/>
      <c r="K565" s="32"/>
    </row>
    <row r="566" spans="1:11">
      <c r="A566" s="28"/>
      <c r="C566" s="64"/>
      <c r="E566" s="29"/>
      <c r="F566" s="30"/>
      <c r="H566" s="66"/>
      <c r="I566" s="66"/>
      <c r="J566" s="66"/>
      <c r="K566" s="32"/>
    </row>
    <row r="567" spans="1:11">
      <c r="A567" s="28"/>
      <c r="C567" s="64"/>
      <c r="E567" s="29"/>
      <c r="F567" s="30"/>
      <c r="H567" s="66"/>
      <c r="I567" s="66"/>
      <c r="J567" s="66"/>
      <c r="K567" s="32"/>
    </row>
    <row r="568" spans="1:11">
      <c r="A568" s="28"/>
      <c r="C568" s="64"/>
      <c r="E568" s="29"/>
      <c r="F568" s="30"/>
      <c r="H568" s="66"/>
      <c r="I568" s="66"/>
      <c r="J568" s="66"/>
      <c r="K568" s="32"/>
    </row>
    <row r="569" spans="1:11">
      <c r="A569" s="28"/>
      <c r="C569" s="64"/>
      <c r="E569" s="29"/>
      <c r="F569" s="30"/>
      <c r="H569" s="66"/>
      <c r="I569" s="66"/>
      <c r="J569" s="66"/>
      <c r="K569" s="32"/>
    </row>
    <row r="570" spans="1:11">
      <c r="A570" s="28"/>
      <c r="C570" s="64"/>
      <c r="E570" s="29"/>
      <c r="F570" s="30"/>
      <c r="H570" s="66"/>
      <c r="I570" s="66"/>
      <c r="J570" s="66"/>
      <c r="K570" s="32"/>
    </row>
    <row r="571" spans="1:11">
      <c r="A571" s="28"/>
      <c r="C571" s="64"/>
      <c r="E571" s="29"/>
      <c r="F571" s="30"/>
      <c r="H571" s="66"/>
      <c r="I571" s="66"/>
      <c r="J571" s="66"/>
      <c r="K571" s="32"/>
    </row>
    <row r="572" spans="1:11">
      <c r="A572" s="28"/>
      <c r="C572" s="64"/>
      <c r="E572" s="29"/>
      <c r="F572" s="30"/>
      <c r="H572" s="66"/>
      <c r="I572" s="66"/>
      <c r="J572" s="66"/>
      <c r="K572" s="32"/>
    </row>
    <row r="573" spans="1:11">
      <c r="A573" s="28"/>
      <c r="C573" s="64"/>
      <c r="E573" s="29"/>
      <c r="F573" s="30"/>
      <c r="H573" s="66"/>
      <c r="I573" s="66"/>
      <c r="J573" s="66"/>
      <c r="K573" s="32"/>
    </row>
    <row r="574" spans="1:11">
      <c r="A574" s="28"/>
      <c r="C574" s="64"/>
      <c r="E574" s="29"/>
      <c r="F574" s="30"/>
      <c r="H574" s="66"/>
      <c r="I574" s="66"/>
      <c r="J574" s="66"/>
      <c r="K574" s="32"/>
    </row>
    <row r="575" spans="1:11">
      <c r="A575" s="28"/>
      <c r="C575" s="64"/>
      <c r="E575" s="29"/>
      <c r="F575" s="30"/>
      <c r="H575" s="66"/>
      <c r="I575" s="66"/>
      <c r="J575" s="66"/>
      <c r="K575" s="32"/>
    </row>
    <row r="576" spans="1:11">
      <c r="A576" s="28"/>
      <c r="C576" s="64"/>
      <c r="E576" s="29"/>
      <c r="F576" s="30"/>
      <c r="H576" s="66"/>
      <c r="I576" s="66"/>
      <c r="J576" s="66"/>
      <c r="K576" s="32"/>
    </row>
    <row r="577" spans="1:11">
      <c r="A577" s="28"/>
      <c r="C577" s="64"/>
      <c r="E577" s="29"/>
      <c r="F577" s="30"/>
      <c r="H577" s="66"/>
      <c r="I577" s="66"/>
      <c r="J577" s="66"/>
      <c r="K577" s="32"/>
    </row>
    <row r="578" spans="1:11">
      <c r="A578" s="28"/>
      <c r="C578" s="64"/>
      <c r="E578" s="29"/>
      <c r="F578" s="30"/>
      <c r="H578" s="66"/>
      <c r="I578" s="66"/>
      <c r="J578" s="66"/>
      <c r="K578" s="32"/>
    </row>
    <row r="579" spans="1:11">
      <c r="A579" s="28"/>
      <c r="C579" s="64"/>
      <c r="E579" s="29"/>
      <c r="F579" s="30"/>
      <c r="H579" s="66"/>
      <c r="I579" s="66"/>
      <c r="J579" s="66"/>
      <c r="K579" s="32"/>
    </row>
    <row r="580" spans="1:11">
      <c r="A580" s="28"/>
      <c r="C580" s="64"/>
      <c r="E580" s="29"/>
      <c r="F580" s="30"/>
      <c r="H580" s="66"/>
      <c r="I580" s="66"/>
      <c r="J580" s="66"/>
      <c r="K580" s="32"/>
    </row>
    <row r="581" spans="1:11">
      <c r="A581" s="28"/>
      <c r="C581" s="64"/>
      <c r="E581" s="29"/>
      <c r="F581" s="30"/>
      <c r="H581" s="66"/>
      <c r="I581" s="66"/>
      <c r="J581" s="66"/>
      <c r="K581" s="32"/>
    </row>
    <row r="582" spans="1:11">
      <c r="A582" s="28"/>
      <c r="C582" s="64"/>
      <c r="E582" s="29"/>
      <c r="F582" s="30"/>
      <c r="H582" s="66"/>
      <c r="I582" s="66"/>
      <c r="J582" s="66"/>
      <c r="K582" s="32"/>
    </row>
    <row r="583" spans="1:11">
      <c r="A583" s="28"/>
      <c r="C583" s="64"/>
      <c r="E583" s="29"/>
      <c r="F583" s="30"/>
      <c r="H583" s="66"/>
      <c r="I583" s="66"/>
      <c r="J583" s="66"/>
      <c r="K583" s="32"/>
    </row>
    <row r="584" spans="1:11">
      <c r="A584" s="28"/>
      <c r="C584" s="64"/>
      <c r="E584" s="29"/>
      <c r="F584" s="30"/>
      <c r="H584" s="66"/>
      <c r="I584" s="66"/>
      <c r="J584" s="66"/>
      <c r="K584" s="32"/>
    </row>
    <row r="585" spans="1:11">
      <c r="A585" s="28"/>
      <c r="C585" s="64"/>
      <c r="E585" s="29"/>
      <c r="F585" s="30"/>
      <c r="H585" s="66"/>
      <c r="I585" s="66"/>
      <c r="J585" s="66"/>
      <c r="K585" s="32"/>
    </row>
    <row r="586" spans="1:11">
      <c r="A586" s="28"/>
      <c r="C586" s="64"/>
      <c r="E586" s="29"/>
      <c r="F586" s="30"/>
      <c r="H586" s="66"/>
      <c r="I586" s="66"/>
      <c r="J586" s="66"/>
      <c r="K586" s="32"/>
    </row>
    <row r="587" spans="1:11">
      <c r="A587" s="28"/>
      <c r="C587" s="64"/>
      <c r="E587" s="29"/>
      <c r="F587" s="30"/>
      <c r="H587" s="66"/>
      <c r="I587" s="66"/>
      <c r="J587" s="66"/>
      <c r="K587" s="32"/>
    </row>
    <row r="588" spans="1:11">
      <c r="A588" s="28"/>
      <c r="C588" s="64"/>
      <c r="E588" s="29"/>
      <c r="F588" s="30"/>
      <c r="H588" s="66"/>
      <c r="I588" s="66"/>
      <c r="J588" s="66"/>
      <c r="K588" s="32"/>
    </row>
    <row r="589" spans="1:11">
      <c r="A589" s="28"/>
      <c r="C589" s="64"/>
      <c r="E589" s="29"/>
      <c r="F589" s="30"/>
      <c r="H589" s="66"/>
      <c r="I589" s="66"/>
      <c r="J589" s="66"/>
      <c r="K589" s="32"/>
    </row>
    <row r="590" spans="1:11">
      <c r="A590" s="28"/>
      <c r="C590" s="64"/>
      <c r="E590" s="29"/>
      <c r="F590" s="30"/>
      <c r="H590" s="66"/>
      <c r="I590" s="66"/>
      <c r="J590" s="66"/>
      <c r="K590" s="32"/>
    </row>
    <row r="591" spans="1:11">
      <c r="A591" s="28"/>
      <c r="C591" s="64"/>
      <c r="E591" s="29"/>
      <c r="F591" s="30"/>
      <c r="H591" s="66"/>
      <c r="I591" s="66"/>
      <c r="J591" s="66"/>
      <c r="K591" s="32"/>
    </row>
    <row r="592" spans="1:11">
      <c r="A592" s="28"/>
      <c r="C592" s="64"/>
      <c r="E592" s="29"/>
      <c r="F592" s="30"/>
      <c r="H592" s="66"/>
      <c r="I592" s="66"/>
      <c r="J592" s="66"/>
      <c r="K592" s="32"/>
    </row>
    <row r="593" spans="1:11">
      <c r="A593" s="28"/>
      <c r="C593" s="64"/>
      <c r="E593" s="29"/>
      <c r="F593" s="30"/>
      <c r="H593" s="66"/>
      <c r="I593" s="66"/>
      <c r="J593" s="66"/>
      <c r="K593" s="32"/>
    </row>
    <row r="594" spans="1:11">
      <c r="A594" s="28"/>
      <c r="C594" s="64"/>
      <c r="E594" s="29"/>
      <c r="F594" s="30"/>
      <c r="H594" s="66"/>
      <c r="I594" s="66"/>
      <c r="J594" s="66"/>
      <c r="K594" s="32"/>
    </row>
    <row r="595" spans="1:11">
      <c r="A595" s="28"/>
      <c r="C595" s="64"/>
      <c r="E595" s="29"/>
      <c r="F595" s="30"/>
      <c r="H595" s="66"/>
      <c r="I595" s="66"/>
      <c r="J595" s="66"/>
      <c r="K595" s="32"/>
    </row>
    <row r="596" spans="1:11">
      <c r="A596" s="28"/>
      <c r="C596" s="64"/>
      <c r="E596" s="29"/>
      <c r="F596" s="30"/>
      <c r="H596" s="66"/>
      <c r="I596" s="66"/>
      <c r="J596" s="66"/>
      <c r="K596" s="32"/>
    </row>
    <row r="597" spans="1:11">
      <c r="A597" s="28"/>
      <c r="C597" s="64"/>
      <c r="E597" s="29"/>
      <c r="F597" s="30"/>
      <c r="H597" s="66"/>
      <c r="I597" s="66"/>
      <c r="J597" s="66"/>
      <c r="K597" s="32"/>
    </row>
    <row r="598" spans="1:11">
      <c r="A598" s="28"/>
      <c r="C598" s="64"/>
      <c r="E598" s="29"/>
      <c r="F598" s="30"/>
      <c r="H598" s="66"/>
      <c r="I598" s="66"/>
      <c r="J598" s="66"/>
      <c r="K598" s="32"/>
    </row>
    <row r="599" spans="1:11">
      <c r="A599" s="28"/>
      <c r="C599" s="64"/>
      <c r="E599" s="29"/>
      <c r="F599" s="30"/>
      <c r="H599" s="66"/>
      <c r="I599" s="66"/>
      <c r="J599" s="66"/>
      <c r="K599" s="32"/>
    </row>
    <row r="600" spans="1:11">
      <c r="A600" s="28"/>
      <c r="C600" s="64"/>
      <c r="E600" s="29"/>
      <c r="F600" s="30"/>
      <c r="H600" s="66"/>
      <c r="I600" s="66"/>
      <c r="J600" s="66"/>
      <c r="K600" s="32"/>
    </row>
    <row r="601" spans="1:11">
      <c r="A601" s="28"/>
      <c r="C601" s="64"/>
      <c r="E601" s="29"/>
      <c r="F601" s="30"/>
      <c r="H601" s="66"/>
      <c r="I601" s="66"/>
      <c r="J601" s="66"/>
      <c r="K601" s="32"/>
    </row>
    <row r="602" spans="1:11">
      <c r="A602" s="28"/>
      <c r="C602" s="64"/>
      <c r="E602" s="29"/>
      <c r="F602" s="30"/>
      <c r="H602" s="66"/>
      <c r="I602" s="66"/>
      <c r="J602" s="66"/>
      <c r="K602" s="32"/>
    </row>
    <row r="603" spans="1:11">
      <c r="A603" s="28"/>
      <c r="C603" s="64"/>
      <c r="E603" s="29"/>
      <c r="F603" s="30"/>
      <c r="H603" s="66"/>
      <c r="I603" s="66"/>
      <c r="J603" s="66"/>
      <c r="K603" s="32"/>
    </row>
    <row r="604" spans="1:11">
      <c r="A604" s="28"/>
      <c r="C604" s="64"/>
      <c r="E604" s="29"/>
      <c r="F604" s="30"/>
      <c r="H604" s="66"/>
      <c r="I604" s="66"/>
      <c r="J604" s="66"/>
      <c r="K604" s="32"/>
    </row>
    <row r="605" spans="1:11">
      <c r="A605" s="28"/>
      <c r="C605" s="64"/>
      <c r="E605" s="29"/>
      <c r="F605" s="30"/>
      <c r="H605" s="66"/>
      <c r="I605" s="66"/>
      <c r="J605" s="66"/>
      <c r="K605" s="32"/>
    </row>
    <row r="606" spans="1:11">
      <c r="A606" s="28"/>
      <c r="C606" s="64"/>
      <c r="E606" s="29"/>
      <c r="F606" s="30"/>
      <c r="H606" s="66"/>
      <c r="I606" s="66"/>
      <c r="J606" s="66"/>
      <c r="K606" s="32"/>
    </row>
    <row r="607" spans="1:11">
      <c r="A607" s="28"/>
      <c r="C607" s="64"/>
      <c r="E607" s="29"/>
      <c r="F607" s="30"/>
      <c r="H607" s="66"/>
      <c r="I607" s="66"/>
      <c r="J607" s="66"/>
      <c r="K607" s="32"/>
    </row>
    <row r="608" spans="1:11">
      <c r="A608" s="28"/>
      <c r="C608" s="64"/>
      <c r="E608" s="29"/>
      <c r="F608" s="30"/>
      <c r="H608" s="66"/>
      <c r="I608" s="66"/>
      <c r="J608" s="66"/>
      <c r="K608" s="32"/>
    </row>
    <row r="609" spans="1:11">
      <c r="A609" s="28"/>
      <c r="C609" s="64"/>
      <c r="E609" s="29"/>
      <c r="F609" s="30"/>
      <c r="H609" s="66"/>
      <c r="I609" s="66"/>
      <c r="J609" s="66"/>
      <c r="K609" s="32"/>
    </row>
    <row r="610" spans="1:11">
      <c r="A610" s="28"/>
      <c r="C610" s="64"/>
      <c r="E610" s="29"/>
      <c r="F610" s="30"/>
      <c r="H610" s="66"/>
      <c r="I610" s="66"/>
      <c r="J610" s="66"/>
      <c r="K610" s="32"/>
    </row>
    <row r="611" spans="1:11">
      <c r="A611" s="28"/>
      <c r="C611" s="64"/>
      <c r="E611" s="29"/>
      <c r="F611" s="30"/>
      <c r="H611" s="66"/>
      <c r="I611" s="66"/>
      <c r="J611" s="66"/>
      <c r="K611" s="32"/>
    </row>
    <row r="612" spans="1:11">
      <c r="A612" s="28"/>
      <c r="C612" s="64"/>
      <c r="E612" s="29"/>
      <c r="F612" s="30"/>
      <c r="H612" s="66"/>
      <c r="I612" s="66"/>
      <c r="J612" s="66"/>
      <c r="K612" s="32"/>
    </row>
    <row r="613" spans="1:11">
      <c r="A613" s="28"/>
      <c r="C613" s="64"/>
      <c r="E613" s="29"/>
      <c r="F613" s="30"/>
      <c r="H613" s="66"/>
      <c r="I613" s="66"/>
      <c r="J613" s="66"/>
      <c r="K613" s="32"/>
    </row>
    <row r="614" spans="1:11">
      <c r="A614" s="28"/>
      <c r="C614" s="64"/>
      <c r="E614" s="29"/>
      <c r="F614" s="30"/>
      <c r="H614" s="66"/>
      <c r="I614" s="66"/>
      <c r="J614" s="66"/>
      <c r="K614" s="32"/>
    </row>
    <row r="615" spans="1:11">
      <c r="A615" s="28"/>
      <c r="C615" s="64"/>
      <c r="E615" s="29"/>
      <c r="F615" s="30"/>
      <c r="H615" s="66"/>
      <c r="I615" s="66"/>
      <c r="J615" s="66"/>
      <c r="K615" s="32"/>
    </row>
    <row r="616" spans="1:11">
      <c r="A616" s="28"/>
      <c r="C616" s="64"/>
      <c r="E616" s="29"/>
      <c r="F616" s="30"/>
      <c r="H616" s="66"/>
      <c r="I616" s="66"/>
      <c r="J616" s="66"/>
      <c r="K616" s="32"/>
    </row>
    <row r="617" spans="1:11">
      <c r="A617" s="28"/>
      <c r="C617" s="64"/>
      <c r="E617" s="29"/>
      <c r="F617" s="30"/>
      <c r="H617" s="66"/>
      <c r="I617" s="66"/>
      <c r="J617" s="66"/>
      <c r="K617" s="32"/>
    </row>
    <row r="618" spans="1:11">
      <c r="A618" s="28"/>
      <c r="C618" s="64"/>
      <c r="E618" s="29"/>
      <c r="F618" s="30"/>
      <c r="H618" s="66"/>
      <c r="I618" s="66"/>
      <c r="J618" s="66"/>
      <c r="K618" s="32"/>
    </row>
    <row r="619" spans="1:11">
      <c r="A619" s="28"/>
      <c r="C619" s="64"/>
      <c r="E619" s="29"/>
      <c r="F619" s="30"/>
      <c r="H619" s="66"/>
      <c r="I619" s="66"/>
      <c r="J619" s="66"/>
      <c r="K619" s="32"/>
    </row>
    <row r="620" spans="1:11">
      <c r="A620" s="28"/>
      <c r="C620" s="64"/>
      <c r="E620" s="29"/>
      <c r="F620" s="30"/>
      <c r="H620" s="66"/>
      <c r="I620" s="66"/>
      <c r="J620" s="66"/>
      <c r="K620" s="32"/>
    </row>
    <row r="621" spans="1:11">
      <c r="A621" s="28"/>
      <c r="C621" s="64"/>
      <c r="E621" s="29"/>
      <c r="F621" s="30"/>
      <c r="H621" s="66"/>
      <c r="I621" s="66"/>
      <c r="J621" s="66"/>
      <c r="K621" s="32"/>
    </row>
    <row r="622" spans="1:11">
      <c r="A622" s="28"/>
      <c r="C622" s="64"/>
      <c r="E622" s="29"/>
      <c r="F622" s="30"/>
      <c r="H622" s="66"/>
      <c r="I622" s="66"/>
      <c r="J622" s="66"/>
      <c r="K622" s="32"/>
    </row>
    <row r="623" spans="1:11">
      <c r="A623" s="28"/>
      <c r="C623" s="64"/>
      <c r="E623" s="29"/>
      <c r="F623" s="30"/>
      <c r="H623" s="66"/>
      <c r="I623" s="66"/>
      <c r="J623" s="66"/>
      <c r="K623" s="32"/>
    </row>
    <row r="624" spans="1:11">
      <c r="A624" s="28"/>
      <c r="C624" s="64"/>
      <c r="E624" s="29"/>
      <c r="F624" s="30"/>
      <c r="H624" s="66"/>
      <c r="I624" s="66"/>
      <c r="J624" s="66"/>
      <c r="K624" s="32"/>
    </row>
    <row r="625" spans="1:11">
      <c r="A625" s="28"/>
      <c r="C625" s="64"/>
      <c r="E625" s="29"/>
      <c r="F625" s="30"/>
      <c r="H625" s="66"/>
      <c r="I625" s="66"/>
      <c r="J625" s="66"/>
      <c r="K625" s="32"/>
    </row>
    <row r="626" spans="1:11">
      <c r="A626" s="28"/>
      <c r="C626" s="64"/>
      <c r="E626" s="29"/>
      <c r="F626" s="30"/>
      <c r="H626" s="66"/>
      <c r="I626" s="66"/>
      <c r="J626" s="66"/>
      <c r="K626" s="32"/>
    </row>
    <row r="627" spans="1:11">
      <c r="A627" s="28"/>
      <c r="C627" s="64"/>
      <c r="E627" s="29"/>
      <c r="F627" s="30"/>
      <c r="H627" s="66"/>
      <c r="I627" s="66"/>
      <c r="J627" s="66"/>
      <c r="K627" s="32"/>
    </row>
    <row r="628" spans="1:11">
      <c r="A628" s="28"/>
      <c r="C628" s="64"/>
      <c r="E628" s="29"/>
      <c r="F628" s="30"/>
      <c r="H628" s="66"/>
      <c r="I628" s="66"/>
      <c r="J628" s="66"/>
      <c r="K628" s="32"/>
    </row>
    <row r="629" spans="1:11">
      <c r="A629" s="28"/>
      <c r="C629" s="64"/>
      <c r="E629" s="29"/>
      <c r="F629" s="30"/>
      <c r="H629" s="66"/>
      <c r="I629" s="66"/>
      <c r="J629" s="66"/>
      <c r="K629" s="32"/>
    </row>
    <row r="630" spans="1:11">
      <c r="A630" s="28"/>
      <c r="C630" s="64"/>
      <c r="E630" s="29"/>
      <c r="F630" s="30"/>
      <c r="H630" s="66"/>
      <c r="I630" s="66"/>
      <c r="J630" s="66"/>
      <c r="K630" s="32"/>
    </row>
    <row r="631" spans="1:11">
      <c r="A631" s="28"/>
      <c r="C631" s="64"/>
      <c r="E631" s="29"/>
      <c r="F631" s="30"/>
      <c r="H631" s="66"/>
      <c r="I631" s="66"/>
      <c r="J631" s="66"/>
      <c r="K631" s="32"/>
    </row>
    <row r="632" spans="1:11">
      <c r="A632" s="28"/>
      <c r="C632" s="64"/>
      <c r="E632" s="29"/>
      <c r="F632" s="30"/>
      <c r="H632" s="66"/>
      <c r="I632" s="66"/>
      <c r="J632" s="66"/>
      <c r="K632" s="32"/>
    </row>
    <row r="633" spans="1:11">
      <c r="A633" s="28"/>
      <c r="C633" s="64"/>
      <c r="E633" s="29"/>
      <c r="F633" s="30"/>
      <c r="H633" s="66"/>
      <c r="I633" s="66"/>
      <c r="J633" s="66"/>
      <c r="K633" s="32"/>
    </row>
    <row r="634" spans="1:11">
      <c r="A634" s="28"/>
      <c r="C634" s="64"/>
      <c r="E634" s="29"/>
      <c r="F634" s="30"/>
      <c r="H634" s="66"/>
      <c r="I634" s="66"/>
      <c r="J634" s="66"/>
      <c r="K634" s="32"/>
    </row>
    <row r="635" spans="1:11">
      <c r="A635" s="28"/>
      <c r="C635" s="64"/>
      <c r="E635" s="29"/>
      <c r="F635" s="30"/>
      <c r="H635" s="66"/>
      <c r="I635" s="66"/>
      <c r="J635" s="66"/>
      <c r="K635" s="32"/>
    </row>
    <row r="636" spans="1:11">
      <c r="A636" s="28"/>
      <c r="C636" s="64"/>
      <c r="E636" s="29"/>
      <c r="F636" s="30"/>
      <c r="H636" s="66"/>
      <c r="I636" s="66"/>
      <c r="J636" s="66"/>
      <c r="K636" s="32"/>
    </row>
    <row r="637" spans="1:11">
      <c r="A637" s="28"/>
      <c r="C637" s="64"/>
      <c r="E637" s="29"/>
      <c r="F637" s="30"/>
      <c r="H637" s="66"/>
      <c r="I637" s="66"/>
      <c r="J637" s="66"/>
      <c r="K637" s="32"/>
    </row>
    <row r="638" spans="1:11">
      <c r="A638" s="28"/>
      <c r="C638" s="64"/>
      <c r="E638" s="29"/>
      <c r="F638" s="30"/>
      <c r="H638" s="66"/>
      <c r="I638" s="66"/>
      <c r="J638" s="66"/>
      <c r="K638" s="32"/>
    </row>
    <row r="639" spans="1:11">
      <c r="A639" s="28"/>
      <c r="C639" s="64"/>
      <c r="E639" s="29"/>
      <c r="F639" s="30"/>
      <c r="H639" s="66"/>
      <c r="I639" s="66"/>
      <c r="J639" s="66"/>
      <c r="K639" s="32"/>
    </row>
    <row r="640" spans="1:11">
      <c r="A640" s="28"/>
      <c r="C640" s="64"/>
      <c r="E640" s="29"/>
      <c r="F640" s="30"/>
      <c r="H640" s="66"/>
      <c r="I640" s="66"/>
      <c r="J640" s="66"/>
      <c r="K640" s="32"/>
    </row>
    <row r="641" spans="1:11">
      <c r="A641" s="28"/>
      <c r="C641" s="64"/>
      <c r="E641" s="29"/>
      <c r="F641" s="30"/>
      <c r="H641" s="66"/>
      <c r="I641" s="66"/>
      <c r="J641" s="66"/>
      <c r="K641" s="32"/>
    </row>
    <row r="642" spans="1:11">
      <c r="A642" s="28"/>
      <c r="C642" s="64"/>
      <c r="E642" s="29"/>
      <c r="F642" s="30"/>
      <c r="H642" s="66"/>
      <c r="I642" s="66"/>
      <c r="J642" s="66"/>
      <c r="K642" s="32"/>
    </row>
    <row r="643" spans="1:11">
      <c r="A643" s="28"/>
      <c r="C643" s="64"/>
      <c r="E643" s="29"/>
      <c r="F643" s="30"/>
      <c r="H643" s="66"/>
      <c r="I643" s="66"/>
      <c r="J643" s="66"/>
      <c r="K643" s="32"/>
    </row>
    <row r="644" spans="1:11">
      <c r="A644" s="28"/>
      <c r="C644" s="64"/>
      <c r="E644" s="29"/>
      <c r="F644" s="30"/>
      <c r="H644" s="66"/>
      <c r="I644" s="66"/>
      <c r="J644" s="66"/>
      <c r="K644" s="32"/>
    </row>
    <row r="645" spans="1:11">
      <c r="A645" s="28"/>
      <c r="C645" s="64"/>
      <c r="E645" s="29"/>
      <c r="F645" s="30"/>
      <c r="H645" s="66"/>
      <c r="I645" s="66"/>
      <c r="J645" s="66"/>
      <c r="K645" s="32"/>
    </row>
    <row r="646" spans="1:11">
      <c r="A646" s="28"/>
      <c r="C646" s="64"/>
      <c r="E646" s="29"/>
      <c r="F646" s="30"/>
      <c r="H646" s="66"/>
      <c r="I646" s="66"/>
      <c r="J646" s="66"/>
      <c r="K646" s="32"/>
    </row>
    <row r="647" spans="1:11">
      <c r="A647" s="28"/>
      <c r="C647" s="64"/>
      <c r="E647" s="29"/>
      <c r="F647" s="30"/>
      <c r="H647" s="66"/>
      <c r="I647" s="66"/>
      <c r="J647" s="66"/>
      <c r="K647" s="32"/>
    </row>
    <row r="648" spans="1:11">
      <c r="A648" s="28"/>
      <c r="C648" s="64"/>
      <c r="E648" s="29"/>
      <c r="F648" s="30"/>
      <c r="H648" s="66"/>
      <c r="I648" s="66"/>
      <c r="J648" s="66"/>
      <c r="K648" s="32"/>
    </row>
    <row r="649" spans="1:11">
      <c r="A649" s="28"/>
      <c r="C649" s="64"/>
      <c r="E649" s="29"/>
      <c r="F649" s="30"/>
      <c r="H649" s="66"/>
      <c r="I649" s="66"/>
      <c r="J649" s="66"/>
      <c r="K649" s="32"/>
    </row>
    <row r="650" spans="1:11">
      <c r="A650" s="28"/>
      <c r="C650" s="64"/>
      <c r="E650" s="29"/>
      <c r="F650" s="30"/>
      <c r="H650" s="66"/>
      <c r="I650" s="66"/>
      <c r="J650" s="66"/>
      <c r="K650" s="32"/>
    </row>
    <row r="651" spans="1:11">
      <c r="A651" s="28"/>
      <c r="C651" s="64"/>
      <c r="E651" s="29"/>
      <c r="F651" s="30"/>
      <c r="H651" s="66"/>
      <c r="I651" s="66"/>
      <c r="J651" s="66"/>
      <c r="K651" s="32"/>
    </row>
    <row r="652" spans="1:11">
      <c r="A652" s="28"/>
      <c r="C652" s="64"/>
      <c r="E652" s="29"/>
      <c r="F652" s="30"/>
      <c r="H652" s="66"/>
      <c r="I652" s="66"/>
      <c r="J652" s="66"/>
      <c r="K652" s="32"/>
    </row>
    <row r="653" spans="1:11">
      <c r="A653" s="28"/>
      <c r="C653" s="64"/>
      <c r="E653" s="29"/>
      <c r="F653" s="30"/>
      <c r="H653" s="66"/>
      <c r="I653" s="66"/>
      <c r="J653" s="66"/>
      <c r="K653" s="32"/>
    </row>
    <row r="654" spans="1:11">
      <c r="A654" s="28"/>
      <c r="C654" s="64"/>
      <c r="E654" s="29"/>
      <c r="F654" s="30"/>
      <c r="H654" s="66"/>
      <c r="I654" s="66"/>
      <c r="J654" s="66"/>
      <c r="K654" s="32"/>
    </row>
    <row r="655" spans="1:11">
      <c r="A655" s="28"/>
      <c r="C655" s="64"/>
      <c r="E655" s="29"/>
      <c r="F655" s="30"/>
      <c r="H655" s="66"/>
      <c r="I655" s="66"/>
      <c r="J655" s="66"/>
      <c r="K655" s="32"/>
    </row>
    <row r="656" spans="1:11">
      <c r="A656" s="28"/>
      <c r="C656" s="64"/>
      <c r="E656" s="29"/>
      <c r="F656" s="30"/>
      <c r="H656" s="66"/>
      <c r="I656" s="66"/>
      <c r="J656" s="66"/>
      <c r="K656" s="32"/>
    </row>
    <row r="657" spans="1:11">
      <c r="A657" s="28"/>
      <c r="C657" s="64"/>
      <c r="E657" s="29"/>
      <c r="F657" s="30"/>
      <c r="H657" s="66"/>
      <c r="I657" s="66"/>
      <c r="J657" s="66"/>
      <c r="K657" s="32"/>
    </row>
    <row r="658" spans="1:11">
      <c r="A658" s="28"/>
      <c r="C658" s="64"/>
      <c r="E658" s="29"/>
      <c r="F658" s="30"/>
      <c r="H658" s="66"/>
      <c r="I658" s="66"/>
      <c r="J658" s="66"/>
      <c r="K658" s="32"/>
    </row>
    <row r="659" spans="1:11">
      <c r="A659" s="28"/>
      <c r="C659" s="64"/>
      <c r="E659" s="29"/>
      <c r="F659" s="30"/>
      <c r="H659" s="66"/>
      <c r="I659" s="66"/>
      <c r="J659" s="66"/>
      <c r="K659" s="32"/>
    </row>
    <row r="660" spans="1:11">
      <c r="A660" s="28"/>
      <c r="C660" s="64"/>
      <c r="E660" s="29"/>
      <c r="F660" s="30"/>
      <c r="H660" s="66"/>
      <c r="I660" s="66"/>
      <c r="J660" s="66"/>
      <c r="K660" s="32"/>
    </row>
    <row r="661" spans="1:11">
      <c r="A661" s="28"/>
      <c r="C661" s="64"/>
      <c r="E661" s="29"/>
      <c r="F661" s="30"/>
      <c r="H661" s="66"/>
      <c r="I661" s="66"/>
      <c r="J661" s="66"/>
      <c r="K661" s="32"/>
    </row>
    <row r="662" spans="1:11">
      <c r="A662" s="28"/>
      <c r="C662" s="64"/>
      <c r="E662" s="29"/>
      <c r="F662" s="30"/>
      <c r="H662" s="66"/>
      <c r="I662" s="66"/>
      <c r="J662" s="66"/>
      <c r="K662" s="32"/>
    </row>
    <row r="663" spans="1:11">
      <c r="A663" s="28"/>
      <c r="C663" s="64"/>
      <c r="H663" s="66"/>
      <c r="I663" s="66"/>
      <c r="J663" s="66"/>
      <c r="K663" s="32"/>
    </row>
    <row r="664" spans="1:11">
      <c r="A664" s="28"/>
      <c r="C664" s="64"/>
      <c r="H664" s="66"/>
      <c r="I664" s="66"/>
      <c r="J664" s="66"/>
      <c r="K664" s="32"/>
    </row>
    <row r="665" spans="1:11">
      <c r="A665" s="28"/>
      <c r="C665" s="64"/>
      <c r="H665" s="66"/>
      <c r="I665" s="66"/>
      <c r="J665" s="66"/>
      <c r="K665" s="32"/>
    </row>
    <row r="666" spans="1:11">
      <c r="A666" s="28"/>
      <c r="C666" s="64"/>
    </row>
  </sheetData>
  <sheetProtection formatCells="0"/>
  <autoFilter ref="D2:AD4" xr:uid="{00000000-0009-0000-0000-000002000000}"/>
  <mergeCells count="6">
    <mergeCell ref="AJ1:AK1"/>
    <mergeCell ref="U1:AC1"/>
    <mergeCell ref="E1:K1"/>
    <mergeCell ref="L1:T1"/>
    <mergeCell ref="A1:D1"/>
    <mergeCell ref="AD1:AI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FAD8AF6-F14E-457D-8892-53E7BFF3279A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5ED59ED-26F3-4DC8-8638-391789E3C1F5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 (Indirect prediction)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Huawei (Dawid)</cp:lastModifiedBy>
  <dcterms:created xsi:type="dcterms:W3CDTF">2022-12-23T09:35:00Z</dcterms:created>
  <dcterms:modified xsi:type="dcterms:W3CDTF">2025-02-06T21:47:15Z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