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Onebox\3GPP\RAN2#129 February 2025\Prep\AIML for MOB\Sim results for submission\Simulation results for measurement event\"/>
    </mc:Choice>
  </mc:AlternateContent>
  <xr:revisionPtr revIDLastSave="0" documentId="13_ncr:1_{43C91802-106A-48FF-8B48-5F846445EDEA}" xr6:coauthVersionLast="36" xr6:coauthVersionMax="47" xr10:uidLastSave="{00000000-0000-0000-0000-000000000000}"/>
  <bookViews>
    <workbookView xWindow="-120" yWindow="-120" windowWidth="29040" windowHeight="15990" tabRatio="633" activeTab="2" xr2:uid="{00000000-000D-0000-FFFF-FFFF00000000}"/>
  </bookViews>
  <sheets>
    <sheet name="Simulation assumption" sheetId="2" r:id="rId1"/>
    <sheet name="KPIs" sheetId="4" r:id="rId2"/>
    <sheet name="Results (Indirect prediction)" sheetId="10" r:id="rId3"/>
  </sheets>
  <definedNames>
    <definedName name="_xlnm._FilterDatabase" localSheetId="2" hidden="1">'Results (Indirect prediction)'!$C$2:$AB$4</definedName>
  </definedNames>
  <calcPr calcId="191029"/>
</workbook>
</file>

<file path=xl/calcChain.xml><?xml version="1.0" encoding="utf-8"?>
<calcChain xmlns="http://schemas.openxmlformats.org/spreadsheetml/2006/main">
  <c r="AB5" i="10" l="1"/>
  <c r="AB6" i="10"/>
  <c r="AB7" i="10"/>
  <c r="AB8" i="10"/>
  <c r="AB9" i="10"/>
  <c r="AB4" i="10"/>
</calcChain>
</file>

<file path=xl/sharedStrings.xml><?xml version="1.0" encoding="utf-8"?>
<sst xmlns="http://schemas.openxmlformats.org/spreadsheetml/2006/main" count="242" uniqueCount="138">
  <si>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</si>
  <si>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</si>
  <si>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</si>
  <si>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</si>
  <si>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</si>
  <si>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</si>
  <si>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</si>
  <si>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</si>
  <si>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</si>
  <si>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</si>
  <si>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</si>
  <si>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</si>
  <si>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</si>
  <si>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</si>
  <si>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</si>
  <si>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</si>
  <si>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</si>
  <si>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</si>
  <si>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</si>
  <si>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</si>
  <si>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</si>
  <si>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</si>
  <si>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</si>
  <si>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</si>
  <si>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</si>
  <si>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</si>
  <si>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UE trajectory boundary processing</t>
    <phoneticPr fontId="6" type="noConversion"/>
  </si>
  <si>
    <t>Values</t>
    <phoneticPr fontId="6" type="noConversion"/>
  </si>
  <si>
    <t>Intermediate KPIs</t>
    <phoneticPr fontId="6" type="noConversion"/>
  </si>
  <si>
    <t>Model output/label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</si>
  <si>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</si>
  <si>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</si>
  <si>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</si>
  <si>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</si>
  <si>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</si>
  <si>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</si>
  <si>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L1/L3 filtering</t>
    <phoneticPr fontId="6" type="noConversion"/>
  </si>
  <si>
    <t>FilterCoefficient</t>
    <phoneticPr fontId="6" type="noConversion"/>
  </si>
  <si>
    <t>Reported by companies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</si>
  <si>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</si>
  <si>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</si>
  <si>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</si>
  <si>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>Other factors</t>
    <phoneticPr fontId="6" type="noConversion"/>
  </si>
  <si>
    <t>Measurement period</t>
    <phoneticPr fontId="6" type="noConversion"/>
  </si>
  <si>
    <t>Use earlier predicted results used as inputs</t>
    <phoneticPr fontId="6" type="noConversion"/>
  </si>
  <si>
    <t>Model complexity
in a number of model size (KBytes)</t>
    <phoneticPr fontId="6" type="noConversion"/>
  </si>
  <si>
    <t>Model complexity
in a number of model parameters (K)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</si>
  <si>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</si>
  <si>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</si>
  <si>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80MHz</t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</si>
  <si>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</si>
  <si>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</si>
  <si>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 xml:space="preserve">TR 38.802 Table A.2.1-6, </t>
    <phoneticPr fontId="6" type="noConversion"/>
  </si>
  <si>
    <t>Antenna setup and port layouts at UE: (1, 4, 2, 1, 2, 1, 1), 2 panels (left, right)
Other assumptions are not precluded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</si>
  <si>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</si>
  <si>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</si>
  <si>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23 dBm</t>
  </si>
  <si>
    <t>7 dB</t>
  </si>
  <si>
    <t>10 dB</t>
  </si>
  <si>
    <t>200m ISD</t>
    <phoneticPr fontId="6" type="noConversion"/>
  </si>
  <si>
    <t>10m</t>
    <phoneticPr fontId="6" type="noConversion"/>
  </si>
  <si>
    <t>1.5 m</t>
  </si>
  <si>
    <t>400ms</t>
    <phoneticPr fontId="6" type="noConversion"/>
  </si>
  <si>
    <t>Variable Settings</t>
    <phoneticPr fontId="6" type="noConversion"/>
  </si>
  <si>
    <t>Option1</t>
  </si>
  <si>
    <t>Model input</t>
    <phoneticPr fontId="6" type="noConversion"/>
  </si>
  <si>
    <t>Name</t>
    <phoneticPr fontId="6" type="noConversion"/>
  </si>
  <si>
    <t>1/2/3</t>
    <phoneticPr fontId="6" type="noConversion"/>
  </si>
  <si>
    <t>Model type</t>
    <phoneticPr fontId="6" type="noConversion"/>
  </si>
  <si>
    <t>XX</t>
    <phoneticPr fontId="6" type="noConversion"/>
  </si>
  <si>
    <t>A/B</t>
    <phoneticPr fontId="6" type="noConversion"/>
  </si>
  <si>
    <t>Cell-based</t>
    <phoneticPr fontId="6" type="noConversion"/>
  </si>
  <si>
    <t>Computational complexity [FLOPs]
(M)</t>
    <phoneticPr fontId="6" type="noConversion"/>
  </si>
  <si>
    <t>Model Related Information</t>
    <phoneticPr fontId="6" type="noConversion"/>
  </si>
  <si>
    <t>Configurable/Selectable Simulation Assumption</t>
    <phoneticPr fontId="6" type="noConversion"/>
  </si>
  <si>
    <t>Last predicted point L3 cell RSRP difference (dB)</t>
    <phoneticPr fontId="6" type="noConversion"/>
  </si>
  <si>
    <t>Multiple predicted point L3 cell RSRP differences (dB)</t>
    <phoneticPr fontId="6" type="noConversion"/>
  </si>
  <si>
    <t>Sliding/Non-sliding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</si>
  <si>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</si>
  <si>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</si>
  <si>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YES/NO</t>
    <phoneticPr fontId="6" type="noConversion"/>
  </si>
  <si>
    <t>NO</t>
    <phoneticPr fontId="6" type="noConversion"/>
  </si>
  <si>
    <t xml:space="preserve">1 cell, L3 cell-level RSRP  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</si>
  <si>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</si>
  <si>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</si>
  <si>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L3 beam RSRP difference(dB)</t>
    <phoneticPr fontId="6" type="noConversion"/>
  </si>
  <si>
    <t>Additional consideration (e.g. Cell/Cluster-based)</t>
    <phoneticPr fontId="6" type="noConversion"/>
  </si>
  <si>
    <t>e.g.,model structure and description</t>
    <phoneticPr fontId="6" type="noConversion"/>
  </si>
  <si>
    <t>Detail of model</t>
    <phoneticPr fontId="6" type="noConversion"/>
  </si>
  <si>
    <t>AI/Non-AI: Method (e.g. RNN,CNN, Sample and hold, Decision tree)</t>
    <phoneticPr fontId="6" type="noConversion"/>
  </si>
  <si>
    <t>Average L3 cell RSRP difference (dB)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</si>
  <si>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</si>
  <si>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</si>
  <si>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</si>
  <si>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beam-level RSRP difference between predicted and ideal L3 beam-level measurement result for all points in PW.</t>
    <phoneticPr fontId="6" type="noConversion"/>
  </si>
  <si>
    <t xml:space="preserve"> Average L3 cell RSRP difference (dB)</t>
    <phoneticPr fontId="6" type="noConversion"/>
  </si>
  <si>
    <t>Number of cell(s),
Mesurement quantity (L1 beam-level, L1-filterd beam-level, L3 cell-level, L3 beam-level measurement results)</t>
    <phoneticPr fontId="6" type="noConversion"/>
  </si>
  <si>
    <t>Number of cell(s),
Measurement quantity (L1 beam-level, L1-filterd beam-level, L3 cell-level, L3 beam-level measurement results)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</si>
  <si>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</si>
  <si>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</si>
  <si>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>L1/L3 filtering
(Sliding/Non-sliding)</t>
    <phoneticPr fontId="6" type="noConversion"/>
  </si>
  <si>
    <t>F1 score</t>
    <phoneticPr fontId="6" type="noConversion"/>
  </si>
  <si>
    <t>Recall</t>
    <phoneticPr fontId="6" type="noConversion"/>
  </si>
  <si>
    <t>Intermediate Performance Metrics</t>
    <phoneticPr fontId="6" type="noConversion"/>
  </si>
  <si>
    <t>SLS Performance Metrics</t>
    <phoneticPr fontId="6" type="noConversion"/>
  </si>
  <si>
    <t xml:space="preserve">Precision </t>
    <phoneticPr fontId="6" type="noConversion"/>
  </si>
  <si>
    <t>HO failure rate
(%)</t>
    <phoneticPr fontId="6" type="noConversion"/>
  </si>
  <si>
    <t>Total number of HO attempts per UE per second</t>
    <phoneticPr fontId="6" type="noConversion"/>
  </si>
  <si>
    <t>A3 event offset 
(dB)</t>
    <phoneticPr fontId="6" type="noConversion"/>
  </si>
  <si>
    <t>TTT
(ms)</t>
    <phoneticPr fontId="6" type="noConversion"/>
  </si>
  <si>
    <t>max ETD
(ms)</t>
    <phoneticPr fontId="6" type="noConversion"/>
  </si>
  <si>
    <t xml:space="preserve">Handover modelling
(Option2/Option3) </t>
    <phoneticPr fontId="6" type="noConversion"/>
  </si>
  <si>
    <t>2</t>
    <phoneticPr fontId="6" type="noConversion"/>
  </si>
  <si>
    <t>F1 score</t>
  </si>
  <si>
    <t>2*Precision*Recall/(Precision + Recall)</t>
  </si>
  <si>
    <t>Precision</t>
  </si>
  <si>
    <t>n3/(n1+n3)</t>
  </si>
  <si>
    <t>Recall</t>
  </si>
  <si>
    <t>n3/(n2+n3)</t>
  </si>
  <si>
    <t>n1 (false event detection)</t>
  </si>
  <si>
    <t>it increases by 1 when no real event occurs around a predicted event with ETD, whose range is [0, maximum ETD]</t>
  </si>
  <si>
    <t>n2 (missed event detection)</t>
  </si>
  <si>
    <t>it increases by 1 when no event is predicted around a real event with ETD, whose range is [0, maximum ETD]</t>
  </si>
  <si>
    <t>n3 (true event prediction)</t>
  </si>
  <si>
    <t>it increases by 1 when a real event occurs around a predicted event with ETD, whose range is [0, maximum ETD] or vice versa</t>
  </si>
  <si>
    <t>No</t>
  </si>
  <si>
    <t>B</t>
  </si>
  <si>
    <t>30, 60, 90, 120 km/hr</t>
  </si>
  <si>
    <t>Non-sliding</t>
  </si>
  <si>
    <t>Huawei</t>
  </si>
  <si>
    <t>400</t>
  </si>
  <si>
    <t>80</t>
  </si>
  <si>
    <t>AI: LSTM</t>
  </si>
  <si>
    <t>3 LSTM layers and 1 full-connectivity layer</t>
  </si>
  <si>
    <t>NO</t>
  </si>
  <si>
    <t>60</t>
  </si>
  <si>
    <t>90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</si>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</sst>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3F3F3F"/>
      <name val="Times New Roman"/>
      <family val="1"/>
    </font>
    <font>
      <sz val="11"/>
      <color theme="1"/>
      <name val="Calibri"/>
      <family val="3"/>
      <charset val="134"/>
      <scheme val="minor"/>
    </font>
    <font>
      <b/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Calibri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  <xf numFmtId="0" fontId="14" fillId="0" borderId="0"/>
  </cellStyleXfs>
  <cellXfs count="103">
    <xf numFmtId="0" fontId="0" fillId="0" borderId="0" xfId="0"/>
    <xf numFmtId="0" fontId="4" fillId="0" borderId="1" xfId="0" applyFont="1" applyBorder="1" applyAlignment="1" applyProtection="1">
      <alignment horizontal="left" vertical="center"/>
      <protection locked="0"/>
    </xf>
    <xf numFmtId="0" fontId="2" fillId="5" borderId="3" xfId="1" applyFont="1" applyProtection="1"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6" borderId="9" xfId="0" applyFont="1" applyFill="1" applyBorder="1" applyAlignment="1" applyProtection="1">
      <alignment horizontal="justify" vertical="center" wrapText="1"/>
    </xf>
    <xf numFmtId="0" fontId="7" fillId="6" borderId="19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horizontal="justify" vertical="center" wrapText="1"/>
    </xf>
    <xf numFmtId="0" fontId="4" fillId="6" borderId="19" xfId="0" applyFont="1" applyFill="1" applyBorder="1" applyAlignment="1" applyProtection="1">
      <alignment horizontal="justify" vertical="center"/>
    </xf>
    <xf numFmtId="0" fontId="4" fillId="6" borderId="19" xfId="0" applyFont="1" applyFill="1" applyBorder="1" applyAlignment="1" applyProtection="1">
      <alignment horizontal="justify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4" fillId="6" borderId="19" xfId="0" applyFont="1" applyFill="1" applyBorder="1" applyAlignment="1" applyProtection="1">
      <alignment vertical="center" wrapText="1"/>
    </xf>
    <xf numFmtId="0" fontId="4" fillId="6" borderId="19" xfId="0" applyFont="1" applyFill="1" applyBorder="1" applyAlignment="1" applyProtection="1">
      <alignment horizontal="left" vertical="top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16" fillId="0" borderId="0" xfId="0" applyFont="1" applyProtection="1">
      <protection locked="0"/>
    </xf>
    <xf numFmtId="0" fontId="17" fillId="0" borderId="8" xfId="0" applyFont="1" applyBorder="1" applyAlignment="1" applyProtection="1">
      <alignment horizontal="left" vertical="center" wrapText="1" readingOrder="1"/>
      <protection locked="0"/>
    </xf>
    <xf numFmtId="0" fontId="0" fillId="0" borderId="0" xfId="0" applyProtection="1">
      <protection locked="0"/>
    </xf>
    <xf numFmtId="0" fontId="15" fillId="6" borderId="15" xfId="0" applyFont="1" applyFill="1" applyBorder="1" applyAlignment="1" applyProtection="1">
      <alignment horizontal="left"/>
    </xf>
    <xf numFmtId="0" fontId="15" fillId="6" borderId="7" xfId="0" applyFont="1" applyFill="1" applyBorder="1" applyProtection="1"/>
    <xf numFmtId="0" fontId="17" fillId="6" borderId="1" xfId="0" applyFont="1" applyFill="1" applyBorder="1" applyAlignment="1" applyProtection="1">
      <alignment horizontal="left" vertical="center" wrapText="1" readingOrder="1"/>
    </xf>
    <xf numFmtId="0" fontId="17" fillId="0" borderId="8" xfId="0" applyFont="1" applyBorder="1" applyAlignment="1" applyProtection="1">
      <alignment horizontal="left" vertical="center" wrapText="1" readingOrder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 readingOrder="1"/>
      <protection locked="0"/>
    </xf>
    <xf numFmtId="4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3" xfId="2" applyFont="1" applyFill="1" applyAlignment="1" applyProtection="1">
      <alignment horizontal="center" vertical="center" wrapText="1"/>
      <protection locked="0"/>
    </xf>
    <xf numFmtId="49" fontId="8" fillId="0" borderId="3" xfId="2" applyNumberFormat="1" applyFont="1" applyFill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8" fillId="7" borderId="3" xfId="2" applyFont="1" applyFill="1" applyAlignment="1" applyProtection="1">
      <alignment horizontal="center" vertical="center" wrapText="1"/>
      <protection locked="0"/>
    </xf>
    <xf numFmtId="0" fontId="8" fillId="5" borderId="3" xfId="2" applyFont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9" fillId="9" borderId="3" xfId="2" applyFont="1" applyFill="1" applyAlignment="1" applyProtection="1">
      <alignment horizontal="center" vertical="center" wrapText="1"/>
    </xf>
    <xf numFmtId="0" fontId="9" fillId="9" borderId="1" xfId="2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 readingOrder="1"/>
    </xf>
    <xf numFmtId="0" fontId="9" fillId="8" borderId="3" xfId="2" applyFont="1" applyFill="1" applyAlignment="1" applyProtection="1">
      <alignment horizontal="center" vertical="center" wrapText="1"/>
    </xf>
    <xf numFmtId="49" fontId="9" fillId="8" borderId="3" xfId="2" applyNumberFormat="1" applyFont="1" applyFill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 readingOrder="1"/>
    </xf>
    <xf numFmtId="0" fontId="9" fillId="3" borderId="5" xfId="0" applyFont="1" applyFill="1" applyBorder="1" applyAlignment="1" applyProtection="1">
      <alignment horizontal="center" vertical="center" wrapText="1" readingOrder="1"/>
    </xf>
    <xf numFmtId="0" fontId="9" fillId="3" borderId="7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center" vertical="center" wrapText="1" readingOrder="1"/>
    </xf>
    <xf numFmtId="0" fontId="9" fillId="10" borderId="3" xfId="2" applyFont="1" applyFill="1" applyAlignment="1" applyProtection="1">
      <alignment horizontal="center" vertical="center" wrapText="1"/>
    </xf>
    <xf numFmtId="0" fontId="9" fillId="10" borderId="0" xfId="2" applyFont="1" applyFill="1" applyBorder="1" applyAlignment="1" applyProtection="1">
      <alignment horizontal="center" vertical="center" wrapText="1"/>
    </xf>
    <xf numFmtId="0" fontId="9" fillId="10" borderId="25" xfId="0" applyFont="1" applyFill="1" applyBorder="1" applyAlignment="1" applyProtection="1">
      <alignment horizontal="center" vertical="center" wrapText="1" readingOrder="1"/>
    </xf>
    <xf numFmtId="49" fontId="9" fillId="10" borderId="3" xfId="2" applyNumberFormat="1" applyFont="1" applyFill="1" applyAlignment="1" applyProtection="1">
      <alignment horizontal="center" vertical="center" wrapText="1"/>
    </xf>
    <xf numFmtId="0" fontId="9" fillId="10" borderId="26" xfId="0" applyFont="1" applyFill="1" applyBorder="1" applyAlignment="1" applyProtection="1">
      <alignment horizontal="center" vertical="center" wrapText="1" readingOrder="1"/>
    </xf>
    <xf numFmtId="0" fontId="9" fillId="10" borderId="27" xfId="0" applyFont="1" applyFill="1" applyBorder="1" applyAlignment="1" applyProtection="1">
      <alignment horizontal="center" vertical="center" wrapText="1" readingOrder="1"/>
    </xf>
    <xf numFmtId="0" fontId="9" fillId="10" borderId="1" xfId="0" applyFont="1" applyFill="1" applyBorder="1" applyAlignment="1" applyProtection="1">
      <alignment horizontal="center" vertical="center" wrapText="1" readingOrder="1"/>
    </xf>
    <xf numFmtId="0" fontId="13" fillId="0" borderId="1" xfId="2" applyFont="1" applyFill="1" applyBorder="1" applyAlignment="1" applyProtection="1">
      <alignment horizontal="center" vertical="center" wrapText="1"/>
      <protection locked="0"/>
    </xf>
    <xf numFmtId="0" fontId="13" fillId="0" borderId="11" xfId="2" applyFont="1" applyFill="1" applyBorder="1" applyAlignment="1" applyProtection="1">
      <alignment horizontal="center" vertical="center" wrapText="1" readingOrder="1"/>
      <protection locked="0"/>
    </xf>
    <xf numFmtId="49" fontId="18" fillId="9" borderId="1" xfId="2" applyNumberFormat="1" applyFont="1" applyFill="1" applyBorder="1" applyAlignment="1" applyProtection="1">
      <alignment horizontal="center" vertical="center" wrapText="1"/>
    </xf>
    <xf numFmtId="49" fontId="12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8" borderId="3" xfId="2" applyFont="1" applyFill="1" applyAlignment="1" applyProtection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 readingOrder="1"/>
    </xf>
    <xf numFmtId="0" fontId="18" fillId="11" borderId="1" xfId="0" applyFont="1" applyFill="1" applyBorder="1" applyAlignment="1">
      <alignment horizontal="center" vertical="center" wrapText="1" readingOrder="1"/>
    </xf>
    <xf numFmtId="0" fontId="18" fillId="10" borderId="1" xfId="0" applyFont="1" applyFill="1" applyBorder="1" applyAlignment="1">
      <alignment horizontal="center" vertical="center" wrapText="1" readingOrder="1"/>
    </xf>
    <xf numFmtId="0" fontId="18" fillId="2" borderId="4" xfId="0" applyFont="1" applyFill="1" applyBorder="1" applyAlignment="1">
      <alignment horizontal="center" vertical="center" wrapText="1" readingOrder="1"/>
    </xf>
    <xf numFmtId="0" fontId="18" fillId="10" borderId="25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49" fontId="18" fillId="10" borderId="26" xfId="2" applyNumberFormat="1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 applyProtection="1">
      <alignment horizontal="left" vertical="center" wrapText="1" readingOrder="1"/>
    </xf>
    <xf numFmtId="0" fontId="20" fillId="0" borderId="8" xfId="0" applyFont="1" applyBorder="1" applyAlignment="1" applyProtection="1">
      <alignment horizontal="left" vertical="center" wrapText="1" readingOrder="1"/>
    </xf>
    <xf numFmtId="0" fontId="7" fillId="0" borderId="8" xfId="0" applyFont="1" applyBorder="1" applyAlignment="1" applyProtection="1">
      <alignment horizontal="left" vertical="center" wrapText="1" readingOrder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3" xfId="2" applyFont="1" applyFill="1" applyAlignment="1">
      <alignment horizontal="center" vertical="center" wrapText="1"/>
    </xf>
    <xf numFmtId="49" fontId="13" fillId="0" borderId="3" xfId="2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6" borderId="3" xfId="1" applyFont="1" applyFill="1" applyAlignment="1" applyProtection="1">
      <alignment horizont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18" fillId="11" borderId="30" xfId="0" applyFont="1" applyFill="1" applyBorder="1" applyAlignment="1">
      <alignment horizontal="center" vertical="center" wrapText="1" readingOrder="1"/>
    </xf>
    <xf numFmtId="0" fontId="18" fillId="11" borderId="31" xfId="0" applyFont="1" applyFill="1" applyBorder="1" applyAlignment="1">
      <alignment horizontal="center" vertical="center" wrapText="1" readingOrder="1"/>
    </xf>
    <xf numFmtId="0" fontId="9" fillId="3" borderId="16" xfId="0" applyFont="1" applyFill="1" applyBorder="1" applyAlignment="1" applyProtection="1">
      <alignment horizontal="center" vertical="center" wrapText="1" readingOrder="1"/>
    </xf>
    <xf numFmtId="0" fontId="9" fillId="3" borderId="17" xfId="0" applyFont="1" applyFill="1" applyBorder="1" applyAlignment="1" applyProtection="1">
      <alignment horizontal="center" vertical="center" wrapText="1" readingOrder="1"/>
    </xf>
    <xf numFmtId="0" fontId="9" fillId="2" borderId="17" xfId="0" applyFont="1" applyFill="1" applyBorder="1" applyAlignment="1" applyProtection="1">
      <alignment horizontal="center" vertical="center" wrapText="1" readingOrder="1"/>
    </xf>
    <xf numFmtId="0" fontId="9" fillId="2" borderId="18" xfId="0" applyFont="1" applyFill="1" applyBorder="1" applyAlignment="1" applyProtection="1">
      <alignment horizontal="center" vertical="center" wrapText="1" readingOrder="1"/>
    </xf>
    <xf numFmtId="0" fontId="9" fillId="8" borderId="20" xfId="2" applyFont="1" applyFill="1" applyBorder="1" applyAlignment="1" applyProtection="1">
      <alignment horizontal="center" vertical="center" wrapText="1"/>
    </xf>
    <xf numFmtId="0" fontId="9" fillId="8" borderId="21" xfId="2" applyFont="1" applyFill="1" applyBorder="1" applyAlignment="1" applyProtection="1">
      <alignment horizontal="center" vertical="center" wrapText="1"/>
    </xf>
    <xf numFmtId="0" fontId="9" fillId="8" borderId="22" xfId="2" applyFont="1" applyFill="1" applyBorder="1" applyAlignment="1" applyProtection="1">
      <alignment horizontal="center" vertical="center" wrapText="1"/>
    </xf>
    <xf numFmtId="0" fontId="9" fillId="9" borderId="23" xfId="2" applyFont="1" applyFill="1" applyBorder="1" applyAlignment="1" applyProtection="1">
      <alignment horizontal="center" vertical="center" wrapText="1"/>
    </xf>
    <xf numFmtId="0" fontId="9" fillId="9" borderId="0" xfId="2" applyFont="1" applyFill="1" applyBorder="1" applyAlignment="1" applyProtection="1">
      <alignment horizontal="center" vertical="center" wrapText="1"/>
    </xf>
    <xf numFmtId="0" fontId="9" fillId="9" borderId="24" xfId="2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 applyProtection="1">
      <alignment horizontal="center" vertical="center" wrapText="1" readingOrder="1"/>
    </xf>
    <xf numFmtId="0" fontId="9" fillId="4" borderId="2" xfId="0" applyFont="1" applyFill="1" applyBorder="1" applyAlignment="1" applyProtection="1">
      <alignment horizontal="center" vertical="center" wrapText="1" readingOrder="1"/>
    </xf>
    <xf numFmtId="0" fontId="9" fillId="4" borderId="29" xfId="0" applyFont="1" applyFill="1" applyBorder="1" applyAlignment="1" applyProtection="1">
      <alignment horizontal="center" vertical="center" wrapText="1" readingOrder="1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</cellXfs>
  <cellStyles count="5">
    <cellStyle name="Normal" xfId="0" builtinId="0"/>
    <cellStyle name="Output" xfId="1" builtinId="21"/>
    <cellStyle name="常规 2" xfId="3" xr:uid="{00000000-0005-0000-0000-000002000000}"/>
    <cellStyle name="常规 3" xfId="4" xr:uid="{A068221C-AC3D-4BCF-81C3-99CCF7462971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C6" sqref="C6:C28"/>
    </sheetView>
  </sheetViews>
  <sheetFormatPr defaultColWidth="8.5703125" defaultRowHeight="12.75"/>
  <cols>
    <col min="1" max="1" width="20" style="3" customWidth="1"/>
    <col min="2" max="2" width="56.5703125" style="3" customWidth="1"/>
    <col min="3" max="3" width="18.140625" style="3" customWidth="1"/>
    <col min="4" max="4" width="15.5703125" style="3" customWidth="1"/>
    <col min="5" max="5" width="17.140625" style="3" customWidth="1"/>
    <col min="6" max="16384" width="8.5703125" style="3"/>
  </cols>
  <sheetData>
    <row r="1" spans="1:16" s="2" customFormat="1" ht="15.75" thickBot="1">
      <c r="A1" s="83" t="s">
        <v>0</v>
      </c>
      <c r="B1" s="83"/>
    </row>
    <row r="2" spans="1:16">
      <c r="A2" s="7" t="s">
        <v>1</v>
      </c>
      <c r="B2" s="8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9" t="s">
        <v>2</v>
      </c>
      <c r="B3" s="10" t="s">
        <v>47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8.25">
      <c r="A4" s="9" t="s">
        <v>3</v>
      </c>
      <c r="B4" s="11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51">
      <c r="A5" s="84" t="s">
        <v>4</v>
      </c>
      <c r="B5" s="11" t="s">
        <v>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85"/>
      <c r="B6" s="12" t="s">
        <v>23</v>
      </c>
      <c r="C6" s="1" t="s">
        <v>125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86"/>
      <c r="B7" s="13" t="s">
        <v>24</v>
      </c>
      <c r="C7" s="1" t="s">
        <v>126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4" t="s">
        <v>5</v>
      </c>
      <c r="B8" s="15" t="s">
        <v>49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5.5">
      <c r="A9" s="9" t="s">
        <v>6</v>
      </c>
      <c r="B9" s="11" t="s">
        <v>50</v>
      </c>
      <c r="C9" s="1" t="s">
        <v>127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9" t="s">
        <v>7</v>
      </c>
      <c r="B10" s="11" t="s">
        <v>25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8.25">
      <c r="A11" s="9" t="s">
        <v>8</v>
      </c>
      <c r="B11" s="16" t="s">
        <v>51</v>
      </c>
      <c r="C11" s="4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5.5">
      <c r="A12" s="14" t="s">
        <v>9</v>
      </c>
      <c r="B12" s="15" t="s">
        <v>52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8.25">
      <c r="A13" s="9" t="s">
        <v>10</v>
      </c>
      <c r="B13" s="11" t="s">
        <v>53</v>
      </c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5.5">
      <c r="A14" s="14" t="s">
        <v>11</v>
      </c>
      <c r="B14" s="15" t="s">
        <v>54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4" t="s">
        <v>12</v>
      </c>
      <c r="B15" s="15" t="s">
        <v>55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4" t="s">
        <v>13</v>
      </c>
      <c r="B16" s="15" t="s">
        <v>56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4" t="s">
        <v>14</v>
      </c>
      <c r="B17" s="15" t="s">
        <v>57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4" t="s">
        <v>15</v>
      </c>
      <c r="B18" s="15" t="s">
        <v>58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4" t="s">
        <v>16</v>
      </c>
      <c r="B19" s="15" t="s">
        <v>59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4" t="s">
        <v>17</v>
      </c>
      <c r="B20" s="15" t="s">
        <v>60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4" t="s">
        <v>18</v>
      </c>
      <c r="B21" s="15" t="s">
        <v>61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5.5">
      <c r="A22" s="9" t="s">
        <v>39</v>
      </c>
      <c r="B22" s="11" t="s">
        <v>19</v>
      </c>
      <c r="C22" s="1" t="s">
        <v>64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5.5">
      <c r="A23" s="17" t="s">
        <v>26</v>
      </c>
      <c r="B23" s="12" t="s">
        <v>30</v>
      </c>
      <c r="C23" s="1" t="s">
        <v>64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5.5">
      <c r="A24" s="17" t="s">
        <v>36</v>
      </c>
      <c r="B24" s="12" t="s">
        <v>83</v>
      </c>
      <c r="C24" s="1" t="s">
        <v>128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6" customFormat="1">
      <c r="A25" s="14" t="s">
        <v>43</v>
      </c>
      <c r="B25" s="11" t="s">
        <v>62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>
      <c r="A26" s="14" t="s">
        <v>37</v>
      </c>
      <c r="B26" s="11">
        <v>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6" customFormat="1">
      <c r="A27" s="14" t="s">
        <v>21</v>
      </c>
      <c r="B27" s="11" t="s">
        <v>38</v>
      </c>
      <c r="C27" s="5">
        <v>64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6" customFormat="1">
      <c r="A28" s="14" t="s">
        <v>22</v>
      </c>
      <c r="B28" s="11" t="s">
        <v>38</v>
      </c>
      <c r="C28" s="5">
        <v>8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31" spans="1:16">
      <c r="E31" s="1"/>
    </row>
  </sheetData>
  <sheetProtection algorithmName="SHA-512" hashValue="+UtJV3g9cdlJ4RHxPclG2nh05JXkLzPB5fmhuQf+x+MqPRz98QE7Kw6Dz8Kb/gEfajIpQQTzwRfGGWY7dAjtMw==" saltValue="rRCMOzP3El8RpXvHVF1oMQ==" spinCount="100000" sheet="1" objects="1" scenarios="1" formatCells="0"/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zoomScaleNormal="100" workbookViewId="0">
      <selection activeCell="C1" sqref="C1"/>
    </sheetView>
  </sheetViews>
  <sheetFormatPr defaultColWidth="9" defaultRowHeight="15"/>
  <cols>
    <col min="1" max="1" width="24.42578125" style="20" customWidth="1"/>
    <col min="2" max="2" width="102.5703125" style="20" customWidth="1"/>
    <col min="3" max="3" width="18.5703125" style="20" customWidth="1"/>
    <col min="4" max="16384" width="9" style="20"/>
  </cols>
  <sheetData>
    <row r="1" spans="1:3" s="18" customFormat="1">
      <c r="A1" s="21" t="s">
        <v>28</v>
      </c>
      <c r="B1" s="22" t="s">
        <v>84</v>
      </c>
      <c r="C1" s="77"/>
    </row>
    <row r="2" spans="1:3" s="18" customFormat="1" ht="30.6" customHeight="1">
      <c r="A2" s="23" t="s">
        <v>90</v>
      </c>
      <c r="B2" s="24" t="s">
        <v>92</v>
      </c>
      <c r="C2" s="19"/>
    </row>
    <row r="3" spans="1:3" s="18" customFormat="1" ht="30.95" customHeight="1">
      <c r="A3" s="23" t="s">
        <v>75</v>
      </c>
      <c r="B3" s="24" t="s">
        <v>93</v>
      </c>
      <c r="C3" s="19"/>
    </row>
    <row r="4" spans="1:3" s="18" customFormat="1" ht="31.5" customHeight="1">
      <c r="A4" s="23" t="s">
        <v>76</v>
      </c>
      <c r="B4" s="24" t="s">
        <v>91</v>
      </c>
      <c r="C4" s="19"/>
    </row>
    <row r="5" spans="1:3" s="18" customFormat="1">
      <c r="A5" s="23" t="s">
        <v>85</v>
      </c>
      <c r="B5" s="24" t="s">
        <v>94</v>
      </c>
      <c r="C5" s="19"/>
    </row>
    <row r="6" spans="1:3">
      <c r="A6" s="75" t="s">
        <v>113</v>
      </c>
      <c r="B6" s="76" t="s">
        <v>114</v>
      </c>
      <c r="C6" s="19"/>
    </row>
    <row r="7" spans="1:3">
      <c r="A7" s="75" t="s">
        <v>115</v>
      </c>
      <c r="B7" s="76" t="s">
        <v>116</v>
      </c>
      <c r="C7" s="19"/>
    </row>
    <row r="8" spans="1:3">
      <c r="A8" s="75" t="s">
        <v>117</v>
      </c>
      <c r="B8" s="76" t="s">
        <v>118</v>
      </c>
      <c r="C8" s="19"/>
    </row>
    <row r="9" spans="1:3">
      <c r="A9" s="75" t="s">
        <v>119</v>
      </c>
      <c r="B9" s="76" t="s">
        <v>120</v>
      </c>
      <c r="C9" s="19"/>
    </row>
    <row r="10" spans="1:3">
      <c r="A10" s="75" t="s">
        <v>121</v>
      </c>
      <c r="B10" s="76" t="s">
        <v>122</v>
      </c>
      <c r="C10" s="19"/>
    </row>
    <row r="11" spans="1:3">
      <c r="A11" s="75" t="s">
        <v>123</v>
      </c>
      <c r="B11" s="76" t="s">
        <v>124</v>
      </c>
      <c r="C11" s="19"/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662"/>
  <sheetViews>
    <sheetView tabSelected="1" zoomScale="85" zoomScaleNormal="85" workbookViewId="0">
      <pane xSplit="10" ySplit="3" topLeftCell="AB4" activePane="bottomRight" state="frozen"/>
      <selection pane="topRight" activeCell="K1" sqref="K1"/>
      <selection pane="bottomLeft" activeCell="A4" sqref="A4"/>
      <selection pane="bottomRight" activeCell="AE9" sqref="AE9"/>
    </sheetView>
  </sheetViews>
  <sheetFormatPr defaultColWidth="12.42578125" defaultRowHeight="12.75"/>
  <cols>
    <col min="1" max="1" width="12.42578125" style="44"/>
    <col min="2" max="2" width="13.85546875" style="65" customWidth="1"/>
    <col min="3" max="3" width="16.5703125" style="35" customWidth="1"/>
    <col min="4" max="4" width="12.42578125" style="42"/>
    <col min="5" max="5" width="12.42578125" style="40"/>
    <col min="6" max="8" width="12.42578125" style="73" customWidth="1"/>
    <col min="9" max="9" width="22.42578125" style="73" customWidth="1"/>
    <col min="10" max="10" width="12.42578125" style="43"/>
    <col min="11" max="11" width="14.5703125" style="35" bestFit="1" customWidth="1"/>
    <col min="12" max="12" width="15.85546875" style="35" bestFit="1" customWidth="1"/>
    <col min="13" max="13" width="16.5703125" style="36" bestFit="1" customWidth="1"/>
    <col min="14" max="14" width="16.5703125" style="35" bestFit="1" customWidth="1"/>
    <col min="15" max="15" width="15.85546875" style="35" bestFit="1" customWidth="1"/>
    <col min="16" max="16" width="17.42578125" style="35" bestFit="1" customWidth="1"/>
    <col min="17" max="18" width="12.42578125" style="35"/>
    <col min="19" max="19" width="28.42578125" style="39" customWidth="1"/>
    <col min="20" max="20" width="28.42578125" style="25" customWidth="1"/>
    <col min="21" max="21" width="17.42578125" style="25" bestFit="1" customWidth="1"/>
    <col min="22" max="22" width="15" style="25" bestFit="1" customWidth="1"/>
    <col min="23" max="23" width="17.42578125" style="25" bestFit="1" customWidth="1"/>
    <col min="24" max="24" width="17.140625" style="25" bestFit="1" customWidth="1"/>
    <col min="25" max="25" width="18" style="25" bestFit="1" customWidth="1"/>
    <col min="26" max="26" width="12.42578125" style="25"/>
    <col min="27" max="27" width="12.42578125" style="38"/>
    <col min="28" max="29" width="15.140625" style="41" customWidth="1"/>
    <col min="30" max="31" width="15" style="41" customWidth="1"/>
    <col min="32" max="34" width="15.42578125" style="41" customWidth="1"/>
    <col min="35" max="35" width="17.5703125" style="37" customWidth="1"/>
    <col min="36" max="36" width="23.5703125" style="37" customWidth="1"/>
    <col min="37" max="16384" width="12.42578125" style="25"/>
  </cols>
  <sheetData>
    <row r="1" spans="1:36" ht="27" customHeight="1" thickBot="1">
      <c r="A1" s="96" t="s">
        <v>32</v>
      </c>
      <c r="B1" s="97"/>
      <c r="C1" s="98"/>
      <c r="D1" s="91" t="s">
        <v>63</v>
      </c>
      <c r="E1" s="91"/>
      <c r="F1" s="91"/>
      <c r="G1" s="91"/>
      <c r="H1" s="91"/>
      <c r="I1" s="91"/>
      <c r="J1" s="92"/>
      <c r="K1" s="93" t="s">
        <v>74</v>
      </c>
      <c r="L1" s="94"/>
      <c r="M1" s="94"/>
      <c r="N1" s="94"/>
      <c r="O1" s="94"/>
      <c r="P1" s="94"/>
      <c r="Q1" s="94"/>
      <c r="R1" s="95"/>
      <c r="S1" s="89" t="s">
        <v>73</v>
      </c>
      <c r="T1" s="90"/>
      <c r="U1" s="90"/>
      <c r="V1" s="90"/>
      <c r="W1" s="90"/>
      <c r="X1" s="90"/>
      <c r="Y1" s="90"/>
      <c r="Z1" s="90"/>
      <c r="AA1" s="90"/>
      <c r="AB1" s="99" t="s">
        <v>103</v>
      </c>
      <c r="AC1" s="100"/>
      <c r="AD1" s="100"/>
      <c r="AE1" s="100"/>
      <c r="AF1" s="100"/>
      <c r="AG1" s="100"/>
      <c r="AH1" s="101"/>
      <c r="AI1" s="87" t="s">
        <v>104</v>
      </c>
      <c r="AJ1" s="88"/>
    </row>
    <row r="2" spans="1:36" s="26" customFormat="1" ht="51">
      <c r="A2" s="45" t="s">
        <v>20</v>
      </c>
      <c r="B2" s="63" t="s">
        <v>41</v>
      </c>
      <c r="C2" s="46" t="s">
        <v>42</v>
      </c>
      <c r="D2" s="47" t="s">
        <v>33</v>
      </c>
      <c r="E2" s="47" t="s">
        <v>34</v>
      </c>
      <c r="F2" s="70" t="s">
        <v>108</v>
      </c>
      <c r="G2" s="70" t="s">
        <v>109</v>
      </c>
      <c r="H2" s="70" t="s">
        <v>110</v>
      </c>
      <c r="I2" s="70" t="s">
        <v>111</v>
      </c>
      <c r="J2" s="47" t="s">
        <v>35</v>
      </c>
      <c r="K2" s="48" t="s">
        <v>40</v>
      </c>
      <c r="L2" s="48" t="s">
        <v>23</v>
      </c>
      <c r="M2" s="49" t="s">
        <v>39</v>
      </c>
      <c r="N2" s="48" t="s">
        <v>26</v>
      </c>
      <c r="O2" s="66" t="s">
        <v>100</v>
      </c>
      <c r="P2" s="48" t="s">
        <v>44</v>
      </c>
      <c r="Q2" s="48" t="s">
        <v>21</v>
      </c>
      <c r="R2" s="48" t="s">
        <v>22</v>
      </c>
      <c r="S2" s="50" t="s">
        <v>65</v>
      </c>
      <c r="T2" s="51" t="s">
        <v>29</v>
      </c>
      <c r="U2" s="51" t="s">
        <v>68</v>
      </c>
      <c r="V2" s="51" t="s">
        <v>88</v>
      </c>
      <c r="W2" s="51" t="s">
        <v>46</v>
      </c>
      <c r="X2" s="51" t="s">
        <v>45</v>
      </c>
      <c r="Y2" s="51" t="s">
        <v>72</v>
      </c>
      <c r="Z2" s="51" t="s">
        <v>98</v>
      </c>
      <c r="AA2" s="52" t="s">
        <v>99</v>
      </c>
      <c r="AB2" s="67" t="s">
        <v>101</v>
      </c>
      <c r="AC2" s="67" t="s">
        <v>105</v>
      </c>
      <c r="AD2" s="67" t="s">
        <v>102</v>
      </c>
      <c r="AE2" s="53" t="s">
        <v>95</v>
      </c>
      <c r="AF2" s="53" t="s">
        <v>78</v>
      </c>
      <c r="AG2" s="53" t="s">
        <v>76</v>
      </c>
      <c r="AH2" s="53" t="s">
        <v>85</v>
      </c>
      <c r="AI2" s="68" t="s">
        <v>106</v>
      </c>
      <c r="AJ2" s="68" t="s">
        <v>107</v>
      </c>
    </row>
    <row r="3" spans="1:36" s="27" customFormat="1" ht="62.1" customHeight="1">
      <c r="A3" s="54" t="s">
        <v>66</v>
      </c>
      <c r="B3" s="74" t="s">
        <v>67</v>
      </c>
      <c r="C3" s="55" t="s">
        <v>86</v>
      </c>
      <c r="D3" s="56" t="s">
        <v>69</v>
      </c>
      <c r="E3" s="56" t="s">
        <v>69</v>
      </c>
      <c r="F3" s="71" t="s">
        <v>69</v>
      </c>
      <c r="G3" s="71" t="s">
        <v>69</v>
      </c>
      <c r="H3" s="71" t="s">
        <v>69</v>
      </c>
      <c r="I3" s="71" t="s">
        <v>69</v>
      </c>
      <c r="J3" s="56" t="s">
        <v>69</v>
      </c>
      <c r="K3" s="54" t="s">
        <v>70</v>
      </c>
      <c r="L3" s="54" t="s">
        <v>80</v>
      </c>
      <c r="M3" s="57" t="s">
        <v>67</v>
      </c>
      <c r="N3" s="57" t="s">
        <v>67</v>
      </c>
      <c r="O3" s="54" t="s">
        <v>77</v>
      </c>
      <c r="P3" s="54" t="s">
        <v>80</v>
      </c>
      <c r="Q3" s="54" t="s">
        <v>69</v>
      </c>
      <c r="R3" s="54" t="s">
        <v>69</v>
      </c>
      <c r="S3" s="56" t="s">
        <v>96</v>
      </c>
      <c r="T3" s="56" t="s">
        <v>97</v>
      </c>
      <c r="U3" s="58" t="s">
        <v>89</v>
      </c>
      <c r="V3" s="58" t="s">
        <v>87</v>
      </c>
      <c r="W3" s="58" t="s">
        <v>69</v>
      </c>
      <c r="X3" s="58" t="s">
        <v>69</v>
      </c>
      <c r="Y3" s="58" t="s">
        <v>69</v>
      </c>
      <c r="Z3" s="58" t="s">
        <v>69</v>
      </c>
      <c r="AA3" s="59" t="s">
        <v>69</v>
      </c>
      <c r="AB3" s="69" t="s">
        <v>69</v>
      </c>
      <c r="AC3" s="69" t="s">
        <v>69</v>
      </c>
      <c r="AD3" s="69" t="s">
        <v>69</v>
      </c>
      <c r="AE3" s="60" t="s">
        <v>69</v>
      </c>
      <c r="AF3" s="60" t="s">
        <v>69</v>
      </c>
      <c r="AG3" s="60" t="s">
        <v>79</v>
      </c>
      <c r="AH3" s="60" t="s">
        <v>69</v>
      </c>
      <c r="AI3" s="69" t="s">
        <v>69</v>
      </c>
      <c r="AJ3" s="69" t="s">
        <v>69</v>
      </c>
    </row>
    <row r="4" spans="1:36" ht="38.25">
      <c r="A4" s="61" t="s">
        <v>129</v>
      </c>
      <c r="B4" s="64" t="s">
        <v>112</v>
      </c>
      <c r="C4" s="62" t="s">
        <v>71</v>
      </c>
      <c r="D4" s="30" t="s">
        <v>130</v>
      </c>
      <c r="E4" s="31" t="s">
        <v>131</v>
      </c>
      <c r="F4" s="37">
        <v>2</v>
      </c>
      <c r="G4" s="37">
        <v>320</v>
      </c>
      <c r="H4" s="37">
        <v>80</v>
      </c>
      <c r="I4" s="37"/>
      <c r="J4" s="31" t="s">
        <v>135</v>
      </c>
      <c r="K4" s="80" t="s">
        <v>126</v>
      </c>
      <c r="L4" s="80" t="s">
        <v>134</v>
      </c>
      <c r="M4" s="81">
        <v>1</v>
      </c>
      <c r="N4" s="80">
        <v>1</v>
      </c>
      <c r="O4" s="80" t="s">
        <v>128</v>
      </c>
      <c r="P4" s="80" t="s">
        <v>81</v>
      </c>
      <c r="Q4" s="80">
        <v>64</v>
      </c>
      <c r="R4" s="80">
        <v>8</v>
      </c>
      <c r="S4" s="78" t="s">
        <v>82</v>
      </c>
      <c r="T4" s="78" t="s">
        <v>82</v>
      </c>
      <c r="U4" s="79" t="s">
        <v>132</v>
      </c>
      <c r="V4" s="78" t="s">
        <v>133</v>
      </c>
      <c r="W4" s="79">
        <v>80</v>
      </c>
      <c r="X4" s="79">
        <v>350</v>
      </c>
      <c r="Y4" s="79">
        <v>1.04</v>
      </c>
      <c r="Z4" s="82">
        <v>4300</v>
      </c>
      <c r="AA4" s="82">
        <v>30</v>
      </c>
      <c r="AB4" s="102">
        <f>2*AC4*AD4/(AC4+AD4)</f>
        <v>0.80000000000000016</v>
      </c>
      <c r="AC4" s="25">
        <v>0.8</v>
      </c>
      <c r="AD4" s="25">
        <v>0.8</v>
      </c>
      <c r="AE4" s="32">
        <v>0.43099999999999999</v>
      </c>
      <c r="AF4" s="32"/>
      <c r="AG4" s="32"/>
      <c r="AH4" s="32"/>
    </row>
    <row r="5" spans="1:36" ht="38.25">
      <c r="A5" s="61" t="s">
        <v>129</v>
      </c>
      <c r="B5" s="64" t="s">
        <v>112</v>
      </c>
      <c r="C5" s="62" t="s">
        <v>71</v>
      </c>
      <c r="D5" s="30" t="s">
        <v>130</v>
      </c>
      <c r="E5" s="31" t="s">
        <v>131</v>
      </c>
      <c r="F5" s="37">
        <v>2</v>
      </c>
      <c r="G5" s="37">
        <v>320</v>
      </c>
      <c r="H5" s="37">
        <v>80</v>
      </c>
      <c r="I5" s="37"/>
      <c r="J5" s="31" t="s">
        <v>136</v>
      </c>
      <c r="K5" s="80" t="s">
        <v>126</v>
      </c>
      <c r="L5" s="80" t="s">
        <v>134</v>
      </c>
      <c r="M5" s="81">
        <v>1</v>
      </c>
      <c r="N5" s="80">
        <v>1</v>
      </c>
      <c r="O5" s="80" t="s">
        <v>128</v>
      </c>
      <c r="P5" s="80" t="s">
        <v>81</v>
      </c>
      <c r="Q5" s="80">
        <v>64</v>
      </c>
      <c r="R5" s="80">
        <v>8</v>
      </c>
      <c r="S5" s="78" t="s">
        <v>82</v>
      </c>
      <c r="T5" s="78" t="s">
        <v>82</v>
      </c>
      <c r="U5" s="79" t="s">
        <v>132</v>
      </c>
      <c r="V5" s="78" t="s">
        <v>133</v>
      </c>
      <c r="W5" s="79">
        <v>80</v>
      </c>
      <c r="X5" s="79">
        <v>350</v>
      </c>
      <c r="Y5" s="79">
        <v>1.04</v>
      </c>
      <c r="Z5" s="82">
        <v>4300</v>
      </c>
      <c r="AA5" s="82">
        <v>30</v>
      </c>
      <c r="AB5" s="102">
        <f t="shared" ref="AB5:AB9" si="0">2*AC5*AD5/(AC5+AD5)</f>
        <v>0.83291202872531422</v>
      </c>
      <c r="AC5" s="25">
        <v>0.88200000000000001</v>
      </c>
      <c r="AD5" s="25">
        <v>0.78900000000000003</v>
      </c>
      <c r="AE5" s="32">
        <v>0.53100000000000003</v>
      </c>
      <c r="AF5" s="32"/>
      <c r="AG5" s="32"/>
      <c r="AH5" s="32"/>
    </row>
    <row r="6" spans="1:36" ht="38.25">
      <c r="A6" s="61" t="s">
        <v>129</v>
      </c>
      <c r="B6" s="64" t="s">
        <v>112</v>
      </c>
      <c r="C6" s="62" t="s">
        <v>71</v>
      </c>
      <c r="D6" s="30" t="s">
        <v>130</v>
      </c>
      <c r="E6" s="31" t="s">
        <v>131</v>
      </c>
      <c r="F6" s="37">
        <v>2</v>
      </c>
      <c r="G6" s="37">
        <v>320</v>
      </c>
      <c r="H6" s="37">
        <v>80</v>
      </c>
      <c r="I6" s="37"/>
      <c r="J6" s="31" t="s">
        <v>137</v>
      </c>
      <c r="K6" s="80" t="s">
        <v>126</v>
      </c>
      <c r="L6" s="80" t="s">
        <v>134</v>
      </c>
      <c r="M6" s="81">
        <v>1</v>
      </c>
      <c r="N6" s="80">
        <v>1</v>
      </c>
      <c r="O6" s="80" t="s">
        <v>128</v>
      </c>
      <c r="P6" s="80" t="s">
        <v>81</v>
      </c>
      <c r="Q6" s="80">
        <v>64</v>
      </c>
      <c r="R6" s="80">
        <v>8</v>
      </c>
      <c r="S6" s="78" t="s">
        <v>82</v>
      </c>
      <c r="T6" s="78" t="s">
        <v>82</v>
      </c>
      <c r="U6" s="79" t="s">
        <v>132</v>
      </c>
      <c r="V6" s="78" t="s">
        <v>133</v>
      </c>
      <c r="W6" s="79">
        <v>80</v>
      </c>
      <c r="X6" s="79">
        <v>350</v>
      </c>
      <c r="Y6" s="79">
        <v>1.04</v>
      </c>
      <c r="Z6" s="82">
        <v>4300</v>
      </c>
      <c r="AA6" s="82">
        <v>30</v>
      </c>
      <c r="AB6" s="102">
        <f t="shared" si="0"/>
        <v>0.77800000000000002</v>
      </c>
      <c r="AC6" s="25">
        <v>0.77800000000000002</v>
      </c>
      <c r="AD6" s="25">
        <v>0.77800000000000002</v>
      </c>
      <c r="AE6" s="32">
        <v>0.6</v>
      </c>
      <c r="AF6" s="32"/>
      <c r="AG6" s="32"/>
      <c r="AH6" s="32"/>
    </row>
    <row r="7" spans="1:36" ht="38.25">
      <c r="A7" s="61" t="s">
        <v>129</v>
      </c>
      <c r="B7" s="64" t="s">
        <v>112</v>
      </c>
      <c r="C7" s="62" t="s">
        <v>71</v>
      </c>
      <c r="D7" s="30" t="s">
        <v>130</v>
      </c>
      <c r="E7" s="31" t="s">
        <v>130</v>
      </c>
      <c r="F7" s="37">
        <v>2</v>
      </c>
      <c r="G7" s="37">
        <v>320</v>
      </c>
      <c r="H7" s="37">
        <v>80</v>
      </c>
      <c r="I7" s="37"/>
      <c r="J7" s="31" t="s">
        <v>135</v>
      </c>
      <c r="K7" s="80" t="s">
        <v>126</v>
      </c>
      <c r="L7" s="80" t="s">
        <v>134</v>
      </c>
      <c r="M7" s="81">
        <v>1</v>
      </c>
      <c r="N7" s="80">
        <v>1</v>
      </c>
      <c r="O7" s="80" t="s">
        <v>128</v>
      </c>
      <c r="P7" s="80" t="s">
        <v>81</v>
      </c>
      <c r="Q7" s="80">
        <v>64</v>
      </c>
      <c r="R7" s="80">
        <v>8</v>
      </c>
      <c r="S7" s="78" t="s">
        <v>82</v>
      </c>
      <c r="T7" s="78" t="s">
        <v>82</v>
      </c>
      <c r="U7" s="79" t="s">
        <v>132</v>
      </c>
      <c r="V7" s="78" t="s">
        <v>133</v>
      </c>
      <c r="W7" s="79">
        <v>80</v>
      </c>
      <c r="X7" s="79">
        <v>350</v>
      </c>
      <c r="Y7" s="79">
        <v>1.04</v>
      </c>
      <c r="Z7" s="82">
        <v>4300</v>
      </c>
      <c r="AA7" s="82">
        <v>30</v>
      </c>
      <c r="AB7" s="102">
        <f t="shared" si="0"/>
        <v>5.4128440366972473E-2</v>
      </c>
      <c r="AC7" s="25">
        <v>5.8999999999999997E-2</v>
      </c>
      <c r="AD7" s="25">
        <v>0.05</v>
      </c>
      <c r="AE7" s="32">
        <v>3.3130000000000002</v>
      </c>
      <c r="AF7" s="32"/>
      <c r="AG7" s="32"/>
      <c r="AH7" s="32"/>
    </row>
    <row r="8" spans="1:36" ht="38.25">
      <c r="A8" s="61" t="s">
        <v>129</v>
      </c>
      <c r="B8" s="64" t="s">
        <v>112</v>
      </c>
      <c r="C8" s="62" t="s">
        <v>71</v>
      </c>
      <c r="D8" s="30" t="s">
        <v>130</v>
      </c>
      <c r="E8" s="31" t="s">
        <v>130</v>
      </c>
      <c r="F8" s="37">
        <v>2</v>
      </c>
      <c r="G8" s="37">
        <v>320</v>
      </c>
      <c r="H8" s="37">
        <v>80</v>
      </c>
      <c r="I8" s="37"/>
      <c r="J8" s="31" t="s">
        <v>136</v>
      </c>
      <c r="K8" s="80" t="s">
        <v>126</v>
      </c>
      <c r="L8" s="80" t="s">
        <v>134</v>
      </c>
      <c r="M8" s="81">
        <v>1</v>
      </c>
      <c r="N8" s="80">
        <v>1</v>
      </c>
      <c r="O8" s="80" t="s">
        <v>128</v>
      </c>
      <c r="P8" s="80" t="s">
        <v>81</v>
      </c>
      <c r="Q8" s="80">
        <v>64</v>
      </c>
      <c r="R8" s="80">
        <v>8</v>
      </c>
      <c r="S8" s="78" t="s">
        <v>82</v>
      </c>
      <c r="T8" s="78" t="s">
        <v>82</v>
      </c>
      <c r="U8" s="79" t="s">
        <v>132</v>
      </c>
      <c r="V8" s="78" t="s">
        <v>133</v>
      </c>
      <c r="W8" s="79">
        <v>80</v>
      </c>
      <c r="X8" s="79">
        <v>350</v>
      </c>
      <c r="Y8" s="79">
        <v>1.04</v>
      </c>
      <c r="Z8" s="82">
        <v>4300</v>
      </c>
      <c r="AA8" s="82">
        <v>30</v>
      </c>
      <c r="AB8" s="102">
        <f t="shared" si="0"/>
        <v>5.4058410351201479E-2</v>
      </c>
      <c r="AC8" s="25">
        <v>5.5599999999999997E-2</v>
      </c>
      <c r="AD8" s="25">
        <v>5.2600000000000001E-2</v>
      </c>
      <c r="AE8" s="32">
        <v>4.1950000000000003</v>
      </c>
      <c r="AF8" s="32"/>
      <c r="AG8" s="32"/>
      <c r="AH8" s="32"/>
    </row>
    <row r="9" spans="1:36" ht="38.25">
      <c r="A9" s="61" t="s">
        <v>129</v>
      </c>
      <c r="B9" s="64" t="s">
        <v>112</v>
      </c>
      <c r="C9" s="62" t="s">
        <v>71</v>
      </c>
      <c r="D9" s="30" t="s">
        <v>130</v>
      </c>
      <c r="E9" s="31" t="s">
        <v>130</v>
      </c>
      <c r="F9" s="37">
        <v>2</v>
      </c>
      <c r="G9" s="37">
        <v>320</v>
      </c>
      <c r="H9" s="37">
        <v>80</v>
      </c>
      <c r="I9" s="37"/>
      <c r="J9" s="31" t="s">
        <v>137</v>
      </c>
      <c r="K9" s="80" t="s">
        <v>126</v>
      </c>
      <c r="L9" s="80" t="s">
        <v>134</v>
      </c>
      <c r="M9" s="81">
        <v>1</v>
      </c>
      <c r="N9" s="80">
        <v>1</v>
      </c>
      <c r="O9" s="80" t="s">
        <v>128</v>
      </c>
      <c r="P9" s="80" t="s">
        <v>81</v>
      </c>
      <c r="Q9" s="80">
        <v>64</v>
      </c>
      <c r="R9" s="80">
        <v>8</v>
      </c>
      <c r="S9" s="78" t="s">
        <v>82</v>
      </c>
      <c r="T9" s="78" t="s">
        <v>82</v>
      </c>
      <c r="U9" s="79" t="s">
        <v>132</v>
      </c>
      <c r="V9" s="78" t="s">
        <v>133</v>
      </c>
      <c r="W9" s="79">
        <v>80</v>
      </c>
      <c r="X9" s="79">
        <v>350</v>
      </c>
      <c r="Y9" s="79">
        <v>1.04</v>
      </c>
      <c r="Z9" s="82">
        <v>4300</v>
      </c>
      <c r="AA9" s="82">
        <v>30</v>
      </c>
      <c r="AB9" s="102">
        <f t="shared" si="0"/>
        <v>5.6000000000000008E-2</v>
      </c>
      <c r="AC9" s="25">
        <v>5.6000000000000001E-2</v>
      </c>
      <c r="AD9" s="25">
        <v>5.6000000000000001E-2</v>
      </c>
      <c r="AE9" s="32">
        <v>4.9340000000000002</v>
      </c>
      <c r="AF9" s="32"/>
      <c r="AG9" s="32"/>
      <c r="AH9" s="32"/>
    </row>
    <row r="10" spans="1:36">
      <c r="A10" s="28"/>
      <c r="C10" s="29"/>
      <c r="D10" s="33"/>
      <c r="E10" s="32"/>
      <c r="F10" s="37"/>
      <c r="G10" s="37"/>
      <c r="H10" s="37"/>
      <c r="I10" s="37"/>
      <c r="J10" s="34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6">
      <c r="A11" s="28"/>
      <c r="C11" s="29"/>
      <c r="D11" s="33"/>
      <c r="E11" s="32"/>
      <c r="F11" s="37"/>
      <c r="G11" s="37"/>
      <c r="H11" s="37"/>
      <c r="I11" s="37"/>
      <c r="J11" s="34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</row>
    <row r="12" spans="1:36">
      <c r="A12" s="28"/>
      <c r="D12" s="33"/>
      <c r="E12" s="32"/>
      <c r="F12" s="37"/>
      <c r="G12" s="37"/>
      <c r="H12" s="37"/>
      <c r="I12" s="37"/>
      <c r="J12" s="34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6">
      <c r="A13" s="28"/>
      <c r="D13" s="33"/>
      <c r="E13" s="32"/>
      <c r="F13" s="37"/>
      <c r="G13" s="37"/>
      <c r="H13" s="37"/>
      <c r="I13" s="37"/>
      <c r="J13" s="34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spans="1:36">
      <c r="A14" s="28"/>
      <c r="D14" s="33"/>
      <c r="E14" s="32"/>
      <c r="F14" s="37"/>
      <c r="G14" s="37"/>
      <c r="H14" s="37"/>
      <c r="I14" s="37"/>
      <c r="J14" s="34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6">
      <c r="A15" s="28"/>
      <c r="D15" s="33"/>
      <c r="E15" s="32"/>
      <c r="F15" s="37"/>
      <c r="G15" s="37"/>
      <c r="H15" s="37"/>
      <c r="I15" s="37"/>
      <c r="J15" s="34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6">
      <c r="A16" s="28"/>
      <c r="D16" s="33"/>
      <c r="E16" s="32"/>
      <c r="F16" s="37"/>
      <c r="G16" s="37"/>
      <c r="H16" s="37"/>
      <c r="I16" s="37"/>
      <c r="J16" s="34"/>
      <c r="S16" s="32"/>
      <c r="T16" s="32"/>
      <c r="U16" s="32"/>
      <c r="V16" s="32"/>
      <c r="W16" s="32"/>
      <c r="X16" s="32"/>
      <c r="Y16" s="32"/>
      <c r="AA16" s="32"/>
      <c r="AB16" s="32"/>
      <c r="AC16" s="32"/>
      <c r="AD16" s="32"/>
      <c r="AE16" s="32"/>
      <c r="AF16" s="32"/>
      <c r="AG16" s="32"/>
      <c r="AH16" s="32"/>
    </row>
    <row r="17" spans="1:34">
      <c r="A17" s="28"/>
      <c r="D17" s="33"/>
      <c r="E17" s="32"/>
      <c r="F17" s="37"/>
      <c r="G17" s="37"/>
      <c r="H17" s="37"/>
      <c r="I17" s="37"/>
      <c r="J17" s="34"/>
      <c r="S17" s="32"/>
      <c r="T17" s="32"/>
      <c r="U17" s="32"/>
      <c r="V17" s="32"/>
      <c r="W17" s="32"/>
      <c r="X17" s="32"/>
      <c r="Y17" s="32"/>
      <c r="AA17" s="32"/>
      <c r="AB17" s="32"/>
      <c r="AC17" s="32"/>
      <c r="AD17" s="32"/>
      <c r="AE17" s="32"/>
      <c r="AF17" s="32"/>
      <c r="AG17" s="32"/>
      <c r="AH17" s="32"/>
    </row>
    <row r="18" spans="1:34">
      <c r="A18" s="28"/>
      <c r="D18" s="33"/>
      <c r="E18" s="32"/>
      <c r="F18" s="37"/>
      <c r="G18" s="37"/>
      <c r="H18" s="37"/>
      <c r="I18" s="37"/>
      <c r="J18" s="34"/>
      <c r="S18" s="32"/>
      <c r="T18" s="32"/>
      <c r="U18" s="32"/>
      <c r="V18" s="32"/>
      <c r="W18" s="32"/>
      <c r="X18" s="32"/>
      <c r="Y18" s="32"/>
      <c r="AA18" s="32"/>
      <c r="AB18" s="32"/>
      <c r="AC18" s="32"/>
      <c r="AD18" s="32"/>
      <c r="AE18" s="32"/>
      <c r="AF18" s="32"/>
      <c r="AG18" s="32"/>
      <c r="AH18" s="32"/>
    </row>
    <row r="19" spans="1:34">
      <c r="A19" s="28"/>
      <c r="D19" s="33"/>
      <c r="E19" s="32"/>
      <c r="F19" s="37"/>
      <c r="G19" s="37"/>
      <c r="H19" s="37"/>
      <c r="I19" s="37"/>
      <c r="J19" s="34"/>
      <c r="S19" s="32"/>
      <c r="T19" s="32"/>
      <c r="U19" s="32"/>
      <c r="V19" s="32"/>
      <c r="W19" s="32"/>
      <c r="X19" s="32"/>
      <c r="Y19" s="32"/>
      <c r="AB19" s="32"/>
      <c r="AC19" s="32"/>
      <c r="AD19" s="32"/>
      <c r="AE19" s="32"/>
      <c r="AF19" s="32"/>
      <c r="AG19" s="32"/>
      <c r="AH19" s="32"/>
    </row>
    <row r="20" spans="1:34">
      <c r="A20" s="28"/>
      <c r="D20" s="33"/>
      <c r="E20" s="32"/>
      <c r="F20" s="37"/>
      <c r="G20" s="37"/>
      <c r="H20" s="37"/>
      <c r="I20" s="37"/>
      <c r="J20" s="34"/>
      <c r="S20" s="32"/>
      <c r="T20" s="32"/>
      <c r="U20" s="32"/>
      <c r="V20" s="32"/>
      <c r="W20" s="32"/>
      <c r="X20" s="32"/>
      <c r="Y20" s="32"/>
      <c r="AB20" s="32"/>
      <c r="AC20" s="32"/>
      <c r="AD20" s="32"/>
      <c r="AE20" s="32"/>
      <c r="AF20" s="32"/>
      <c r="AG20" s="32"/>
      <c r="AH20" s="32"/>
    </row>
    <row r="21" spans="1:34">
      <c r="A21" s="28"/>
      <c r="D21" s="33"/>
      <c r="E21" s="32"/>
      <c r="F21" s="37"/>
      <c r="G21" s="37"/>
      <c r="H21" s="37"/>
      <c r="I21" s="37"/>
      <c r="J21" s="34"/>
      <c r="S21" s="32"/>
      <c r="T21" s="32"/>
      <c r="U21" s="32"/>
      <c r="V21" s="32"/>
      <c r="W21" s="32"/>
      <c r="X21" s="32"/>
      <c r="Y21" s="32"/>
      <c r="AB21" s="32"/>
      <c r="AC21" s="32"/>
      <c r="AD21" s="32"/>
      <c r="AE21" s="32"/>
      <c r="AF21" s="32"/>
      <c r="AG21" s="32"/>
      <c r="AH21" s="32"/>
    </row>
    <row r="22" spans="1:34">
      <c r="A22" s="28"/>
      <c r="D22" s="33"/>
      <c r="E22" s="32"/>
      <c r="F22" s="37"/>
      <c r="G22" s="37"/>
      <c r="H22" s="37"/>
      <c r="I22" s="37"/>
      <c r="J22" s="34"/>
      <c r="S22" s="32"/>
      <c r="T22" s="32"/>
      <c r="U22" s="32"/>
      <c r="V22" s="32"/>
      <c r="W22" s="32"/>
      <c r="X22" s="32"/>
      <c r="Y22" s="32"/>
      <c r="AB22" s="32"/>
      <c r="AC22" s="32"/>
      <c r="AD22" s="32"/>
      <c r="AE22" s="32"/>
      <c r="AF22" s="32"/>
      <c r="AG22" s="32"/>
      <c r="AH22" s="32"/>
    </row>
    <row r="23" spans="1:34">
      <c r="A23" s="28"/>
      <c r="D23" s="33"/>
      <c r="E23" s="32"/>
      <c r="F23" s="37"/>
      <c r="G23" s="37"/>
      <c r="H23" s="37"/>
      <c r="I23" s="37"/>
      <c r="J23" s="34"/>
      <c r="S23" s="32"/>
      <c r="T23" s="32"/>
      <c r="U23" s="32"/>
      <c r="V23" s="32"/>
      <c r="W23" s="32"/>
      <c r="X23" s="32"/>
      <c r="Y23" s="32"/>
      <c r="AB23" s="32"/>
      <c r="AC23" s="32"/>
      <c r="AD23" s="32"/>
      <c r="AE23" s="32"/>
      <c r="AF23" s="32"/>
      <c r="AG23" s="32"/>
      <c r="AH23" s="32"/>
    </row>
    <row r="24" spans="1:34">
      <c r="A24" s="28"/>
      <c r="D24" s="33"/>
      <c r="E24" s="32"/>
      <c r="F24" s="37"/>
      <c r="G24" s="37"/>
      <c r="H24" s="37"/>
      <c r="I24" s="37"/>
      <c r="J24" s="34"/>
      <c r="S24" s="32"/>
      <c r="T24" s="32"/>
      <c r="U24" s="32"/>
      <c r="V24" s="32"/>
      <c r="W24" s="32"/>
      <c r="X24" s="32"/>
      <c r="Y24" s="32"/>
      <c r="AB24" s="32"/>
      <c r="AC24" s="32"/>
      <c r="AD24" s="32"/>
      <c r="AE24" s="32"/>
      <c r="AF24" s="32"/>
      <c r="AG24" s="32"/>
      <c r="AH24" s="32"/>
    </row>
    <row r="25" spans="1:34">
      <c r="A25" s="28"/>
      <c r="D25" s="33"/>
      <c r="E25" s="32"/>
      <c r="F25" s="37"/>
      <c r="G25" s="37"/>
      <c r="H25" s="37"/>
      <c r="I25" s="37"/>
      <c r="J25" s="34"/>
      <c r="S25" s="32"/>
      <c r="T25" s="32"/>
      <c r="U25" s="32"/>
      <c r="V25" s="32"/>
      <c r="W25" s="32"/>
      <c r="X25" s="32"/>
      <c r="Y25" s="32"/>
      <c r="AB25" s="32"/>
      <c r="AC25" s="32"/>
      <c r="AD25" s="32"/>
      <c r="AE25" s="32"/>
      <c r="AF25" s="32"/>
      <c r="AG25" s="32"/>
      <c r="AH25" s="32"/>
    </row>
    <row r="26" spans="1:34">
      <c r="A26" s="28"/>
      <c r="D26" s="33"/>
      <c r="E26" s="32"/>
      <c r="F26" s="37"/>
      <c r="G26" s="37"/>
      <c r="H26" s="37"/>
      <c r="I26" s="37"/>
      <c r="J26" s="34"/>
      <c r="S26" s="32"/>
      <c r="T26" s="32"/>
      <c r="U26" s="32"/>
      <c r="V26" s="32"/>
      <c r="W26" s="32"/>
      <c r="X26" s="32"/>
      <c r="Y26" s="32"/>
      <c r="AB26" s="32"/>
      <c r="AC26" s="32"/>
      <c r="AD26" s="32"/>
      <c r="AE26" s="32"/>
      <c r="AF26" s="32"/>
      <c r="AG26" s="32"/>
      <c r="AH26" s="32"/>
    </row>
    <row r="27" spans="1:34">
      <c r="A27" s="28"/>
      <c r="D27" s="33"/>
      <c r="E27" s="32"/>
      <c r="F27" s="37"/>
      <c r="G27" s="37"/>
      <c r="H27" s="37"/>
      <c r="I27" s="37"/>
      <c r="J27" s="34"/>
      <c r="S27" s="32"/>
      <c r="T27" s="32"/>
      <c r="U27" s="32"/>
      <c r="V27" s="32"/>
      <c r="W27" s="32"/>
      <c r="X27" s="32"/>
      <c r="Y27" s="32"/>
      <c r="AB27" s="32"/>
      <c r="AC27" s="32"/>
      <c r="AD27" s="32"/>
      <c r="AE27" s="32"/>
      <c r="AF27" s="32"/>
      <c r="AG27" s="32"/>
      <c r="AH27" s="32"/>
    </row>
    <row r="28" spans="1:34">
      <c r="A28" s="28"/>
      <c r="D28" s="33"/>
      <c r="E28" s="32"/>
      <c r="F28" s="37"/>
      <c r="G28" s="37"/>
      <c r="H28" s="37"/>
      <c r="I28" s="37"/>
      <c r="J28" s="34"/>
      <c r="S28" s="32"/>
      <c r="T28" s="32"/>
      <c r="U28" s="32"/>
      <c r="V28" s="32"/>
      <c r="W28" s="32"/>
      <c r="X28" s="32"/>
      <c r="Y28" s="32"/>
      <c r="AB28" s="32"/>
      <c r="AC28" s="32"/>
      <c r="AD28" s="32"/>
      <c r="AE28" s="32"/>
      <c r="AF28" s="32"/>
      <c r="AG28" s="32"/>
      <c r="AH28" s="32"/>
    </row>
    <row r="29" spans="1:34">
      <c r="A29" s="28"/>
      <c r="D29" s="33"/>
      <c r="E29" s="32"/>
      <c r="F29" s="37"/>
      <c r="G29" s="37"/>
      <c r="H29" s="37"/>
      <c r="I29" s="37"/>
      <c r="J29" s="34"/>
      <c r="S29" s="32"/>
      <c r="T29" s="32"/>
      <c r="U29" s="32"/>
      <c r="V29" s="32"/>
      <c r="W29" s="32"/>
      <c r="X29" s="32"/>
      <c r="Y29" s="32"/>
      <c r="AB29" s="32"/>
      <c r="AC29" s="32"/>
      <c r="AD29" s="32"/>
      <c r="AE29" s="32"/>
      <c r="AF29" s="32"/>
      <c r="AG29" s="32"/>
      <c r="AH29" s="32"/>
    </row>
    <row r="30" spans="1:34">
      <c r="A30" s="28"/>
      <c r="D30" s="33"/>
      <c r="E30" s="32"/>
      <c r="F30" s="37"/>
      <c r="G30" s="37"/>
      <c r="H30" s="37"/>
      <c r="I30" s="37"/>
      <c r="J30" s="34"/>
      <c r="S30" s="32"/>
      <c r="T30" s="32"/>
      <c r="U30" s="32"/>
      <c r="V30" s="32"/>
      <c r="W30" s="32"/>
      <c r="X30" s="32"/>
      <c r="Y30" s="32"/>
      <c r="AB30" s="32"/>
      <c r="AC30" s="32"/>
      <c r="AD30" s="32"/>
      <c r="AE30" s="32"/>
      <c r="AF30" s="32"/>
      <c r="AG30" s="32"/>
      <c r="AH30" s="32"/>
    </row>
    <row r="31" spans="1:34">
      <c r="A31" s="28"/>
      <c r="D31" s="33"/>
      <c r="E31" s="32"/>
      <c r="F31" s="37"/>
      <c r="G31" s="37"/>
      <c r="H31" s="37"/>
      <c r="I31" s="37"/>
      <c r="J31" s="34"/>
      <c r="S31" s="32"/>
      <c r="T31" s="32"/>
      <c r="U31" s="32"/>
      <c r="V31" s="32"/>
      <c r="W31" s="32"/>
      <c r="X31" s="32"/>
      <c r="Y31" s="32"/>
      <c r="AB31" s="32"/>
      <c r="AC31" s="32"/>
      <c r="AD31" s="32"/>
      <c r="AE31" s="32"/>
      <c r="AF31" s="32"/>
      <c r="AG31" s="32"/>
      <c r="AH31" s="32"/>
    </row>
    <row r="32" spans="1:34">
      <c r="A32" s="28"/>
      <c r="D32" s="33"/>
      <c r="E32" s="32"/>
      <c r="F32" s="37"/>
      <c r="G32" s="37"/>
      <c r="H32" s="37"/>
      <c r="I32" s="37"/>
      <c r="J32" s="34"/>
      <c r="S32" s="32"/>
      <c r="T32" s="32"/>
      <c r="U32" s="32"/>
      <c r="V32" s="32"/>
      <c r="W32" s="32"/>
      <c r="X32" s="32"/>
      <c r="Y32" s="32"/>
      <c r="AB32" s="32"/>
      <c r="AC32" s="32"/>
      <c r="AD32" s="32"/>
      <c r="AE32" s="32"/>
      <c r="AF32" s="32"/>
      <c r="AG32" s="32"/>
      <c r="AH32" s="32"/>
    </row>
    <row r="33" spans="1:34">
      <c r="A33" s="28"/>
      <c r="D33" s="33"/>
      <c r="E33" s="32"/>
      <c r="F33" s="37"/>
      <c r="G33" s="37"/>
      <c r="H33" s="37"/>
      <c r="I33" s="37"/>
      <c r="J33" s="34"/>
      <c r="S33" s="32"/>
      <c r="T33" s="32"/>
      <c r="U33" s="32"/>
      <c r="V33" s="32"/>
      <c r="W33" s="32"/>
      <c r="X33" s="32"/>
      <c r="Y33" s="32"/>
      <c r="AB33" s="32"/>
      <c r="AC33" s="32"/>
      <c r="AD33" s="32"/>
      <c r="AE33" s="32"/>
      <c r="AF33" s="32"/>
      <c r="AG33" s="32"/>
      <c r="AH33" s="32"/>
    </row>
    <row r="34" spans="1:34">
      <c r="A34" s="28"/>
      <c r="D34" s="33"/>
      <c r="E34" s="32"/>
      <c r="F34" s="37"/>
      <c r="G34" s="37"/>
      <c r="H34" s="37"/>
      <c r="I34" s="37"/>
      <c r="J34" s="34"/>
      <c r="S34" s="32"/>
      <c r="T34" s="32"/>
      <c r="U34" s="32"/>
      <c r="V34" s="32"/>
      <c r="W34" s="32"/>
      <c r="X34" s="32"/>
      <c r="Y34" s="32"/>
      <c r="AB34" s="32"/>
      <c r="AC34" s="32"/>
      <c r="AD34" s="32"/>
      <c r="AE34" s="32"/>
      <c r="AF34" s="32"/>
      <c r="AG34" s="32"/>
      <c r="AH34" s="32"/>
    </row>
    <row r="35" spans="1:34">
      <c r="A35" s="28"/>
      <c r="D35" s="33"/>
      <c r="E35" s="32"/>
      <c r="F35" s="37"/>
      <c r="G35" s="37"/>
      <c r="H35" s="37"/>
      <c r="I35" s="37"/>
      <c r="J35" s="34"/>
      <c r="S35" s="32"/>
      <c r="T35" s="32"/>
      <c r="U35" s="32"/>
      <c r="V35" s="32"/>
      <c r="W35" s="32"/>
      <c r="X35" s="32"/>
      <c r="Y35" s="32"/>
      <c r="AB35" s="32"/>
      <c r="AC35" s="32"/>
      <c r="AD35" s="32"/>
      <c r="AE35" s="32"/>
      <c r="AF35" s="32"/>
      <c r="AG35" s="32"/>
      <c r="AH35" s="32"/>
    </row>
    <row r="36" spans="1:34">
      <c r="A36" s="28"/>
      <c r="D36" s="33"/>
      <c r="E36" s="32"/>
      <c r="F36" s="37"/>
      <c r="G36" s="37"/>
      <c r="H36" s="37"/>
      <c r="I36" s="37"/>
      <c r="J36" s="34"/>
      <c r="S36" s="32"/>
      <c r="T36" s="32"/>
      <c r="U36" s="32"/>
      <c r="V36" s="32"/>
      <c r="W36" s="32"/>
      <c r="X36" s="32"/>
      <c r="Y36" s="32"/>
      <c r="AB36" s="32"/>
      <c r="AC36" s="32"/>
      <c r="AD36" s="32"/>
      <c r="AE36" s="32"/>
      <c r="AF36" s="32"/>
      <c r="AG36" s="32"/>
      <c r="AH36" s="32"/>
    </row>
    <row r="37" spans="1:34">
      <c r="A37" s="28"/>
      <c r="D37" s="33"/>
      <c r="E37" s="32"/>
      <c r="F37" s="37"/>
      <c r="G37" s="37"/>
      <c r="H37" s="37"/>
      <c r="I37" s="37"/>
      <c r="J37" s="34"/>
      <c r="S37" s="32"/>
      <c r="T37" s="32"/>
      <c r="U37" s="32"/>
      <c r="V37" s="32"/>
      <c r="W37" s="32"/>
      <c r="X37" s="32"/>
      <c r="Y37" s="32"/>
      <c r="AB37" s="32"/>
      <c r="AC37" s="32"/>
      <c r="AD37" s="32"/>
      <c r="AE37" s="32"/>
      <c r="AF37" s="32"/>
      <c r="AG37" s="32"/>
      <c r="AH37" s="32"/>
    </row>
    <row r="38" spans="1:34">
      <c r="A38" s="28"/>
      <c r="D38" s="33"/>
      <c r="E38" s="32"/>
      <c r="F38" s="37"/>
      <c r="G38" s="37"/>
      <c r="H38" s="37"/>
      <c r="I38" s="37"/>
      <c r="J38" s="34"/>
      <c r="S38" s="32"/>
      <c r="T38" s="32"/>
      <c r="U38" s="32"/>
      <c r="V38" s="32"/>
      <c r="W38" s="32"/>
      <c r="X38" s="32"/>
      <c r="Y38" s="32"/>
      <c r="AB38" s="32"/>
      <c r="AC38" s="32"/>
      <c r="AD38" s="32"/>
      <c r="AE38" s="32"/>
      <c r="AF38" s="32"/>
      <c r="AG38" s="32"/>
      <c r="AH38" s="32"/>
    </row>
    <row r="39" spans="1:34">
      <c r="A39" s="28"/>
      <c r="D39" s="33"/>
      <c r="E39" s="32"/>
      <c r="F39" s="37"/>
      <c r="G39" s="37"/>
      <c r="H39" s="37"/>
      <c r="I39" s="37"/>
      <c r="J39" s="34"/>
      <c r="S39" s="32"/>
      <c r="T39" s="32"/>
      <c r="U39" s="32"/>
      <c r="V39" s="32"/>
      <c r="W39" s="32"/>
      <c r="X39" s="32"/>
      <c r="Y39" s="32"/>
      <c r="AB39" s="32"/>
      <c r="AC39" s="32"/>
      <c r="AD39" s="32"/>
      <c r="AE39" s="32"/>
      <c r="AF39" s="32"/>
      <c r="AG39" s="32"/>
      <c r="AH39" s="32"/>
    </row>
    <row r="40" spans="1:34">
      <c r="A40" s="28"/>
      <c r="D40" s="33"/>
      <c r="E40" s="32"/>
      <c r="F40" s="37"/>
      <c r="G40" s="37"/>
      <c r="H40" s="37"/>
      <c r="I40" s="37"/>
      <c r="J40" s="34"/>
      <c r="AB40" s="32"/>
      <c r="AC40" s="32"/>
      <c r="AD40" s="32"/>
      <c r="AE40" s="32"/>
      <c r="AF40" s="32"/>
      <c r="AG40" s="32"/>
      <c r="AH40" s="32"/>
    </row>
    <row r="41" spans="1:34">
      <c r="A41" s="28"/>
      <c r="D41" s="33"/>
      <c r="E41" s="32"/>
      <c r="F41" s="37"/>
      <c r="G41" s="37"/>
      <c r="H41" s="37"/>
      <c r="I41" s="37"/>
      <c r="J41" s="34"/>
      <c r="AB41" s="32"/>
      <c r="AC41" s="32"/>
      <c r="AD41" s="32"/>
      <c r="AE41" s="32"/>
      <c r="AF41" s="32"/>
      <c r="AG41" s="32"/>
      <c r="AH41" s="32"/>
    </row>
    <row r="42" spans="1:34">
      <c r="A42" s="28"/>
      <c r="D42" s="33"/>
      <c r="E42" s="32"/>
      <c r="F42" s="37"/>
      <c r="G42" s="37"/>
      <c r="H42" s="37"/>
      <c r="I42" s="37"/>
      <c r="J42" s="34"/>
      <c r="AB42" s="32"/>
      <c r="AC42" s="32"/>
      <c r="AD42" s="32"/>
      <c r="AE42" s="32"/>
      <c r="AF42" s="32"/>
      <c r="AG42" s="32"/>
      <c r="AH42" s="32"/>
    </row>
    <row r="43" spans="1:34">
      <c r="A43" s="28"/>
      <c r="D43" s="33"/>
      <c r="E43" s="32"/>
      <c r="F43" s="37"/>
      <c r="G43" s="37"/>
      <c r="H43" s="37"/>
      <c r="I43" s="37"/>
      <c r="J43" s="34"/>
      <c r="AB43" s="32"/>
      <c r="AC43" s="32"/>
      <c r="AD43" s="32"/>
      <c r="AE43" s="32"/>
      <c r="AF43" s="32"/>
      <c r="AG43" s="32"/>
      <c r="AH43" s="32"/>
    </row>
    <row r="44" spans="1:34">
      <c r="A44" s="28"/>
      <c r="D44" s="33"/>
      <c r="E44" s="32"/>
      <c r="F44" s="37"/>
      <c r="G44" s="37"/>
      <c r="H44" s="37"/>
      <c r="I44" s="37"/>
      <c r="J44" s="34"/>
      <c r="AB44" s="32"/>
      <c r="AC44" s="32"/>
      <c r="AD44" s="32"/>
      <c r="AE44" s="32"/>
      <c r="AF44" s="32"/>
      <c r="AG44" s="32"/>
      <c r="AH44" s="32"/>
    </row>
    <row r="45" spans="1:34">
      <c r="A45" s="28"/>
      <c r="D45" s="33"/>
      <c r="E45" s="32"/>
      <c r="F45" s="37"/>
      <c r="G45" s="37"/>
      <c r="H45" s="37"/>
      <c r="I45" s="37"/>
      <c r="J45" s="34"/>
      <c r="AB45" s="32"/>
      <c r="AC45" s="32"/>
      <c r="AD45" s="32"/>
      <c r="AE45" s="32"/>
      <c r="AF45" s="32"/>
      <c r="AG45" s="32"/>
      <c r="AH45" s="32"/>
    </row>
    <row r="46" spans="1:34">
      <c r="A46" s="28"/>
      <c r="D46" s="33"/>
      <c r="E46" s="32"/>
      <c r="F46" s="37"/>
      <c r="G46" s="37"/>
      <c r="H46" s="37"/>
      <c r="I46" s="37"/>
      <c r="J46" s="34"/>
      <c r="AB46" s="32"/>
      <c r="AC46" s="32"/>
      <c r="AD46" s="32"/>
      <c r="AE46" s="32"/>
      <c r="AF46" s="32"/>
      <c r="AG46" s="32"/>
      <c r="AH46" s="32"/>
    </row>
    <row r="47" spans="1:34">
      <c r="A47" s="28"/>
      <c r="D47" s="33"/>
      <c r="E47" s="32"/>
      <c r="F47" s="37"/>
      <c r="G47" s="37"/>
      <c r="H47" s="37"/>
      <c r="I47" s="37"/>
      <c r="J47" s="34"/>
      <c r="AB47" s="32"/>
      <c r="AC47" s="32"/>
      <c r="AD47" s="32"/>
      <c r="AE47" s="32"/>
      <c r="AF47" s="32"/>
      <c r="AG47" s="32"/>
      <c r="AH47" s="32"/>
    </row>
    <row r="48" spans="1:34">
      <c r="A48" s="28"/>
      <c r="D48" s="33"/>
      <c r="E48" s="32"/>
      <c r="F48" s="37"/>
      <c r="G48" s="37"/>
      <c r="H48" s="37"/>
      <c r="I48" s="37"/>
      <c r="J48" s="34"/>
      <c r="AB48" s="32"/>
      <c r="AC48" s="32"/>
      <c r="AD48" s="32"/>
      <c r="AE48" s="32"/>
      <c r="AF48" s="32"/>
      <c r="AG48" s="32"/>
      <c r="AH48" s="32"/>
    </row>
    <row r="49" spans="1:34">
      <c r="A49" s="28"/>
      <c r="D49" s="33"/>
      <c r="E49" s="32"/>
      <c r="F49" s="37"/>
      <c r="G49" s="37"/>
      <c r="H49" s="37"/>
      <c r="I49" s="37"/>
      <c r="J49" s="34"/>
      <c r="AB49" s="32"/>
      <c r="AC49" s="32"/>
      <c r="AD49" s="32"/>
      <c r="AE49" s="32"/>
      <c r="AF49" s="32"/>
      <c r="AG49" s="32"/>
      <c r="AH49" s="32"/>
    </row>
    <row r="50" spans="1:34">
      <c r="A50" s="28"/>
      <c r="D50" s="33"/>
      <c r="E50" s="32"/>
      <c r="F50" s="37"/>
      <c r="G50" s="37"/>
      <c r="H50" s="37"/>
      <c r="I50" s="37"/>
      <c r="J50" s="34"/>
      <c r="AB50" s="32"/>
      <c r="AC50" s="32"/>
      <c r="AD50" s="32"/>
      <c r="AE50" s="32"/>
      <c r="AF50" s="32"/>
      <c r="AG50" s="32"/>
      <c r="AH50" s="32"/>
    </row>
    <row r="51" spans="1:34">
      <c r="A51" s="28"/>
      <c r="D51" s="33"/>
      <c r="E51" s="32"/>
      <c r="F51" s="37"/>
      <c r="G51" s="37"/>
      <c r="H51" s="37"/>
      <c r="I51" s="37"/>
      <c r="J51" s="34"/>
      <c r="AB51" s="32"/>
      <c r="AC51" s="32"/>
      <c r="AD51" s="32"/>
      <c r="AE51" s="32"/>
      <c r="AF51" s="32"/>
      <c r="AG51" s="32"/>
      <c r="AH51" s="32"/>
    </row>
    <row r="52" spans="1:34">
      <c r="A52" s="28"/>
      <c r="D52" s="33"/>
      <c r="E52" s="32"/>
      <c r="F52" s="37"/>
      <c r="G52" s="37"/>
      <c r="H52" s="37"/>
      <c r="I52" s="37"/>
      <c r="J52" s="34"/>
      <c r="AB52" s="32"/>
      <c r="AC52" s="32"/>
      <c r="AD52" s="32"/>
      <c r="AE52" s="32"/>
      <c r="AF52" s="32"/>
      <c r="AG52" s="32"/>
      <c r="AH52" s="32"/>
    </row>
    <row r="53" spans="1:34">
      <c r="A53" s="28"/>
      <c r="D53" s="33"/>
      <c r="E53" s="32"/>
      <c r="F53" s="37"/>
      <c r="G53" s="37"/>
      <c r="H53" s="37"/>
      <c r="I53" s="37"/>
      <c r="J53" s="34"/>
      <c r="AB53" s="32"/>
      <c r="AC53" s="32"/>
      <c r="AD53" s="32"/>
      <c r="AE53" s="32"/>
      <c r="AF53" s="32"/>
      <c r="AG53" s="32"/>
      <c r="AH53" s="32"/>
    </row>
    <row r="54" spans="1:34">
      <c r="A54" s="28"/>
      <c r="D54" s="33"/>
      <c r="E54" s="32"/>
      <c r="F54" s="37"/>
      <c r="G54" s="37"/>
      <c r="H54" s="37"/>
      <c r="I54" s="37"/>
      <c r="J54" s="34"/>
      <c r="AB54" s="32"/>
      <c r="AC54" s="32"/>
      <c r="AD54" s="32"/>
      <c r="AE54" s="32"/>
      <c r="AF54" s="32"/>
      <c r="AG54" s="32"/>
      <c r="AH54" s="32"/>
    </row>
    <row r="55" spans="1:34">
      <c r="A55" s="28"/>
      <c r="D55" s="33"/>
      <c r="E55" s="32"/>
      <c r="F55" s="37"/>
      <c r="G55" s="37"/>
      <c r="H55" s="37"/>
      <c r="I55" s="37"/>
      <c r="J55" s="34"/>
      <c r="AB55" s="32"/>
      <c r="AC55" s="32"/>
      <c r="AD55" s="32"/>
      <c r="AE55" s="32"/>
      <c r="AF55" s="32"/>
      <c r="AG55" s="32"/>
      <c r="AH55" s="32"/>
    </row>
    <row r="56" spans="1:34">
      <c r="A56" s="28"/>
      <c r="D56" s="33"/>
      <c r="E56" s="32"/>
      <c r="F56" s="37"/>
      <c r="G56" s="37"/>
      <c r="H56" s="37"/>
      <c r="I56" s="37"/>
      <c r="J56" s="34"/>
      <c r="AB56" s="32"/>
      <c r="AC56" s="32"/>
      <c r="AD56" s="32"/>
      <c r="AE56" s="32"/>
      <c r="AF56" s="32"/>
      <c r="AG56" s="32"/>
      <c r="AH56" s="32"/>
    </row>
    <row r="57" spans="1:34">
      <c r="A57" s="28"/>
      <c r="D57" s="33"/>
      <c r="E57" s="32"/>
      <c r="F57" s="37"/>
      <c r="G57" s="37"/>
      <c r="H57" s="37"/>
      <c r="I57" s="37"/>
      <c r="J57" s="34"/>
      <c r="AB57" s="32"/>
      <c r="AC57" s="32"/>
      <c r="AD57" s="32"/>
      <c r="AE57" s="32"/>
      <c r="AF57" s="32"/>
      <c r="AG57" s="32"/>
      <c r="AH57" s="32"/>
    </row>
    <row r="58" spans="1:34">
      <c r="A58" s="28"/>
      <c r="D58" s="33"/>
      <c r="E58" s="32"/>
      <c r="F58" s="37"/>
      <c r="G58" s="37"/>
      <c r="H58" s="37"/>
      <c r="I58" s="37"/>
      <c r="J58" s="34"/>
      <c r="AB58" s="32"/>
      <c r="AC58" s="32"/>
      <c r="AD58" s="32"/>
      <c r="AE58" s="32"/>
      <c r="AF58" s="32"/>
      <c r="AG58" s="32"/>
      <c r="AH58" s="32"/>
    </row>
    <row r="59" spans="1:34">
      <c r="A59" s="28"/>
      <c r="D59" s="33"/>
      <c r="E59" s="32"/>
      <c r="F59" s="37"/>
      <c r="G59" s="37"/>
      <c r="H59" s="37"/>
      <c r="I59" s="37"/>
      <c r="J59" s="34"/>
      <c r="AB59" s="32"/>
      <c r="AC59" s="32"/>
      <c r="AD59" s="32"/>
      <c r="AE59" s="32"/>
      <c r="AF59" s="32"/>
      <c r="AG59" s="32"/>
      <c r="AH59" s="32"/>
    </row>
    <row r="60" spans="1:34">
      <c r="A60" s="28"/>
      <c r="D60" s="33"/>
      <c r="E60" s="32"/>
      <c r="F60" s="37"/>
      <c r="G60" s="37"/>
      <c r="H60" s="37"/>
      <c r="I60" s="37"/>
      <c r="J60" s="34"/>
      <c r="AB60" s="32"/>
      <c r="AC60" s="32"/>
      <c r="AD60" s="32"/>
      <c r="AE60" s="32"/>
      <c r="AF60" s="32"/>
      <c r="AG60" s="32"/>
      <c r="AH60" s="32"/>
    </row>
    <row r="61" spans="1:34">
      <c r="A61" s="28"/>
      <c r="D61" s="33"/>
      <c r="E61" s="32"/>
      <c r="F61" s="37"/>
      <c r="G61" s="37"/>
      <c r="H61" s="37"/>
      <c r="I61" s="37"/>
      <c r="J61" s="34"/>
      <c r="AB61" s="32"/>
      <c r="AC61" s="32"/>
      <c r="AD61" s="32"/>
      <c r="AE61" s="32"/>
      <c r="AF61" s="32"/>
      <c r="AG61" s="32"/>
      <c r="AH61" s="32"/>
    </row>
    <row r="62" spans="1:34">
      <c r="A62" s="28"/>
      <c r="D62" s="33"/>
      <c r="E62" s="32"/>
      <c r="F62" s="37"/>
      <c r="G62" s="37"/>
      <c r="H62" s="37"/>
      <c r="I62" s="37"/>
      <c r="J62" s="34"/>
      <c r="AB62" s="32"/>
      <c r="AC62" s="32"/>
      <c r="AD62" s="32"/>
      <c r="AE62" s="32"/>
      <c r="AF62" s="32"/>
      <c r="AG62" s="32"/>
      <c r="AH62" s="32"/>
    </row>
    <row r="63" spans="1:34">
      <c r="A63" s="28"/>
      <c r="D63" s="33"/>
      <c r="E63" s="32"/>
      <c r="F63" s="37"/>
      <c r="G63" s="37"/>
      <c r="H63" s="37"/>
      <c r="I63" s="37"/>
      <c r="J63" s="34"/>
      <c r="AB63" s="32"/>
      <c r="AC63" s="32"/>
      <c r="AD63" s="32"/>
      <c r="AE63" s="32"/>
      <c r="AF63" s="32"/>
      <c r="AG63" s="32"/>
      <c r="AH63" s="32"/>
    </row>
    <row r="64" spans="1:34">
      <c r="A64" s="28"/>
      <c r="D64" s="33"/>
      <c r="E64" s="32"/>
      <c r="F64" s="37"/>
      <c r="G64" s="37"/>
      <c r="H64" s="37"/>
      <c r="I64" s="37"/>
      <c r="J64" s="34"/>
      <c r="AB64" s="32"/>
      <c r="AC64" s="32"/>
      <c r="AD64" s="32"/>
      <c r="AE64" s="32"/>
      <c r="AF64" s="32"/>
      <c r="AG64" s="32"/>
      <c r="AH64" s="32"/>
    </row>
    <row r="65" spans="1:34">
      <c r="A65" s="28"/>
      <c r="D65" s="33"/>
      <c r="E65" s="32"/>
      <c r="F65" s="37"/>
      <c r="G65" s="37"/>
      <c r="H65" s="37"/>
      <c r="I65" s="37"/>
      <c r="J65" s="34"/>
      <c r="AB65" s="32"/>
      <c r="AC65" s="32"/>
      <c r="AD65" s="32"/>
      <c r="AE65" s="32"/>
      <c r="AF65" s="32"/>
      <c r="AG65" s="32"/>
      <c r="AH65" s="32"/>
    </row>
    <row r="66" spans="1:34">
      <c r="A66" s="28"/>
      <c r="D66" s="33"/>
      <c r="E66" s="32"/>
      <c r="F66" s="37"/>
      <c r="G66" s="37"/>
      <c r="H66" s="37"/>
      <c r="I66" s="37"/>
      <c r="J66" s="34"/>
      <c r="AB66" s="32"/>
      <c r="AC66" s="32"/>
      <c r="AD66" s="32"/>
      <c r="AE66" s="32"/>
      <c r="AF66" s="32"/>
      <c r="AG66" s="32"/>
      <c r="AH66" s="32"/>
    </row>
    <row r="67" spans="1:34">
      <c r="A67" s="28"/>
      <c r="D67" s="33"/>
      <c r="E67" s="32"/>
      <c r="F67" s="37"/>
      <c r="G67" s="37"/>
      <c r="H67" s="37"/>
      <c r="I67" s="37"/>
      <c r="J67" s="34"/>
      <c r="AB67" s="32"/>
      <c r="AC67" s="32"/>
      <c r="AD67" s="32"/>
      <c r="AE67" s="32"/>
      <c r="AF67" s="32"/>
      <c r="AG67" s="32"/>
      <c r="AH67" s="32"/>
    </row>
    <row r="68" spans="1:34">
      <c r="A68" s="28"/>
      <c r="D68" s="33"/>
      <c r="E68" s="32"/>
      <c r="F68" s="37"/>
      <c r="G68" s="37"/>
      <c r="H68" s="37"/>
      <c r="I68" s="37"/>
      <c r="J68" s="34"/>
      <c r="AB68" s="32"/>
      <c r="AC68" s="32"/>
      <c r="AD68" s="32"/>
      <c r="AE68" s="32"/>
      <c r="AF68" s="32"/>
      <c r="AG68" s="32"/>
      <c r="AH68" s="32"/>
    </row>
    <row r="69" spans="1:34">
      <c r="A69" s="28"/>
      <c r="D69" s="33"/>
      <c r="E69" s="32"/>
      <c r="F69" s="37"/>
      <c r="G69" s="37"/>
      <c r="H69" s="37"/>
      <c r="I69" s="37"/>
      <c r="J69" s="34"/>
      <c r="AB69" s="32"/>
      <c r="AC69" s="32"/>
      <c r="AD69" s="32"/>
      <c r="AE69" s="32"/>
      <c r="AF69" s="32"/>
      <c r="AG69" s="32"/>
      <c r="AH69" s="32"/>
    </row>
    <row r="70" spans="1:34">
      <c r="A70" s="28"/>
      <c r="D70" s="33"/>
      <c r="E70" s="32"/>
      <c r="F70" s="37"/>
      <c r="G70" s="37"/>
      <c r="H70" s="37"/>
      <c r="I70" s="37"/>
      <c r="J70" s="34"/>
      <c r="AB70" s="32"/>
      <c r="AC70" s="32"/>
      <c r="AD70" s="32"/>
      <c r="AE70" s="32"/>
      <c r="AF70" s="32"/>
      <c r="AG70" s="32"/>
      <c r="AH70" s="32"/>
    </row>
    <row r="71" spans="1:34">
      <c r="A71" s="28"/>
      <c r="D71" s="33"/>
      <c r="E71" s="32"/>
      <c r="F71" s="37"/>
      <c r="G71" s="37"/>
      <c r="H71" s="37"/>
      <c r="I71" s="37"/>
      <c r="J71" s="34"/>
      <c r="AB71" s="32"/>
      <c r="AC71" s="32"/>
      <c r="AD71" s="32"/>
      <c r="AE71" s="32"/>
      <c r="AF71" s="32"/>
      <c r="AG71" s="32"/>
      <c r="AH71" s="32"/>
    </row>
    <row r="72" spans="1:34">
      <c r="A72" s="28"/>
      <c r="D72" s="33"/>
      <c r="E72" s="32"/>
      <c r="F72" s="37"/>
      <c r="G72" s="37"/>
      <c r="H72" s="37"/>
      <c r="I72" s="37"/>
      <c r="J72" s="34"/>
      <c r="AB72" s="32"/>
      <c r="AC72" s="32"/>
      <c r="AD72" s="32"/>
      <c r="AE72" s="32"/>
      <c r="AF72" s="32"/>
      <c r="AG72" s="32"/>
      <c r="AH72" s="32"/>
    </row>
    <row r="73" spans="1:34">
      <c r="A73" s="28"/>
      <c r="D73" s="33"/>
      <c r="E73" s="32"/>
      <c r="F73" s="37"/>
      <c r="G73" s="37"/>
      <c r="H73" s="37"/>
      <c r="I73" s="37"/>
      <c r="J73" s="34"/>
      <c r="AB73" s="32"/>
      <c r="AC73" s="32"/>
      <c r="AD73" s="32"/>
      <c r="AE73" s="32"/>
      <c r="AF73" s="32"/>
      <c r="AG73" s="32"/>
      <c r="AH73" s="32"/>
    </row>
    <row r="74" spans="1:34">
      <c r="A74" s="28"/>
      <c r="D74" s="33"/>
      <c r="E74" s="32"/>
      <c r="F74" s="37"/>
      <c r="G74" s="37"/>
      <c r="H74" s="37"/>
      <c r="I74" s="37"/>
      <c r="J74" s="34"/>
      <c r="AB74" s="32"/>
      <c r="AC74" s="32"/>
      <c r="AD74" s="32"/>
      <c r="AE74" s="32"/>
      <c r="AF74" s="32"/>
      <c r="AG74" s="32"/>
      <c r="AH74" s="32"/>
    </row>
    <row r="75" spans="1:34">
      <c r="A75" s="28"/>
      <c r="D75" s="33"/>
      <c r="E75" s="32"/>
      <c r="F75" s="37"/>
      <c r="G75" s="37"/>
      <c r="H75" s="37"/>
      <c r="I75" s="37"/>
      <c r="J75" s="34"/>
      <c r="AB75" s="32"/>
      <c r="AC75" s="32"/>
      <c r="AD75" s="32"/>
      <c r="AE75" s="32"/>
      <c r="AF75" s="32"/>
      <c r="AG75" s="32"/>
      <c r="AH75" s="32"/>
    </row>
    <row r="76" spans="1:34">
      <c r="A76" s="28"/>
      <c r="D76" s="33"/>
      <c r="E76" s="32"/>
      <c r="F76" s="37"/>
      <c r="G76" s="37"/>
      <c r="H76" s="37"/>
      <c r="I76" s="37"/>
      <c r="J76" s="34"/>
      <c r="AB76" s="32"/>
      <c r="AC76" s="32"/>
      <c r="AD76" s="32"/>
      <c r="AE76" s="32"/>
      <c r="AF76" s="32"/>
      <c r="AG76" s="32"/>
      <c r="AH76" s="32"/>
    </row>
    <row r="77" spans="1:34">
      <c r="A77" s="28"/>
      <c r="D77" s="33"/>
      <c r="E77" s="32"/>
      <c r="F77" s="37"/>
      <c r="G77" s="37"/>
      <c r="H77" s="37"/>
      <c r="I77" s="37"/>
      <c r="J77" s="34"/>
      <c r="AB77" s="32"/>
      <c r="AC77" s="32"/>
      <c r="AD77" s="32"/>
      <c r="AE77" s="32"/>
      <c r="AF77" s="32"/>
      <c r="AG77" s="32"/>
      <c r="AH77" s="32"/>
    </row>
    <row r="78" spans="1:34">
      <c r="A78" s="28"/>
      <c r="D78" s="33"/>
      <c r="E78" s="32"/>
      <c r="F78" s="37"/>
      <c r="G78" s="37"/>
      <c r="H78" s="37"/>
      <c r="I78" s="37"/>
      <c r="J78" s="34"/>
      <c r="AB78" s="32"/>
      <c r="AC78" s="32"/>
      <c r="AD78" s="32"/>
      <c r="AE78" s="32"/>
      <c r="AF78" s="32"/>
      <c r="AG78" s="32"/>
      <c r="AH78" s="32"/>
    </row>
    <row r="79" spans="1:34">
      <c r="A79" s="28"/>
      <c r="D79" s="33"/>
      <c r="E79" s="32"/>
      <c r="F79" s="37"/>
      <c r="G79" s="37"/>
      <c r="H79" s="37"/>
      <c r="I79" s="37"/>
      <c r="J79" s="34"/>
      <c r="AB79" s="32"/>
      <c r="AC79" s="32"/>
      <c r="AD79" s="32"/>
      <c r="AE79" s="32"/>
      <c r="AF79" s="32"/>
      <c r="AG79" s="32"/>
      <c r="AH79" s="32"/>
    </row>
    <row r="80" spans="1:34">
      <c r="A80" s="28"/>
      <c r="D80" s="33"/>
      <c r="E80" s="32"/>
      <c r="F80" s="37"/>
      <c r="G80" s="37"/>
      <c r="H80" s="37"/>
      <c r="I80" s="37"/>
      <c r="J80" s="34"/>
      <c r="AB80" s="32"/>
      <c r="AC80" s="32"/>
      <c r="AD80" s="32"/>
      <c r="AE80" s="32"/>
      <c r="AF80" s="32"/>
      <c r="AG80" s="32"/>
      <c r="AH80" s="32"/>
    </row>
    <row r="81" spans="1:34">
      <c r="A81" s="28"/>
      <c r="D81" s="33"/>
      <c r="E81" s="32"/>
      <c r="F81" s="37"/>
      <c r="G81" s="37"/>
      <c r="H81" s="37"/>
      <c r="I81" s="37"/>
      <c r="J81" s="34"/>
      <c r="AB81" s="32"/>
      <c r="AC81" s="32"/>
      <c r="AD81" s="32"/>
      <c r="AE81" s="32"/>
      <c r="AF81" s="32"/>
      <c r="AG81" s="32"/>
      <c r="AH81" s="32"/>
    </row>
    <row r="82" spans="1:34">
      <c r="A82" s="28"/>
      <c r="D82" s="33"/>
      <c r="E82" s="32"/>
      <c r="F82" s="37"/>
      <c r="G82" s="37"/>
      <c r="H82" s="37"/>
      <c r="I82" s="37"/>
      <c r="J82" s="34"/>
      <c r="AB82" s="32"/>
      <c r="AC82" s="32"/>
      <c r="AD82" s="32"/>
      <c r="AE82" s="32"/>
      <c r="AF82" s="32"/>
      <c r="AG82" s="32"/>
      <c r="AH82" s="32"/>
    </row>
    <row r="83" spans="1:34">
      <c r="A83" s="28"/>
      <c r="D83" s="33"/>
      <c r="E83" s="32"/>
      <c r="F83" s="37"/>
      <c r="G83" s="37"/>
      <c r="H83" s="37"/>
      <c r="I83" s="37"/>
      <c r="J83" s="34"/>
      <c r="AB83" s="32"/>
      <c r="AC83" s="32"/>
      <c r="AD83" s="32"/>
      <c r="AE83" s="32"/>
      <c r="AF83" s="32"/>
      <c r="AG83" s="32"/>
      <c r="AH83" s="32"/>
    </row>
    <row r="84" spans="1:34">
      <c r="A84" s="28"/>
      <c r="D84" s="33"/>
      <c r="E84" s="32"/>
      <c r="F84" s="37"/>
      <c r="G84" s="37"/>
      <c r="H84" s="37"/>
      <c r="I84" s="37"/>
      <c r="J84" s="34"/>
      <c r="AB84" s="32"/>
      <c r="AC84" s="32"/>
      <c r="AD84" s="32"/>
      <c r="AE84" s="32"/>
      <c r="AF84" s="32"/>
      <c r="AG84" s="32"/>
      <c r="AH84" s="32"/>
    </row>
    <row r="85" spans="1:34">
      <c r="A85" s="28"/>
      <c r="D85" s="33"/>
      <c r="E85" s="32"/>
      <c r="F85" s="37"/>
      <c r="G85" s="37"/>
      <c r="H85" s="37"/>
      <c r="I85" s="37"/>
      <c r="J85" s="34"/>
      <c r="AB85" s="32"/>
      <c r="AC85" s="32"/>
      <c r="AD85" s="32"/>
      <c r="AE85" s="32"/>
      <c r="AF85" s="32"/>
      <c r="AG85" s="32"/>
      <c r="AH85" s="32"/>
    </row>
    <row r="86" spans="1:34">
      <c r="A86" s="28"/>
      <c r="D86" s="33"/>
      <c r="E86" s="32"/>
      <c r="F86" s="37"/>
      <c r="G86" s="37"/>
      <c r="H86" s="37"/>
      <c r="I86" s="37"/>
      <c r="J86" s="34"/>
      <c r="AB86" s="32"/>
      <c r="AC86" s="32"/>
      <c r="AD86" s="32"/>
      <c r="AE86" s="32"/>
      <c r="AF86" s="32"/>
      <c r="AG86" s="32"/>
      <c r="AH86" s="32"/>
    </row>
    <row r="87" spans="1:34">
      <c r="A87" s="28"/>
      <c r="D87" s="33"/>
      <c r="E87" s="32"/>
      <c r="F87" s="37"/>
      <c r="G87" s="37"/>
      <c r="H87" s="37"/>
      <c r="I87" s="37"/>
      <c r="J87" s="34"/>
      <c r="AB87" s="32"/>
      <c r="AC87" s="32"/>
      <c r="AD87" s="32"/>
      <c r="AE87" s="32"/>
      <c r="AF87" s="32"/>
      <c r="AG87" s="32"/>
      <c r="AH87" s="32"/>
    </row>
    <row r="88" spans="1:34">
      <c r="A88" s="28"/>
      <c r="D88" s="33"/>
      <c r="E88" s="32"/>
      <c r="F88" s="37"/>
      <c r="G88" s="37"/>
      <c r="H88" s="37"/>
      <c r="I88" s="37"/>
      <c r="J88" s="34"/>
      <c r="AB88" s="32"/>
      <c r="AC88" s="32"/>
      <c r="AD88" s="32"/>
      <c r="AE88" s="32"/>
      <c r="AF88" s="32"/>
      <c r="AG88" s="32"/>
      <c r="AH88" s="32"/>
    </row>
    <row r="89" spans="1:34">
      <c r="A89" s="28"/>
      <c r="D89" s="33"/>
      <c r="E89" s="32"/>
      <c r="F89" s="37"/>
      <c r="G89" s="37"/>
      <c r="H89" s="37"/>
      <c r="I89" s="37"/>
      <c r="J89" s="34"/>
      <c r="AB89" s="32"/>
      <c r="AC89" s="32"/>
      <c r="AD89" s="32"/>
      <c r="AE89" s="32"/>
      <c r="AF89" s="32"/>
      <c r="AG89" s="32"/>
      <c r="AH89" s="32"/>
    </row>
    <row r="90" spans="1:34">
      <c r="A90" s="28"/>
      <c r="D90" s="33"/>
      <c r="E90" s="32"/>
      <c r="F90" s="37"/>
      <c r="G90" s="37"/>
      <c r="H90" s="37"/>
      <c r="I90" s="37"/>
      <c r="J90" s="34"/>
      <c r="AB90" s="32"/>
      <c r="AC90" s="32"/>
      <c r="AD90" s="32"/>
      <c r="AE90" s="32"/>
      <c r="AF90" s="32"/>
      <c r="AG90" s="32"/>
      <c r="AH90" s="32"/>
    </row>
    <row r="91" spans="1:34">
      <c r="A91" s="28"/>
      <c r="D91" s="33"/>
      <c r="E91" s="32"/>
      <c r="F91" s="37"/>
      <c r="G91" s="37"/>
      <c r="H91" s="37"/>
      <c r="I91" s="37"/>
      <c r="J91" s="34"/>
      <c r="AB91" s="32"/>
      <c r="AC91" s="32"/>
      <c r="AD91" s="32"/>
      <c r="AE91" s="32"/>
      <c r="AF91" s="32"/>
      <c r="AG91" s="32"/>
      <c r="AH91" s="32"/>
    </row>
    <row r="92" spans="1:34">
      <c r="A92" s="28"/>
      <c r="D92" s="33"/>
      <c r="E92" s="32"/>
      <c r="F92" s="37"/>
      <c r="G92" s="37"/>
      <c r="H92" s="37"/>
      <c r="I92" s="37"/>
      <c r="J92" s="34"/>
      <c r="AB92" s="32"/>
      <c r="AC92" s="32"/>
      <c r="AD92" s="32"/>
      <c r="AE92" s="32"/>
      <c r="AF92" s="32"/>
      <c r="AG92" s="32"/>
      <c r="AH92" s="32"/>
    </row>
    <row r="93" spans="1:34">
      <c r="A93" s="28"/>
      <c r="D93" s="33"/>
      <c r="E93" s="32"/>
      <c r="F93" s="37"/>
      <c r="G93" s="37"/>
      <c r="H93" s="37"/>
      <c r="I93" s="37"/>
      <c r="J93" s="34"/>
      <c r="AB93" s="32"/>
      <c r="AC93" s="32"/>
      <c r="AD93" s="32"/>
      <c r="AE93" s="32"/>
      <c r="AF93" s="32"/>
      <c r="AG93" s="32"/>
      <c r="AH93" s="32"/>
    </row>
    <row r="94" spans="1:34">
      <c r="A94" s="28"/>
      <c r="D94" s="33"/>
      <c r="E94" s="32"/>
      <c r="F94" s="37"/>
      <c r="G94" s="37"/>
      <c r="H94" s="37"/>
      <c r="I94" s="37"/>
      <c r="J94" s="34"/>
      <c r="AB94" s="32"/>
      <c r="AC94" s="32"/>
      <c r="AD94" s="32"/>
      <c r="AE94" s="32"/>
      <c r="AF94" s="32"/>
      <c r="AG94" s="32"/>
      <c r="AH94" s="32"/>
    </row>
    <row r="95" spans="1:34">
      <c r="A95" s="28"/>
      <c r="D95" s="33"/>
      <c r="E95" s="32"/>
      <c r="F95" s="37"/>
      <c r="G95" s="37"/>
      <c r="H95" s="37"/>
      <c r="I95" s="37"/>
      <c r="J95" s="34"/>
      <c r="AB95" s="32"/>
      <c r="AC95" s="32"/>
      <c r="AD95" s="32"/>
      <c r="AE95" s="32"/>
      <c r="AF95" s="32"/>
      <c r="AG95" s="32"/>
      <c r="AH95" s="32"/>
    </row>
    <row r="96" spans="1:34">
      <c r="A96" s="28"/>
      <c r="D96" s="33"/>
      <c r="E96" s="32"/>
      <c r="F96" s="37"/>
      <c r="G96" s="37"/>
      <c r="H96" s="37"/>
      <c r="I96" s="37"/>
      <c r="J96" s="34"/>
      <c r="AB96" s="32"/>
      <c r="AC96" s="32"/>
      <c r="AD96" s="32"/>
      <c r="AE96" s="32"/>
      <c r="AF96" s="32"/>
      <c r="AG96" s="32"/>
      <c r="AH96" s="32"/>
    </row>
    <row r="97" spans="1:34">
      <c r="A97" s="28"/>
      <c r="D97" s="33"/>
      <c r="E97" s="32"/>
      <c r="F97" s="37"/>
      <c r="G97" s="37"/>
      <c r="H97" s="37"/>
      <c r="I97" s="37"/>
      <c r="J97" s="34"/>
      <c r="AB97" s="32"/>
      <c r="AC97" s="32"/>
      <c r="AD97" s="32"/>
      <c r="AE97" s="32"/>
      <c r="AF97" s="32"/>
      <c r="AG97" s="32"/>
      <c r="AH97" s="32"/>
    </row>
    <row r="98" spans="1:34">
      <c r="A98" s="28"/>
      <c r="D98" s="33"/>
      <c r="E98" s="32"/>
      <c r="F98" s="37"/>
      <c r="G98" s="37"/>
      <c r="H98" s="37"/>
      <c r="I98" s="37"/>
      <c r="J98" s="34"/>
      <c r="AB98" s="32"/>
      <c r="AC98" s="32"/>
      <c r="AD98" s="32"/>
      <c r="AE98" s="32"/>
      <c r="AF98" s="32"/>
      <c r="AG98" s="32"/>
      <c r="AH98" s="32"/>
    </row>
    <row r="99" spans="1:34">
      <c r="A99" s="28"/>
      <c r="D99" s="33"/>
      <c r="E99" s="32"/>
      <c r="F99" s="37"/>
      <c r="G99" s="37"/>
      <c r="H99" s="37"/>
      <c r="I99" s="37"/>
      <c r="J99" s="34"/>
      <c r="AB99" s="32"/>
      <c r="AC99" s="32"/>
      <c r="AD99" s="32"/>
      <c r="AE99" s="32"/>
      <c r="AF99" s="32"/>
      <c r="AG99" s="32"/>
      <c r="AH99" s="32"/>
    </row>
    <row r="100" spans="1:34">
      <c r="A100" s="28"/>
      <c r="D100" s="33"/>
      <c r="E100" s="32"/>
      <c r="F100" s="37"/>
      <c r="G100" s="37"/>
      <c r="H100" s="37"/>
      <c r="I100" s="37"/>
      <c r="J100" s="34"/>
      <c r="AB100" s="32"/>
      <c r="AC100" s="32"/>
      <c r="AD100" s="32"/>
      <c r="AE100" s="32"/>
      <c r="AF100" s="32"/>
      <c r="AG100" s="32"/>
      <c r="AH100" s="32"/>
    </row>
    <row r="101" spans="1:34">
      <c r="A101" s="28"/>
      <c r="D101" s="33"/>
      <c r="E101" s="32"/>
      <c r="F101" s="37"/>
      <c r="G101" s="37"/>
      <c r="H101" s="37"/>
      <c r="I101" s="37"/>
      <c r="J101" s="34"/>
      <c r="AB101" s="32"/>
      <c r="AC101" s="32"/>
      <c r="AD101" s="32"/>
      <c r="AE101" s="32"/>
      <c r="AF101" s="32"/>
      <c r="AG101" s="32"/>
      <c r="AH101" s="32"/>
    </row>
    <row r="102" spans="1:34">
      <c r="A102" s="28"/>
      <c r="D102" s="33"/>
      <c r="E102" s="32"/>
      <c r="F102" s="37"/>
      <c r="G102" s="37"/>
      <c r="H102" s="37"/>
      <c r="I102" s="37"/>
      <c r="J102" s="34"/>
      <c r="AB102" s="32"/>
      <c r="AC102" s="32"/>
      <c r="AD102" s="32"/>
      <c r="AE102" s="32"/>
      <c r="AF102" s="32"/>
      <c r="AG102" s="32"/>
      <c r="AH102" s="32"/>
    </row>
    <row r="103" spans="1:34">
      <c r="A103" s="28"/>
      <c r="D103" s="33"/>
      <c r="E103" s="32"/>
      <c r="F103" s="37"/>
      <c r="G103" s="37"/>
      <c r="H103" s="37"/>
      <c r="I103" s="37"/>
      <c r="J103" s="34"/>
      <c r="AB103" s="32"/>
      <c r="AC103" s="32"/>
      <c r="AD103" s="32"/>
      <c r="AE103" s="32"/>
      <c r="AF103" s="32"/>
      <c r="AG103" s="32"/>
      <c r="AH103" s="32"/>
    </row>
    <row r="104" spans="1:34">
      <c r="A104" s="28"/>
      <c r="D104" s="33"/>
      <c r="E104" s="32"/>
      <c r="F104" s="37"/>
      <c r="G104" s="37"/>
      <c r="H104" s="37"/>
      <c r="I104" s="37"/>
      <c r="J104" s="34"/>
      <c r="AB104" s="32"/>
      <c r="AC104" s="32"/>
      <c r="AD104" s="32"/>
      <c r="AE104" s="32"/>
      <c r="AF104" s="32"/>
      <c r="AG104" s="32"/>
      <c r="AH104" s="32"/>
    </row>
    <row r="105" spans="1:34">
      <c r="A105" s="28"/>
      <c r="D105" s="33"/>
      <c r="E105" s="32"/>
      <c r="F105" s="37"/>
      <c r="G105" s="37"/>
      <c r="H105" s="37"/>
      <c r="I105" s="37"/>
      <c r="J105" s="34"/>
      <c r="AB105" s="32"/>
      <c r="AC105" s="32"/>
      <c r="AD105" s="32"/>
      <c r="AE105" s="32"/>
      <c r="AF105" s="32"/>
      <c r="AG105" s="32"/>
      <c r="AH105" s="32"/>
    </row>
    <row r="106" spans="1:34">
      <c r="A106" s="28"/>
      <c r="D106" s="33"/>
      <c r="E106" s="32"/>
      <c r="F106" s="37"/>
      <c r="G106" s="37"/>
      <c r="H106" s="37"/>
      <c r="I106" s="37"/>
      <c r="J106" s="34"/>
      <c r="AB106" s="32"/>
      <c r="AC106" s="32"/>
      <c r="AD106" s="32"/>
      <c r="AE106" s="32"/>
      <c r="AF106" s="32"/>
      <c r="AG106" s="32"/>
      <c r="AH106" s="32"/>
    </row>
    <row r="107" spans="1:34">
      <c r="A107" s="28"/>
      <c r="D107" s="33"/>
      <c r="E107" s="32"/>
      <c r="F107" s="37"/>
      <c r="G107" s="37"/>
      <c r="H107" s="37"/>
      <c r="I107" s="37"/>
      <c r="J107" s="34"/>
      <c r="AB107" s="32"/>
      <c r="AC107" s="32"/>
      <c r="AD107" s="32"/>
      <c r="AE107" s="32"/>
      <c r="AF107" s="32"/>
      <c r="AG107" s="32"/>
      <c r="AH107" s="32"/>
    </row>
    <row r="108" spans="1:34">
      <c r="A108" s="28"/>
      <c r="D108" s="33"/>
      <c r="E108" s="32"/>
      <c r="F108" s="37"/>
      <c r="G108" s="37"/>
      <c r="H108" s="37"/>
      <c r="I108" s="37"/>
      <c r="J108" s="34"/>
      <c r="AB108" s="32"/>
      <c r="AC108" s="32"/>
      <c r="AD108" s="32"/>
      <c r="AE108" s="32"/>
      <c r="AF108" s="32"/>
      <c r="AG108" s="32"/>
      <c r="AH108" s="32"/>
    </row>
    <row r="109" spans="1:34">
      <c r="A109" s="28"/>
      <c r="D109" s="33"/>
      <c r="E109" s="32"/>
      <c r="F109" s="37"/>
      <c r="G109" s="37"/>
      <c r="H109" s="37"/>
      <c r="I109" s="37"/>
      <c r="J109" s="34"/>
      <c r="AB109" s="32"/>
      <c r="AC109" s="32"/>
      <c r="AD109" s="32"/>
      <c r="AE109" s="32"/>
      <c r="AF109" s="32"/>
      <c r="AG109" s="32"/>
      <c r="AH109" s="32"/>
    </row>
    <row r="110" spans="1:34">
      <c r="A110" s="28"/>
      <c r="D110" s="33"/>
      <c r="E110" s="32"/>
      <c r="F110" s="37"/>
      <c r="G110" s="37"/>
      <c r="H110" s="37"/>
      <c r="I110" s="37"/>
      <c r="J110" s="34"/>
      <c r="AB110" s="32"/>
      <c r="AC110" s="32"/>
      <c r="AD110" s="32"/>
      <c r="AE110" s="32"/>
      <c r="AF110" s="32"/>
      <c r="AG110" s="32"/>
      <c r="AH110" s="32"/>
    </row>
    <row r="111" spans="1:34">
      <c r="A111" s="28"/>
      <c r="D111" s="33"/>
      <c r="E111" s="32"/>
      <c r="F111" s="37"/>
      <c r="G111" s="37"/>
      <c r="H111" s="37"/>
      <c r="I111" s="37"/>
      <c r="J111" s="34"/>
      <c r="AB111" s="32"/>
      <c r="AC111" s="32"/>
      <c r="AD111" s="32"/>
      <c r="AE111" s="32"/>
      <c r="AF111" s="32"/>
      <c r="AG111" s="32"/>
      <c r="AH111" s="32"/>
    </row>
    <row r="112" spans="1:34">
      <c r="A112" s="28"/>
      <c r="D112" s="33"/>
      <c r="E112" s="32"/>
      <c r="F112" s="37"/>
      <c r="G112" s="37"/>
      <c r="H112" s="37"/>
      <c r="I112" s="37"/>
      <c r="J112" s="34"/>
      <c r="AB112" s="32"/>
      <c r="AC112" s="32"/>
      <c r="AD112" s="32"/>
      <c r="AE112" s="32"/>
      <c r="AF112" s="32"/>
      <c r="AG112" s="32"/>
      <c r="AH112" s="32"/>
    </row>
    <row r="113" spans="1:34">
      <c r="A113" s="28"/>
      <c r="D113" s="33"/>
      <c r="E113" s="32"/>
      <c r="F113" s="37"/>
      <c r="G113" s="37"/>
      <c r="H113" s="37"/>
      <c r="I113" s="37"/>
      <c r="J113" s="34"/>
      <c r="AB113" s="32"/>
      <c r="AC113" s="32"/>
      <c r="AD113" s="32"/>
      <c r="AE113" s="32"/>
      <c r="AF113" s="32"/>
      <c r="AG113" s="32"/>
      <c r="AH113" s="32"/>
    </row>
    <row r="114" spans="1:34">
      <c r="A114" s="28"/>
      <c r="D114" s="33"/>
      <c r="E114" s="32"/>
      <c r="F114" s="37"/>
      <c r="G114" s="37"/>
      <c r="H114" s="37"/>
      <c r="I114" s="37"/>
      <c r="J114" s="34"/>
      <c r="AB114" s="32"/>
      <c r="AC114" s="32"/>
      <c r="AD114" s="32"/>
      <c r="AE114" s="32"/>
      <c r="AF114" s="32"/>
      <c r="AG114" s="32"/>
      <c r="AH114" s="32"/>
    </row>
    <row r="115" spans="1:34">
      <c r="A115" s="28"/>
      <c r="D115" s="33"/>
      <c r="E115" s="32"/>
      <c r="F115" s="37"/>
      <c r="G115" s="37"/>
      <c r="H115" s="37"/>
      <c r="I115" s="37"/>
      <c r="J115" s="34"/>
      <c r="AB115" s="32"/>
      <c r="AC115" s="32"/>
      <c r="AD115" s="32"/>
      <c r="AE115" s="32"/>
      <c r="AF115" s="32"/>
      <c r="AG115" s="32"/>
      <c r="AH115" s="32"/>
    </row>
    <row r="116" spans="1:34">
      <c r="A116" s="28"/>
      <c r="D116" s="33"/>
      <c r="E116" s="32"/>
      <c r="F116" s="72"/>
      <c r="G116" s="72"/>
      <c r="H116" s="72"/>
      <c r="I116" s="72"/>
      <c r="J116" s="34"/>
      <c r="AB116" s="32"/>
      <c r="AC116" s="32"/>
      <c r="AD116" s="32"/>
      <c r="AE116" s="32"/>
      <c r="AF116" s="32"/>
      <c r="AG116" s="32"/>
      <c r="AH116" s="32"/>
    </row>
    <row r="117" spans="1:34">
      <c r="A117" s="28"/>
      <c r="D117" s="33"/>
      <c r="F117" s="72"/>
      <c r="G117" s="72"/>
      <c r="H117" s="72"/>
      <c r="I117" s="72"/>
      <c r="J117" s="34"/>
      <c r="AB117" s="32"/>
      <c r="AC117" s="32"/>
      <c r="AD117" s="32"/>
      <c r="AE117" s="32"/>
      <c r="AF117" s="32"/>
      <c r="AG117" s="32"/>
      <c r="AH117" s="32"/>
    </row>
    <row r="118" spans="1:34">
      <c r="A118" s="28"/>
      <c r="D118" s="33"/>
      <c r="F118" s="72"/>
      <c r="G118" s="72"/>
      <c r="H118" s="72"/>
      <c r="I118" s="72"/>
      <c r="J118" s="34"/>
      <c r="AB118" s="32"/>
      <c r="AC118" s="32"/>
      <c r="AD118" s="32"/>
      <c r="AE118" s="32"/>
      <c r="AF118" s="32"/>
      <c r="AG118" s="32"/>
      <c r="AH118" s="32"/>
    </row>
    <row r="119" spans="1:34">
      <c r="A119" s="28"/>
      <c r="D119" s="33"/>
      <c r="F119" s="72"/>
      <c r="G119" s="72"/>
      <c r="H119" s="72"/>
      <c r="I119" s="72"/>
      <c r="J119" s="34"/>
      <c r="AB119" s="32"/>
      <c r="AC119" s="32"/>
      <c r="AD119" s="32"/>
      <c r="AE119" s="32"/>
      <c r="AF119" s="32"/>
      <c r="AG119" s="32"/>
      <c r="AH119" s="32"/>
    </row>
    <row r="120" spans="1:34">
      <c r="A120" s="28"/>
      <c r="D120" s="33"/>
      <c r="F120" s="72"/>
      <c r="G120" s="72"/>
      <c r="H120" s="72"/>
      <c r="I120" s="72"/>
      <c r="J120" s="34"/>
      <c r="AB120" s="32"/>
      <c r="AC120" s="32"/>
      <c r="AD120" s="32"/>
      <c r="AE120" s="32"/>
      <c r="AF120" s="32"/>
      <c r="AG120" s="32"/>
      <c r="AH120" s="32"/>
    </row>
    <row r="121" spans="1:34">
      <c r="A121" s="28"/>
      <c r="D121" s="33"/>
      <c r="F121" s="72"/>
      <c r="G121" s="72"/>
      <c r="H121" s="72"/>
      <c r="I121" s="72"/>
      <c r="J121" s="34"/>
      <c r="AB121" s="32"/>
      <c r="AC121" s="32"/>
      <c r="AD121" s="32"/>
      <c r="AE121" s="32"/>
      <c r="AF121" s="32"/>
      <c r="AG121" s="32"/>
      <c r="AH121" s="32"/>
    </row>
    <row r="122" spans="1:34">
      <c r="A122" s="28"/>
      <c r="D122" s="33"/>
      <c r="F122" s="72"/>
      <c r="G122" s="72"/>
      <c r="H122" s="72"/>
      <c r="I122" s="72"/>
      <c r="J122" s="34"/>
      <c r="AB122" s="32"/>
      <c r="AC122" s="32"/>
      <c r="AD122" s="32"/>
      <c r="AE122" s="32"/>
      <c r="AF122" s="32"/>
      <c r="AG122" s="32"/>
      <c r="AH122" s="32"/>
    </row>
    <row r="123" spans="1:34">
      <c r="A123" s="28"/>
      <c r="D123" s="33"/>
      <c r="F123" s="72"/>
      <c r="G123" s="72"/>
      <c r="H123" s="72"/>
      <c r="I123" s="72"/>
      <c r="J123" s="34"/>
      <c r="AB123" s="32"/>
      <c r="AC123" s="32"/>
      <c r="AD123" s="32"/>
      <c r="AE123" s="32"/>
      <c r="AF123" s="32"/>
      <c r="AG123" s="32"/>
      <c r="AH123" s="32"/>
    </row>
    <row r="124" spans="1:34">
      <c r="A124" s="28"/>
      <c r="D124" s="33"/>
      <c r="F124" s="72"/>
      <c r="G124" s="72"/>
      <c r="H124" s="72"/>
      <c r="I124" s="72"/>
      <c r="J124" s="34"/>
      <c r="AB124" s="32"/>
      <c r="AC124" s="32"/>
      <c r="AD124" s="32"/>
      <c r="AE124" s="32"/>
      <c r="AF124" s="32"/>
      <c r="AG124" s="32"/>
      <c r="AH124" s="32"/>
    </row>
    <row r="125" spans="1:34">
      <c r="A125" s="28"/>
      <c r="D125" s="33"/>
      <c r="F125" s="72"/>
      <c r="G125" s="72"/>
      <c r="H125" s="72"/>
      <c r="I125" s="72"/>
      <c r="J125" s="34"/>
      <c r="AB125" s="32"/>
      <c r="AC125" s="32"/>
      <c r="AD125" s="32"/>
      <c r="AE125" s="32"/>
      <c r="AF125" s="32"/>
      <c r="AG125" s="32"/>
      <c r="AH125" s="32"/>
    </row>
    <row r="126" spans="1:34">
      <c r="A126" s="28"/>
      <c r="D126" s="33"/>
      <c r="F126" s="72"/>
      <c r="G126" s="72"/>
      <c r="H126" s="72"/>
      <c r="I126" s="72"/>
      <c r="J126" s="34"/>
      <c r="AB126" s="32"/>
      <c r="AC126" s="32"/>
      <c r="AD126" s="32"/>
      <c r="AE126" s="32"/>
      <c r="AF126" s="32"/>
      <c r="AG126" s="32"/>
      <c r="AH126" s="32"/>
    </row>
    <row r="127" spans="1:34">
      <c r="A127" s="28"/>
      <c r="D127" s="33"/>
      <c r="F127" s="72"/>
      <c r="G127" s="72"/>
      <c r="H127" s="72"/>
      <c r="I127" s="72"/>
      <c r="J127" s="34"/>
      <c r="AB127" s="32"/>
      <c r="AC127" s="32"/>
      <c r="AD127" s="32"/>
      <c r="AE127" s="32"/>
      <c r="AF127" s="32"/>
      <c r="AG127" s="32"/>
      <c r="AH127" s="32"/>
    </row>
    <row r="128" spans="1:34">
      <c r="A128" s="28"/>
      <c r="D128" s="33"/>
      <c r="F128" s="72"/>
      <c r="G128" s="72"/>
      <c r="H128" s="72"/>
      <c r="I128" s="72"/>
      <c r="J128" s="34"/>
      <c r="AB128" s="32"/>
      <c r="AC128" s="32"/>
      <c r="AD128" s="32"/>
      <c r="AE128" s="32"/>
      <c r="AF128" s="32"/>
      <c r="AG128" s="32"/>
      <c r="AH128" s="32"/>
    </row>
    <row r="129" spans="1:34">
      <c r="A129" s="28"/>
      <c r="D129" s="33"/>
      <c r="F129" s="72"/>
      <c r="G129" s="72"/>
      <c r="H129" s="72"/>
      <c r="I129" s="72"/>
      <c r="J129" s="34"/>
      <c r="AB129" s="32"/>
      <c r="AC129" s="32"/>
      <c r="AD129" s="32"/>
      <c r="AE129" s="32"/>
      <c r="AF129" s="32"/>
      <c r="AG129" s="32"/>
      <c r="AH129" s="32"/>
    </row>
    <row r="130" spans="1:34">
      <c r="A130" s="28"/>
      <c r="D130" s="33"/>
      <c r="F130" s="72"/>
      <c r="G130" s="72"/>
      <c r="H130" s="72"/>
      <c r="I130" s="72"/>
      <c r="J130" s="34"/>
      <c r="AB130" s="32"/>
      <c r="AC130" s="32"/>
      <c r="AD130" s="32"/>
      <c r="AE130" s="32"/>
      <c r="AF130" s="32"/>
      <c r="AG130" s="32"/>
      <c r="AH130" s="32"/>
    </row>
    <row r="131" spans="1:34">
      <c r="A131" s="28"/>
      <c r="D131" s="33"/>
      <c r="F131" s="72"/>
      <c r="G131" s="72"/>
      <c r="H131" s="72"/>
      <c r="I131" s="72"/>
      <c r="J131" s="34"/>
      <c r="AB131" s="32"/>
      <c r="AC131" s="32"/>
      <c r="AD131" s="32"/>
      <c r="AE131" s="32"/>
      <c r="AF131" s="32"/>
      <c r="AG131" s="32"/>
      <c r="AH131" s="32"/>
    </row>
    <row r="132" spans="1:34">
      <c r="A132" s="28"/>
      <c r="D132" s="33"/>
      <c r="F132" s="72"/>
      <c r="G132" s="72"/>
      <c r="H132" s="72"/>
      <c r="I132" s="72"/>
      <c r="J132" s="34"/>
      <c r="AB132" s="32"/>
      <c r="AC132" s="32"/>
      <c r="AD132" s="32"/>
      <c r="AE132" s="32"/>
      <c r="AF132" s="32"/>
      <c r="AG132" s="32"/>
      <c r="AH132" s="32"/>
    </row>
    <row r="133" spans="1:34">
      <c r="A133" s="28"/>
      <c r="D133" s="33"/>
      <c r="F133" s="72"/>
      <c r="G133" s="72"/>
      <c r="H133" s="72"/>
      <c r="I133" s="72"/>
      <c r="J133" s="34"/>
      <c r="AB133" s="32"/>
      <c r="AC133" s="32"/>
      <c r="AD133" s="32"/>
      <c r="AE133" s="32"/>
      <c r="AF133" s="32"/>
      <c r="AG133" s="32"/>
      <c r="AH133" s="32"/>
    </row>
    <row r="134" spans="1:34">
      <c r="A134" s="28"/>
      <c r="D134" s="33"/>
      <c r="F134" s="72"/>
      <c r="G134" s="72"/>
      <c r="H134" s="72"/>
      <c r="I134" s="72"/>
      <c r="J134" s="34"/>
    </row>
    <row r="135" spans="1:34">
      <c r="A135" s="28"/>
      <c r="D135" s="33"/>
      <c r="F135" s="72"/>
      <c r="G135" s="72"/>
      <c r="H135" s="72"/>
      <c r="I135" s="72"/>
      <c r="J135" s="34"/>
    </row>
    <row r="136" spans="1:34">
      <c r="A136" s="28"/>
      <c r="D136" s="33"/>
      <c r="F136" s="72"/>
      <c r="G136" s="72"/>
      <c r="H136" s="72"/>
      <c r="I136" s="72"/>
      <c r="J136" s="34"/>
    </row>
    <row r="137" spans="1:34">
      <c r="A137" s="28"/>
      <c r="D137" s="33"/>
      <c r="F137" s="72"/>
      <c r="G137" s="72"/>
      <c r="H137" s="72"/>
      <c r="I137" s="72"/>
      <c r="J137" s="34"/>
    </row>
    <row r="138" spans="1:34">
      <c r="A138" s="28"/>
      <c r="D138" s="33"/>
      <c r="F138" s="72"/>
      <c r="G138" s="72"/>
      <c r="H138" s="72"/>
      <c r="I138" s="72"/>
      <c r="J138" s="34"/>
    </row>
    <row r="139" spans="1:34">
      <c r="A139" s="28"/>
      <c r="D139" s="33"/>
      <c r="F139" s="72"/>
      <c r="G139" s="72"/>
      <c r="H139" s="72"/>
      <c r="I139" s="72"/>
      <c r="J139" s="34"/>
    </row>
    <row r="140" spans="1:34">
      <c r="A140" s="28"/>
      <c r="D140" s="33"/>
      <c r="F140" s="72"/>
      <c r="G140" s="72"/>
      <c r="H140" s="72"/>
      <c r="I140" s="72"/>
      <c r="J140" s="34"/>
    </row>
    <row r="141" spans="1:34">
      <c r="A141" s="28"/>
      <c r="D141" s="33"/>
      <c r="F141" s="72"/>
      <c r="G141" s="72"/>
      <c r="H141" s="72"/>
      <c r="I141" s="72"/>
      <c r="J141" s="34"/>
    </row>
    <row r="142" spans="1:34">
      <c r="A142" s="28"/>
      <c r="D142" s="33"/>
      <c r="F142" s="72"/>
      <c r="G142" s="72"/>
      <c r="H142" s="72"/>
      <c r="I142" s="72"/>
      <c r="J142" s="34"/>
    </row>
    <row r="143" spans="1:34">
      <c r="A143" s="28"/>
      <c r="D143" s="33"/>
      <c r="F143" s="72"/>
      <c r="G143" s="72"/>
      <c r="H143" s="72"/>
      <c r="I143" s="72"/>
      <c r="J143" s="34"/>
    </row>
    <row r="144" spans="1:34">
      <c r="A144" s="28"/>
      <c r="D144" s="33"/>
      <c r="F144" s="72"/>
      <c r="G144" s="72"/>
      <c r="H144" s="72"/>
      <c r="I144" s="72"/>
      <c r="J144" s="34"/>
    </row>
    <row r="145" spans="1:10">
      <c r="A145" s="28"/>
      <c r="D145" s="33"/>
      <c r="F145" s="72"/>
      <c r="G145" s="72"/>
      <c r="H145" s="72"/>
      <c r="I145" s="72"/>
      <c r="J145" s="34"/>
    </row>
    <row r="146" spans="1:10">
      <c r="A146" s="28"/>
      <c r="D146" s="33"/>
      <c r="F146" s="72"/>
      <c r="G146" s="72"/>
      <c r="H146" s="72"/>
      <c r="I146" s="72"/>
      <c r="J146" s="34"/>
    </row>
    <row r="147" spans="1:10">
      <c r="A147" s="28"/>
      <c r="D147" s="33"/>
      <c r="F147" s="72"/>
      <c r="G147" s="72"/>
      <c r="H147" s="72"/>
      <c r="I147" s="72"/>
      <c r="J147" s="34"/>
    </row>
    <row r="148" spans="1:10">
      <c r="A148" s="28"/>
      <c r="D148" s="33"/>
      <c r="F148" s="72"/>
      <c r="G148" s="72"/>
      <c r="H148" s="72"/>
      <c r="I148" s="72"/>
      <c r="J148" s="34"/>
    </row>
    <row r="149" spans="1:10">
      <c r="A149" s="28"/>
      <c r="D149" s="33"/>
      <c r="F149" s="72"/>
      <c r="G149" s="72"/>
      <c r="H149" s="72"/>
      <c r="I149" s="72"/>
      <c r="J149" s="34"/>
    </row>
    <row r="150" spans="1:10">
      <c r="A150" s="28"/>
      <c r="D150" s="33"/>
      <c r="F150" s="72"/>
      <c r="G150" s="72"/>
      <c r="H150" s="72"/>
      <c r="I150" s="72"/>
      <c r="J150" s="34"/>
    </row>
    <row r="151" spans="1:10">
      <c r="A151" s="28"/>
      <c r="D151" s="33"/>
      <c r="F151" s="72"/>
      <c r="G151" s="72"/>
      <c r="H151" s="72"/>
      <c r="I151" s="72"/>
      <c r="J151" s="34"/>
    </row>
    <row r="152" spans="1:10">
      <c r="A152" s="28"/>
      <c r="D152" s="33"/>
      <c r="F152" s="72"/>
      <c r="G152" s="72"/>
      <c r="H152" s="72"/>
      <c r="I152" s="72"/>
      <c r="J152" s="34"/>
    </row>
    <row r="153" spans="1:10">
      <c r="A153" s="28"/>
      <c r="D153" s="33"/>
      <c r="F153" s="72"/>
      <c r="G153" s="72"/>
      <c r="H153" s="72"/>
      <c r="I153" s="72"/>
      <c r="J153" s="34"/>
    </row>
    <row r="154" spans="1:10">
      <c r="A154" s="28"/>
      <c r="D154" s="33"/>
      <c r="F154" s="72"/>
      <c r="G154" s="72"/>
      <c r="H154" s="72"/>
      <c r="I154" s="72"/>
      <c r="J154" s="34"/>
    </row>
    <row r="155" spans="1:10">
      <c r="A155" s="28"/>
      <c r="D155" s="33"/>
      <c r="F155" s="72"/>
      <c r="G155" s="72"/>
      <c r="H155" s="72"/>
      <c r="I155" s="72"/>
      <c r="J155" s="34"/>
    </row>
    <row r="156" spans="1:10">
      <c r="A156" s="28"/>
      <c r="D156" s="33"/>
      <c r="F156" s="72"/>
      <c r="G156" s="72"/>
      <c r="H156" s="72"/>
      <c r="I156" s="72"/>
      <c r="J156" s="34"/>
    </row>
    <row r="157" spans="1:10">
      <c r="A157" s="28"/>
      <c r="D157" s="33"/>
      <c r="F157" s="72"/>
      <c r="G157" s="72"/>
      <c r="H157" s="72"/>
      <c r="I157" s="72"/>
      <c r="J157" s="34"/>
    </row>
    <row r="158" spans="1:10">
      <c r="A158" s="28"/>
      <c r="D158" s="33"/>
      <c r="F158" s="72"/>
      <c r="G158" s="72"/>
      <c r="H158" s="72"/>
      <c r="I158" s="72"/>
      <c r="J158" s="34"/>
    </row>
    <row r="159" spans="1:10">
      <c r="A159" s="28"/>
      <c r="D159" s="33"/>
      <c r="F159" s="72"/>
      <c r="G159" s="72"/>
      <c r="H159" s="72"/>
      <c r="I159" s="72"/>
      <c r="J159" s="34"/>
    </row>
    <row r="160" spans="1:10">
      <c r="A160" s="28"/>
      <c r="D160" s="33"/>
      <c r="F160" s="72"/>
      <c r="G160" s="72"/>
      <c r="H160" s="72"/>
      <c r="I160" s="72"/>
      <c r="J160" s="34"/>
    </row>
    <row r="161" spans="1:10">
      <c r="A161" s="28"/>
      <c r="D161" s="33"/>
      <c r="F161" s="72"/>
      <c r="G161" s="72"/>
      <c r="H161" s="72"/>
      <c r="I161" s="72"/>
      <c r="J161" s="34"/>
    </row>
    <row r="162" spans="1:10">
      <c r="A162" s="28"/>
      <c r="D162" s="33"/>
      <c r="F162" s="72"/>
      <c r="G162" s="72"/>
      <c r="H162" s="72"/>
      <c r="I162" s="72"/>
      <c r="J162" s="34"/>
    </row>
    <row r="163" spans="1:10">
      <c r="A163" s="28"/>
      <c r="D163" s="33"/>
      <c r="F163" s="72"/>
      <c r="G163" s="72"/>
      <c r="H163" s="72"/>
      <c r="I163" s="72"/>
      <c r="J163" s="34"/>
    </row>
    <row r="164" spans="1:10">
      <c r="A164" s="28"/>
      <c r="D164" s="33"/>
      <c r="F164" s="72"/>
      <c r="G164" s="72"/>
      <c r="H164" s="72"/>
      <c r="I164" s="72"/>
      <c r="J164" s="34"/>
    </row>
    <row r="165" spans="1:10">
      <c r="A165" s="28"/>
      <c r="D165" s="33"/>
      <c r="F165" s="72"/>
      <c r="G165" s="72"/>
      <c r="H165" s="72"/>
      <c r="I165" s="72"/>
      <c r="J165" s="34"/>
    </row>
    <row r="166" spans="1:10">
      <c r="A166" s="28"/>
      <c r="D166" s="33"/>
      <c r="F166" s="72"/>
      <c r="G166" s="72"/>
      <c r="H166" s="72"/>
      <c r="I166" s="72"/>
      <c r="J166" s="34"/>
    </row>
    <row r="167" spans="1:10">
      <c r="A167" s="28"/>
      <c r="D167" s="33"/>
      <c r="F167" s="72"/>
      <c r="G167" s="72"/>
      <c r="H167" s="72"/>
      <c r="I167" s="72"/>
      <c r="J167" s="34"/>
    </row>
    <row r="168" spans="1:10">
      <c r="A168" s="28"/>
      <c r="D168" s="33"/>
      <c r="F168" s="72"/>
      <c r="G168" s="72"/>
      <c r="H168" s="72"/>
      <c r="I168" s="72"/>
      <c r="J168" s="34"/>
    </row>
    <row r="169" spans="1:10">
      <c r="A169" s="28"/>
      <c r="D169" s="33"/>
      <c r="F169" s="72"/>
      <c r="G169" s="72"/>
      <c r="H169" s="72"/>
      <c r="I169" s="72"/>
      <c r="J169" s="34"/>
    </row>
    <row r="170" spans="1:10">
      <c r="A170" s="28"/>
      <c r="D170" s="33"/>
      <c r="F170" s="72"/>
      <c r="G170" s="72"/>
      <c r="H170" s="72"/>
      <c r="I170" s="72"/>
      <c r="J170" s="34"/>
    </row>
    <row r="171" spans="1:10">
      <c r="A171" s="28"/>
      <c r="D171" s="33"/>
      <c r="F171" s="72"/>
      <c r="G171" s="72"/>
      <c r="H171" s="72"/>
      <c r="I171" s="72"/>
      <c r="J171" s="34"/>
    </row>
    <row r="172" spans="1:10">
      <c r="A172" s="28"/>
      <c r="D172" s="33"/>
      <c r="F172" s="72"/>
      <c r="G172" s="72"/>
      <c r="H172" s="72"/>
      <c r="I172" s="72"/>
      <c r="J172" s="34"/>
    </row>
    <row r="173" spans="1:10">
      <c r="A173" s="28"/>
      <c r="D173" s="33"/>
      <c r="F173" s="72"/>
      <c r="G173" s="72"/>
      <c r="H173" s="72"/>
      <c r="I173" s="72"/>
      <c r="J173" s="34"/>
    </row>
    <row r="174" spans="1:10">
      <c r="A174" s="28"/>
      <c r="D174" s="33"/>
      <c r="F174" s="72"/>
      <c r="G174" s="72"/>
      <c r="H174" s="72"/>
      <c r="I174" s="72"/>
      <c r="J174" s="34"/>
    </row>
    <row r="175" spans="1:10">
      <c r="A175" s="28"/>
      <c r="D175" s="33"/>
      <c r="F175" s="72"/>
      <c r="G175" s="72"/>
      <c r="H175" s="72"/>
      <c r="I175" s="72"/>
      <c r="J175" s="34"/>
    </row>
    <row r="176" spans="1:10">
      <c r="A176" s="28"/>
      <c r="D176" s="33"/>
      <c r="F176" s="72"/>
      <c r="G176" s="72"/>
      <c r="H176" s="72"/>
      <c r="I176" s="72"/>
      <c r="J176" s="34"/>
    </row>
    <row r="177" spans="1:10">
      <c r="A177" s="28"/>
      <c r="D177" s="33"/>
      <c r="F177" s="72"/>
      <c r="G177" s="72"/>
      <c r="H177" s="72"/>
      <c r="I177" s="72"/>
      <c r="J177" s="34"/>
    </row>
    <row r="178" spans="1:10">
      <c r="A178" s="28"/>
      <c r="D178" s="33"/>
      <c r="F178" s="72"/>
      <c r="G178" s="72"/>
      <c r="H178" s="72"/>
      <c r="I178" s="72"/>
      <c r="J178" s="34"/>
    </row>
    <row r="179" spans="1:10">
      <c r="A179" s="28"/>
      <c r="D179" s="33"/>
      <c r="F179" s="72"/>
      <c r="G179" s="72"/>
      <c r="H179" s="72"/>
      <c r="I179" s="72"/>
      <c r="J179" s="34"/>
    </row>
    <row r="180" spans="1:10">
      <c r="A180" s="28"/>
      <c r="D180" s="33"/>
      <c r="F180" s="72"/>
      <c r="G180" s="72"/>
      <c r="H180" s="72"/>
      <c r="I180" s="72"/>
      <c r="J180" s="34"/>
    </row>
    <row r="181" spans="1:10">
      <c r="A181" s="28"/>
      <c r="D181" s="33"/>
      <c r="F181" s="72"/>
      <c r="G181" s="72"/>
      <c r="H181" s="72"/>
      <c r="I181" s="72"/>
      <c r="J181" s="34"/>
    </row>
    <row r="182" spans="1:10">
      <c r="A182" s="28"/>
      <c r="D182" s="33"/>
      <c r="F182" s="72"/>
      <c r="G182" s="72"/>
      <c r="H182" s="72"/>
      <c r="I182" s="72"/>
      <c r="J182" s="34"/>
    </row>
    <row r="183" spans="1:10">
      <c r="A183" s="28"/>
      <c r="D183" s="33"/>
      <c r="F183" s="72"/>
      <c r="G183" s="72"/>
      <c r="H183" s="72"/>
      <c r="I183" s="72"/>
      <c r="J183" s="34"/>
    </row>
    <row r="184" spans="1:10">
      <c r="A184" s="28"/>
      <c r="D184" s="33"/>
      <c r="F184" s="72"/>
      <c r="G184" s="72"/>
      <c r="H184" s="72"/>
      <c r="I184" s="72"/>
      <c r="J184" s="34"/>
    </row>
    <row r="185" spans="1:10">
      <c r="A185" s="28"/>
      <c r="D185" s="33"/>
      <c r="F185" s="72"/>
      <c r="G185" s="72"/>
      <c r="H185" s="72"/>
      <c r="I185" s="72"/>
      <c r="J185" s="34"/>
    </row>
    <row r="186" spans="1:10">
      <c r="A186" s="28"/>
      <c r="D186" s="33"/>
      <c r="F186" s="72"/>
      <c r="G186" s="72"/>
      <c r="H186" s="72"/>
      <c r="I186" s="72"/>
      <c r="J186" s="34"/>
    </row>
    <row r="187" spans="1:10">
      <c r="A187" s="28"/>
      <c r="D187" s="33"/>
      <c r="F187" s="72"/>
      <c r="G187" s="72"/>
      <c r="H187" s="72"/>
      <c r="I187" s="72"/>
      <c r="J187" s="34"/>
    </row>
    <row r="188" spans="1:10">
      <c r="A188" s="28"/>
      <c r="D188" s="33"/>
      <c r="F188" s="72"/>
      <c r="G188" s="72"/>
      <c r="H188" s="72"/>
      <c r="I188" s="72"/>
      <c r="J188" s="34"/>
    </row>
    <row r="189" spans="1:10">
      <c r="A189" s="28"/>
      <c r="D189" s="33"/>
      <c r="F189" s="72"/>
      <c r="G189" s="72"/>
      <c r="H189" s="72"/>
      <c r="I189" s="72"/>
      <c r="J189" s="34"/>
    </row>
    <row r="190" spans="1:10">
      <c r="A190" s="28"/>
      <c r="D190" s="33"/>
      <c r="F190" s="72"/>
      <c r="G190" s="72"/>
      <c r="H190" s="72"/>
      <c r="I190" s="72"/>
      <c r="J190" s="34"/>
    </row>
    <row r="191" spans="1:10">
      <c r="A191" s="28"/>
      <c r="D191" s="33"/>
      <c r="F191" s="72"/>
      <c r="G191" s="72"/>
      <c r="H191" s="72"/>
      <c r="I191" s="72"/>
      <c r="J191" s="34"/>
    </row>
    <row r="192" spans="1:10">
      <c r="A192" s="28"/>
      <c r="D192" s="33"/>
      <c r="F192" s="72"/>
      <c r="G192" s="72"/>
      <c r="H192" s="72"/>
      <c r="I192" s="72"/>
      <c r="J192" s="34"/>
    </row>
    <row r="193" spans="1:10">
      <c r="A193" s="28"/>
      <c r="D193" s="33"/>
      <c r="F193" s="72"/>
      <c r="G193" s="72"/>
      <c r="H193" s="72"/>
      <c r="I193" s="72"/>
      <c r="J193" s="34"/>
    </row>
    <row r="194" spans="1:10">
      <c r="A194" s="28"/>
      <c r="D194" s="33"/>
      <c r="F194" s="72"/>
      <c r="G194" s="72"/>
      <c r="H194" s="72"/>
      <c r="I194" s="72"/>
      <c r="J194" s="34"/>
    </row>
    <row r="195" spans="1:10">
      <c r="A195" s="28"/>
      <c r="D195" s="33"/>
      <c r="F195" s="72"/>
      <c r="G195" s="72"/>
      <c r="H195" s="72"/>
      <c r="I195" s="72"/>
      <c r="J195" s="34"/>
    </row>
    <row r="196" spans="1:10">
      <c r="A196" s="28"/>
      <c r="D196" s="33"/>
      <c r="F196" s="72"/>
      <c r="G196" s="72"/>
      <c r="H196" s="72"/>
      <c r="I196" s="72"/>
      <c r="J196" s="34"/>
    </row>
    <row r="197" spans="1:10">
      <c r="A197" s="28"/>
      <c r="D197" s="33"/>
      <c r="F197" s="72"/>
      <c r="G197" s="72"/>
      <c r="H197" s="72"/>
      <c r="I197" s="72"/>
      <c r="J197" s="34"/>
    </row>
    <row r="198" spans="1:10">
      <c r="A198" s="28"/>
      <c r="D198" s="33"/>
      <c r="F198" s="72"/>
      <c r="G198" s="72"/>
      <c r="H198" s="72"/>
      <c r="I198" s="72"/>
      <c r="J198" s="34"/>
    </row>
    <row r="199" spans="1:10">
      <c r="A199" s="28"/>
      <c r="D199" s="33"/>
      <c r="F199" s="72"/>
      <c r="G199" s="72"/>
      <c r="H199" s="72"/>
      <c r="I199" s="72"/>
      <c r="J199" s="34"/>
    </row>
    <row r="200" spans="1:10">
      <c r="A200" s="28"/>
      <c r="D200" s="33"/>
      <c r="F200" s="72"/>
      <c r="G200" s="72"/>
      <c r="H200" s="72"/>
      <c r="I200" s="72"/>
      <c r="J200" s="34"/>
    </row>
    <row r="201" spans="1:10">
      <c r="A201" s="28"/>
      <c r="D201" s="33"/>
      <c r="F201" s="72"/>
      <c r="G201" s="72"/>
      <c r="H201" s="72"/>
      <c r="I201" s="72"/>
      <c r="J201" s="34"/>
    </row>
    <row r="202" spans="1:10">
      <c r="A202" s="28"/>
      <c r="D202" s="33"/>
      <c r="F202" s="72"/>
      <c r="G202" s="72"/>
      <c r="H202" s="72"/>
      <c r="I202" s="72"/>
      <c r="J202" s="34"/>
    </row>
    <row r="203" spans="1:10">
      <c r="A203" s="28"/>
      <c r="D203" s="33"/>
      <c r="F203" s="72"/>
      <c r="G203" s="72"/>
      <c r="H203" s="72"/>
      <c r="I203" s="72"/>
      <c r="J203" s="34"/>
    </row>
    <row r="204" spans="1:10">
      <c r="A204" s="28"/>
      <c r="D204" s="33"/>
      <c r="F204" s="72"/>
      <c r="G204" s="72"/>
      <c r="H204" s="72"/>
      <c r="I204" s="72"/>
      <c r="J204" s="34"/>
    </row>
    <row r="205" spans="1:10">
      <c r="A205" s="28"/>
      <c r="D205" s="33"/>
      <c r="F205" s="72"/>
      <c r="G205" s="72"/>
      <c r="H205" s="72"/>
      <c r="I205" s="72"/>
      <c r="J205" s="34"/>
    </row>
    <row r="206" spans="1:10">
      <c r="A206" s="28"/>
      <c r="D206" s="33"/>
      <c r="F206" s="72"/>
      <c r="G206" s="72"/>
      <c r="H206" s="72"/>
      <c r="I206" s="72"/>
      <c r="J206" s="34"/>
    </row>
    <row r="207" spans="1:10">
      <c r="A207" s="28"/>
      <c r="D207" s="33"/>
      <c r="F207" s="72"/>
      <c r="G207" s="72"/>
      <c r="H207" s="72"/>
      <c r="I207" s="72"/>
      <c r="J207" s="34"/>
    </row>
    <row r="208" spans="1:10">
      <c r="A208" s="28"/>
      <c r="D208" s="33"/>
      <c r="F208" s="72"/>
      <c r="G208" s="72"/>
      <c r="H208" s="72"/>
      <c r="I208" s="72"/>
      <c r="J208" s="34"/>
    </row>
    <row r="209" spans="1:10">
      <c r="A209" s="28"/>
      <c r="D209" s="33"/>
      <c r="F209" s="72"/>
      <c r="G209" s="72"/>
      <c r="H209" s="72"/>
      <c r="I209" s="72"/>
      <c r="J209" s="34"/>
    </row>
    <row r="210" spans="1:10">
      <c r="A210" s="28"/>
      <c r="D210" s="33"/>
      <c r="F210" s="72"/>
      <c r="G210" s="72"/>
      <c r="H210" s="72"/>
      <c r="I210" s="72"/>
      <c r="J210" s="34"/>
    </row>
    <row r="211" spans="1:10">
      <c r="A211" s="28"/>
      <c r="D211" s="33"/>
      <c r="F211" s="72"/>
      <c r="G211" s="72"/>
      <c r="H211" s="72"/>
      <c r="I211" s="72"/>
      <c r="J211" s="34"/>
    </row>
    <row r="212" spans="1:10">
      <c r="A212" s="28"/>
      <c r="D212" s="33"/>
      <c r="F212" s="72"/>
      <c r="G212" s="72"/>
      <c r="H212" s="72"/>
      <c r="I212" s="72"/>
      <c r="J212" s="34"/>
    </row>
    <row r="213" spans="1:10">
      <c r="A213" s="28"/>
      <c r="D213" s="33"/>
      <c r="F213" s="72"/>
      <c r="G213" s="72"/>
      <c r="H213" s="72"/>
      <c r="I213" s="72"/>
      <c r="J213" s="34"/>
    </row>
    <row r="214" spans="1:10">
      <c r="A214" s="28"/>
      <c r="D214" s="33"/>
      <c r="F214" s="72"/>
      <c r="G214" s="72"/>
      <c r="H214" s="72"/>
      <c r="I214" s="72"/>
      <c r="J214" s="34"/>
    </row>
    <row r="215" spans="1:10">
      <c r="A215" s="28"/>
      <c r="D215" s="33"/>
      <c r="F215" s="72"/>
      <c r="G215" s="72"/>
      <c r="H215" s="72"/>
      <c r="I215" s="72"/>
      <c r="J215" s="34"/>
    </row>
    <row r="216" spans="1:10">
      <c r="A216" s="28"/>
      <c r="D216" s="33"/>
      <c r="F216" s="72"/>
      <c r="G216" s="72"/>
      <c r="H216" s="72"/>
      <c r="I216" s="72"/>
      <c r="J216" s="34"/>
    </row>
    <row r="217" spans="1:10">
      <c r="A217" s="28"/>
      <c r="D217" s="33"/>
      <c r="F217" s="72"/>
      <c r="G217" s="72"/>
      <c r="H217" s="72"/>
      <c r="I217" s="72"/>
      <c r="J217" s="34"/>
    </row>
    <row r="218" spans="1:10">
      <c r="A218" s="28"/>
      <c r="D218" s="33"/>
      <c r="F218" s="72"/>
      <c r="G218" s="72"/>
      <c r="H218" s="72"/>
      <c r="I218" s="72"/>
      <c r="J218" s="34"/>
    </row>
    <row r="219" spans="1:10">
      <c r="A219" s="28"/>
      <c r="D219" s="33"/>
      <c r="F219" s="72"/>
      <c r="G219" s="72"/>
      <c r="H219" s="72"/>
      <c r="I219" s="72"/>
      <c r="J219" s="34"/>
    </row>
    <row r="220" spans="1:10">
      <c r="A220" s="28"/>
      <c r="D220" s="33"/>
      <c r="F220" s="72"/>
      <c r="G220" s="72"/>
      <c r="H220" s="72"/>
      <c r="I220" s="72"/>
      <c r="J220" s="34"/>
    </row>
    <row r="221" spans="1:10">
      <c r="A221" s="28"/>
      <c r="D221" s="33"/>
      <c r="F221" s="72"/>
      <c r="G221" s="72"/>
      <c r="H221" s="72"/>
      <c r="I221" s="72"/>
      <c r="J221" s="34"/>
    </row>
    <row r="222" spans="1:10">
      <c r="A222" s="28"/>
      <c r="D222" s="33"/>
      <c r="F222" s="72"/>
      <c r="G222" s="72"/>
      <c r="H222" s="72"/>
      <c r="I222" s="72"/>
      <c r="J222" s="34"/>
    </row>
    <row r="223" spans="1:10">
      <c r="A223" s="28"/>
      <c r="D223" s="33"/>
      <c r="F223" s="72"/>
      <c r="G223" s="72"/>
      <c r="H223" s="72"/>
      <c r="I223" s="72"/>
      <c r="J223" s="34"/>
    </row>
    <row r="224" spans="1:10">
      <c r="A224" s="28"/>
      <c r="D224" s="33"/>
      <c r="F224" s="72"/>
      <c r="G224" s="72"/>
      <c r="H224" s="72"/>
      <c r="I224" s="72"/>
      <c r="J224" s="34"/>
    </row>
    <row r="225" spans="1:10">
      <c r="A225" s="28"/>
      <c r="D225" s="33"/>
      <c r="F225" s="72"/>
      <c r="G225" s="72"/>
      <c r="H225" s="72"/>
      <c r="I225" s="72"/>
      <c r="J225" s="34"/>
    </row>
    <row r="226" spans="1:10">
      <c r="A226" s="28"/>
      <c r="D226" s="33"/>
      <c r="F226" s="72"/>
      <c r="G226" s="72"/>
      <c r="H226" s="72"/>
      <c r="I226" s="72"/>
      <c r="J226" s="34"/>
    </row>
    <row r="227" spans="1:10">
      <c r="A227" s="28"/>
      <c r="D227" s="33"/>
      <c r="F227" s="72"/>
      <c r="G227" s="72"/>
      <c r="H227" s="72"/>
      <c r="I227" s="72"/>
      <c r="J227" s="34"/>
    </row>
    <row r="228" spans="1:10">
      <c r="A228" s="28"/>
      <c r="D228" s="33"/>
      <c r="F228" s="72"/>
      <c r="G228" s="72"/>
      <c r="H228" s="72"/>
      <c r="I228" s="72"/>
      <c r="J228" s="34"/>
    </row>
    <row r="229" spans="1:10">
      <c r="A229" s="28"/>
      <c r="D229" s="33"/>
      <c r="F229" s="72"/>
      <c r="G229" s="72"/>
      <c r="H229" s="72"/>
      <c r="I229" s="72"/>
      <c r="J229" s="34"/>
    </row>
    <row r="230" spans="1:10">
      <c r="A230" s="28"/>
      <c r="D230" s="33"/>
      <c r="F230" s="72"/>
      <c r="G230" s="72"/>
      <c r="H230" s="72"/>
      <c r="I230" s="72"/>
      <c r="J230" s="34"/>
    </row>
    <row r="231" spans="1:10">
      <c r="A231" s="28"/>
      <c r="D231" s="33"/>
      <c r="F231" s="72"/>
      <c r="G231" s="72"/>
      <c r="H231" s="72"/>
      <c r="I231" s="72"/>
      <c r="J231" s="34"/>
    </row>
    <row r="232" spans="1:10">
      <c r="A232" s="28"/>
      <c r="D232" s="33"/>
      <c r="F232" s="72"/>
      <c r="G232" s="72"/>
      <c r="H232" s="72"/>
      <c r="I232" s="72"/>
      <c r="J232" s="34"/>
    </row>
    <row r="233" spans="1:10">
      <c r="A233" s="28"/>
      <c r="D233" s="33"/>
      <c r="F233" s="72"/>
      <c r="G233" s="72"/>
      <c r="H233" s="72"/>
      <c r="I233" s="72"/>
      <c r="J233" s="34"/>
    </row>
    <row r="234" spans="1:10">
      <c r="A234" s="28"/>
      <c r="D234" s="33"/>
      <c r="F234" s="72"/>
      <c r="G234" s="72"/>
      <c r="H234" s="72"/>
      <c r="I234" s="72"/>
      <c r="J234" s="34"/>
    </row>
    <row r="235" spans="1:10">
      <c r="A235" s="28"/>
      <c r="D235" s="33"/>
      <c r="F235" s="72"/>
      <c r="G235" s="72"/>
      <c r="H235" s="72"/>
      <c r="I235" s="72"/>
      <c r="J235" s="34"/>
    </row>
    <row r="236" spans="1:10">
      <c r="A236" s="28"/>
      <c r="D236" s="33"/>
      <c r="F236" s="72"/>
      <c r="G236" s="72"/>
      <c r="H236" s="72"/>
      <c r="I236" s="72"/>
      <c r="J236" s="34"/>
    </row>
    <row r="237" spans="1:10">
      <c r="A237" s="28"/>
      <c r="D237" s="33"/>
      <c r="F237" s="72"/>
      <c r="G237" s="72"/>
      <c r="H237" s="72"/>
      <c r="I237" s="72"/>
      <c r="J237" s="34"/>
    </row>
    <row r="238" spans="1:10">
      <c r="A238" s="28"/>
      <c r="D238" s="33"/>
      <c r="F238" s="72"/>
      <c r="G238" s="72"/>
      <c r="H238" s="72"/>
      <c r="I238" s="72"/>
      <c r="J238" s="34"/>
    </row>
    <row r="239" spans="1:10">
      <c r="A239" s="28"/>
      <c r="D239" s="33"/>
      <c r="F239" s="72"/>
      <c r="G239" s="72"/>
      <c r="H239" s="72"/>
      <c r="I239" s="72"/>
      <c r="J239" s="34"/>
    </row>
    <row r="240" spans="1:10">
      <c r="A240" s="28"/>
      <c r="D240" s="33"/>
      <c r="F240" s="72"/>
      <c r="G240" s="72"/>
      <c r="H240" s="72"/>
      <c r="I240" s="72"/>
      <c r="J240" s="34"/>
    </row>
    <row r="241" spans="1:10">
      <c r="A241" s="28"/>
      <c r="D241" s="33"/>
      <c r="F241" s="72"/>
      <c r="G241" s="72"/>
      <c r="H241" s="72"/>
      <c r="I241" s="72"/>
      <c r="J241" s="34"/>
    </row>
    <row r="242" spans="1:10">
      <c r="A242" s="28"/>
      <c r="D242" s="33"/>
      <c r="F242" s="72"/>
      <c r="G242" s="72"/>
      <c r="H242" s="72"/>
      <c r="I242" s="72"/>
      <c r="J242" s="34"/>
    </row>
    <row r="243" spans="1:10">
      <c r="A243" s="28"/>
      <c r="D243" s="33"/>
      <c r="F243" s="72"/>
      <c r="G243" s="72"/>
      <c r="H243" s="72"/>
      <c r="I243" s="72"/>
      <c r="J243" s="34"/>
    </row>
    <row r="244" spans="1:10">
      <c r="A244" s="28"/>
      <c r="D244" s="33"/>
      <c r="F244" s="72"/>
      <c r="G244" s="72"/>
      <c r="H244" s="72"/>
      <c r="I244" s="72"/>
      <c r="J244" s="34"/>
    </row>
    <row r="245" spans="1:10">
      <c r="A245" s="28"/>
      <c r="D245" s="33"/>
      <c r="F245" s="72"/>
      <c r="G245" s="72"/>
      <c r="H245" s="72"/>
      <c r="I245" s="72"/>
      <c r="J245" s="34"/>
    </row>
    <row r="246" spans="1:10">
      <c r="A246" s="28"/>
      <c r="D246" s="33"/>
      <c r="F246" s="72"/>
      <c r="G246" s="72"/>
      <c r="H246" s="72"/>
      <c r="I246" s="72"/>
      <c r="J246" s="34"/>
    </row>
    <row r="247" spans="1:10">
      <c r="A247" s="28"/>
      <c r="D247" s="33"/>
      <c r="F247" s="72"/>
      <c r="G247" s="72"/>
      <c r="H247" s="72"/>
      <c r="I247" s="72"/>
      <c r="J247" s="34"/>
    </row>
    <row r="248" spans="1:10">
      <c r="A248" s="28"/>
      <c r="D248" s="33"/>
      <c r="F248" s="72"/>
      <c r="G248" s="72"/>
      <c r="H248" s="72"/>
      <c r="I248" s="72"/>
      <c r="J248" s="34"/>
    </row>
    <row r="249" spans="1:10">
      <c r="A249" s="28"/>
      <c r="D249" s="33"/>
      <c r="F249" s="72"/>
      <c r="G249" s="72"/>
      <c r="H249" s="72"/>
      <c r="I249" s="72"/>
      <c r="J249" s="34"/>
    </row>
    <row r="250" spans="1:10">
      <c r="A250" s="28"/>
      <c r="D250" s="33"/>
      <c r="F250" s="72"/>
      <c r="G250" s="72"/>
      <c r="H250" s="72"/>
      <c r="I250" s="72"/>
      <c r="J250" s="34"/>
    </row>
    <row r="251" spans="1:10">
      <c r="A251" s="28"/>
      <c r="D251" s="33"/>
      <c r="F251" s="72"/>
      <c r="G251" s="72"/>
      <c r="H251" s="72"/>
      <c r="I251" s="72"/>
      <c r="J251" s="34"/>
    </row>
    <row r="252" spans="1:10">
      <c r="A252" s="28"/>
      <c r="D252" s="33"/>
      <c r="F252" s="72"/>
      <c r="G252" s="72"/>
      <c r="H252" s="72"/>
      <c r="I252" s="72"/>
      <c r="J252" s="34"/>
    </row>
    <row r="253" spans="1:10">
      <c r="A253" s="28"/>
      <c r="D253" s="33"/>
      <c r="F253" s="72"/>
      <c r="G253" s="72"/>
      <c r="H253" s="72"/>
      <c r="I253" s="72"/>
      <c r="J253" s="34"/>
    </row>
    <row r="254" spans="1:10">
      <c r="A254" s="28"/>
      <c r="D254" s="33"/>
      <c r="F254" s="72"/>
      <c r="G254" s="72"/>
      <c r="H254" s="72"/>
      <c r="I254" s="72"/>
      <c r="J254" s="34"/>
    </row>
    <row r="255" spans="1:10">
      <c r="A255" s="28"/>
      <c r="D255" s="33"/>
      <c r="F255" s="72"/>
      <c r="G255" s="72"/>
      <c r="H255" s="72"/>
      <c r="I255" s="72"/>
      <c r="J255" s="34"/>
    </row>
    <row r="256" spans="1:10">
      <c r="A256" s="28"/>
      <c r="D256" s="33"/>
      <c r="F256" s="72"/>
      <c r="G256" s="72"/>
      <c r="H256" s="72"/>
      <c r="I256" s="72"/>
      <c r="J256" s="34"/>
    </row>
    <row r="257" spans="1:10">
      <c r="A257" s="28"/>
      <c r="D257" s="33"/>
      <c r="F257" s="72"/>
      <c r="G257" s="72"/>
      <c r="H257" s="72"/>
      <c r="I257" s="72"/>
      <c r="J257" s="34"/>
    </row>
    <row r="258" spans="1:10">
      <c r="A258" s="28"/>
      <c r="D258" s="33"/>
      <c r="F258" s="72"/>
      <c r="G258" s="72"/>
      <c r="H258" s="72"/>
      <c r="I258" s="72"/>
      <c r="J258" s="34"/>
    </row>
    <row r="259" spans="1:10">
      <c r="A259" s="28"/>
      <c r="D259" s="33"/>
      <c r="F259" s="72"/>
      <c r="G259" s="72"/>
      <c r="H259" s="72"/>
      <c r="I259" s="72"/>
      <c r="J259" s="34"/>
    </row>
    <row r="260" spans="1:10">
      <c r="A260" s="28"/>
      <c r="D260" s="33"/>
      <c r="F260" s="72"/>
      <c r="G260" s="72"/>
      <c r="H260" s="72"/>
      <c r="I260" s="72"/>
      <c r="J260" s="34"/>
    </row>
    <row r="261" spans="1:10">
      <c r="A261" s="28"/>
      <c r="D261" s="33"/>
      <c r="F261" s="72"/>
      <c r="G261" s="72"/>
      <c r="H261" s="72"/>
      <c r="I261" s="72"/>
      <c r="J261" s="34"/>
    </row>
    <row r="262" spans="1:10">
      <c r="A262" s="28"/>
      <c r="D262" s="33"/>
      <c r="F262" s="72"/>
      <c r="G262" s="72"/>
      <c r="H262" s="72"/>
      <c r="I262" s="72"/>
      <c r="J262" s="34"/>
    </row>
    <row r="263" spans="1:10">
      <c r="A263" s="28"/>
      <c r="D263" s="33"/>
      <c r="F263" s="72"/>
      <c r="G263" s="72"/>
      <c r="H263" s="72"/>
      <c r="I263" s="72"/>
      <c r="J263" s="34"/>
    </row>
    <row r="264" spans="1:10">
      <c r="A264" s="28"/>
      <c r="D264" s="33"/>
      <c r="F264" s="72"/>
      <c r="G264" s="72"/>
      <c r="H264" s="72"/>
      <c r="I264" s="72"/>
      <c r="J264" s="34"/>
    </row>
    <row r="265" spans="1:10">
      <c r="A265" s="28"/>
      <c r="D265" s="33"/>
      <c r="F265" s="72"/>
      <c r="G265" s="72"/>
      <c r="H265" s="72"/>
      <c r="I265" s="72"/>
      <c r="J265" s="34"/>
    </row>
    <row r="266" spans="1:10">
      <c r="A266" s="28"/>
      <c r="D266" s="33"/>
      <c r="F266" s="72"/>
      <c r="G266" s="72"/>
      <c r="H266" s="72"/>
      <c r="I266" s="72"/>
      <c r="J266" s="34"/>
    </row>
    <row r="267" spans="1:10">
      <c r="A267" s="28"/>
      <c r="D267" s="33"/>
      <c r="F267" s="72"/>
      <c r="G267" s="72"/>
      <c r="H267" s="72"/>
      <c r="I267" s="72"/>
      <c r="J267" s="34"/>
    </row>
    <row r="268" spans="1:10">
      <c r="A268" s="28"/>
      <c r="D268" s="33"/>
      <c r="F268" s="72"/>
      <c r="G268" s="72"/>
      <c r="H268" s="72"/>
      <c r="I268" s="72"/>
      <c r="J268" s="34"/>
    </row>
    <row r="269" spans="1:10">
      <c r="A269" s="28"/>
      <c r="D269" s="33"/>
      <c r="F269" s="72"/>
      <c r="G269" s="72"/>
      <c r="H269" s="72"/>
      <c r="I269" s="72"/>
      <c r="J269" s="34"/>
    </row>
    <row r="270" spans="1:10">
      <c r="A270" s="28"/>
      <c r="D270" s="33"/>
      <c r="F270" s="72"/>
      <c r="G270" s="72"/>
      <c r="H270" s="72"/>
      <c r="I270" s="72"/>
      <c r="J270" s="34"/>
    </row>
    <row r="271" spans="1:10">
      <c r="A271" s="28"/>
      <c r="D271" s="33"/>
      <c r="F271" s="72"/>
      <c r="G271" s="72"/>
      <c r="H271" s="72"/>
      <c r="I271" s="72"/>
      <c r="J271" s="34"/>
    </row>
    <row r="272" spans="1:10">
      <c r="A272" s="28"/>
      <c r="D272" s="33"/>
      <c r="F272" s="72"/>
      <c r="G272" s="72"/>
      <c r="H272" s="72"/>
      <c r="I272" s="72"/>
      <c r="J272" s="34"/>
    </row>
    <row r="273" spans="1:10">
      <c r="A273" s="28"/>
      <c r="D273" s="33"/>
      <c r="F273" s="72"/>
      <c r="G273" s="72"/>
      <c r="H273" s="72"/>
      <c r="I273" s="72"/>
      <c r="J273" s="34"/>
    </row>
    <row r="274" spans="1:10">
      <c r="A274" s="28"/>
      <c r="D274" s="33"/>
      <c r="F274" s="72"/>
      <c r="G274" s="72"/>
      <c r="H274" s="72"/>
      <c r="I274" s="72"/>
      <c r="J274" s="34"/>
    </row>
    <row r="275" spans="1:10">
      <c r="A275" s="28"/>
      <c r="D275" s="33"/>
      <c r="F275" s="72"/>
      <c r="G275" s="72"/>
      <c r="H275" s="72"/>
      <c r="I275" s="72"/>
      <c r="J275" s="34"/>
    </row>
    <row r="276" spans="1:10">
      <c r="A276" s="28"/>
      <c r="D276" s="33"/>
      <c r="F276" s="72"/>
      <c r="G276" s="72"/>
      <c r="H276" s="72"/>
      <c r="I276" s="72"/>
      <c r="J276" s="34"/>
    </row>
    <row r="277" spans="1:10">
      <c r="A277" s="28"/>
      <c r="D277" s="33"/>
      <c r="F277" s="72"/>
      <c r="G277" s="72"/>
      <c r="H277" s="72"/>
      <c r="I277" s="72"/>
      <c r="J277" s="34"/>
    </row>
    <row r="278" spans="1:10">
      <c r="A278" s="28"/>
      <c r="D278" s="33"/>
      <c r="F278" s="72"/>
      <c r="G278" s="72"/>
      <c r="H278" s="72"/>
      <c r="I278" s="72"/>
      <c r="J278" s="34"/>
    </row>
    <row r="279" spans="1:10">
      <c r="A279" s="28"/>
      <c r="D279" s="33"/>
      <c r="F279" s="72"/>
      <c r="G279" s="72"/>
      <c r="H279" s="72"/>
      <c r="I279" s="72"/>
      <c r="J279" s="34"/>
    </row>
    <row r="280" spans="1:10">
      <c r="A280" s="28"/>
      <c r="D280" s="33"/>
      <c r="F280" s="72"/>
      <c r="G280" s="72"/>
      <c r="H280" s="72"/>
      <c r="I280" s="72"/>
      <c r="J280" s="34"/>
    </row>
    <row r="281" spans="1:10">
      <c r="A281" s="28"/>
      <c r="D281" s="33"/>
      <c r="F281" s="72"/>
      <c r="G281" s="72"/>
      <c r="H281" s="72"/>
      <c r="I281" s="72"/>
      <c r="J281" s="34"/>
    </row>
    <row r="282" spans="1:10">
      <c r="A282" s="28"/>
      <c r="D282" s="33"/>
      <c r="F282" s="72"/>
      <c r="G282" s="72"/>
      <c r="H282" s="72"/>
      <c r="I282" s="72"/>
      <c r="J282" s="34"/>
    </row>
    <row r="283" spans="1:10">
      <c r="A283" s="28"/>
      <c r="D283" s="33"/>
      <c r="F283" s="72"/>
      <c r="G283" s="72"/>
      <c r="H283" s="72"/>
      <c r="I283" s="72"/>
      <c r="J283" s="34"/>
    </row>
    <row r="284" spans="1:10">
      <c r="A284" s="28"/>
      <c r="D284" s="33"/>
      <c r="F284" s="72"/>
      <c r="G284" s="72"/>
      <c r="H284" s="72"/>
      <c r="I284" s="72"/>
      <c r="J284" s="34"/>
    </row>
    <row r="285" spans="1:10">
      <c r="A285" s="28"/>
      <c r="D285" s="33"/>
      <c r="F285" s="72"/>
      <c r="G285" s="72"/>
      <c r="H285" s="72"/>
      <c r="I285" s="72"/>
      <c r="J285" s="34"/>
    </row>
    <row r="286" spans="1:10">
      <c r="A286" s="28"/>
      <c r="D286" s="33"/>
      <c r="F286" s="72"/>
      <c r="G286" s="72"/>
      <c r="H286" s="72"/>
      <c r="I286" s="72"/>
      <c r="J286" s="34"/>
    </row>
    <row r="287" spans="1:10">
      <c r="A287" s="28"/>
      <c r="D287" s="33"/>
      <c r="F287" s="72"/>
      <c r="G287" s="72"/>
      <c r="H287" s="72"/>
      <c r="I287" s="72"/>
      <c r="J287" s="34"/>
    </row>
    <row r="288" spans="1:10">
      <c r="A288" s="28"/>
      <c r="D288" s="33"/>
      <c r="F288" s="72"/>
      <c r="G288" s="72"/>
      <c r="H288" s="72"/>
      <c r="I288" s="72"/>
      <c r="J288" s="34"/>
    </row>
    <row r="289" spans="1:10">
      <c r="A289" s="28"/>
      <c r="D289" s="33"/>
      <c r="F289" s="72"/>
      <c r="G289" s="72"/>
      <c r="H289" s="72"/>
      <c r="I289" s="72"/>
      <c r="J289" s="34"/>
    </row>
    <row r="290" spans="1:10">
      <c r="A290" s="28"/>
      <c r="D290" s="33"/>
      <c r="F290" s="72"/>
      <c r="G290" s="72"/>
      <c r="H290" s="72"/>
      <c r="I290" s="72"/>
      <c r="J290" s="34"/>
    </row>
    <row r="291" spans="1:10">
      <c r="A291" s="28"/>
      <c r="D291" s="33"/>
      <c r="F291" s="72"/>
      <c r="G291" s="72"/>
      <c r="H291" s="72"/>
      <c r="I291" s="72"/>
      <c r="J291" s="34"/>
    </row>
    <row r="292" spans="1:10">
      <c r="A292" s="28"/>
      <c r="D292" s="33"/>
      <c r="F292" s="72"/>
      <c r="G292" s="72"/>
      <c r="H292" s="72"/>
      <c r="I292" s="72"/>
      <c r="J292" s="34"/>
    </row>
    <row r="293" spans="1:10">
      <c r="A293" s="28"/>
      <c r="D293" s="33"/>
      <c r="F293" s="72"/>
      <c r="G293" s="72"/>
      <c r="H293" s="72"/>
      <c r="I293" s="72"/>
      <c r="J293" s="34"/>
    </row>
    <row r="294" spans="1:10">
      <c r="A294" s="28"/>
      <c r="D294" s="33"/>
      <c r="F294" s="72"/>
      <c r="G294" s="72"/>
      <c r="H294" s="72"/>
      <c r="I294" s="72"/>
      <c r="J294" s="34"/>
    </row>
    <row r="295" spans="1:10">
      <c r="A295" s="28"/>
      <c r="D295" s="33"/>
      <c r="F295" s="72"/>
      <c r="G295" s="72"/>
      <c r="H295" s="72"/>
      <c r="I295" s="72"/>
      <c r="J295" s="34"/>
    </row>
    <row r="296" spans="1:10">
      <c r="A296" s="28"/>
      <c r="D296" s="33"/>
      <c r="F296" s="72"/>
      <c r="G296" s="72"/>
      <c r="H296" s="72"/>
      <c r="I296" s="72"/>
      <c r="J296" s="34"/>
    </row>
    <row r="297" spans="1:10">
      <c r="A297" s="28"/>
      <c r="D297" s="33"/>
      <c r="F297" s="72"/>
      <c r="G297" s="72"/>
      <c r="H297" s="72"/>
      <c r="I297" s="72"/>
      <c r="J297" s="34"/>
    </row>
    <row r="298" spans="1:10">
      <c r="A298" s="28"/>
      <c r="D298" s="33"/>
      <c r="F298" s="72"/>
      <c r="G298" s="72"/>
      <c r="H298" s="72"/>
      <c r="I298" s="72"/>
      <c r="J298" s="34"/>
    </row>
    <row r="299" spans="1:10">
      <c r="A299" s="28"/>
      <c r="D299" s="33"/>
      <c r="F299" s="72"/>
      <c r="G299" s="72"/>
      <c r="H299" s="72"/>
      <c r="I299" s="72"/>
      <c r="J299" s="34"/>
    </row>
    <row r="300" spans="1:10">
      <c r="A300" s="28"/>
      <c r="D300" s="33"/>
      <c r="F300" s="72"/>
      <c r="G300" s="72"/>
      <c r="H300" s="72"/>
      <c r="I300" s="72"/>
      <c r="J300" s="34"/>
    </row>
    <row r="301" spans="1:10">
      <c r="A301" s="28"/>
      <c r="D301" s="33"/>
      <c r="F301" s="72"/>
      <c r="G301" s="72"/>
      <c r="H301" s="72"/>
      <c r="I301" s="72"/>
      <c r="J301" s="34"/>
    </row>
    <row r="302" spans="1:10">
      <c r="A302" s="28"/>
      <c r="D302" s="33"/>
      <c r="F302" s="72"/>
      <c r="G302" s="72"/>
      <c r="H302" s="72"/>
      <c r="I302" s="72"/>
      <c r="J302" s="34"/>
    </row>
    <row r="303" spans="1:10">
      <c r="A303" s="28"/>
      <c r="D303" s="33"/>
      <c r="F303" s="72"/>
      <c r="G303" s="72"/>
      <c r="H303" s="72"/>
      <c r="I303" s="72"/>
      <c r="J303" s="34"/>
    </row>
    <row r="304" spans="1:10">
      <c r="A304" s="28"/>
      <c r="D304" s="33"/>
      <c r="F304" s="72"/>
      <c r="G304" s="72"/>
      <c r="H304" s="72"/>
      <c r="I304" s="72"/>
      <c r="J304" s="34"/>
    </row>
    <row r="305" spans="1:10">
      <c r="A305" s="28"/>
      <c r="D305" s="33"/>
      <c r="F305" s="72"/>
      <c r="G305" s="72"/>
      <c r="H305" s="72"/>
      <c r="I305" s="72"/>
      <c r="J305" s="34"/>
    </row>
    <row r="306" spans="1:10">
      <c r="A306" s="28"/>
      <c r="D306" s="33"/>
      <c r="F306" s="72"/>
      <c r="G306" s="72"/>
      <c r="H306" s="72"/>
      <c r="I306" s="72"/>
      <c r="J306" s="34"/>
    </row>
    <row r="307" spans="1:10">
      <c r="A307" s="28"/>
      <c r="D307" s="33"/>
      <c r="F307" s="72"/>
      <c r="G307" s="72"/>
      <c r="H307" s="72"/>
      <c r="I307" s="72"/>
      <c r="J307" s="34"/>
    </row>
    <row r="308" spans="1:10">
      <c r="A308" s="28"/>
      <c r="D308" s="33"/>
      <c r="F308" s="72"/>
      <c r="G308" s="72"/>
      <c r="H308" s="72"/>
      <c r="I308" s="72"/>
      <c r="J308" s="34"/>
    </row>
    <row r="309" spans="1:10">
      <c r="A309" s="28"/>
      <c r="D309" s="33"/>
      <c r="F309" s="72"/>
      <c r="G309" s="72"/>
      <c r="H309" s="72"/>
      <c r="I309" s="72"/>
      <c r="J309" s="34"/>
    </row>
    <row r="310" spans="1:10">
      <c r="A310" s="28"/>
      <c r="D310" s="33"/>
      <c r="F310" s="72"/>
      <c r="G310" s="72"/>
      <c r="H310" s="72"/>
      <c r="I310" s="72"/>
      <c r="J310" s="34"/>
    </row>
    <row r="311" spans="1:10">
      <c r="A311" s="28"/>
      <c r="D311" s="33"/>
      <c r="F311" s="72"/>
      <c r="G311" s="72"/>
      <c r="H311" s="72"/>
      <c r="I311" s="72"/>
      <c r="J311" s="34"/>
    </row>
    <row r="312" spans="1:10">
      <c r="A312" s="28"/>
      <c r="D312" s="33"/>
      <c r="F312" s="72"/>
      <c r="G312" s="72"/>
      <c r="H312" s="72"/>
      <c r="I312" s="72"/>
      <c r="J312" s="34"/>
    </row>
    <row r="313" spans="1:10">
      <c r="A313" s="28"/>
      <c r="D313" s="33"/>
      <c r="F313" s="72"/>
      <c r="G313" s="72"/>
      <c r="H313" s="72"/>
      <c r="I313" s="72"/>
      <c r="J313" s="34"/>
    </row>
    <row r="314" spans="1:10">
      <c r="A314" s="28"/>
      <c r="D314" s="33"/>
      <c r="F314" s="72"/>
      <c r="G314" s="72"/>
      <c r="H314" s="72"/>
      <c r="I314" s="72"/>
      <c r="J314" s="34"/>
    </row>
    <row r="315" spans="1:10">
      <c r="A315" s="28"/>
      <c r="D315" s="33"/>
      <c r="F315" s="72"/>
      <c r="G315" s="72"/>
      <c r="H315" s="72"/>
      <c r="I315" s="72"/>
      <c r="J315" s="34"/>
    </row>
    <row r="316" spans="1:10">
      <c r="A316" s="28"/>
      <c r="D316" s="33"/>
      <c r="F316" s="72"/>
      <c r="G316" s="72"/>
      <c r="H316" s="72"/>
      <c r="I316" s="72"/>
      <c r="J316" s="34"/>
    </row>
    <row r="317" spans="1:10">
      <c r="A317" s="28"/>
      <c r="D317" s="33"/>
      <c r="F317" s="72"/>
      <c r="G317" s="72"/>
      <c r="H317" s="72"/>
      <c r="I317" s="72"/>
      <c r="J317" s="34"/>
    </row>
    <row r="318" spans="1:10">
      <c r="A318" s="28"/>
      <c r="D318" s="33"/>
      <c r="F318" s="72"/>
      <c r="G318" s="72"/>
      <c r="H318" s="72"/>
      <c r="I318" s="72"/>
      <c r="J318" s="34"/>
    </row>
    <row r="319" spans="1:10">
      <c r="A319" s="28"/>
      <c r="D319" s="33"/>
      <c r="F319" s="72"/>
      <c r="G319" s="72"/>
      <c r="H319" s="72"/>
      <c r="I319" s="72"/>
      <c r="J319" s="34"/>
    </row>
    <row r="320" spans="1:10">
      <c r="A320" s="28"/>
      <c r="D320" s="33"/>
      <c r="F320" s="72"/>
      <c r="G320" s="72"/>
      <c r="H320" s="72"/>
      <c r="I320" s="72"/>
      <c r="J320" s="34"/>
    </row>
    <row r="321" spans="1:10">
      <c r="A321" s="28"/>
      <c r="D321" s="33"/>
      <c r="F321" s="72"/>
      <c r="G321" s="72"/>
      <c r="H321" s="72"/>
      <c r="I321" s="72"/>
      <c r="J321" s="34"/>
    </row>
    <row r="322" spans="1:10">
      <c r="A322" s="28"/>
      <c r="D322" s="33"/>
      <c r="F322" s="72"/>
      <c r="G322" s="72"/>
      <c r="H322" s="72"/>
      <c r="I322" s="72"/>
      <c r="J322" s="34"/>
    </row>
    <row r="323" spans="1:10">
      <c r="A323" s="28"/>
      <c r="D323" s="33"/>
      <c r="F323" s="72"/>
      <c r="G323" s="72"/>
      <c r="H323" s="72"/>
      <c r="I323" s="72"/>
      <c r="J323" s="34"/>
    </row>
    <row r="324" spans="1:10">
      <c r="A324" s="28"/>
      <c r="D324" s="33"/>
      <c r="F324" s="72"/>
      <c r="G324" s="72"/>
      <c r="H324" s="72"/>
      <c r="I324" s="72"/>
      <c r="J324" s="34"/>
    </row>
    <row r="325" spans="1:10">
      <c r="A325" s="28"/>
      <c r="D325" s="33"/>
      <c r="F325" s="72"/>
      <c r="G325" s="72"/>
      <c r="H325" s="72"/>
      <c r="I325" s="72"/>
      <c r="J325" s="34"/>
    </row>
    <row r="326" spans="1:10">
      <c r="A326" s="28"/>
      <c r="D326" s="33"/>
      <c r="F326" s="72"/>
      <c r="G326" s="72"/>
      <c r="H326" s="72"/>
      <c r="I326" s="72"/>
      <c r="J326" s="34"/>
    </row>
    <row r="327" spans="1:10">
      <c r="A327" s="28"/>
      <c r="D327" s="33"/>
      <c r="F327" s="72"/>
      <c r="G327" s="72"/>
      <c r="H327" s="72"/>
      <c r="I327" s="72"/>
      <c r="J327" s="34"/>
    </row>
    <row r="328" spans="1:10">
      <c r="A328" s="28"/>
      <c r="D328" s="33"/>
      <c r="F328" s="72"/>
      <c r="G328" s="72"/>
      <c r="H328" s="72"/>
      <c r="I328" s="72"/>
      <c r="J328" s="34"/>
    </row>
    <row r="329" spans="1:10">
      <c r="A329" s="28"/>
      <c r="D329" s="33"/>
      <c r="F329" s="72"/>
      <c r="G329" s="72"/>
      <c r="H329" s="72"/>
      <c r="I329" s="72"/>
      <c r="J329" s="34"/>
    </row>
    <row r="330" spans="1:10">
      <c r="A330" s="28"/>
      <c r="D330" s="33"/>
      <c r="F330" s="72"/>
      <c r="G330" s="72"/>
      <c r="H330" s="72"/>
      <c r="I330" s="72"/>
      <c r="J330" s="34"/>
    </row>
    <row r="331" spans="1:10">
      <c r="A331" s="28"/>
      <c r="D331" s="33"/>
      <c r="F331" s="72"/>
      <c r="G331" s="72"/>
      <c r="H331" s="72"/>
      <c r="I331" s="72"/>
      <c r="J331" s="34"/>
    </row>
    <row r="332" spans="1:10">
      <c r="A332" s="28"/>
      <c r="D332" s="33"/>
      <c r="F332" s="72"/>
      <c r="G332" s="72"/>
      <c r="H332" s="72"/>
      <c r="I332" s="72"/>
      <c r="J332" s="34"/>
    </row>
    <row r="333" spans="1:10">
      <c r="A333" s="28"/>
      <c r="D333" s="33"/>
      <c r="F333" s="72"/>
      <c r="G333" s="72"/>
      <c r="H333" s="72"/>
      <c r="I333" s="72"/>
      <c r="J333" s="34"/>
    </row>
    <row r="334" spans="1:10">
      <c r="A334" s="28"/>
      <c r="D334" s="33"/>
      <c r="F334" s="72"/>
      <c r="G334" s="72"/>
      <c r="H334" s="72"/>
      <c r="I334" s="72"/>
      <c r="J334" s="34"/>
    </row>
    <row r="335" spans="1:10">
      <c r="A335" s="28"/>
      <c r="D335" s="33"/>
      <c r="F335" s="72"/>
      <c r="G335" s="72"/>
      <c r="H335" s="72"/>
      <c r="I335" s="72"/>
      <c r="J335" s="34"/>
    </row>
    <row r="336" spans="1:10">
      <c r="A336" s="28"/>
      <c r="D336" s="33"/>
      <c r="F336" s="72"/>
      <c r="G336" s="72"/>
      <c r="H336" s="72"/>
      <c r="I336" s="72"/>
      <c r="J336" s="34"/>
    </row>
    <row r="337" spans="1:10">
      <c r="A337" s="28"/>
      <c r="D337" s="33"/>
      <c r="F337" s="72"/>
      <c r="G337" s="72"/>
      <c r="H337" s="72"/>
      <c r="I337" s="72"/>
      <c r="J337" s="34"/>
    </row>
    <row r="338" spans="1:10">
      <c r="A338" s="28"/>
      <c r="D338" s="33"/>
      <c r="F338" s="72"/>
      <c r="G338" s="72"/>
      <c r="H338" s="72"/>
      <c r="I338" s="72"/>
      <c r="J338" s="34"/>
    </row>
    <row r="339" spans="1:10">
      <c r="A339" s="28"/>
      <c r="D339" s="33"/>
      <c r="F339" s="72"/>
      <c r="G339" s="72"/>
      <c r="H339" s="72"/>
      <c r="I339" s="72"/>
      <c r="J339" s="34"/>
    </row>
    <row r="340" spans="1:10">
      <c r="A340" s="28"/>
      <c r="D340" s="33"/>
      <c r="F340" s="72"/>
      <c r="G340" s="72"/>
      <c r="H340" s="72"/>
      <c r="I340" s="72"/>
      <c r="J340" s="34"/>
    </row>
    <row r="341" spans="1:10">
      <c r="A341" s="28"/>
      <c r="D341" s="33"/>
      <c r="F341" s="72"/>
      <c r="G341" s="72"/>
      <c r="H341" s="72"/>
      <c r="I341" s="72"/>
      <c r="J341" s="34"/>
    </row>
    <row r="342" spans="1:10">
      <c r="A342" s="28"/>
      <c r="D342" s="33"/>
      <c r="F342" s="72"/>
      <c r="G342" s="72"/>
      <c r="H342" s="72"/>
      <c r="I342" s="72"/>
      <c r="J342" s="34"/>
    </row>
    <row r="343" spans="1:10">
      <c r="A343" s="28"/>
      <c r="D343" s="33"/>
      <c r="F343" s="72"/>
      <c r="G343" s="72"/>
      <c r="H343" s="72"/>
      <c r="I343" s="72"/>
      <c r="J343" s="34"/>
    </row>
    <row r="344" spans="1:10">
      <c r="A344" s="28"/>
      <c r="D344" s="33"/>
      <c r="F344" s="72"/>
      <c r="G344" s="72"/>
      <c r="H344" s="72"/>
      <c r="I344" s="72"/>
      <c r="J344" s="34"/>
    </row>
    <row r="345" spans="1:10">
      <c r="A345" s="28"/>
      <c r="D345" s="33"/>
      <c r="F345" s="72"/>
      <c r="G345" s="72"/>
      <c r="H345" s="72"/>
      <c r="I345" s="72"/>
      <c r="J345" s="34"/>
    </row>
    <row r="346" spans="1:10">
      <c r="A346" s="28"/>
      <c r="D346" s="33"/>
      <c r="F346" s="72"/>
      <c r="G346" s="72"/>
      <c r="H346" s="72"/>
      <c r="I346" s="72"/>
      <c r="J346" s="34"/>
    </row>
    <row r="347" spans="1:10">
      <c r="A347" s="28"/>
      <c r="D347" s="33"/>
      <c r="F347" s="72"/>
      <c r="G347" s="72"/>
      <c r="H347" s="72"/>
      <c r="I347" s="72"/>
      <c r="J347" s="34"/>
    </row>
    <row r="348" spans="1:10">
      <c r="A348" s="28"/>
      <c r="D348" s="33"/>
      <c r="F348" s="72"/>
      <c r="G348" s="72"/>
      <c r="H348" s="72"/>
      <c r="I348" s="72"/>
      <c r="J348" s="34"/>
    </row>
    <row r="349" spans="1:10">
      <c r="A349" s="28"/>
      <c r="D349" s="33"/>
      <c r="F349" s="72"/>
      <c r="G349" s="72"/>
      <c r="H349" s="72"/>
      <c r="I349" s="72"/>
      <c r="J349" s="34"/>
    </row>
    <row r="350" spans="1:10">
      <c r="A350" s="28"/>
      <c r="D350" s="33"/>
      <c r="F350" s="72"/>
      <c r="G350" s="72"/>
      <c r="H350" s="72"/>
      <c r="I350" s="72"/>
      <c r="J350" s="34"/>
    </row>
    <row r="351" spans="1:10">
      <c r="A351" s="28"/>
      <c r="D351" s="33"/>
      <c r="F351" s="72"/>
      <c r="G351" s="72"/>
      <c r="H351" s="72"/>
      <c r="I351" s="72"/>
      <c r="J351" s="34"/>
    </row>
    <row r="352" spans="1:10">
      <c r="A352" s="28"/>
      <c r="D352" s="33"/>
      <c r="F352" s="72"/>
      <c r="G352" s="72"/>
      <c r="H352" s="72"/>
      <c r="I352" s="72"/>
      <c r="J352" s="34"/>
    </row>
    <row r="353" spans="1:10">
      <c r="A353" s="28"/>
      <c r="D353" s="33"/>
      <c r="F353" s="72"/>
      <c r="G353" s="72"/>
      <c r="H353" s="72"/>
      <c r="I353" s="72"/>
      <c r="J353" s="34"/>
    </row>
    <row r="354" spans="1:10">
      <c r="A354" s="28"/>
      <c r="D354" s="33"/>
      <c r="F354" s="72"/>
      <c r="G354" s="72"/>
      <c r="H354" s="72"/>
      <c r="I354" s="72"/>
      <c r="J354" s="34"/>
    </row>
    <row r="355" spans="1:10">
      <c r="A355" s="28"/>
      <c r="D355" s="33"/>
      <c r="F355" s="72"/>
      <c r="G355" s="72"/>
      <c r="H355" s="72"/>
      <c r="I355" s="72"/>
      <c r="J355" s="34"/>
    </row>
    <row r="356" spans="1:10">
      <c r="A356" s="28"/>
      <c r="D356" s="33"/>
      <c r="F356" s="72"/>
      <c r="G356" s="72"/>
      <c r="H356" s="72"/>
      <c r="I356" s="72"/>
      <c r="J356" s="34"/>
    </row>
    <row r="357" spans="1:10">
      <c r="A357" s="28"/>
      <c r="D357" s="33"/>
      <c r="F357" s="72"/>
      <c r="G357" s="72"/>
      <c r="H357" s="72"/>
      <c r="I357" s="72"/>
      <c r="J357" s="34"/>
    </row>
    <row r="358" spans="1:10">
      <c r="A358" s="28"/>
      <c r="D358" s="33"/>
      <c r="F358" s="72"/>
      <c r="G358" s="72"/>
      <c r="H358" s="72"/>
      <c r="I358" s="72"/>
      <c r="J358" s="34"/>
    </row>
    <row r="359" spans="1:10">
      <c r="A359" s="28"/>
      <c r="D359" s="33"/>
      <c r="F359" s="72"/>
      <c r="G359" s="72"/>
      <c r="H359" s="72"/>
      <c r="I359" s="72"/>
      <c r="J359" s="34"/>
    </row>
    <row r="360" spans="1:10">
      <c r="A360" s="28"/>
      <c r="D360" s="33"/>
      <c r="F360" s="72"/>
      <c r="G360" s="72"/>
      <c r="H360" s="72"/>
      <c r="I360" s="72"/>
      <c r="J360" s="34"/>
    </row>
    <row r="361" spans="1:10">
      <c r="A361" s="28"/>
      <c r="D361" s="33"/>
      <c r="F361" s="72"/>
      <c r="G361" s="72"/>
      <c r="H361" s="72"/>
      <c r="I361" s="72"/>
      <c r="J361" s="34"/>
    </row>
    <row r="362" spans="1:10">
      <c r="A362" s="28"/>
      <c r="D362" s="33"/>
      <c r="F362" s="72"/>
      <c r="G362" s="72"/>
      <c r="H362" s="72"/>
      <c r="I362" s="72"/>
      <c r="J362" s="34"/>
    </row>
    <row r="363" spans="1:10">
      <c r="A363" s="28"/>
      <c r="D363" s="33"/>
      <c r="F363" s="72"/>
      <c r="G363" s="72"/>
      <c r="H363" s="72"/>
      <c r="I363" s="72"/>
      <c r="J363" s="34"/>
    </row>
    <row r="364" spans="1:10">
      <c r="A364" s="28"/>
      <c r="D364" s="33"/>
      <c r="F364" s="72"/>
      <c r="G364" s="72"/>
      <c r="H364" s="72"/>
      <c r="I364" s="72"/>
      <c r="J364" s="34"/>
    </row>
    <row r="365" spans="1:10">
      <c r="A365" s="28"/>
      <c r="D365" s="33"/>
      <c r="F365" s="72"/>
      <c r="G365" s="72"/>
      <c r="H365" s="72"/>
      <c r="I365" s="72"/>
      <c r="J365" s="34"/>
    </row>
    <row r="366" spans="1:10">
      <c r="A366" s="28"/>
      <c r="D366" s="33"/>
      <c r="F366" s="72"/>
      <c r="G366" s="72"/>
      <c r="H366" s="72"/>
      <c r="I366" s="72"/>
      <c r="J366" s="34"/>
    </row>
    <row r="367" spans="1:10">
      <c r="A367" s="28"/>
      <c r="D367" s="33"/>
      <c r="F367" s="72"/>
      <c r="G367" s="72"/>
      <c r="H367" s="72"/>
      <c r="I367" s="72"/>
      <c r="J367" s="34"/>
    </row>
    <row r="368" spans="1:10">
      <c r="A368" s="28"/>
      <c r="D368" s="33"/>
      <c r="F368" s="72"/>
      <c r="G368" s="72"/>
      <c r="H368" s="72"/>
      <c r="I368" s="72"/>
      <c r="J368" s="34"/>
    </row>
    <row r="369" spans="1:10">
      <c r="A369" s="28"/>
      <c r="D369" s="33"/>
      <c r="F369" s="72"/>
      <c r="G369" s="72"/>
      <c r="H369" s="72"/>
      <c r="I369" s="72"/>
      <c r="J369" s="34"/>
    </row>
    <row r="370" spans="1:10">
      <c r="A370" s="28"/>
      <c r="D370" s="33"/>
      <c r="F370" s="72"/>
      <c r="G370" s="72"/>
      <c r="H370" s="72"/>
      <c r="I370" s="72"/>
      <c r="J370" s="34"/>
    </row>
    <row r="371" spans="1:10">
      <c r="A371" s="28"/>
      <c r="D371" s="33"/>
      <c r="F371" s="72"/>
      <c r="G371" s="72"/>
      <c r="H371" s="72"/>
      <c r="I371" s="72"/>
      <c r="J371" s="34"/>
    </row>
    <row r="372" spans="1:10">
      <c r="A372" s="28"/>
      <c r="D372" s="33"/>
      <c r="F372" s="72"/>
      <c r="G372" s="72"/>
      <c r="H372" s="72"/>
      <c r="I372" s="72"/>
      <c r="J372" s="34"/>
    </row>
    <row r="373" spans="1:10">
      <c r="A373" s="28"/>
      <c r="D373" s="33"/>
      <c r="F373" s="72"/>
      <c r="G373" s="72"/>
      <c r="H373" s="72"/>
      <c r="I373" s="72"/>
      <c r="J373" s="34"/>
    </row>
    <row r="374" spans="1:10">
      <c r="A374" s="28"/>
      <c r="D374" s="33"/>
      <c r="F374" s="72"/>
      <c r="G374" s="72"/>
      <c r="H374" s="72"/>
      <c r="I374" s="72"/>
      <c r="J374" s="34"/>
    </row>
    <row r="375" spans="1:10">
      <c r="A375" s="28"/>
      <c r="D375" s="33"/>
      <c r="F375" s="72"/>
      <c r="G375" s="72"/>
      <c r="H375" s="72"/>
      <c r="I375" s="72"/>
      <c r="J375" s="34"/>
    </row>
    <row r="376" spans="1:10">
      <c r="A376" s="28"/>
      <c r="D376" s="33"/>
      <c r="F376" s="72"/>
      <c r="G376" s="72"/>
      <c r="H376" s="72"/>
      <c r="I376" s="72"/>
      <c r="J376" s="34"/>
    </row>
    <row r="377" spans="1:10">
      <c r="A377" s="28"/>
      <c r="D377" s="33"/>
      <c r="F377" s="72"/>
      <c r="G377" s="72"/>
      <c r="H377" s="72"/>
      <c r="I377" s="72"/>
      <c r="J377" s="34"/>
    </row>
    <row r="378" spans="1:10">
      <c r="A378" s="28"/>
      <c r="D378" s="33"/>
      <c r="F378" s="72"/>
      <c r="G378" s="72"/>
      <c r="H378" s="72"/>
      <c r="I378" s="72"/>
      <c r="J378" s="34"/>
    </row>
    <row r="379" spans="1:10">
      <c r="A379" s="28"/>
      <c r="D379" s="33"/>
      <c r="F379" s="72"/>
      <c r="G379" s="72"/>
      <c r="H379" s="72"/>
      <c r="I379" s="72"/>
      <c r="J379" s="34"/>
    </row>
    <row r="380" spans="1:10">
      <c r="A380" s="28"/>
      <c r="D380" s="33"/>
      <c r="F380" s="72"/>
      <c r="G380" s="72"/>
      <c r="H380" s="72"/>
      <c r="I380" s="72"/>
      <c r="J380" s="34"/>
    </row>
    <row r="381" spans="1:10">
      <c r="A381" s="28"/>
      <c r="D381" s="33"/>
      <c r="F381" s="72"/>
      <c r="G381" s="72"/>
      <c r="H381" s="72"/>
      <c r="I381" s="72"/>
      <c r="J381" s="34"/>
    </row>
    <row r="382" spans="1:10">
      <c r="A382" s="28"/>
      <c r="D382" s="33"/>
      <c r="F382" s="72"/>
      <c r="G382" s="72"/>
      <c r="H382" s="72"/>
      <c r="I382" s="72"/>
      <c r="J382" s="34"/>
    </row>
    <row r="383" spans="1:10">
      <c r="A383" s="28"/>
      <c r="D383" s="33"/>
      <c r="F383" s="72"/>
      <c r="G383" s="72"/>
      <c r="H383" s="72"/>
      <c r="I383" s="72"/>
      <c r="J383" s="34"/>
    </row>
    <row r="384" spans="1:10">
      <c r="A384" s="28"/>
      <c r="D384" s="33"/>
      <c r="F384" s="72"/>
      <c r="G384" s="72"/>
      <c r="H384" s="72"/>
      <c r="I384" s="72"/>
      <c r="J384" s="34"/>
    </row>
    <row r="385" spans="1:10">
      <c r="A385" s="28"/>
      <c r="D385" s="33"/>
      <c r="F385" s="72"/>
      <c r="G385" s="72"/>
      <c r="H385" s="72"/>
      <c r="I385" s="72"/>
      <c r="J385" s="34"/>
    </row>
    <row r="386" spans="1:10">
      <c r="A386" s="28"/>
      <c r="D386" s="33"/>
      <c r="F386" s="72"/>
      <c r="G386" s="72"/>
      <c r="H386" s="72"/>
      <c r="I386" s="72"/>
      <c r="J386" s="34"/>
    </row>
    <row r="387" spans="1:10">
      <c r="A387" s="28"/>
      <c r="D387" s="33"/>
      <c r="F387" s="72"/>
      <c r="G387" s="72"/>
      <c r="H387" s="72"/>
      <c r="I387" s="72"/>
      <c r="J387" s="34"/>
    </row>
    <row r="388" spans="1:10">
      <c r="A388" s="28"/>
      <c r="D388" s="33"/>
      <c r="F388" s="72"/>
      <c r="G388" s="72"/>
      <c r="H388" s="72"/>
      <c r="I388" s="72"/>
      <c r="J388" s="34"/>
    </row>
    <row r="389" spans="1:10">
      <c r="A389" s="28"/>
      <c r="D389" s="33"/>
      <c r="F389" s="72"/>
      <c r="G389" s="72"/>
      <c r="H389" s="72"/>
      <c r="I389" s="72"/>
      <c r="J389" s="34"/>
    </row>
    <row r="390" spans="1:10">
      <c r="A390" s="28"/>
      <c r="D390" s="33"/>
      <c r="F390" s="72"/>
      <c r="G390" s="72"/>
      <c r="H390" s="72"/>
      <c r="I390" s="72"/>
      <c r="J390" s="34"/>
    </row>
    <row r="391" spans="1:10">
      <c r="A391" s="28"/>
      <c r="D391" s="33"/>
      <c r="F391" s="72"/>
      <c r="G391" s="72"/>
      <c r="H391" s="72"/>
      <c r="I391" s="72"/>
      <c r="J391" s="34"/>
    </row>
    <row r="392" spans="1:10">
      <c r="A392" s="28"/>
      <c r="D392" s="33"/>
      <c r="F392" s="72"/>
      <c r="G392" s="72"/>
      <c r="H392" s="72"/>
      <c r="I392" s="72"/>
      <c r="J392" s="34"/>
    </row>
    <row r="393" spans="1:10">
      <c r="A393" s="28"/>
      <c r="D393" s="33"/>
      <c r="F393" s="72"/>
      <c r="G393" s="72"/>
      <c r="H393" s="72"/>
      <c r="I393" s="72"/>
      <c r="J393" s="34"/>
    </row>
    <row r="394" spans="1:10">
      <c r="A394" s="28"/>
      <c r="D394" s="33"/>
      <c r="F394" s="72"/>
      <c r="G394" s="72"/>
      <c r="H394" s="72"/>
      <c r="I394" s="72"/>
      <c r="J394" s="34"/>
    </row>
    <row r="395" spans="1:10">
      <c r="A395" s="28"/>
      <c r="D395" s="33"/>
      <c r="F395" s="72"/>
      <c r="G395" s="72"/>
      <c r="H395" s="72"/>
      <c r="I395" s="72"/>
      <c r="J395" s="34"/>
    </row>
    <row r="396" spans="1:10">
      <c r="A396" s="28"/>
      <c r="D396" s="33"/>
      <c r="F396" s="72"/>
      <c r="G396" s="72"/>
      <c r="H396" s="72"/>
      <c r="I396" s="72"/>
      <c r="J396" s="34"/>
    </row>
    <row r="397" spans="1:10">
      <c r="A397" s="28"/>
      <c r="D397" s="33"/>
      <c r="F397" s="72"/>
      <c r="G397" s="72"/>
      <c r="H397" s="72"/>
      <c r="I397" s="72"/>
      <c r="J397" s="34"/>
    </row>
    <row r="398" spans="1:10">
      <c r="A398" s="28"/>
      <c r="D398" s="33"/>
      <c r="F398" s="72"/>
      <c r="G398" s="72"/>
      <c r="H398" s="72"/>
      <c r="I398" s="72"/>
      <c r="J398" s="34"/>
    </row>
    <row r="399" spans="1:10">
      <c r="A399" s="28"/>
      <c r="D399" s="33"/>
      <c r="F399" s="72"/>
      <c r="G399" s="72"/>
      <c r="H399" s="72"/>
      <c r="I399" s="72"/>
      <c r="J399" s="34"/>
    </row>
    <row r="400" spans="1:10">
      <c r="A400" s="28"/>
      <c r="D400" s="33"/>
      <c r="F400" s="72"/>
      <c r="G400" s="72"/>
      <c r="H400" s="72"/>
      <c r="I400" s="72"/>
      <c r="J400" s="34"/>
    </row>
    <row r="401" spans="1:10">
      <c r="A401" s="28"/>
      <c r="D401" s="33"/>
      <c r="F401" s="72"/>
      <c r="G401" s="72"/>
      <c r="H401" s="72"/>
      <c r="I401" s="72"/>
      <c r="J401" s="34"/>
    </row>
    <row r="402" spans="1:10">
      <c r="A402" s="28"/>
      <c r="D402" s="33"/>
      <c r="F402" s="72"/>
      <c r="G402" s="72"/>
      <c r="H402" s="72"/>
      <c r="I402" s="72"/>
      <c r="J402" s="34"/>
    </row>
    <row r="403" spans="1:10">
      <c r="A403" s="28"/>
      <c r="D403" s="33"/>
      <c r="F403" s="72"/>
      <c r="G403" s="72"/>
      <c r="H403" s="72"/>
      <c r="I403" s="72"/>
      <c r="J403" s="34"/>
    </row>
    <row r="404" spans="1:10">
      <c r="A404" s="28"/>
      <c r="D404" s="33"/>
      <c r="F404" s="72"/>
      <c r="G404" s="72"/>
      <c r="H404" s="72"/>
      <c r="I404" s="72"/>
      <c r="J404" s="34"/>
    </row>
    <row r="405" spans="1:10">
      <c r="A405" s="28"/>
      <c r="D405" s="33"/>
      <c r="F405" s="72"/>
      <c r="G405" s="72"/>
      <c r="H405" s="72"/>
      <c r="I405" s="72"/>
      <c r="J405" s="34"/>
    </row>
    <row r="406" spans="1:10">
      <c r="A406" s="28"/>
      <c r="D406" s="33"/>
      <c r="F406" s="72"/>
      <c r="G406" s="72"/>
      <c r="H406" s="72"/>
      <c r="I406" s="72"/>
      <c r="J406" s="34"/>
    </row>
    <row r="407" spans="1:10">
      <c r="A407" s="28"/>
      <c r="D407" s="33"/>
      <c r="F407" s="72"/>
      <c r="G407" s="72"/>
      <c r="H407" s="72"/>
      <c r="I407" s="72"/>
      <c r="J407" s="34"/>
    </row>
    <row r="408" spans="1:10">
      <c r="A408" s="28"/>
      <c r="D408" s="33"/>
      <c r="F408" s="72"/>
      <c r="G408" s="72"/>
      <c r="H408" s="72"/>
      <c r="I408" s="72"/>
      <c r="J408" s="34"/>
    </row>
    <row r="409" spans="1:10">
      <c r="A409" s="28"/>
      <c r="D409" s="33"/>
      <c r="F409" s="72"/>
      <c r="G409" s="72"/>
      <c r="H409" s="72"/>
      <c r="I409" s="72"/>
      <c r="J409" s="34"/>
    </row>
    <row r="410" spans="1:10">
      <c r="A410" s="28"/>
      <c r="D410" s="33"/>
      <c r="F410" s="72"/>
      <c r="G410" s="72"/>
      <c r="H410" s="72"/>
      <c r="I410" s="72"/>
      <c r="J410" s="34"/>
    </row>
    <row r="411" spans="1:10">
      <c r="A411" s="28"/>
      <c r="D411" s="33"/>
      <c r="F411" s="72"/>
      <c r="G411" s="72"/>
      <c r="H411" s="72"/>
      <c r="I411" s="72"/>
      <c r="J411" s="34"/>
    </row>
    <row r="412" spans="1:10">
      <c r="A412" s="28"/>
      <c r="D412" s="33"/>
      <c r="F412" s="72"/>
      <c r="G412" s="72"/>
      <c r="H412" s="72"/>
      <c r="I412" s="72"/>
      <c r="J412" s="34"/>
    </row>
    <row r="413" spans="1:10">
      <c r="A413" s="28"/>
      <c r="D413" s="33"/>
      <c r="F413" s="72"/>
      <c r="G413" s="72"/>
      <c r="H413" s="72"/>
      <c r="I413" s="72"/>
      <c r="J413" s="34"/>
    </row>
    <row r="414" spans="1:10">
      <c r="A414" s="28"/>
      <c r="D414" s="33"/>
      <c r="F414" s="72"/>
      <c r="G414" s="72"/>
      <c r="H414" s="72"/>
      <c r="I414" s="72"/>
      <c r="J414" s="34"/>
    </row>
    <row r="415" spans="1:10">
      <c r="A415" s="28"/>
      <c r="D415" s="33"/>
      <c r="F415" s="72"/>
      <c r="G415" s="72"/>
      <c r="H415" s="72"/>
      <c r="I415" s="72"/>
      <c r="J415" s="34"/>
    </row>
    <row r="416" spans="1:10">
      <c r="A416" s="28"/>
      <c r="D416" s="33"/>
      <c r="F416" s="72"/>
      <c r="G416" s="72"/>
      <c r="H416" s="72"/>
      <c r="I416" s="72"/>
      <c r="J416" s="34"/>
    </row>
    <row r="417" spans="1:10">
      <c r="A417" s="28"/>
      <c r="D417" s="33"/>
      <c r="F417" s="72"/>
      <c r="G417" s="72"/>
      <c r="H417" s="72"/>
      <c r="I417" s="72"/>
      <c r="J417" s="34"/>
    </row>
    <row r="418" spans="1:10">
      <c r="A418" s="28"/>
      <c r="D418" s="33"/>
      <c r="F418" s="72"/>
      <c r="G418" s="72"/>
      <c r="H418" s="72"/>
      <c r="I418" s="72"/>
      <c r="J418" s="34"/>
    </row>
    <row r="419" spans="1:10">
      <c r="A419" s="28"/>
      <c r="D419" s="33"/>
      <c r="F419" s="72"/>
      <c r="G419" s="72"/>
      <c r="H419" s="72"/>
      <c r="I419" s="72"/>
      <c r="J419" s="34"/>
    </row>
    <row r="420" spans="1:10">
      <c r="A420" s="28"/>
      <c r="D420" s="33"/>
      <c r="F420" s="72"/>
      <c r="G420" s="72"/>
      <c r="H420" s="72"/>
      <c r="I420" s="72"/>
      <c r="J420" s="34"/>
    </row>
    <row r="421" spans="1:10">
      <c r="A421" s="28"/>
      <c r="D421" s="33"/>
      <c r="F421" s="72"/>
      <c r="G421" s="72"/>
      <c r="H421" s="72"/>
      <c r="I421" s="72"/>
      <c r="J421" s="34"/>
    </row>
    <row r="422" spans="1:10">
      <c r="A422" s="28"/>
      <c r="D422" s="33"/>
      <c r="F422" s="72"/>
      <c r="G422" s="72"/>
      <c r="H422" s="72"/>
      <c r="I422" s="72"/>
      <c r="J422" s="34"/>
    </row>
    <row r="423" spans="1:10">
      <c r="A423" s="28"/>
      <c r="D423" s="33"/>
      <c r="F423" s="72"/>
      <c r="G423" s="72"/>
      <c r="H423" s="72"/>
      <c r="I423" s="72"/>
      <c r="J423" s="34"/>
    </row>
    <row r="424" spans="1:10">
      <c r="A424" s="28"/>
      <c r="D424" s="33"/>
      <c r="F424" s="72"/>
      <c r="G424" s="72"/>
      <c r="H424" s="72"/>
      <c r="I424" s="72"/>
      <c r="J424" s="34"/>
    </row>
    <row r="425" spans="1:10">
      <c r="A425" s="28"/>
      <c r="D425" s="33"/>
      <c r="F425" s="72"/>
      <c r="G425" s="72"/>
      <c r="H425" s="72"/>
      <c r="I425" s="72"/>
      <c r="J425" s="34"/>
    </row>
    <row r="426" spans="1:10">
      <c r="A426" s="28"/>
      <c r="D426" s="33"/>
      <c r="F426" s="72"/>
      <c r="G426" s="72"/>
      <c r="H426" s="72"/>
      <c r="I426" s="72"/>
      <c r="J426" s="34"/>
    </row>
    <row r="427" spans="1:10">
      <c r="A427" s="28"/>
      <c r="D427" s="33"/>
      <c r="F427" s="72"/>
      <c r="G427" s="72"/>
      <c r="H427" s="72"/>
      <c r="I427" s="72"/>
      <c r="J427" s="34"/>
    </row>
    <row r="428" spans="1:10">
      <c r="A428" s="28"/>
      <c r="D428" s="33"/>
      <c r="F428" s="72"/>
      <c r="G428" s="72"/>
      <c r="H428" s="72"/>
      <c r="I428" s="72"/>
      <c r="J428" s="34"/>
    </row>
    <row r="429" spans="1:10">
      <c r="A429" s="28"/>
      <c r="D429" s="33"/>
      <c r="F429" s="72"/>
      <c r="G429" s="72"/>
      <c r="H429" s="72"/>
      <c r="I429" s="72"/>
      <c r="J429" s="34"/>
    </row>
    <row r="430" spans="1:10">
      <c r="A430" s="28"/>
      <c r="D430" s="33"/>
      <c r="F430" s="72"/>
      <c r="G430" s="72"/>
      <c r="H430" s="72"/>
      <c r="I430" s="72"/>
      <c r="J430" s="34"/>
    </row>
    <row r="431" spans="1:10">
      <c r="A431" s="28"/>
      <c r="D431" s="33"/>
      <c r="F431" s="72"/>
      <c r="G431" s="72"/>
      <c r="H431" s="72"/>
      <c r="I431" s="72"/>
      <c r="J431" s="34"/>
    </row>
    <row r="432" spans="1:10">
      <c r="A432" s="28"/>
      <c r="D432" s="33"/>
      <c r="F432" s="72"/>
      <c r="G432" s="72"/>
      <c r="H432" s="72"/>
      <c r="I432" s="72"/>
      <c r="J432" s="34"/>
    </row>
    <row r="433" spans="1:10">
      <c r="A433" s="28"/>
      <c r="D433" s="33"/>
      <c r="F433" s="72"/>
      <c r="G433" s="72"/>
      <c r="H433" s="72"/>
      <c r="I433" s="72"/>
      <c r="J433" s="34"/>
    </row>
    <row r="434" spans="1:10">
      <c r="A434" s="28"/>
      <c r="D434" s="33"/>
      <c r="F434" s="72"/>
      <c r="G434" s="72"/>
      <c r="H434" s="72"/>
      <c r="I434" s="72"/>
      <c r="J434" s="34"/>
    </row>
    <row r="435" spans="1:10">
      <c r="A435" s="28"/>
      <c r="D435" s="33"/>
      <c r="F435" s="72"/>
      <c r="G435" s="72"/>
      <c r="H435" s="72"/>
      <c r="I435" s="72"/>
      <c r="J435" s="34"/>
    </row>
    <row r="436" spans="1:10">
      <c r="A436" s="28"/>
      <c r="D436" s="33"/>
      <c r="F436" s="72"/>
      <c r="G436" s="72"/>
      <c r="H436" s="72"/>
      <c r="I436" s="72"/>
      <c r="J436" s="34"/>
    </row>
    <row r="437" spans="1:10">
      <c r="A437" s="28"/>
      <c r="D437" s="33"/>
      <c r="F437" s="72"/>
      <c r="G437" s="72"/>
      <c r="H437" s="72"/>
      <c r="I437" s="72"/>
      <c r="J437" s="34"/>
    </row>
    <row r="438" spans="1:10">
      <c r="A438" s="28"/>
      <c r="D438" s="33"/>
      <c r="F438" s="72"/>
      <c r="G438" s="72"/>
      <c r="H438" s="72"/>
      <c r="I438" s="72"/>
      <c r="J438" s="34"/>
    </row>
    <row r="439" spans="1:10">
      <c r="A439" s="28"/>
      <c r="D439" s="33"/>
      <c r="F439" s="72"/>
      <c r="G439" s="72"/>
      <c r="H439" s="72"/>
      <c r="I439" s="72"/>
      <c r="J439" s="34"/>
    </row>
    <row r="440" spans="1:10">
      <c r="A440" s="28"/>
      <c r="D440" s="33"/>
      <c r="F440" s="72"/>
      <c r="G440" s="72"/>
      <c r="H440" s="72"/>
      <c r="I440" s="72"/>
      <c r="J440" s="34"/>
    </row>
    <row r="441" spans="1:10">
      <c r="A441" s="28"/>
      <c r="D441" s="33"/>
      <c r="F441" s="72"/>
      <c r="G441" s="72"/>
      <c r="H441" s="72"/>
      <c r="I441" s="72"/>
      <c r="J441" s="34"/>
    </row>
    <row r="442" spans="1:10">
      <c r="A442" s="28"/>
      <c r="D442" s="33"/>
      <c r="F442" s="72"/>
      <c r="G442" s="72"/>
      <c r="H442" s="72"/>
      <c r="I442" s="72"/>
      <c r="J442" s="34"/>
    </row>
    <row r="443" spans="1:10">
      <c r="A443" s="28"/>
      <c r="D443" s="33"/>
      <c r="F443" s="72"/>
      <c r="G443" s="72"/>
      <c r="H443" s="72"/>
      <c r="I443" s="72"/>
      <c r="J443" s="34"/>
    </row>
    <row r="444" spans="1:10">
      <c r="A444" s="28"/>
      <c r="D444" s="33"/>
      <c r="F444" s="72"/>
      <c r="G444" s="72"/>
      <c r="H444" s="72"/>
      <c r="I444" s="72"/>
      <c r="J444" s="34"/>
    </row>
    <row r="445" spans="1:10">
      <c r="A445" s="28"/>
      <c r="D445" s="33"/>
      <c r="F445" s="72"/>
      <c r="G445" s="72"/>
      <c r="H445" s="72"/>
      <c r="I445" s="72"/>
      <c r="J445" s="34"/>
    </row>
    <row r="446" spans="1:10">
      <c r="A446" s="28"/>
      <c r="D446" s="33"/>
      <c r="F446" s="72"/>
      <c r="G446" s="72"/>
      <c r="H446" s="72"/>
      <c r="I446" s="72"/>
      <c r="J446" s="34"/>
    </row>
    <row r="447" spans="1:10">
      <c r="A447" s="28"/>
      <c r="D447" s="33"/>
      <c r="F447" s="72"/>
      <c r="G447" s="72"/>
      <c r="H447" s="72"/>
      <c r="I447" s="72"/>
      <c r="J447" s="34"/>
    </row>
    <row r="448" spans="1:10">
      <c r="A448" s="28"/>
      <c r="D448" s="33"/>
      <c r="F448" s="72"/>
      <c r="G448" s="72"/>
      <c r="H448" s="72"/>
      <c r="I448" s="72"/>
      <c r="J448" s="34"/>
    </row>
    <row r="449" spans="1:10">
      <c r="A449" s="28"/>
      <c r="D449" s="33"/>
      <c r="F449" s="72"/>
      <c r="G449" s="72"/>
      <c r="H449" s="72"/>
      <c r="I449" s="72"/>
      <c r="J449" s="34"/>
    </row>
    <row r="450" spans="1:10">
      <c r="A450" s="28"/>
      <c r="D450" s="33"/>
      <c r="F450" s="72"/>
      <c r="G450" s="72"/>
      <c r="H450" s="72"/>
      <c r="I450" s="72"/>
      <c r="J450" s="34"/>
    </row>
    <row r="451" spans="1:10">
      <c r="A451" s="28"/>
      <c r="D451" s="33"/>
      <c r="F451" s="72"/>
      <c r="G451" s="72"/>
      <c r="H451" s="72"/>
      <c r="I451" s="72"/>
      <c r="J451" s="34"/>
    </row>
    <row r="452" spans="1:10">
      <c r="A452" s="28"/>
      <c r="D452" s="33"/>
      <c r="F452" s="72"/>
      <c r="G452" s="72"/>
      <c r="H452" s="72"/>
      <c r="I452" s="72"/>
      <c r="J452" s="34"/>
    </row>
    <row r="453" spans="1:10">
      <c r="A453" s="28"/>
      <c r="D453" s="33"/>
      <c r="F453" s="72"/>
      <c r="G453" s="72"/>
      <c r="H453" s="72"/>
      <c r="I453" s="72"/>
      <c r="J453" s="34"/>
    </row>
    <row r="454" spans="1:10">
      <c r="A454" s="28"/>
      <c r="D454" s="33"/>
      <c r="F454" s="72"/>
      <c r="G454" s="72"/>
      <c r="H454" s="72"/>
      <c r="I454" s="72"/>
      <c r="J454" s="34"/>
    </row>
    <row r="455" spans="1:10">
      <c r="A455" s="28"/>
      <c r="D455" s="33"/>
      <c r="F455" s="72"/>
      <c r="G455" s="72"/>
      <c r="H455" s="72"/>
      <c r="I455" s="72"/>
      <c r="J455" s="34"/>
    </row>
    <row r="456" spans="1:10">
      <c r="A456" s="28"/>
      <c r="D456" s="33"/>
      <c r="F456" s="72"/>
      <c r="G456" s="72"/>
      <c r="H456" s="72"/>
      <c r="I456" s="72"/>
      <c r="J456" s="34"/>
    </row>
    <row r="457" spans="1:10">
      <c r="A457" s="28"/>
      <c r="D457" s="33"/>
      <c r="F457" s="72"/>
      <c r="G457" s="72"/>
      <c r="H457" s="72"/>
      <c r="I457" s="72"/>
      <c r="J457" s="34"/>
    </row>
    <row r="458" spans="1:10">
      <c r="A458" s="28"/>
      <c r="D458" s="33"/>
      <c r="F458" s="72"/>
      <c r="G458" s="72"/>
      <c r="H458" s="72"/>
      <c r="I458" s="72"/>
      <c r="J458" s="34"/>
    </row>
    <row r="459" spans="1:10">
      <c r="A459" s="28"/>
      <c r="D459" s="33"/>
      <c r="F459" s="72"/>
      <c r="G459" s="72"/>
      <c r="H459" s="72"/>
      <c r="I459" s="72"/>
      <c r="J459" s="34"/>
    </row>
    <row r="460" spans="1:10">
      <c r="A460" s="28"/>
      <c r="D460" s="33"/>
      <c r="F460" s="72"/>
      <c r="G460" s="72"/>
      <c r="H460" s="72"/>
      <c r="I460" s="72"/>
      <c r="J460" s="34"/>
    </row>
    <row r="461" spans="1:10">
      <c r="A461" s="28"/>
      <c r="D461" s="33"/>
      <c r="F461" s="72"/>
      <c r="G461" s="72"/>
      <c r="H461" s="72"/>
      <c r="I461" s="72"/>
      <c r="J461" s="34"/>
    </row>
    <row r="462" spans="1:10">
      <c r="A462" s="28"/>
      <c r="D462" s="33"/>
      <c r="F462" s="72"/>
      <c r="G462" s="72"/>
      <c r="H462" s="72"/>
      <c r="I462" s="72"/>
      <c r="J462" s="34"/>
    </row>
    <row r="463" spans="1:10">
      <c r="A463" s="28"/>
      <c r="D463" s="33"/>
      <c r="F463" s="72"/>
      <c r="G463" s="72"/>
      <c r="H463" s="72"/>
      <c r="I463" s="72"/>
      <c r="J463" s="34"/>
    </row>
    <row r="464" spans="1:10">
      <c r="A464" s="28"/>
      <c r="D464" s="33"/>
      <c r="F464" s="72"/>
      <c r="G464" s="72"/>
      <c r="H464" s="72"/>
      <c r="I464" s="72"/>
      <c r="J464" s="34"/>
    </row>
    <row r="465" spans="1:10">
      <c r="A465" s="28"/>
      <c r="D465" s="33"/>
      <c r="F465" s="72"/>
      <c r="G465" s="72"/>
      <c r="H465" s="72"/>
      <c r="I465" s="72"/>
      <c r="J465" s="34"/>
    </row>
    <row r="466" spans="1:10">
      <c r="A466" s="28"/>
      <c r="D466" s="33"/>
      <c r="F466" s="72"/>
      <c r="G466" s="72"/>
      <c r="H466" s="72"/>
      <c r="I466" s="72"/>
      <c r="J466" s="34"/>
    </row>
    <row r="467" spans="1:10">
      <c r="A467" s="28"/>
      <c r="D467" s="33"/>
      <c r="F467" s="72"/>
      <c r="G467" s="72"/>
      <c r="H467" s="72"/>
      <c r="I467" s="72"/>
      <c r="J467" s="34"/>
    </row>
    <row r="468" spans="1:10">
      <c r="A468" s="28"/>
      <c r="D468" s="33"/>
      <c r="F468" s="72"/>
      <c r="G468" s="72"/>
      <c r="H468" s="72"/>
      <c r="I468" s="72"/>
      <c r="J468" s="34"/>
    </row>
    <row r="469" spans="1:10">
      <c r="A469" s="28"/>
      <c r="D469" s="33"/>
      <c r="F469" s="72"/>
      <c r="G469" s="72"/>
      <c r="H469" s="72"/>
      <c r="I469" s="72"/>
      <c r="J469" s="34"/>
    </row>
    <row r="470" spans="1:10">
      <c r="A470" s="28"/>
      <c r="D470" s="33"/>
      <c r="F470" s="72"/>
      <c r="G470" s="72"/>
      <c r="H470" s="72"/>
      <c r="I470" s="72"/>
      <c r="J470" s="34"/>
    </row>
    <row r="471" spans="1:10">
      <c r="A471" s="28"/>
      <c r="D471" s="33"/>
      <c r="F471" s="72"/>
      <c r="G471" s="72"/>
      <c r="H471" s="72"/>
      <c r="I471" s="72"/>
      <c r="J471" s="34"/>
    </row>
    <row r="472" spans="1:10">
      <c r="A472" s="28"/>
      <c r="D472" s="33"/>
      <c r="F472" s="72"/>
      <c r="G472" s="72"/>
      <c r="H472" s="72"/>
      <c r="I472" s="72"/>
      <c r="J472" s="34"/>
    </row>
    <row r="473" spans="1:10">
      <c r="A473" s="28"/>
      <c r="D473" s="33"/>
      <c r="F473" s="72"/>
      <c r="G473" s="72"/>
      <c r="H473" s="72"/>
      <c r="I473" s="72"/>
      <c r="J473" s="34"/>
    </row>
    <row r="474" spans="1:10">
      <c r="A474" s="28"/>
      <c r="D474" s="33"/>
      <c r="F474" s="72"/>
      <c r="G474" s="72"/>
      <c r="H474" s="72"/>
      <c r="I474" s="72"/>
      <c r="J474" s="34"/>
    </row>
    <row r="475" spans="1:10">
      <c r="A475" s="28"/>
      <c r="D475" s="33"/>
      <c r="F475" s="72"/>
      <c r="G475" s="72"/>
      <c r="H475" s="72"/>
      <c r="I475" s="72"/>
      <c r="J475" s="34"/>
    </row>
    <row r="476" spans="1:10">
      <c r="A476" s="28"/>
      <c r="D476" s="33"/>
      <c r="F476" s="72"/>
      <c r="G476" s="72"/>
      <c r="H476" s="72"/>
      <c r="I476" s="72"/>
      <c r="J476" s="34"/>
    </row>
    <row r="477" spans="1:10">
      <c r="A477" s="28"/>
      <c r="D477" s="33"/>
      <c r="F477" s="72"/>
      <c r="G477" s="72"/>
      <c r="H477" s="72"/>
      <c r="I477" s="72"/>
      <c r="J477" s="34"/>
    </row>
    <row r="478" spans="1:10">
      <c r="A478" s="28"/>
      <c r="D478" s="33"/>
      <c r="F478" s="72"/>
      <c r="G478" s="72"/>
      <c r="H478" s="72"/>
      <c r="I478" s="72"/>
      <c r="J478" s="34"/>
    </row>
    <row r="479" spans="1:10">
      <c r="A479" s="28"/>
      <c r="D479" s="33"/>
      <c r="F479" s="72"/>
      <c r="G479" s="72"/>
      <c r="H479" s="72"/>
      <c r="I479" s="72"/>
      <c r="J479" s="34"/>
    </row>
    <row r="480" spans="1:10">
      <c r="A480" s="28"/>
      <c r="D480" s="33"/>
      <c r="F480" s="72"/>
      <c r="G480" s="72"/>
      <c r="H480" s="72"/>
      <c r="I480" s="72"/>
      <c r="J480" s="34"/>
    </row>
    <row r="481" spans="1:10">
      <c r="A481" s="28"/>
      <c r="D481" s="33"/>
      <c r="F481" s="72"/>
      <c r="G481" s="72"/>
      <c r="H481" s="72"/>
      <c r="I481" s="72"/>
      <c r="J481" s="34"/>
    </row>
    <row r="482" spans="1:10">
      <c r="A482" s="28"/>
      <c r="D482" s="33"/>
      <c r="F482" s="72"/>
      <c r="G482" s="72"/>
      <c r="H482" s="72"/>
      <c r="I482" s="72"/>
      <c r="J482" s="34"/>
    </row>
    <row r="483" spans="1:10">
      <c r="A483" s="28"/>
      <c r="D483" s="33"/>
      <c r="F483" s="72"/>
      <c r="G483" s="72"/>
      <c r="H483" s="72"/>
      <c r="I483" s="72"/>
      <c r="J483" s="34"/>
    </row>
    <row r="484" spans="1:10">
      <c r="A484" s="28"/>
      <c r="D484" s="33"/>
      <c r="F484" s="72"/>
      <c r="G484" s="72"/>
      <c r="H484" s="72"/>
      <c r="I484" s="72"/>
      <c r="J484" s="34"/>
    </row>
    <row r="485" spans="1:10">
      <c r="A485" s="28"/>
      <c r="D485" s="33"/>
      <c r="F485" s="72"/>
      <c r="G485" s="72"/>
      <c r="H485" s="72"/>
      <c r="I485" s="72"/>
      <c r="J485" s="34"/>
    </row>
    <row r="486" spans="1:10">
      <c r="A486" s="28"/>
      <c r="D486" s="33"/>
      <c r="F486" s="72"/>
      <c r="G486" s="72"/>
      <c r="H486" s="72"/>
      <c r="I486" s="72"/>
      <c r="J486" s="34"/>
    </row>
    <row r="487" spans="1:10">
      <c r="A487" s="28"/>
      <c r="D487" s="33"/>
      <c r="F487" s="72"/>
      <c r="G487" s="72"/>
      <c r="H487" s="72"/>
      <c r="I487" s="72"/>
      <c r="J487" s="34"/>
    </row>
    <row r="488" spans="1:10">
      <c r="A488" s="28"/>
      <c r="D488" s="33"/>
      <c r="F488" s="72"/>
      <c r="G488" s="72"/>
      <c r="H488" s="72"/>
      <c r="I488" s="72"/>
      <c r="J488" s="34"/>
    </row>
    <row r="489" spans="1:10">
      <c r="A489" s="28"/>
      <c r="D489" s="33"/>
      <c r="F489" s="72"/>
      <c r="G489" s="72"/>
      <c r="H489" s="72"/>
      <c r="I489" s="72"/>
      <c r="J489" s="34"/>
    </row>
    <row r="490" spans="1:10">
      <c r="A490" s="28"/>
      <c r="D490" s="33"/>
      <c r="F490" s="72"/>
      <c r="G490" s="72"/>
      <c r="H490" s="72"/>
      <c r="I490" s="72"/>
      <c r="J490" s="34"/>
    </row>
    <row r="491" spans="1:10">
      <c r="A491" s="28"/>
      <c r="D491" s="33"/>
      <c r="F491" s="72"/>
      <c r="G491" s="72"/>
      <c r="H491" s="72"/>
      <c r="I491" s="72"/>
      <c r="J491" s="34"/>
    </row>
    <row r="492" spans="1:10">
      <c r="A492" s="28"/>
      <c r="D492" s="33"/>
      <c r="F492" s="72"/>
      <c r="G492" s="72"/>
      <c r="H492" s="72"/>
      <c r="I492" s="72"/>
      <c r="J492" s="34"/>
    </row>
    <row r="493" spans="1:10">
      <c r="A493" s="28"/>
      <c r="D493" s="33"/>
      <c r="F493" s="72"/>
      <c r="G493" s="72"/>
      <c r="H493" s="72"/>
      <c r="I493" s="72"/>
      <c r="J493" s="34"/>
    </row>
    <row r="494" spans="1:10">
      <c r="A494" s="28"/>
      <c r="D494" s="33"/>
      <c r="F494" s="72"/>
      <c r="G494" s="72"/>
      <c r="H494" s="72"/>
      <c r="I494" s="72"/>
      <c r="J494" s="34"/>
    </row>
    <row r="495" spans="1:10">
      <c r="A495" s="28"/>
      <c r="D495" s="33"/>
      <c r="F495" s="72"/>
      <c r="G495" s="72"/>
      <c r="H495" s="72"/>
      <c r="I495" s="72"/>
      <c r="J495" s="34"/>
    </row>
    <row r="496" spans="1:10">
      <c r="A496" s="28"/>
      <c r="D496" s="33"/>
      <c r="F496" s="72"/>
      <c r="G496" s="72"/>
      <c r="H496" s="72"/>
      <c r="I496" s="72"/>
      <c r="J496" s="34"/>
    </row>
    <row r="497" spans="1:10">
      <c r="A497" s="28"/>
      <c r="D497" s="33"/>
      <c r="F497" s="72"/>
      <c r="G497" s="72"/>
      <c r="H497" s="72"/>
      <c r="I497" s="72"/>
      <c r="J497" s="34"/>
    </row>
    <row r="498" spans="1:10">
      <c r="A498" s="28"/>
      <c r="D498" s="33"/>
      <c r="F498" s="72"/>
      <c r="G498" s="72"/>
      <c r="H498" s="72"/>
      <c r="I498" s="72"/>
      <c r="J498" s="34"/>
    </row>
    <row r="499" spans="1:10">
      <c r="A499" s="28"/>
      <c r="D499" s="33"/>
      <c r="F499" s="72"/>
      <c r="G499" s="72"/>
      <c r="H499" s="72"/>
      <c r="I499" s="72"/>
      <c r="J499" s="34"/>
    </row>
    <row r="500" spans="1:10">
      <c r="A500" s="28"/>
      <c r="D500" s="33"/>
      <c r="F500" s="72"/>
      <c r="G500" s="72"/>
      <c r="H500" s="72"/>
      <c r="I500" s="72"/>
      <c r="J500" s="34"/>
    </row>
    <row r="501" spans="1:10">
      <c r="A501" s="28"/>
      <c r="D501" s="33"/>
      <c r="F501" s="72"/>
      <c r="G501" s="72"/>
      <c r="H501" s="72"/>
      <c r="I501" s="72"/>
      <c r="J501" s="34"/>
    </row>
    <row r="502" spans="1:10">
      <c r="A502" s="28"/>
      <c r="D502" s="33"/>
      <c r="F502" s="72"/>
      <c r="G502" s="72"/>
      <c r="H502" s="72"/>
      <c r="I502" s="72"/>
      <c r="J502" s="34"/>
    </row>
    <row r="503" spans="1:10">
      <c r="A503" s="28"/>
      <c r="D503" s="33"/>
      <c r="F503" s="72"/>
      <c r="G503" s="72"/>
      <c r="H503" s="72"/>
      <c r="I503" s="72"/>
      <c r="J503" s="34"/>
    </row>
    <row r="504" spans="1:10">
      <c r="A504" s="28"/>
      <c r="D504" s="33"/>
      <c r="F504" s="72"/>
      <c r="G504" s="72"/>
      <c r="H504" s="72"/>
      <c r="I504" s="72"/>
      <c r="J504" s="34"/>
    </row>
    <row r="505" spans="1:10">
      <c r="A505" s="28"/>
      <c r="D505" s="33"/>
      <c r="F505" s="72"/>
      <c r="G505" s="72"/>
      <c r="H505" s="72"/>
      <c r="I505" s="72"/>
      <c r="J505" s="34"/>
    </row>
    <row r="506" spans="1:10">
      <c r="A506" s="28"/>
      <c r="D506" s="33"/>
      <c r="F506" s="72"/>
      <c r="G506" s="72"/>
      <c r="H506" s="72"/>
      <c r="I506" s="72"/>
      <c r="J506" s="34"/>
    </row>
    <row r="507" spans="1:10">
      <c r="A507" s="28"/>
      <c r="D507" s="33"/>
      <c r="F507" s="72"/>
      <c r="G507" s="72"/>
      <c r="H507" s="72"/>
      <c r="I507" s="72"/>
      <c r="J507" s="34"/>
    </row>
    <row r="508" spans="1:10">
      <c r="A508" s="28"/>
      <c r="D508" s="33"/>
      <c r="F508" s="72"/>
      <c r="G508" s="72"/>
      <c r="H508" s="72"/>
      <c r="I508" s="72"/>
      <c r="J508" s="34"/>
    </row>
    <row r="509" spans="1:10">
      <c r="A509" s="28"/>
      <c r="D509" s="33"/>
      <c r="F509" s="72"/>
      <c r="G509" s="72"/>
      <c r="H509" s="72"/>
      <c r="I509" s="72"/>
      <c r="J509" s="34"/>
    </row>
    <row r="510" spans="1:10">
      <c r="A510" s="28"/>
      <c r="D510" s="33"/>
      <c r="F510" s="72"/>
      <c r="G510" s="72"/>
      <c r="H510" s="72"/>
      <c r="I510" s="72"/>
      <c r="J510" s="34"/>
    </row>
    <row r="511" spans="1:10">
      <c r="A511" s="28"/>
      <c r="D511" s="33"/>
      <c r="F511" s="72"/>
      <c r="G511" s="72"/>
      <c r="H511" s="72"/>
      <c r="I511" s="72"/>
      <c r="J511" s="34"/>
    </row>
    <row r="512" spans="1:10">
      <c r="A512" s="28"/>
      <c r="D512" s="33"/>
      <c r="F512" s="72"/>
      <c r="G512" s="72"/>
      <c r="H512" s="72"/>
      <c r="I512" s="72"/>
      <c r="J512" s="34"/>
    </row>
    <row r="513" spans="1:10">
      <c r="A513" s="28"/>
      <c r="D513" s="33"/>
      <c r="F513" s="72"/>
      <c r="G513" s="72"/>
      <c r="H513" s="72"/>
      <c r="I513" s="72"/>
      <c r="J513" s="34"/>
    </row>
    <row r="514" spans="1:10">
      <c r="A514" s="28"/>
      <c r="D514" s="33"/>
      <c r="F514" s="72"/>
      <c r="G514" s="72"/>
      <c r="H514" s="72"/>
      <c r="I514" s="72"/>
      <c r="J514" s="34"/>
    </row>
    <row r="515" spans="1:10">
      <c r="A515" s="28"/>
      <c r="D515" s="33"/>
      <c r="F515" s="72"/>
      <c r="G515" s="72"/>
      <c r="H515" s="72"/>
      <c r="I515" s="72"/>
      <c r="J515" s="34"/>
    </row>
    <row r="516" spans="1:10">
      <c r="A516" s="28"/>
      <c r="D516" s="33"/>
      <c r="F516" s="72"/>
      <c r="G516" s="72"/>
      <c r="H516" s="72"/>
      <c r="I516" s="72"/>
      <c r="J516" s="34"/>
    </row>
    <row r="517" spans="1:10">
      <c r="A517" s="28"/>
      <c r="D517" s="33"/>
      <c r="F517" s="72"/>
      <c r="G517" s="72"/>
      <c r="H517" s="72"/>
      <c r="I517" s="72"/>
      <c r="J517" s="34"/>
    </row>
    <row r="518" spans="1:10">
      <c r="A518" s="28"/>
      <c r="D518" s="33"/>
      <c r="F518" s="72"/>
      <c r="G518" s="72"/>
      <c r="H518" s="72"/>
      <c r="I518" s="72"/>
      <c r="J518" s="34"/>
    </row>
    <row r="519" spans="1:10">
      <c r="A519" s="28"/>
      <c r="D519" s="33"/>
      <c r="F519" s="72"/>
      <c r="G519" s="72"/>
      <c r="H519" s="72"/>
      <c r="I519" s="72"/>
      <c r="J519" s="34"/>
    </row>
    <row r="520" spans="1:10">
      <c r="A520" s="28"/>
      <c r="D520" s="33"/>
      <c r="F520" s="72"/>
      <c r="G520" s="72"/>
      <c r="H520" s="72"/>
      <c r="I520" s="72"/>
      <c r="J520" s="34"/>
    </row>
    <row r="521" spans="1:10">
      <c r="A521" s="28"/>
      <c r="D521" s="33"/>
      <c r="F521" s="72"/>
      <c r="G521" s="72"/>
      <c r="H521" s="72"/>
      <c r="I521" s="72"/>
      <c r="J521" s="34"/>
    </row>
    <row r="522" spans="1:10">
      <c r="A522" s="28"/>
      <c r="D522" s="33"/>
      <c r="F522" s="72"/>
      <c r="G522" s="72"/>
      <c r="H522" s="72"/>
      <c r="I522" s="72"/>
      <c r="J522" s="34"/>
    </row>
    <row r="523" spans="1:10">
      <c r="A523" s="28"/>
      <c r="D523" s="33"/>
      <c r="F523" s="72"/>
      <c r="G523" s="72"/>
      <c r="H523" s="72"/>
      <c r="I523" s="72"/>
      <c r="J523" s="34"/>
    </row>
    <row r="524" spans="1:10">
      <c r="A524" s="28"/>
      <c r="D524" s="33"/>
      <c r="F524" s="72"/>
      <c r="G524" s="72"/>
      <c r="H524" s="72"/>
      <c r="I524" s="72"/>
      <c r="J524" s="34"/>
    </row>
    <row r="525" spans="1:10">
      <c r="A525" s="28"/>
      <c r="D525" s="33"/>
      <c r="F525" s="72"/>
      <c r="G525" s="72"/>
      <c r="H525" s="72"/>
      <c r="I525" s="72"/>
      <c r="J525" s="34"/>
    </row>
    <row r="526" spans="1:10">
      <c r="A526" s="28"/>
      <c r="D526" s="33"/>
      <c r="F526" s="72"/>
      <c r="G526" s="72"/>
      <c r="H526" s="72"/>
      <c r="I526" s="72"/>
      <c r="J526" s="34"/>
    </row>
    <row r="527" spans="1:10">
      <c r="A527" s="28"/>
      <c r="D527" s="33"/>
      <c r="F527" s="72"/>
      <c r="G527" s="72"/>
      <c r="H527" s="72"/>
      <c r="I527" s="72"/>
      <c r="J527" s="34"/>
    </row>
    <row r="528" spans="1:10">
      <c r="A528" s="28"/>
      <c r="D528" s="33"/>
      <c r="F528" s="72"/>
      <c r="G528" s="72"/>
      <c r="H528" s="72"/>
      <c r="I528" s="72"/>
      <c r="J528" s="34"/>
    </row>
    <row r="529" spans="1:10">
      <c r="A529" s="28"/>
      <c r="D529" s="33"/>
      <c r="F529" s="72"/>
      <c r="G529" s="72"/>
      <c r="H529" s="72"/>
      <c r="I529" s="72"/>
      <c r="J529" s="34"/>
    </row>
    <row r="530" spans="1:10">
      <c r="A530" s="28"/>
      <c r="D530" s="33"/>
      <c r="F530" s="72"/>
      <c r="G530" s="72"/>
      <c r="H530" s="72"/>
      <c r="I530" s="72"/>
      <c r="J530" s="34"/>
    </row>
    <row r="531" spans="1:10">
      <c r="A531" s="28"/>
      <c r="D531" s="33"/>
      <c r="F531" s="72"/>
      <c r="G531" s="72"/>
      <c r="H531" s="72"/>
      <c r="I531" s="72"/>
      <c r="J531" s="34"/>
    </row>
    <row r="532" spans="1:10">
      <c r="A532" s="28"/>
      <c r="D532" s="33"/>
      <c r="F532" s="72"/>
      <c r="G532" s="72"/>
      <c r="H532" s="72"/>
      <c r="I532" s="72"/>
      <c r="J532" s="34"/>
    </row>
    <row r="533" spans="1:10">
      <c r="A533" s="28"/>
      <c r="D533" s="33"/>
      <c r="F533" s="72"/>
      <c r="G533" s="72"/>
      <c r="H533" s="72"/>
      <c r="I533" s="72"/>
      <c r="J533" s="34"/>
    </row>
    <row r="534" spans="1:10">
      <c r="A534" s="28"/>
      <c r="D534" s="33"/>
      <c r="F534" s="72"/>
      <c r="G534" s="72"/>
      <c r="H534" s="72"/>
      <c r="I534" s="72"/>
      <c r="J534" s="34"/>
    </row>
    <row r="535" spans="1:10">
      <c r="A535" s="28"/>
      <c r="D535" s="33"/>
      <c r="F535" s="72"/>
      <c r="G535" s="72"/>
      <c r="H535" s="72"/>
      <c r="I535" s="72"/>
      <c r="J535" s="34"/>
    </row>
    <row r="536" spans="1:10">
      <c r="A536" s="28"/>
      <c r="D536" s="33"/>
      <c r="F536" s="72"/>
      <c r="G536" s="72"/>
      <c r="H536" s="72"/>
      <c r="I536" s="72"/>
      <c r="J536" s="34"/>
    </row>
    <row r="537" spans="1:10">
      <c r="A537" s="28"/>
      <c r="D537" s="33"/>
      <c r="F537" s="72"/>
      <c r="G537" s="72"/>
      <c r="H537" s="72"/>
      <c r="I537" s="72"/>
      <c r="J537" s="34"/>
    </row>
    <row r="538" spans="1:10">
      <c r="A538" s="28"/>
      <c r="D538" s="33"/>
      <c r="F538" s="72"/>
      <c r="G538" s="72"/>
      <c r="H538" s="72"/>
      <c r="I538" s="72"/>
      <c r="J538" s="34"/>
    </row>
    <row r="539" spans="1:10">
      <c r="A539" s="28"/>
      <c r="D539" s="33"/>
      <c r="F539" s="72"/>
      <c r="G539" s="72"/>
      <c r="H539" s="72"/>
      <c r="I539" s="72"/>
      <c r="J539" s="34"/>
    </row>
    <row r="540" spans="1:10">
      <c r="A540" s="28"/>
      <c r="D540" s="33"/>
      <c r="F540" s="72"/>
      <c r="G540" s="72"/>
      <c r="H540" s="72"/>
      <c r="I540" s="72"/>
      <c r="J540" s="34"/>
    </row>
    <row r="541" spans="1:10">
      <c r="A541" s="28"/>
      <c r="D541" s="33"/>
      <c r="F541" s="72"/>
      <c r="G541" s="72"/>
      <c r="H541" s="72"/>
      <c r="I541" s="72"/>
      <c r="J541" s="34"/>
    </row>
    <row r="542" spans="1:10">
      <c r="A542" s="28"/>
      <c r="D542" s="33"/>
      <c r="F542" s="72"/>
      <c r="G542" s="72"/>
      <c r="H542" s="72"/>
      <c r="I542" s="72"/>
      <c r="J542" s="34"/>
    </row>
    <row r="543" spans="1:10">
      <c r="A543" s="28"/>
      <c r="D543" s="33"/>
      <c r="F543" s="72"/>
      <c r="G543" s="72"/>
      <c r="H543" s="72"/>
      <c r="I543" s="72"/>
      <c r="J543" s="34"/>
    </row>
    <row r="544" spans="1:10">
      <c r="A544" s="28"/>
      <c r="D544" s="33"/>
      <c r="F544" s="72"/>
      <c r="G544" s="72"/>
      <c r="H544" s="72"/>
      <c r="I544" s="72"/>
      <c r="J544" s="34"/>
    </row>
    <row r="545" spans="1:10">
      <c r="A545" s="28"/>
      <c r="D545" s="33"/>
      <c r="F545" s="72"/>
      <c r="G545" s="72"/>
      <c r="H545" s="72"/>
      <c r="I545" s="72"/>
      <c r="J545" s="34"/>
    </row>
    <row r="546" spans="1:10">
      <c r="A546" s="28"/>
      <c r="D546" s="33"/>
      <c r="F546" s="72"/>
      <c r="G546" s="72"/>
      <c r="H546" s="72"/>
      <c r="I546" s="72"/>
      <c r="J546" s="34"/>
    </row>
    <row r="547" spans="1:10">
      <c r="A547" s="28"/>
      <c r="D547" s="33"/>
      <c r="F547" s="72"/>
      <c r="G547" s="72"/>
      <c r="H547" s="72"/>
      <c r="I547" s="72"/>
      <c r="J547" s="34"/>
    </row>
    <row r="548" spans="1:10">
      <c r="A548" s="28"/>
      <c r="D548" s="33"/>
      <c r="F548" s="72"/>
      <c r="G548" s="72"/>
      <c r="H548" s="72"/>
      <c r="I548" s="72"/>
      <c r="J548" s="34"/>
    </row>
    <row r="549" spans="1:10">
      <c r="A549" s="28"/>
      <c r="D549" s="33"/>
      <c r="F549" s="72"/>
      <c r="G549" s="72"/>
      <c r="H549" s="72"/>
      <c r="I549" s="72"/>
      <c r="J549" s="34"/>
    </row>
    <row r="550" spans="1:10">
      <c r="A550" s="28"/>
      <c r="D550" s="33"/>
      <c r="F550" s="72"/>
      <c r="G550" s="72"/>
      <c r="H550" s="72"/>
      <c r="I550" s="72"/>
      <c r="J550" s="34"/>
    </row>
    <row r="551" spans="1:10">
      <c r="A551" s="28"/>
      <c r="D551" s="33"/>
      <c r="F551" s="72"/>
      <c r="G551" s="72"/>
      <c r="H551" s="72"/>
      <c r="I551" s="72"/>
      <c r="J551" s="34"/>
    </row>
    <row r="552" spans="1:10">
      <c r="A552" s="28"/>
      <c r="D552" s="33"/>
      <c r="F552" s="72"/>
      <c r="G552" s="72"/>
      <c r="H552" s="72"/>
      <c r="I552" s="72"/>
      <c r="J552" s="34"/>
    </row>
    <row r="553" spans="1:10">
      <c r="A553" s="28"/>
      <c r="D553" s="33"/>
      <c r="F553" s="72"/>
      <c r="G553" s="72"/>
      <c r="H553" s="72"/>
      <c r="I553" s="72"/>
      <c r="J553" s="34"/>
    </row>
    <row r="554" spans="1:10">
      <c r="A554" s="28"/>
      <c r="D554" s="33"/>
      <c r="F554" s="72"/>
      <c r="G554" s="72"/>
      <c r="H554" s="72"/>
      <c r="I554" s="72"/>
      <c r="J554" s="34"/>
    </row>
    <row r="555" spans="1:10">
      <c r="A555" s="28"/>
      <c r="D555" s="33"/>
      <c r="F555" s="72"/>
      <c r="G555" s="72"/>
      <c r="H555" s="72"/>
      <c r="I555" s="72"/>
      <c r="J555" s="34"/>
    </row>
    <row r="556" spans="1:10">
      <c r="A556" s="28"/>
      <c r="D556" s="33"/>
      <c r="F556" s="72"/>
      <c r="G556" s="72"/>
      <c r="H556" s="72"/>
      <c r="I556" s="72"/>
      <c r="J556" s="34"/>
    </row>
    <row r="557" spans="1:10">
      <c r="A557" s="28"/>
      <c r="D557" s="33"/>
      <c r="F557" s="72"/>
      <c r="G557" s="72"/>
      <c r="H557" s="72"/>
      <c r="I557" s="72"/>
      <c r="J557" s="34"/>
    </row>
    <row r="558" spans="1:10">
      <c r="A558" s="28"/>
      <c r="D558" s="33"/>
      <c r="F558" s="72"/>
      <c r="G558" s="72"/>
      <c r="H558" s="72"/>
      <c r="I558" s="72"/>
      <c r="J558" s="34"/>
    </row>
    <row r="559" spans="1:10">
      <c r="A559" s="28"/>
      <c r="D559" s="33"/>
      <c r="F559" s="72"/>
      <c r="G559" s="72"/>
      <c r="H559" s="72"/>
      <c r="I559" s="72"/>
      <c r="J559" s="34"/>
    </row>
    <row r="560" spans="1:10">
      <c r="A560" s="28"/>
      <c r="D560" s="33"/>
      <c r="F560" s="72"/>
      <c r="G560" s="72"/>
      <c r="H560" s="72"/>
      <c r="I560" s="72"/>
      <c r="J560" s="34"/>
    </row>
    <row r="561" spans="1:10">
      <c r="A561" s="28"/>
      <c r="D561" s="33"/>
      <c r="F561" s="72"/>
      <c r="G561" s="72"/>
      <c r="H561" s="72"/>
      <c r="I561" s="72"/>
      <c r="J561" s="34"/>
    </row>
    <row r="562" spans="1:10">
      <c r="A562" s="28"/>
      <c r="D562" s="33"/>
      <c r="F562" s="72"/>
      <c r="G562" s="72"/>
      <c r="H562" s="72"/>
      <c r="I562" s="72"/>
      <c r="J562" s="34"/>
    </row>
    <row r="563" spans="1:10">
      <c r="A563" s="28"/>
      <c r="D563" s="33"/>
      <c r="F563" s="72"/>
      <c r="G563" s="72"/>
      <c r="H563" s="72"/>
      <c r="I563" s="72"/>
      <c r="J563" s="34"/>
    </row>
    <row r="564" spans="1:10">
      <c r="A564" s="28"/>
      <c r="D564" s="33"/>
      <c r="F564" s="72"/>
      <c r="G564" s="72"/>
      <c r="H564" s="72"/>
      <c r="I564" s="72"/>
      <c r="J564" s="34"/>
    </row>
    <row r="565" spans="1:10">
      <c r="A565" s="28"/>
      <c r="D565" s="33"/>
      <c r="F565" s="72"/>
      <c r="G565" s="72"/>
      <c r="H565" s="72"/>
      <c r="I565" s="72"/>
      <c r="J565" s="34"/>
    </row>
    <row r="566" spans="1:10">
      <c r="A566" s="28"/>
      <c r="D566" s="33"/>
      <c r="F566" s="72"/>
      <c r="G566" s="72"/>
      <c r="H566" s="72"/>
      <c r="I566" s="72"/>
      <c r="J566" s="34"/>
    </row>
    <row r="567" spans="1:10">
      <c r="A567" s="28"/>
      <c r="D567" s="33"/>
      <c r="F567" s="72"/>
      <c r="G567" s="72"/>
      <c r="H567" s="72"/>
      <c r="I567" s="72"/>
      <c r="J567" s="34"/>
    </row>
    <row r="568" spans="1:10">
      <c r="A568" s="28"/>
      <c r="D568" s="33"/>
      <c r="F568" s="72"/>
      <c r="G568" s="72"/>
      <c r="H568" s="72"/>
      <c r="I568" s="72"/>
      <c r="J568" s="34"/>
    </row>
    <row r="569" spans="1:10">
      <c r="A569" s="28"/>
      <c r="D569" s="33"/>
      <c r="F569" s="72"/>
      <c r="G569" s="72"/>
      <c r="H569" s="72"/>
      <c r="I569" s="72"/>
      <c r="J569" s="34"/>
    </row>
    <row r="570" spans="1:10">
      <c r="A570" s="28"/>
      <c r="D570" s="33"/>
      <c r="F570" s="72"/>
      <c r="G570" s="72"/>
      <c r="H570" s="72"/>
      <c r="I570" s="72"/>
      <c r="J570" s="34"/>
    </row>
    <row r="571" spans="1:10">
      <c r="A571" s="28"/>
      <c r="D571" s="33"/>
      <c r="F571" s="72"/>
      <c r="G571" s="72"/>
      <c r="H571" s="72"/>
      <c r="I571" s="72"/>
      <c r="J571" s="34"/>
    </row>
    <row r="572" spans="1:10">
      <c r="A572" s="28"/>
      <c r="D572" s="33"/>
      <c r="F572" s="72"/>
      <c r="G572" s="72"/>
      <c r="H572" s="72"/>
      <c r="I572" s="72"/>
      <c r="J572" s="34"/>
    </row>
    <row r="573" spans="1:10">
      <c r="A573" s="28"/>
      <c r="D573" s="33"/>
      <c r="F573" s="72"/>
      <c r="G573" s="72"/>
      <c r="H573" s="72"/>
      <c r="I573" s="72"/>
      <c r="J573" s="34"/>
    </row>
    <row r="574" spans="1:10">
      <c r="A574" s="28"/>
      <c r="D574" s="33"/>
      <c r="F574" s="72"/>
      <c r="G574" s="72"/>
      <c r="H574" s="72"/>
      <c r="I574" s="72"/>
      <c r="J574" s="34"/>
    </row>
    <row r="575" spans="1:10">
      <c r="A575" s="28"/>
      <c r="D575" s="33"/>
      <c r="F575" s="72"/>
      <c r="G575" s="72"/>
      <c r="H575" s="72"/>
      <c r="I575" s="72"/>
      <c r="J575" s="34"/>
    </row>
    <row r="576" spans="1:10">
      <c r="A576" s="28"/>
      <c r="D576" s="33"/>
      <c r="F576" s="72"/>
      <c r="G576" s="72"/>
      <c r="H576" s="72"/>
      <c r="I576" s="72"/>
      <c r="J576" s="34"/>
    </row>
    <row r="577" spans="1:10">
      <c r="A577" s="28"/>
      <c r="D577" s="33"/>
      <c r="F577" s="72"/>
      <c r="G577" s="72"/>
      <c r="H577" s="72"/>
      <c r="I577" s="72"/>
      <c r="J577" s="34"/>
    </row>
    <row r="578" spans="1:10">
      <c r="A578" s="28"/>
      <c r="D578" s="33"/>
      <c r="F578" s="72"/>
      <c r="G578" s="72"/>
      <c r="H578" s="72"/>
      <c r="I578" s="72"/>
      <c r="J578" s="34"/>
    </row>
    <row r="579" spans="1:10">
      <c r="A579" s="28"/>
      <c r="D579" s="33"/>
      <c r="F579" s="72"/>
      <c r="G579" s="72"/>
      <c r="H579" s="72"/>
      <c r="I579" s="72"/>
      <c r="J579" s="34"/>
    </row>
    <row r="580" spans="1:10">
      <c r="A580" s="28"/>
      <c r="D580" s="33"/>
      <c r="F580" s="72"/>
      <c r="G580" s="72"/>
      <c r="H580" s="72"/>
      <c r="I580" s="72"/>
      <c r="J580" s="34"/>
    </row>
    <row r="581" spans="1:10">
      <c r="A581" s="28"/>
      <c r="D581" s="33"/>
      <c r="F581" s="72"/>
      <c r="G581" s="72"/>
      <c r="H581" s="72"/>
      <c r="I581" s="72"/>
      <c r="J581" s="34"/>
    </row>
    <row r="582" spans="1:10">
      <c r="A582" s="28"/>
      <c r="D582" s="33"/>
      <c r="F582" s="72"/>
      <c r="G582" s="72"/>
      <c r="H582" s="72"/>
      <c r="I582" s="72"/>
      <c r="J582" s="34"/>
    </row>
    <row r="583" spans="1:10">
      <c r="A583" s="28"/>
      <c r="D583" s="33"/>
      <c r="F583" s="72"/>
      <c r="G583" s="72"/>
      <c r="H583" s="72"/>
      <c r="I583" s="72"/>
      <c r="J583" s="34"/>
    </row>
    <row r="584" spans="1:10">
      <c r="A584" s="28"/>
      <c r="D584" s="33"/>
      <c r="F584" s="72"/>
      <c r="G584" s="72"/>
      <c r="H584" s="72"/>
      <c r="I584" s="72"/>
      <c r="J584" s="34"/>
    </row>
    <row r="585" spans="1:10">
      <c r="A585" s="28"/>
      <c r="D585" s="33"/>
      <c r="F585" s="72"/>
      <c r="G585" s="72"/>
      <c r="H585" s="72"/>
      <c r="I585" s="72"/>
      <c r="J585" s="34"/>
    </row>
    <row r="586" spans="1:10">
      <c r="A586" s="28"/>
      <c r="D586" s="33"/>
      <c r="F586" s="72"/>
      <c r="G586" s="72"/>
      <c r="H586" s="72"/>
      <c r="I586" s="72"/>
      <c r="J586" s="34"/>
    </row>
    <row r="587" spans="1:10">
      <c r="A587" s="28"/>
      <c r="D587" s="33"/>
      <c r="F587" s="72"/>
      <c r="G587" s="72"/>
      <c r="H587" s="72"/>
      <c r="I587" s="72"/>
      <c r="J587" s="34"/>
    </row>
    <row r="588" spans="1:10">
      <c r="A588" s="28"/>
      <c r="D588" s="33"/>
      <c r="F588" s="72"/>
      <c r="G588" s="72"/>
      <c r="H588" s="72"/>
      <c r="I588" s="72"/>
      <c r="J588" s="34"/>
    </row>
    <row r="589" spans="1:10">
      <c r="A589" s="28"/>
      <c r="D589" s="33"/>
      <c r="F589" s="72"/>
      <c r="G589" s="72"/>
      <c r="H589" s="72"/>
      <c r="I589" s="72"/>
      <c r="J589" s="34"/>
    </row>
    <row r="590" spans="1:10">
      <c r="A590" s="28"/>
      <c r="D590" s="33"/>
      <c r="F590" s="72"/>
      <c r="G590" s="72"/>
      <c r="H590" s="72"/>
      <c r="I590" s="72"/>
      <c r="J590" s="34"/>
    </row>
    <row r="591" spans="1:10">
      <c r="A591" s="28"/>
      <c r="D591" s="33"/>
      <c r="F591" s="72"/>
      <c r="G591" s="72"/>
      <c r="H591" s="72"/>
      <c r="I591" s="72"/>
      <c r="J591" s="34"/>
    </row>
    <row r="592" spans="1:10">
      <c r="A592" s="28"/>
      <c r="D592" s="33"/>
      <c r="F592" s="72"/>
      <c r="G592" s="72"/>
      <c r="H592" s="72"/>
      <c r="I592" s="72"/>
      <c r="J592" s="34"/>
    </row>
    <row r="593" spans="1:10">
      <c r="A593" s="28"/>
      <c r="D593" s="33"/>
      <c r="F593" s="72"/>
      <c r="G593" s="72"/>
      <c r="H593" s="72"/>
      <c r="I593" s="72"/>
      <c r="J593" s="34"/>
    </row>
    <row r="594" spans="1:10">
      <c r="A594" s="28"/>
      <c r="D594" s="33"/>
      <c r="F594" s="72"/>
      <c r="G594" s="72"/>
      <c r="H594" s="72"/>
      <c r="I594" s="72"/>
      <c r="J594" s="34"/>
    </row>
    <row r="595" spans="1:10">
      <c r="A595" s="28"/>
      <c r="D595" s="33"/>
      <c r="F595" s="72"/>
      <c r="G595" s="72"/>
      <c r="H595" s="72"/>
      <c r="I595" s="72"/>
      <c r="J595" s="34"/>
    </row>
    <row r="596" spans="1:10">
      <c r="A596" s="28"/>
      <c r="D596" s="33"/>
      <c r="F596" s="72"/>
      <c r="G596" s="72"/>
      <c r="H596" s="72"/>
      <c r="I596" s="72"/>
      <c r="J596" s="34"/>
    </row>
    <row r="597" spans="1:10">
      <c r="A597" s="28"/>
      <c r="D597" s="33"/>
      <c r="F597" s="72"/>
      <c r="G597" s="72"/>
      <c r="H597" s="72"/>
      <c r="I597" s="72"/>
      <c r="J597" s="34"/>
    </row>
    <row r="598" spans="1:10">
      <c r="A598" s="28"/>
      <c r="D598" s="33"/>
      <c r="F598" s="72"/>
      <c r="G598" s="72"/>
      <c r="H598" s="72"/>
      <c r="I598" s="72"/>
      <c r="J598" s="34"/>
    </row>
    <row r="599" spans="1:10">
      <c r="A599" s="28"/>
      <c r="D599" s="33"/>
      <c r="F599" s="72"/>
      <c r="G599" s="72"/>
      <c r="H599" s="72"/>
      <c r="I599" s="72"/>
      <c r="J599" s="34"/>
    </row>
    <row r="600" spans="1:10">
      <c r="A600" s="28"/>
      <c r="D600" s="33"/>
      <c r="F600" s="72"/>
      <c r="G600" s="72"/>
      <c r="H600" s="72"/>
      <c r="I600" s="72"/>
      <c r="J600" s="34"/>
    </row>
    <row r="601" spans="1:10">
      <c r="A601" s="28"/>
      <c r="D601" s="33"/>
      <c r="F601" s="72"/>
      <c r="G601" s="72"/>
      <c r="H601" s="72"/>
      <c r="I601" s="72"/>
      <c r="J601" s="34"/>
    </row>
    <row r="602" spans="1:10">
      <c r="A602" s="28"/>
      <c r="D602" s="33"/>
      <c r="F602" s="72"/>
      <c r="G602" s="72"/>
      <c r="H602" s="72"/>
      <c r="I602" s="72"/>
      <c r="J602" s="34"/>
    </row>
    <row r="603" spans="1:10">
      <c r="A603" s="28"/>
      <c r="D603" s="33"/>
      <c r="F603" s="72"/>
      <c r="G603" s="72"/>
      <c r="H603" s="72"/>
      <c r="I603" s="72"/>
      <c r="J603" s="34"/>
    </row>
    <row r="604" spans="1:10">
      <c r="A604" s="28"/>
      <c r="D604" s="33"/>
      <c r="F604" s="72"/>
      <c r="G604" s="72"/>
      <c r="H604" s="72"/>
      <c r="I604" s="72"/>
      <c r="J604" s="34"/>
    </row>
    <row r="605" spans="1:10">
      <c r="A605" s="28"/>
      <c r="D605" s="33"/>
      <c r="F605" s="72"/>
      <c r="G605" s="72"/>
      <c r="H605" s="72"/>
      <c r="I605" s="72"/>
      <c r="J605" s="34"/>
    </row>
    <row r="606" spans="1:10">
      <c r="A606" s="28"/>
      <c r="D606" s="33"/>
      <c r="F606" s="72"/>
      <c r="G606" s="72"/>
      <c r="H606" s="72"/>
      <c r="I606" s="72"/>
      <c r="J606" s="34"/>
    </row>
    <row r="607" spans="1:10">
      <c r="A607" s="28"/>
      <c r="D607" s="33"/>
      <c r="F607" s="72"/>
      <c r="G607" s="72"/>
      <c r="H607" s="72"/>
      <c r="I607" s="72"/>
      <c r="J607" s="34"/>
    </row>
    <row r="608" spans="1:10">
      <c r="A608" s="28"/>
      <c r="D608" s="33"/>
      <c r="F608" s="72"/>
      <c r="G608" s="72"/>
      <c r="H608" s="72"/>
      <c r="I608" s="72"/>
      <c r="J608" s="34"/>
    </row>
    <row r="609" spans="1:10">
      <c r="A609" s="28"/>
      <c r="D609" s="33"/>
      <c r="F609" s="72"/>
      <c r="G609" s="72"/>
      <c r="H609" s="72"/>
      <c r="I609" s="72"/>
      <c r="J609" s="34"/>
    </row>
    <row r="610" spans="1:10">
      <c r="A610" s="28"/>
      <c r="D610" s="33"/>
      <c r="F610" s="72"/>
      <c r="G610" s="72"/>
      <c r="H610" s="72"/>
      <c r="I610" s="72"/>
      <c r="J610" s="34"/>
    </row>
    <row r="611" spans="1:10">
      <c r="A611" s="28"/>
      <c r="D611" s="33"/>
      <c r="F611" s="72"/>
      <c r="G611" s="72"/>
      <c r="H611" s="72"/>
      <c r="I611" s="72"/>
      <c r="J611" s="34"/>
    </row>
    <row r="612" spans="1:10">
      <c r="A612" s="28"/>
      <c r="D612" s="33"/>
      <c r="F612" s="72"/>
      <c r="G612" s="72"/>
      <c r="H612" s="72"/>
      <c r="I612" s="72"/>
      <c r="J612" s="34"/>
    </row>
    <row r="613" spans="1:10">
      <c r="A613" s="28"/>
      <c r="D613" s="33"/>
      <c r="F613" s="72"/>
      <c r="G613" s="72"/>
      <c r="H613" s="72"/>
      <c r="I613" s="72"/>
      <c r="J613" s="34"/>
    </row>
    <row r="614" spans="1:10">
      <c r="A614" s="28"/>
      <c r="D614" s="33"/>
      <c r="F614" s="72"/>
      <c r="G614" s="72"/>
      <c r="H614" s="72"/>
      <c r="I614" s="72"/>
      <c r="J614" s="34"/>
    </row>
    <row r="615" spans="1:10">
      <c r="A615" s="28"/>
      <c r="D615" s="33"/>
      <c r="F615" s="72"/>
      <c r="G615" s="72"/>
      <c r="H615" s="72"/>
      <c r="I615" s="72"/>
      <c r="J615" s="34"/>
    </row>
    <row r="616" spans="1:10">
      <c r="A616" s="28"/>
      <c r="D616" s="33"/>
      <c r="F616" s="72"/>
      <c r="G616" s="72"/>
      <c r="H616" s="72"/>
      <c r="I616" s="72"/>
      <c r="J616" s="34"/>
    </row>
    <row r="617" spans="1:10">
      <c r="A617" s="28"/>
      <c r="D617" s="33"/>
      <c r="F617" s="72"/>
      <c r="G617" s="72"/>
      <c r="H617" s="72"/>
      <c r="I617" s="72"/>
      <c r="J617" s="34"/>
    </row>
    <row r="618" spans="1:10">
      <c r="A618" s="28"/>
      <c r="D618" s="33"/>
      <c r="F618" s="72"/>
      <c r="G618" s="72"/>
      <c r="H618" s="72"/>
      <c r="I618" s="72"/>
      <c r="J618" s="34"/>
    </row>
    <row r="619" spans="1:10">
      <c r="A619" s="28"/>
      <c r="D619" s="33"/>
      <c r="F619" s="72"/>
      <c r="G619" s="72"/>
      <c r="H619" s="72"/>
      <c r="I619" s="72"/>
      <c r="J619" s="34"/>
    </row>
    <row r="620" spans="1:10">
      <c r="A620" s="28"/>
      <c r="D620" s="33"/>
      <c r="F620" s="72"/>
      <c r="G620" s="72"/>
      <c r="H620" s="72"/>
      <c r="I620" s="72"/>
      <c r="J620" s="34"/>
    </row>
    <row r="621" spans="1:10">
      <c r="A621" s="28"/>
      <c r="D621" s="33"/>
      <c r="F621" s="72"/>
      <c r="G621" s="72"/>
      <c r="H621" s="72"/>
      <c r="I621" s="72"/>
      <c r="J621" s="34"/>
    </row>
    <row r="622" spans="1:10">
      <c r="A622" s="28"/>
      <c r="D622" s="33"/>
      <c r="F622" s="72"/>
      <c r="G622" s="72"/>
      <c r="H622" s="72"/>
      <c r="I622" s="72"/>
      <c r="J622" s="34"/>
    </row>
    <row r="623" spans="1:10">
      <c r="A623" s="28"/>
      <c r="D623" s="33"/>
      <c r="F623" s="72"/>
      <c r="G623" s="72"/>
      <c r="H623" s="72"/>
      <c r="I623" s="72"/>
      <c r="J623" s="34"/>
    </row>
    <row r="624" spans="1:10">
      <c r="A624" s="28"/>
      <c r="D624" s="33"/>
      <c r="F624" s="72"/>
      <c r="G624" s="72"/>
      <c r="H624" s="72"/>
      <c r="I624" s="72"/>
      <c r="J624" s="34"/>
    </row>
    <row r="625" spans="1:10">
      <c r="A625" s="28"/>
      <c r="D625" s="33"/>
      <c r="F625" s="72"/>
      <c r="G625" s="72"/>
      <c r="H625" s="72"/>
      <c r="I625" s="72"/>
      <c r="J625" s="34"/>
    </row>
    <row r="626" spans="1:10">
      <c r="A626" s="28"/>
      <c r="D626" s="33"/>
      <c r="F626" s="72"/>
      <c r="G626" s="72"/>
      <c r="H626" s="72"/>
      <c r="I626" s="72"/>
      <c r="J626" s="34"/>
    </row>
    <row r="627" spans="1:10">
      <c r="A627" s="28"/>
      <c r="D627" s="33"/>
      <c r="F627" s="72"/>
      <c r="G627" s="72"/>
      <c r="H627" s="72"/>
      <c r="I627" s="72"/>
      <c r="J627" s="34"/>
    </row>
    <row r="628" spans="1:10">
      <c r="A628" s="28"/>
      <c r="D628" s="33"/>
      <c r="F628" s="72"/>
      <c r="G628" s="72"/>
      <c r="H628" s="72"/>
      <c r="I628" s="72"/>
      <c r="J628" s="34"/>
    </row>
    <row r="629" spans="1:10">
      <c r="A629" s="28"/>
      <c r="D629" s="33"/>
      <c r="F629" s="72"/>
      <c r="G629" s="72"/>
      <c r="H629" s="72"/>
      <c r="I629" s="72"/>
      <c r="J629" s="34"/>
    </row>
    <row r="630" spans="1:10">
      <c r="A630" s="28"/>
      <c r="D630" s="33"/>
      <c r="F630" s="72"/>
      <c r="G630" s="72"/>
      <c r="H630" s="72"/>
      <c r="I630" s="72"/>
      <c r="J630" s="34"/>
    </row>
    <row r="631" spans="1:10">
      <c r="A631" s="28"/>
      <c r="D631" s="33"/>
      <c r="F631" s="72"/>
      <c r="G631" s="72"/>
      <c r="H631" s="72"/>
      <c r="I631" s="72"/>
      <c r="J631" s="34"/>
    </row>
    <row r="632" spans="1:10">
      <c r="A632" s="28"/>
      <c r="D632" s="33"/>
      <c r="F632" s="72"/>
      <c r="G632" s="72"/>
      <c r="H632" s="72"/>
      <c r="I632" s="72"/>
      <c r="J632" s="34"/>
    </row>
    <row r="633" spans="1:10">
      <c r="A633" s="28"/>
      <c r="D633" s="33"/>
      <c r="F633" s="72"/>
      <c r="G633" s="72"/>
      <c r="H633" s="72"/>
      <c r="I633" s="72"/>
      <c r="J633" s="34"/>
    </row>
    <row r="634" spans="1:10">
      <c r="A634" s="28"/>
      <c r="D634" s="33"/>
      <c r="F634" s="72"/>
      <c r="G634" s="72"/>
      <c r="H634" s="72"/>
      <c r="I634" s="72"/>
      <c r="J634" s="34"/>
    </row>
    <row r="635" spans="1:10">
      <c r="A635" s="28"/>
      <c r="D635" s="33"/>
      <c r="F635" s="72"/>
      <c r="G635" s="72"/>
      <c r="H635" s="72"/>
      <c r="I635" s="72"/>
      <c r="J635" s="34"/>
    </row>
    <row r="636" spans="1:10">
      <c r="A636" s="28"/>
      <c r="D636" s="33"/>
      <c r="F636" s="72"/>
      <c r="G636" s="72"/>
      <c r="H636" s="72"/>
      <c r="I636" s="72"/>
      <c r="J636" s="34"/>
    </row>
    <row r="637" spans="1:10">
      <c r="A637" s="28"/>
      <c r="D637" s="33"/>
      <c r="F637" s="72"/>
      <c r="G637" s="72"/>
      <c r="H637" s="72"/>
      <c r="I637" s="72"/>
      <c r="J637" s="34"/>
    </row>
    <row r="638" spans="1:10">
      <c r="A638" s="28"/>
      <c r="D638" s="33"/>
      <c r="F638" s="72"/>
      <c r="G638" s="72"/>
      <c r="H638" s="72"/>
      <c r="I638" s="72"/>
      <c r="J638" s="34"/>
    </row>
    <row r="639" spans="1:10">
      <c r="A639" s="28"/>
      <c r="D639" s="33"/>
      <c r="F639" s="72"/>
      <c r="G639" s="72"/>
      <c r="H639" s="72"/>
      <c r="I639" s="72"/>
      <c r="J639" s="34"/>
    </row>
    <row r="640" spans="1:10">
      <c r="A640" s="28"/>
      <c r="D640" s="33"/>
      <c r="F640" s="72"/>
      <c r="G640" s="72"/>
      <c r="H640" s="72"/>
      <c r="I640" s="72"/>
      <c r="J640" s="34"/>
    </row>
    <row r="641" spans="1:10">
      <c r="A641" s="28"/>
      <c r="D641" s="33"/>
      <c r="F641" s="72"/>
      <c r="G641" s="72"/>
      <c r="H641" s="72"/>
      <c r="I641" s="72"/>
      <c r="J641" s="34"/>
    </row>
    <row r="642" spans="1:10">
      <c r="A642" s="28"/>
      <c r="D642" s="33"/>
      <c r="F642" s="72"/>
      <c r="G642" s="72"/>
      <c r="H642" s="72"/>
      <c r="I642" s="72"/>
      <c r="J642" s="34"/>
    </row>
    <row r="643" spans="1:10">
      <c r="A643" s="28"/>
      <c r="D643" s="33"/>
      <c r="F643" s="72"/>
      <c r="G643" s="72"/>
      <c r="H643" s="72"/>
      <c r="I643" s="72"/>
      <c r="J643" s="34"/>
    </row>
    <row r="644" spans="1:10">
      <c r="A644" s="28"/>
      <c r="D644" s="33"/>
      <c r="F644" s="72"/>
      <c r="G644" s="72"/>
      <c r="H644" s="72"/>
      <c r="I644" s="72"/>
      <c r="J644" s="34"/>
    </row>
    <row r="645" spans="1:10">
      <c r="A645" s="28"/>
      <c r="D645" s="33"/>
      <c r="F645" s="72"/>
      <c r="G645" s="72"/>
      <c r="H645" s="72"/>
      <c r="I645" s="72"/>
      <c r="J645" s="34"/>
    </row>
    <row r="646" spans="1:10">
      <c r="A646" s="28"/>
      <c r="D646" s="33"/>
      <c r="F646" s="72"/>
      <c r="G646" s="72"/>
      <c r="H646" s="72"/>
      <c r="I646" s="72"/>
      <c r="J646" s="34"/>
    </row>
    <row r="647" spans="1:10">
      <c r="A647" s="28"/>
      <c r="D647" s="33"/>
      <c r="F647" s="72"/>
      <c r="G647" s="72"/>
      <c r="H647" s="72"/>
      <c r="I647" s="72"/>
      <c r="J647" s="34"/>
    </row>
    <row r="648" spans="1:10">
      <c r="A648" s="28"/>
      <c r="D648" s="33"/>
      <c r="F648" s="72"/>
      <c r="G648" s="72"/>
      <c r="H648" s="72"/>
      <c r="I648" s="72"/>
      <c r="J648" s="34"/>
    </row>
    <row r="649" spans="1:10">
      <c r="A649" s="28"/>
      <c r="D649" s="33"/>
      <c r="F649" s="72"/>
      <c r="G649" s="72"/>
      <c r="H649" s="72"/>
      <c r="I649" s="72"/>
      <c r="J649" s="34"/>
    </row>
    <row r="650" spans="1:10">
      <c r="A650" s="28"/>
      <c r="D650" s="33"/>
      <c r="F650" s="72"/>
      <c r="G650" s="72"/>
      <c r="H650" s="72"/>
      <c r="I650" s="72"/>
      <c r="J650" s="34"/>
    </row>
    <row r="651" spans="1:10">
      <c r="A651" s="28"/>
      <c r="D651" s="33"/>
      <c r="F651" s="72"/>
      <c r="G651" s="72"/>
      <c r="H651" s="72"/>
      <c r="I651" s="72"/>
      <c r="J651" s="34"/>
    </row>
    <row r="652" spans="1:10">
      <c r="A652" s="28"/>
      <c r="D652" s="33"/>
      <c r="F652" s="72"/>
      <c r="G652" s="72"/>
      <c r="H652" s="72"/>
      <c r="I652" s="72"/>
      <c r="J652" s="34"/>
    </row>
    <row r="653" spans="1:10">
      <c r="A653" s="28"/>
      <c r="D653" s="33"/>
      <c r="F653" s="72"/>
      <c r="G653" s="72"/>
      <c r="H653" s="72"/>
      <c r="I653" s="72"/>
      <c r="J653" s="34"/>
    </row>
    <row r="654" spans="1:10">
      <c r="A654" s="28"/>
      <c r="D654" s="33"/>
      <c r="F654" s="72"/>
      <c r="G654" s="72"/>
      <c r="H654" s="72"/>
      <c r="I654" s="72"/>
      <c r="J654" s="34"/>
    </row>
    <row r="655" spans="1:10">
      <c r="A655" s="28"/>
      <c r="D655" s="33"/>
      <c r="F655" s="72"/>
      <c r="G655" s="72"/>
      <c r="H655" s="72"/>
      <c r="I655" s="72"/>
      <c r="J655" s="34"/>
    </row>
    <row r="656" spans="1:10">
      <c r="A656" s="28"/>
      <c r="D656" s="33"/>
      <c r="F656" s="72"/>
      <c r="G656" s="72"/>
      <c r="H656" s="72"/>
      <c r="I656" s="72"/>
      <c r="J656" s="34"/>
    </row>
    <row r="657" spans="1:10">
      <c r="A657" s="28"/>
      <c r="D657" s="33"/>
      <c r="F657" s="72"/>
      <c r="G657" s="72"/>
      <c r="H657" s="72"/>
      <c r="I657" s="72"/>
      <c r="J657" s="34"/>
    </row>
    <row r="658" spans="1:10">
      <c r="A658" s="28"/>
      <c r="D658" s="33"/>
      <c r="F658" s="72"/>
      <c r="G658" s="72"/>
      <c r="H658" s="72"/>
      <c r="I658" s="72"/>
      <c r="J658" s="34"/>
    </row>
    <row r="659" spans="1:10">
      <c r="A659" s="28"/>
      <c r="F659" s="72"/>
      <c r="G659" s="72"/>
      <c r="H659" s="72"/>
      <c r="I659" s="72"/>
      <c r="J659" s="34"/>
    </row>
    <row r="660" spans="1:10">
      <c r="A660" s="28"/>
      <c r="F660" s="72"/>
      <c r="G660" s="72"/>
      <c r="H660" s="72"/>
      <c r="I660" s="72"/>
      <c r="J660" s="34"/>
    </row>
    <row r="661" spans="1:10">
      <c r="A661" s="28"/>
      <c r="J661" s="34"/>
    </row>
    <row r="662" spans="1:10">
      <c r="A662" s="28"/>
    </row>
  </sheetData>
  <sheetProtection formatCells="0"/>
  <autoFilter ref="C2:AB4" xr:uid="{00000000-0009-0000-0000-000002000000}"/>
  <mergeCells count="6">
    <mergeCell ref="AI1:AJ1"/>
    <mergeCell ref="S1:AA1"/>
    <mergeCell ref="D1:J1"/>
    <mergeCell ref="K1:R1"/>
    <mergeCell ref="A1:C1"/>
    <mergeCell ref="AB1:AH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 (Indirect prediction)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Huawei (Dawid)</cp:lastModifiedBy>
  <dcterms:created xsi:type="dcterms:W3CDTF">2022-12-23T09:35:00Z</dcterms:created>
  <dcterms:modified xsi:type="dcterms:W3CDTF">2025-02-07T08:52:27Z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