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796" activeTab="3"/>
  </bookViews>
  <sheets>
    <sheet name="Revision comments" sheetId="9" r:id="rId1"/>
    <sheet name="FR1 DL OH" sheetId="1" r:id="rId2"/>
    <sheet name="FR1 UL OH" sheetId="2" r:id="rId3"/>
    <sheet name="FR2 DL OH" sheetId="3" r:id="rId4"/>
    <sheet name="FR2 UL OH" sheetId="4" r:id="rId5"/>
    <sheet name="Detailed DL OH" sheetId="7" r:id="rId6"/>
    <sheet name="Detailed UL OH" sheetId="8" r:id="rId7"/>
  </sheets>
  <definedNames>
    <definedName name="OLE_LINK460" localSheetId="5">'Detailed DL OH'!$E$13</definedName>
    <definedName name="OLE_LINK460" localSheetId="6">'Detailed UL OH'!#REF!</definedName>
  </definedNames>
  <calcPr calcId="152511"/>
</workbook>
</file>

<file path=xl/calcChain.xml><?xml version="1.0" encoding="utf-8"?>
<calcChain xmlns="http://schemas.openxmlformats.org/spreadsheetml/2006/main">
  <c r="I8" i="3" l="1"/>
  <c r="F8" i="3"/>
  <c r="I8" i="1"/>
  <c r="J8" i="1"/>
  <c r="F8" i="2"/>
  <c r="F12" i="2"/>
  <c r="F8" i="4"/>
  <c r="I9" i="3"/>
  <c r="J29" i="1"/>
  <c r="F12" i="3" l="1"/>
  <c r="F27" i="3"/>
  <c r="F41" i="3"/>
  <c r="F54" i="3"/>
  <c r="D11" i="4"/>
  <c r="G27" i="4"/>
  <c r="G11" i="4"/>
  <c r="F16" i="1"/>
  <c r="K39" i="3"/>
  <c r="K40" i="3"/>
  <c r="K41" i="3"/>
  <c r="K25" i="3"/>
  <c r="J25" i="3"/>
  <c r="J11" i="3"/>
  <c r="J23" i="3"/>
  <c r="J10" i="3"/>
  <c r="J39" i="3"/>
  <c r="J26" i="3"/>
  <c r="J40" i="3"/>
  <c r="J27" i="3"/>
  <c r="F26" i="3"/>
  <c r="E26" i="3"/>
  <c r="E27" i="3"/>
  <c r="K27" i="3"/>
  <c r="K24" i="3"/>
  <c r="H26" i="3"/>
  <c r="P27" i="3"/>
  <c r="O40" i="3"/>
  <c r="O39" i="3"/>
  <c r="P40" i="3" l="1"/>
  <c r="F40" i="3"/>
  <c r="O12" i="3"/>
  <c r="E12" i="3"/>
  <c r="R12" i="3"/>
  <c r="M12" i="3"/>
  <c r="K12" i="3"/>
  <c r="J12" i="3"/>
  <c r="I12" i="3"/>
  <c r="H12" i="3"/>
  <c r="G12" i="3"/>
  <c r="P12" i="3"/>
  <c r="Q12" i="3" s="1"/>
  <c r="S12" i="3"/>
  <c r="T12" i="3" s="1"/>
  <c r="S27" i="3"/>
  <c r="M27" i="3"/>
  <c r="O27" i="3"/>
  <c r="R27" i="3"/>
  <c r="I27" i="3"/>
  <c r="H27" i="3"/>
  <c r="G27" i="3"/>
  <c r="I40" i="3"/>
  <c r="I41" i="3"/>
  <c r="H41" i="3"/>
  <c r="G41" i="3"/>
  <c r="E41" i="3"/>
  <c r="R41" i="3"/>
  <c r="O41" i="3"/>
  <c r="M41" i="3"/>
  <c r="J41" i="3"/>
  <c r="P41" i="3"/>
  <c r="Q41" i="3" s="1"/>
  <c r="F11" i="4"/>
  <c r="E11" i="4"/>
  <c r="L11" i="4"/>
  <c r="M11" i="4"/>
  <c r="N11" i="4" s="1"/>
  <c r="L27" i="4"/>
  <c r="E27" i="4"/>
  <c r="G26" i="4"/>
  <c r="F27" i="4"/>
  <c r="F24" i="4"/>
  <c r="E24" i="4"/>
  <c r="D27" i="4"/>
  <c r="D25" i="4"/>
  <c r="D26" i="4"/>
  <c r="G38" i="4"/>
  <c r="F38" i="4"/>
  <c r="E38" i="4"/>
  <c r="D38" i="4"/>
  <c r="L38" i="4"/>
  <c r="M38" i="4"/>
  <c r="N38" i="4" s="1"/>
  <c r="F32" i="2"/>
  <c r="F29" i="2"/>
  <c r="E32" i="2"/>
  <c r="E30" i="2"/>
  <c r="N32" i="2"/>
  <c r="M32" i="2"/>
  <c r="L32" i="2"/>
  <c r="D32" i="2"/>
  <c r="F55" i="1"/>
  <c r="F53" i="1"/>
  <c r="Q27" i="3" l="1"/>
  <c r="T27" i="3"/>
  <c r="S41" i="3"/>
  <c r="T41" i="3" s="1"/>
  <c r="M27" i="4"/>
  <c r="N27" i="4" s="1"/>
  <c r="H23" i="3"/>
  <c r="H54" i="3"/>
  <c r="H53" i="3"/>
  <c r="F53" i="3"/>
  <c r="M54" i="3"/>
  <c r="K53" i="3"/>
  <c r="K54" i="3"/>
  <c r="K52" i="3"/>
  <c r="E53" i="3"/>
  <c r="E54" i="3"/>
  <c r="G54" i="3"/>
  <c r="G13" i="1"/>
  <c r="G12" i="1"/>
  <c r="F15" i="1"/>
  <c r="F14" i="1"/>
  <c r="F13" i="1"/>
  <c r="F12" i="1"/>
  <c r="F8" i="1"/>
  <c r="E8" i="1"/>
  <c r="J12" i="1"/>
  <c r="H8" i="1"/>
  <c r="H12" i="1"/>
  <c r="G16" i="1"/>
  <c r="G15" i="1"/>
  <c r="G10" i="1"/>
  <c r="G14" i="1"/>
  <c r="F43" i="2" l="1"/>
  <c r="E43" i="2"/>
  <c r="D43" i="2"/>
  <c r="E12" i="2"/>
  <c r="D12" i="2"/>
  <c r="G52" i="4"/>
  <c r="F52" i="4"/>
  <c r="E52" i="4"/>
  <c r="D52" i="4"/>
  <c r="N52" i="4"/>
  <c r="M52" i="4"/>
  <c r="L52" i="4"/>
  <c r="G51" i="4"/>
  <c r="F51" i="4"/>
  <c r="D40" i="2"/>
  <c r="D41" i="2"/>
  <c r="D51" i="4"/>
  <c r="S54" i="3"/>
  <c r="T54" i="3" s="1"/>
  <c r="R54" i="3"/>
  <c r="O54" i="3"/>
  <c r="Q54" i="3"/>
  <c r="P54" i="3"/>
  <c r="J54" i="3"/>
  <c r="I54" i="3"/>
  <c r="J52" i="3"/>
  <c r="F52" i="3"/>
  <c r="I53" i="3"/>
  <c r="G53" i="3"/>
  <c r="L43" i="2"/>
  <c r="M43" i="2"/>
  <c r="N43" i="2" s="1"/>
  <c r="E42" i="2"/>
  <c r="F9" i="2"/>
  <c r="D9" i="2"/>
  <c r="D10" i="2"/>
  <c r="D11" i="2"/>
  <c r="L12" i="2"/>
  <c r="Q52" i="1"/>
  <c r="R52" i="1" s="1"/>
  <c r="Q53" i="1"/>
  <c r="R53" i="1" s="1"/>
  <c r="Q54" i="1"/>
  <c r="R54" i="1" s="1"/>
  <c r="Q55" i="1"/>
  <c r="R55" i="1" s="1"/>
  <c r="Q51" i="1"/>
  <c r="R51" i="1" s="1"/>
  <c r="P55" i="1"/>
  <c r="P54" i="1"/>
  <c r="P53" i="1"/>
  <c r="P52" i="1"/>
  <c r="P51" i="1"/>
  <c r="K55" i="1"/>
  <c r="K54" i="1"/>
  <c r="K53" i="1"/>
  <c r="K52" i="1"/>
  <c r="K51" i="1"/>
  <c r="O54" i="1"/>
  <c r="N51" i="1"/>
  <c r="O51" i="1" s="1"/>
  <c r="N52" i="1"/>
  <c r="O52" i="1" s="1"/>
  <c r="N53" i="1"/>
  <c r="O53" i="1" s="1"/>
  <c r="N54" i="1"/>
  <c r="N55" i="1"/>
  <c r="O55" i="1" s="1"/>
  <c r="M55" i="1"/>
  <c r="M54" i="1"/>
  <c r="M53" i="1"/>
  <c r="M52" i="1"/>
  <c r="M48" i="1"/>
  <c r="M51" i="1"/>
  <c r="J55" i="1"/>
  <c r="J54" i="1"/>
  <c r="J53" i="1"/>
  <c r="J52" i="1"/>
  <c r="G50" i="1"/>
  <c r="G55" i="1"/>
  <c r="G54" i="1"/>
  <c r="G53" i="1"/>
  <c r="G52" i="1"/>
  <c r="G51" i="1"/>
  <c r="F51" i="1"/>
  <c r="J47" i="1"/>
  <c r="J48" i="1"/>
  <c r="J51" i="1"/>
  <c r="J50" i="1"/>
  <c r="I51" i="1"/>
  <c r="I55" i="1"/>
  <c r="I54" i="1"/>
  <c r="I53" i="1"/>
  <c r="I52" i="1"/>
  <c r="I49" i="1"/>
  <c r="H55" i="1"/>
  <c r="H54" i="1"/>
  <c r="H53" i="1"/>
  <c r="H52" i="1"/>
  <c r="H51" i="1"/>
  <c r="H50" i="1"/>
  <c r="H49" i="1"/>
  <c r="G49" i="1"/>
  <c r="F54" i="1"/>
  <c r="F52" i="1"/>
  <c r="F49" i="1"/>
  <c r="M47" i="1"/>
  <c r="M50" i="1"/>
  <c r="E50" i="1"/>
  <c r="F50" i="1"/>
  <c r="M16" i="1"/>
  <c r="M15" i="1"/>
  <c r="M14" i="1"/>
  <c r="M13" i="1"/>
  <c r="J16" i="1"/>
  <c r="J15" i="1"/>
  <c r="J14" i="1"/>
  <c r="J13" i="1"/>
  <c r="I14" i="1"/>
  <c r="H16" i="1"/>
  <c r="H15" i="1"/>
  <c r="H14" i="1"/>
  <c r="H13" i="1"/>
  <c r="I16" i="1"/>
  <c r="I15" i="1"/>
  <c r="I13" i="1"/>
  <c r="N13" i="1"/>
  <c r="E11" i="2"/>
  <c r="E10" i="2"/>
  <c r="F11" i="2"/>
  <c r="L11" i="2"/>
  <c r="I12" i="1"/>
  <c r="I10" i="1"/>
  <c r="I11" i="1"/>
  <c r="M12" i="2" l="1"/>
  <c r="N12" i="2" s="1"/>
  <c r="O13" i="1"/>
  <c r="N14" i="1"/>
  <c r="O14" i="1" s="1"/>
  <c r="N16" i="1"/>
  <c r="O16" i="1" s="1"/>
  <c r="N15" i="1"/>
  <c r="O15" i="1" s="1"/>
  <c r="L42" i="2" l="1"/>
  <c r="F42" i="2"/>
  <c r="D42" i="2"/>
  <c r="M42" i="2" s="1"/>
  <c r="N42" i="2" s="1"/>
  <c r="N50" i="1" l="1"/>
  <c r="O50" i="1" s="1"/>
  <c r="G37" i="4"/>
  <c r="G10" i="4"/>
  <c r="F37" i="4"/>
  <c r="F26" i="4"/>
  <c r="F41" i="2"/>
  <c r="F31" i="2"/>
  <c r="F10" i="4"/>
  <c r="D37" i="4"/>
  <c r="D10" i="4"/>
  <c r="D31" i="2"/>
  <c r="F10" i="2"/>
  <c r="J49" i="1"/>
  <c r="J53" i="3"/>
  <c r="J33" i="1"/>
  <c r="J32" i="1"/>
  <c r="H52" i="3"/>
  <c r="H40" i="3"/>
  <c r="H39" i="3"/>
  <c r="E51" i="4"/>
  <c r="E37" i="4"/>
  <c r="E26" i="4"/>
  <c r="E10" i="4"/>
  <c r="E41" i="2"/>
  <c r="E31" i="2"/>
  <c r="I52" i="3"/>
  <c r="I39" i="3"/>
  <c r="I26" i="3"/>
  <c r="I25" i="3"/>
  <c r="I11" i="3"/>
  <c r="I10" i="3"/>
  <c r="I48" i="1"/>
  <c r="I33" i="1"/>
  <c r="I32" i="1"/>
  <c r="L51" i="4"/>
  <c r="L37" i="4"/>
  <c r="L26" i="4"/>
  <c r="L10" i="4"/>
  <c r="O53" i="3"/>
  <c r="O52" i="3"/>
  <c r="G52" i="3"/>
  <c r="E52" i="3"/>
  <c r="G40" i="3"/>
  <c r="G39" i="3"/>
  <c r="F39" i="3"/>
  <c r="E40" i="3"/>
  <c r="E39" i="3"/>
  <c r="M10" i="4" l="1"/>
  <c r="N10" i="4" s="1"/>
  <c r="M26" i="4"/>
  <c r="N26" i="4" s="1"/>
  <c r="M51" i="4"/>
  <c r="N51" i="4" s="1"/>
  <c r="M37" i="4"/>
  <c r="N37" i="4" s="1"/>
  <c r="P53" i="3" l="1"/>
  <c r="Q53" i="3" s="1"/>
  <c r="P39" i="3"/>
  <c r="Q39" i="3" s="1"/>
  <c r="P52" i="3"/>
  <c r="Q52" i="3" s="1"/>
  <c r="Q40" i="3"/>
  <c r="M41" i="2" l="1"/>
  <c r="L41" i="2"/>
  <c r="L31" i="2"/>
  <c r="M31" i="2"/>
  <c r="M11" i="2"/>
  <c r="M49" i="1"/>
  <c r="M32" i="1"/>
  <c r="H48" i="1"/>
  <c r="H32" i="1"/>
  <c r="G48" i="1"/>
  <c r="F48" i="1"/>
  <c r="E49" i="1"/>
  <c r="E48" i="1"/>
  <c r="E33" i="1"/>
  <c r="M33" i="1"/>
  <c r="H33" i="1"/>
  <c r="G33" i="1"/>
  <c r="G32" i="1"/>
  <c r="F33" i="1"/>
  <c r="F32" i="1"/>
  <c r="E32" i="1"/>
  <c r="N31" i="2" l="1"/>
  <c r="N32" i="1"/>
  <c r="O32" i="1" s="1"/>
  <c r="N48" i="1"/>
  <c r="O48" i="1" s="1"/>
  <c r="N11" i="2"/>
  <c r="N33" i="1"/>
  <c r="O33" i="1" s="1"/>
  <c r="N49" i="1"/>
  <c r="O49" i="1" s="1"/>
  <c r="N41" i="2"/>
  <c r="F40" i="2"/>
  <c r="L40" i="2"/>
  <c r="E40" i="2"/>
  <c r="L10" i="2"/>
  <c r="L30" i="2"/>
  <c r="D30" i="2"/>
  <c r="F30" i="2"/>
  <c r="M31" i="1"/>
  <c r="G31" i="1"/>
  <c r="F31" i="1"/>
  <c r="E31" i="1"/>
  <c r="H31" i="1"/>
  <c r="L25" i="4"/>
  <c r="G25" i="4"/>
  <c r="F25" i="4"/>
  <c r="E25" i="4"/>
  <c r="L24" i="4"/>
  <c r="D24" i="4"/>
  <c r="J24" i="3"/>
  <c r="I24" i="3"/>
  <c r="I23" i="3"/>
  <c r="D20" i="3"/>
  <c r="I47" i="1"/>
  <c r="H47" i="1"/>
  <c r="G47" i="1"/>
  <c r="F47" i="1"/>
  <c r="E47" i="1"/>
  <c r="J31" i="1"/>
  <c r="I31" i="1"/>
  <c r="J10" i="1"/>
  <c r="M30" i="2" l="1"/>
  <c r="N30" i="2" s="1"/>
  <c r="M10" i="2"/>
  <c r="N10" i="2" s="1"/>
  <c r="N47" i="1"/>
  <c r="O47" i="1" s="1"/>
  <c r="K26" i="3"/>
  <c r="H25" i="3"/>
  <c r="M40" i="2"/>
  <c r="N40" i="2" s="1"/>
  <c r="M25" i="4"/>
  <c r="N25" i="4" s="1"/>
  <c r="M24" i="4"/>
  <c r="N24" i="4" s="1"/>
  <c r="G24" i="3"/>
  <c r="G26" i="3"/>
  <c r="O26" i="3"/>
  <c r="F25" i="3"/>
  <c r="O25" i="3"/>
  <c r="E25" i="3"/>
  <c r="G25" i="3"/>
  <c r="F24" i="3"/>
  <c r="H24" i="3"/>
  <c r="O24" i="3"/>
  <c r="G23" i="3"/>
  <c r="E24" i="3"/>
  <c r="F23" i="3"/>
  <c r="O23" i="3"/>
  <c r="E23" i="3"/>
  <c r="N31" i="1"/>
  <c r="O31" i="1" s="1"/>
  <c r="P23" i="3" l="1"/>
  <c r="Q23" i="3" s="1"/>
  <c r="P24" i="3"/>
  <c r="Q24" i="3" s="1"/>
  <c r="P26" i="3"/>
  <c r="Q26" i="3" s="1"/>
  <c r="P25" i="3"/>
  <c r="Q25" i="3" s="1"/>
  <c r="L9" i="4"/>
  <c r="G9" i="4"/>
  <c r="F9" i="4"/>
  <c r="J9" i="3"/>
  <c r="J30" i="1"/>
  <c r="I30" i="1"/>
  <c r="H30" i="1"/>
  <c r="F30" i="1"/>
  <c r="E30" i="1"/>
  <c r="J9" i="1"/>
  <c r="I9" i="1"/>
  <c r="E9" i="2"/>
  <c r="E9" i="4"/>
  <c r="D9" i="4"/>
  <c r="L29" i="2"/>
  <c r="E29" i="2"/>
  <c r="D29" i="2"/>
  <c r="M29" i="2" s="1"/>
  <c r="N29" i="2" s="1"/>
  <c r="L9" i="2"/>
  <c r="M30" i="1"/>
  <c r="M9" i="4" l="1"/>
  <c r="N9" i="4" s="1"/>
  <c r="N30" i="1"/>
  <c r="O30" i="1" s="1"/>
  <c r="M9" i="2"/>
  <c r="N9" i="2" s="1"/>
  <c r="L8" i="4"/>
  <c r="G8" i="4"/>
  <c r="E8" i="4"/>
  <c r="D8" i="4"/>
  <c r="J8" i="3"/>
  <c r="D5" i="3"/>
  <c r="L28" i="2"/>
  <c r="D28" i="2"/>
  <c r="F28" i="2"/>
  <c r="E28" i="2"/>
  <c r="L8" i="2"/>
  <c r="E8" i="2"/>
  <c r="D8" i="2"/>
  <c r="H29" i="1"/>
  <c r="G29" i="1"/>
  <c r="F29" i="1"/>
  <c r="E29" i="1"/>
  <c r="M29" i="1"/>
  <c r="D5" i="1"/>
  <c r="M12" i="1" l="1"/>
  <c r="H11" i="1"/>
  <c r="F11" i="1"/>
  <c r="J11" i="1"/>
  <c r="G11" i="1"/>
  <c r="F9" i="1"/>
  <c r="E11" i="1"/>
  <c r="K10" i="3"/>
  <c r="H10" i="3"/>
  <c r="K11" i="3"/>
  <c r="H11" i="3"/>
  <c r="F11" i="3"/>
  <c r="H10" i="1"/>
  <c r="M11" i="1"/>
  <c r="F10" i="1"/>
  <c r="M10" i="1"/>
  <c r="E10" i="1"/>
  <c r="H9" i="1"/>
  <c r="M9" i="1"/>
  <c r="E9" i="1"/>
  <c r="O8" i="3"/>
  <c r="F10" i="3"/>
  <c r="E10" i="3"/>
  <c r="O10" i="3"/>
  <c r="O11" i="3"/>
  <c r="G11" i="3"/>
  <c r="E11" i="3"/>
  <c r="G10" i="3"/>
  <c r="H9" i="3"/>
  <c r="O9" i="3"/>
  <c r="K9" i="3"/>
  <c r="E9" i="3"/>
  <c r="F9" i="3"/>
  <c r="K8" i="3"/>
  <c r="G8" i="3"/>
  <c r="E8" i="3"/>
  <c r="H8" i="3"/>
  <c r="M28" i="2"/>
  <c r="N28" i="2" s="1"/>
  <c r="G8" i="1"/>
  <c r="M8" i="1"/>
  <c r="I29" i="1"/>
  <c r="N29" i="1" s="1"/>
  <c r="N12" i="1" l="1"/>
  <c r="O12" i="1" s="1"/>
  <c r="O29" i="1"/>
  <c r="P11" i="3"/>
  <c r="Q11" i="3" s="1"/>
  <c r="N9" i="1"/>
  <c r="O9" i="1" s="1"/>
  <c r="N10" i="1"/>
  <c r="O10" i="1" s="1"/>
  <c r="N11" i="1"/>
  <c r="O11" i="1" s="1"/>
  <c r="P9" i="3"/>
  <c r="Q9" i="3" s="1"/>
  <c r="P10" i="3"/>
  <c r="Q10" i="3" s="1"/>
  <c r="P8" i="3"/>
  <c r="Q8" i="3" s="1"/>
  <c r="M8" i="2"/>
  <c r="N8" i="2" s="1"/>
  <c r="N8" i="1"/>
  <c r="O8" i="1" s="1"/>
  <c r="M8" i="4" l="1"/>
  <c r="N8" i="4" s="1"/>
</calcChain>
</file>

<file path=xl/sharedStrings.xml><?xml version="1.0" encoding="utf-8"?>
<sst xmlns="http://schemas.openxmlformats.org/spreadsheetml/2006/main" count="654" uniqueCount="253">
  <si>
    <t>DMRS</t>
  </si>
  <si>
    <t>CSI-RS</t>
  </si>
  <si>
    <t>CSI-IM</t>
  </si>
  <si>
    <t>TRS</t>
  </si>
  <si>
    <t>SSB</t>
  </si>
  <si>
    <t>PDCCH</t>
  </si>
  <si>
    <t>Total OH RE</t>
  </si>
  <si>
    <t>Total OH %</t>
  </si>
  <si>
    <t>Intel</t>
  </si>
  <si>
    <t>PUCCH</t>
  </si>
  <si>
    <t>SRS</t>
  </si>
  <si>
    <t>PTRS</t>
  </si>
  <si>
    <t>CSI-RS BM</t>
  </si>
  <si>
    <t xml:space="preserve"> 4 ports, 20ms period, bandwidth 50RB.</t>
  </si>
  <si>
    <t>8/16/32 ports with 10 slots period</t>
  </si>
  <si>
    <t>6 PRB, 14 OS</t>
  </si>
  <si>
    <t>eMBB spectral efficiency - DL overhead assumption</t>
    <phoneticPr fontId="0" type="noConversion"/>
  </si>
  <si>
    <t>Frequency</t>
    <phoneticPr fontId="0" type="noConversion"/>
  </si>
  <si>
    <t>Item</t>
    <phoneticPr fontId="0" type="noConversion"/>
  </si>
  <si>
    <t>Intel (R1-1806553)</t>
    <phoneticPr fontId="0" type="noConversion"/>
  </si>
  <si>
    <t>CATT (R1-1806326)</t>
    <phoneticPr fontId="0" type="noConversion"/>
  </si>
  <si>
    <t>Nokia (R1-1807284)</t>
    <phoneticPr fontId="0" type="noConversion"/>
  </si>
  <si>
    <t>LGE (R1-1806654)</t>
    <phoneticPr fontId="0" type="noConversion"/>
  </si>
  <si>
    <t>DCM (R1-1807085)</t>
    <phoneticPr fontId="0" type="noConversion"/>
  </si>
  <si>
    <t>Ericsson(R1-1806433)</t>
    <phoneticPr fontId="0" type="noConversion"/>
  </si>
  <si>
    <t>CMCC (R1-1806376)</t>
    <phoneticPr fontId="0" type="noConversion"/>
  </si>
  <si>
    <t>China Telecom (R1-1806822)</t>
    <phoneticPr fontId="0" type="noConversion"/>
  </si>
  <si>
    <t>FR1</t>
    <phoneticPr fontId="0" type="noConversion"/>
  </si>
  <si>
    <t>PDCCH</t>
    <phoneticPr fontId="0" type="noConversion"/>
  </si>
  <si>
    <t>2 complete symbols</t>
    <phoneticPr fontId="0" type="noConversion"/>
  </si>
  <si>
    <t xml:space="preserve">8 CCE (Aggregation Level 8) + 2 symbols (24 RE) in in every slot
12x48 RE/slot
</t>
    <phoneticPr fontId="0" type="noConversion"/>
  </si>
  <si>
    <t>Total DL overhead is assumed to be 4 OFDM symbols</t>
    <phoneticPr fontId="0" type="noConversion"/>
  </si>
  <si>
    <t>2 complete symbols</t>
    <phoneticPr fontId="0" type="noConversion"/>
  </si>
  <si>
    <t>N/A</t>
    <phoneticPr fontId="0" type="noConversion"/>
  </si>
  <si>
    <t>DMRS</t>
    <phoneticPr fontId="0" type="noConversion"/>
  </si>
  <si>
    <t>Type II (dynamic)</t>
    <phoneticPr fontId="0" type="noConversion"/>
  </si>
  <si>
    <t>Type II, 24 RE/PRB/slot</t>
    <phoneticPr fontId="0" type="noConversion"/>
  </si>
  <si>
    <t>TypeII, 8 ports (additional DMRS for only rural-eMBB)</t>
    <phoneticPr fontId="0" type="noConversion"/>
  </si>
  <si>
    <t>Type2</t>
    <phoneticPr fontId="0" type="noConversion"/>
  </si>
  <si>
    <t>Type II</t>
    <phoneticPr fontId="0" type="noConversion"/>
  </si>
  <si>
    <t>SSB</t>
    <phoneticPr fontId="0" type="noConversion"/>
  </si>
  <si>
    <t>1 SSB / 20ms</t>
    <phoneticPr fontId="0" type="noConversion"/>
  </si>
  <si>
    <t>1 SSB / 10ms</t>
    <phoneticPr fontId="0" type="noConversion"/>
  </si>
  <si>
    <t>N/A</t>
    <phoneticPr fontId="0" type="noConversion"/>
  </si>
  <si>
    <t>CSI-RS (for CSI)</t>
    <phoneticPr fontId="0" type="noConversion"/>
  </si>
  <si>
    <t>FDD: 32 ports with 10 ms period</t>
    <phoneticPr fontId="0" type="noConversion"/>
  </si>
  <si>
    <t>FDD: 4/8/16/32 ports with 10 ms period</t>
    <phoneticPr fontId="0" type="noConversion"/>
  </si>
  <si>
    <t xml:space="preserve"> 4/8/16/32 ports with 5ms period</t>
    <phoneticPr fontId="0" type="noConversion"/>
  </si>
  <si>
    <t>TDD: 10*4ports with 10 ms period</t>
    <phoneticPr fontId="0" type="noConversion"/>
  </si>
  <si>
    <t>TDD: 4/8/16/32 ports with 10 slots period</t>
    <phoneticPr fontId="0" type="noConversion"/>
  </si>
  <si>
    <t>TDD: 8 ports with 10 slots period</t>
    <phoneticPr fontId="0" type="noConversion"/>
  </si>
  <si>
    <t>CSI-RS (for IM)</t>
    <phoneticPr fontId="0" type="noConversion"/>
  </si>
  <si>
    <t>4 RE/PRB/10ms</t>
    <phoneticPr fontId="0" type="noConversion"/>
  </si>
  <si>
    <t>ZP CSI-RS: 2*{4/8/16/32} ports with 10 ms period 
(Considering cell reuse factor of 3)</t>
    <phoneticPr fontId="0" type="noConversion"/>
  </si>
  <si>
    <t>ZP CSI-RS: 4REs /RB /10slots</t>
    <phoneticPr fontId="0" type="noConversion"/>
  </si>
  <si>
    <t>TRS</t>
    <phoneticPr fontId="0" type="noConversion"/>
  </si>
  <si>
    <t>1 ports, bandwidth 50RB,burst length 2 slots
6 RE/PRB/20ms</t>
    <phoneticPr fontId="0" type="noConversion"/>
  </si>
  <si>
    <t>2(burst length)*4 RE/PRB/periodicity;
8 RE/PRB/20ms</t>
    <phoneticPr fontId="0" type="noConversion"/>
  </si>
  <si>
    <t>1 ports, bandwidth 50RB,burst length 2 slots
12 RE/PRB/10ms</t>
    <phoneticPr fontId="0" type="noConversion"/>
  </si>
  <si>
    <t>4 ports with 80ms period, bandwidth 52 PRB
[24 RE/PRB/80ms]</t>
    <phoneticPr fontId="0" type="noConversion"/>
  </si>
  <si>
    <t>FR2</t>
    <phoneticPr fontId="0" type="noConversion"/>
  </si>
  <si>
    <t xml:space="preserve">8 CCE (Aggregation Level 8) + 2 symbols (24 RE) in every slot
12x48 RE/slot
</t>
    <phoneticPr fontId="0" type="noConversion"/>
  </si>
  <si>
    <t>0.5 OFDM symbols</t>
    <phoneticPr fontId="0" type="noConversion"/>
  </si>
  <si>
    <t>PTRS off: Type II, 24 RE/PRB/slot</t>
    <phoneticPr fontId="0" type="noConversion"/>
  </si>
  <si>
    <t>PTRS on: 1 symbol, 12 RE/PRB/slot</t>
    <phoneticPr fontId="0" type="noConversion"/>
  </si>
  <si>
    <t>PTRS on: 1 symbol, 6 ports,12 RE/PRB/slot</t>
    <phoneticPr fontId="0" type="noConversion"/>
  </si>
  <si>
    <t>4/8/12 ports</t>
    <phoneticPr fontId="0" type="noConversion"/>
  </si>
  <si>
    <t>PTRS</t>
    <phoneticPr fontId="0" type="noConversion"/>
  </si>
  <si>
    <t xml:space="preserve">  
(L,K) = (2,4)
4x3 = 12 RE/PRB/slot
</t>
    <phoneticPr fontId="0" type="noConversion"/>
  </si>
  <si>
    <t>1 ports, time density is 4 OS, frequency density is 4 PRB</t>
    <phoneticPr fontId="0" type="noConversion"/>
  </si>
  <si>
    <t>2 ports, time desity is 4OS, frequency density is 4PRB</t>
    <phoneticPr fontId="0" type="noConversion"/>
  </si>
  <si>
    <t>12 SSB / 20ms</t>
    <phoneticPr fontId="0" type="noConversion"/>
  </si>
  <si>
    <t>64 SSB / 20ms</t>
    <phoneticPr fontId="0" type="noConversion"/>
  </si>
  <si>
    <t>24 SSB / 20ms</t>
    <phoneticPr fontId="0" type="noConversion"/>
  </si>
  <si>
    <t>1(burst length)*4 RE/PRB/periodicity;
4 RE/PRB/2ms</t>
    <phoneticPr fontId="0" type="noConversion"/>
  </si>
  <si>
    <t>eMBB spectral efficiency - UL overhead assumption</t>
    <phoneticPr fontId="0" type="noConversion"/>
  </si>
  <si>
    <t>ZTE (R1-1806117)</t>
    <phoneticPr fontId="0" type="noConversion"/>
  </si>
  <si>
    <t>DMRS</t>
    <phoneticPr fontId="0" type="noConversion"/>
  </si>
  <si>
    <t>Type II, 24 RE/PRB/slot</t>
    <phoneticPr fontId="0" type="noConversion"/>
  </si>
  <si>
    <t>Type II, 2/4/8/12 ports</t>
    <phoneticPr fontId="0" type="noConversion"/>
  </si>
  <si>
    <t>Total UL overhead is assumed to be 2 OFDM symbols</t>
    <phoneticPr fontId="0" type="noConversion"/>
  </si>
  <si>
    <t>2/4/8 ports (not specify type)</t>
    <phoneticPr fontId="0" type="noConversion"/>
  </si>
  <si>
    <t>SRS</t>
    <phoneticPr fontId="0" type="noConversion"/>
  </si>
  <si>
    <t>2 symobls / 5 slots</t>
    <phoneticPr fontId="0" type="noConversion"/>
  </si>
  <si>
    <t>1 symobls / 10 slots</t>
    <phoneticPr fontId="0" type="noConversion"/>
  </si>
  <si>
    <t>2 symbols per 5 slots</t>
    <phoneticPr fontId="0" type="noConversion"/>
  </si>
  <si>
    <t>PUCCH</t>
    <phoneticPr fontId="0" type="noConversion"/>
  </si>
  <si>
    <t>FDD: 2 PRBs, 14 OS
TDD: 4 PRBs, 14 OS</t>
    <phoneticPr fontId="0" type="noConversion"/>
  </si>
  <si>
    <t>FDD: 4 PRB, 14 OS</t>
    <phoneticPr fontId="0" type="noConversion"/>
  </si>
  <si>
    <t>PTRS off: Type II, 24 RE/PRB/slot</t>
    <phoneticPr fontId="0" type="noConversion"/>
  </si>
  <si>
    <t>PTRS on: Type II, 12 RE/PRB/slot</t>
    <phoneticPr fontId="0" type="noConversion"/>
  </si>
  <si>
    <t>PTRS on: 2/4/8 ports (not specify type)</t>
    <phoneticPr fontId="0" type="noConversion"/>
  </si>
  <si>
    <t>1 symobls / 2 slots</t>
    <phoneticPr fontId="0" type="noConversion"/>
  </si>
  <si>
    <t>PTRS</t>
    <phoneticPr fontId="0" type="noConversion"/>
  </si>
  <si>
    <t>2 ports, time density is 4 OS, frequency density is 4 PRB</t>
    <phoneticPr fontId="0" type="noConversion"/>
  </si>
  <si>
    <t>Total RE</t>
  </si>
  <si>
    <t>Assumption: 10MHz BW, 15kHz SCS, 10ms duration</t>
  </si>
  <si>
    <t>Assumption: 20 MHz BW, 15kHz SCS, 10ms duration</t>
  </si>
  <si>
    <t>Frequency Range 1 - FDD</t>
  </si>
  <si>
    <t>Frequency Range 1 - TDD</t>
  </si>
  <si>
    <t>TDD Frame Structure</t>
  </si>
  <si>
    <t>TOTAL PRBs</t>
  </si>
  <si>
    <t>Total PRBs</t>
  </si>
  <si>
    <t>Assumption: 10 MHz BW, 15kHz SCS, 10ms duration</t>
  </si>
  <si>
    <t>DSUUD; S (6D,2G,6U)</t>
  </si>
  <si>
    <t>Assumption: 100MHz BW, 120kHz SCS, 10ms duration</t>
  </si>
  <si>
    <t>Frequency Range 2 - TDD</t>
  </si>
  <si>
    <t>Mediatek</t>
  </si>
  <si>
    <t>1 SSB / 20ms</t>
  </si>
  <si>
    <t>FDD: 32 ports with 5 ms period</t>
  </si>
  <si>
    <t>TDD: 10*4ports with 5 ms period</t>
  </si>
  <si>
    <t>N/A</t>
  </si>
  <si>
    <t>12 SSB / 20ms</t>
  </si>
  <si>
    <t>TDD: 10*2ports with 5 ms period</t>
  </si>
  <si>
    <t>Date</t>
  </si>
  <si>
    <t>Version</t>
  </si>
  <si>
    <t>Company</t>
  </si>
  <si>
    <t>Comments</t>
  </si>
  <si>
    <t>Initial version</t>
    <phoneticPr fontId="7" type="noConversion"/>
  </si>
  <si>
    <t>Upload results</t>
    <phoneticPr fontId="7" type="noConversion"/>
  </si>
  <si>
    <t>Intel</t>
    <phoneticPr fontId="7" type="noConversion"/>
  </si>
  <si>
    <t>MTK</t>
    <phoneticPr fontId="7" type="noConversion"/>
  </si>
  <si>
    <t>ZTE</t>
    <phoneticPr fontId="7" type="noConversion"/>
  </si>
  <si>
    <t xml:space="preserve">Upload results; and add 30KHz SCS in FR1, </t>
    <phoneticPr fontId="7" type="noConversion"/>
  </si>
  <si>
    <t>ZTE</t>
    <phoneticPr fontId="6" type="noConversion"/>
  </si>
  <si>
    <t>Assumption: 20 MHz BW, 30kHz SCS, 10ms duration</t>
    <phoneticPr fontId="6" type="noConversion"/>
  </si>
  <si>
    <t>Assumption: 80MHz BW, 120kHz SCS, 10ms duration</t>
    <phoneticPr fontId="6" type="noConversion"/>
  </si>
  <si>
    <t>ZTE (PTRS off)</t>
    <phoneticPr fontId="6" type="noConversion"/>
  </si>
  <si>
    <t>ZTE (PTRS on)</t>
    <phoneticPr fontId="6" type="noConversion"/>
  </si>
  <si>
    <t>DSUUD; S (6D,2G,6U)</t>
    <phoneticPr fontId="6" type="noConversion"/>
  </si>
  <si>
    <t>ZTE (R1-1806114)</t>
    <phoneticPr fontId="0" type="noConversion"/>
  </si>
  <si>
    <t>2 complete symbols</t>
    <phoneticPr fontId="0" type="noConversion"/>
  </si>
  <si>
    <t>TypeII, [8/]12 ports</t>
    <phoneticPr fontId="0" type="noConversion"/>
  </si>
  <si>
    <t>4 RE/PRB/10slots</t>
  </si>
  <si>
    <t>2 complete symbols</t>
  </si>
  <si>
    <t>PTRS off: 2 symbols, 12 DMRS ports,24 RE/PRB/slot</t>
  </si>
  <si>
    <t>PTRS on: 1 symbol, 6 DMRS ports,12 RE/PRB/slot</t>
  </si>
  <si>
    <t>1 PTRS port with L = 1, K=4</t>
  </si>
  <si>
    <t>32 SSB / 20 ms</t>
  </si>
  <si>
    <t>TDD: 32 ports with 10 slots period</t>
    <phoneticPr fontId="6" type="noConversion"/>
  </si>
  <si>
    <t>1 TRS resource set mapping on 1 DL slot. 
80ms period</t>
  </si>
  <si>
    <t>2 symbols per 10 slots</t>
    <phoneticPr fontId="0" type="noConversion"/>
  </si>
  <si>
    <t>2 PTRS port with L = 1, K=4</t>
    <phoneticPr fontId="6" type="noConversion"/>
  </si>
  <si>
    <t xml:space="preserve"> 4 PRBs, 14 OS</t>
  </si>
  <si>
    <t>CATT</t>
    <phoneticPr fontId="6" type="noConversion"/>
  </si>
  <si>
    <t>CATT</t>
    <phoneticPr fontId="6" type="noConversion"/>
  </si>
  <si>
    <t>DSUUD; S (11D,1G,2U)</t>
    <phoneticPr fontId="6" type="noConversion"/>
  </si>
  <si>
    <t>CATT(non-precoded CSIRS)</t>
    <phoneticPr fontId="6" type="noConversion"/>
  </si>
  <si>
    <t>CATT(precoded CSIRS)</t>
    <phoneticPr fontId="6" type="noConversion"/>
  </si>
  <si>
    <t>Assumption: 100MHz BW, 60kHz SCS, 10ms duration</t>
    <phoneticPr fontId="6" type="noConversion"/>
  </si>
  <si>
    <t>Assumption: 80MHz BW, 60kHz SCS, 10ms duration</t>
    <phoneticPr fontId="6" type="noConversion"/>
  </si>
  <si>
    <t>CATT</t>
    <phoneticPr fontId="6" type="noConversion"/>
  </si>
  <si>
    <t xml:space="preserve"> </t>
    <phoneticPr fontId="6" type="noConversion"/>
  </si>
  <si>
    <t>TypeII, 12 ports</t>
    <phoneticPr fontId="6" type="noConversion"/>
  </si>
  <si>
    <t>1 SSB / 20ms</t>
    <phoneticPr fontId="6" type="noConversion"/>
  </si>
  <si>
    <t>FDD: 4/8/16/32 ports with 10 slots period</t>
    <phoneticPr fontId="0" type="noConversion"/>
  </si>
  <si>
    <t>FDD: 32 ports with 10 slots period</t>
    <phoneticPr fontId="6" type="noConversion"/>
  </si>
  <si>
    <t>TDD: 
non-precoded CSR-RS,32 ports with 10 slots period
precoded CSR-RS,10*4 ports with 10 slots period</t>
    <phoneticPr fontId="0" type="noConversion"/>
  </si>
  <si>
    <t>ZP CSI-RS with 10 slots period
[4 RE/PRB/10ms]</t>
    <phoneticPr fontId="6" type="noConversion"/>
  </si>
  <si>
    <t>FDD:3 complete symbols
TDD 15KHz SCS:2 complete symbols
TDD 30KHz SCS:3 complete symbols</t>
    <phoneticPr fontId="6" type="noConversion"/>
  </si>
  <si>
    <t>PTRS on: 1 symbol, 6 ports,12 RE/PRB/slot</t>
    <phoneticPr fontId="0" type="noConversion"/>
  </si>
  <si>
    <t>8 SSB / 20ms</t>
    <phoneticPr fontId="0" type="noConversion"/>
  </si>
  <si>
    <t>120KHz SCS: 3 complete symbols
60KHz SCS: 2 complete symbols</t>
    <phoneticPr fontId="6" type="noConversion"/>
  </si>
  <si>
    <t>1 ports, time density is 4 OS, frequency density is 4 PRB</t>
    <phoneticPr fontId="0" type="noConversion"/>
  </si>
  <si>
    <t>non-precoded CSR-RS,32 ports with 10 slots period
precoded CSR-RS,10*4 ports with 10 slots period</t>
    <phoneticPr fontId="6" type="noConversion"/>
  </si>
  <si>
    <t>ZP CSI-RS with 10 slots period
[4 RE/PRB/10slots]</t>
    <phoneticPr fontId="6" type="noConversion"/>
  </si>
  <si>
    <t>2 symbols per 10 slots</t>
    <phoneticPr fontId="0" type="noConversion"/>
  </si>
  <si>
    <t>FDD: 4 PRB, 14 OS
TDD: 6 PRB, 14 OS</t>
    <phoneticPr fontId="0" type="noConversion"/>
  </si>
  <si>
    <t>N/A</t>
    <phoneticPr fontId="6" type="noConversion"/>
  </si>
  <si>
    <t>PTRS on: Type II, 4/6 ports</t>
    <phoneticPr fontId="0" type="noConversion"/>
  </si>
  <si>
    <t>Type II, 2 ports</t>
    <phoneticPr fontId="0" type="noConversion"/>
  </si>
  <si>
    <t>N/A</t>
    <phoneticPr fontId="0" type="noConversion"/>
  </si>
  <si>
    <t>2 ports, time density is 4 OS, frequency density is 4 PRB</t>
    <phoneticPr fontId="0" type="noConversion"/>
  </si>
  <si>
    <t>four periodic NZP CSI-RS resources with 80ms period, bandwidth 52 PRB
[12 RE/PRB/80ms]</t>
    <phoneticPr fontId="6" type="noConversion"/>
  </si>
  <si>
    <t xml:space="preserve">FDD:  1 slot with (3 PRB, 14 OS) and 9 slots with (1 PRB, 2 OS) 
TDD: 1 slot with (3 PRB, 14 OS) and  3 slots with (1 PRB, 2 OS) </t>
    <phoneticPr fontId="6" type="noConversion"/>
  </si>
  <si>
    <t xml:space="preserve">1 slot with (3 PRB, 14 OS) and  3 slots with (1 PRB, 2 OS) </t>
    <phoneticPr fontId="0" type="noConversion"/>
  </si>
  <si>
    <t>PTRS on: Type II, 2 ports</t>
    <phoneticPr fontId="0" type="noConversion"/>
  </si>
  <si>
    <t>CATT</t>
    <phoneticPr fontId="6" type="noConversion"/>
  </si>
  <si>
    <t>1.Add SCS of 60KHz in FR2
2.Differenciate precoded and non-precoded CSI-RS cases for TDD
3.Upload overhead calculation and corresponding descriptions in CATT(updated)</t>
    <phoneticPr fontId="6" type="noConversion"/>
  </si>
  <si>
    <t>CATT (updated)</t>
    <phoneticPr fontId="0" type="noConversion"/>
  </si>
  <si>
    <t>CATT (updated)</t>
    <phoneticPr fontId="0" type="noConversion"/>
  </si>
  <si>
    <t>QUALCOMM</t>
  </si>
  <si>
    <t>DDSU; S(10D,2G,2U)</t>
  </si>
  <si>
    <t>DDSU; S (10D,2G,2U)</t>
  </si>
  <si>
    <t>1 complete symbol</t>
  </si>
  <si>
    <t>1 SSB/20 ms</t>
  </si>
  <si>
    <t>4 ports with 20 ms periodicity</t>
  </si>
  <si>
    <t>Type II, 24 RE/PRB/slot</t>
  </si>
  <si>
    <t>Qualcomm</t>
  </si>
  <si>
    <t>2 symbols per 4 slots</t>
  </si>
  <si>
    <t>TDD: 2 symbols per 4 slots</t>
  </si>
  <si>
    <t>-</t>
  </si>
  <si>
    <t xml:space="preserve">TDD: precoded CSI-RS (precommitted) with 1 slot period. 1 complete symbol </t>
  </si>
  <si>
    <t>TDD: 1 complete symbol per slot</t>
  </si>
  <si>
    <t>32T4R (Dense urban)</t>
    <phoneticPr fontId="6" type="noConversion"/>
  </si>
  <si>
    <t>32T4R (Indoor 12TRxP)</t>
    <phoneticPr fontId="6" type="noConversion"/>
  </si>
  <si>
    <t>8T2R (Rural conf.A)</t>
    <phoneticPr fontId="6" type="noConversion"/>
  </si>
  <si>
    <t>16T4R (Rural conf.B)</t>
    <phoneticPr fontId="6" type="noConversion"/>
  </si>
  <si>
    <t>DDDSU; S (10D,2G,2U)</t>
    <phoneticPr fontId="6" type="noConversion"/>
  </si>
  <si>
    <t>Total RE
w/o GP</t>
    <phoneticPr fontId="6" type="noConversion"/>
  </si>
  <si>
    <t>Total OH RE
w/o GP</t>
    <phoneticPr fontId="6" type="noConversion"/>
  </si>
  <si>
    <t>Total RE
w/ GP</t>
    <phoneticPr fontId="6" type="noConversion"/>
  </si>
  <si>
    <t>Total OH RE
w/ GP</t>
    <phoneticPr fontId="6" type="noConversion"/>
  </si>
  <si>
    <t>GP</t>
    <phoneticPr fontId="6" type="noConversion"/>
  </si>
  <si>
    <t>Type II, 2 complete symbols</t>
    <phoneticPr fontId="0" type="noConversion"/>
  </si>
  <si>
    <t>2 complete symbols</t>
    <phoneticPr fontId="6" type="noConversion"/>
  </si>
  <si>
    <t>3 complete symbols</t>
  </si>
  <si>
    <t>4 or 8 SSB / 20ms</t>
  </si>
  <si>
    <t>4 SSB / 20ms</t>
  </si>
  <si>
    <r>
      <t>Type II</t>
    </r>
    <r>
      <rPr>
        <sz val="10"/>
        <color theme="1"/>
        <rFont val="Times New Roman"/>
        <family val="1"/>
      </rPr>
      <t>,</t>
    </r>
    <r>
      <rPr>
        <sz val="10"/>
        <color rgb="FFFF000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24 RE/PRB/slot</t>
    </r>
    <r>
      <rPr>
        <sz val="10"/>
        <color rgb="FFFF0000"/>
        <rFont val="Times New Roman"/>
        <family val="1"/>
      </rPr>
      <t>4/8/12 ports</t>
    </r>
    <phoneticPr fontId="6" type="noConversion"/>
  </si>
  <si>
    <r>
      <rPr>
        <strike/>
        <sz val="11"/>
        <color rgb="FF0070C0"/>
        <rFont val="Times New Roman"/>
        <family val="1"/>
      </rPr>
      <t>4</t>
    </r>
    <r>
      <rPr>
        <sz val="11"/>
        <color rgb="FF0070C0"/>
        <rFont val="Times New Roman"/>
        <family val="1"/>
      </rPr>
      <t xml:space="preserve">  1 SSB / 20ms</t>
    </r>
    <phoneticPr fontId="0" type="noConversion"/>
  </si>
  <si>
    <r>
      <rPr>
        <strike/>
        <sz val="10.5"/>
        <color rgb="FF0070C0"/>
        <rFont val="Times New Roman"/>
        <family val="1"/>
      </rPr>
      <t>FDD: 4 REs per RB with periodicity of 10 slots</t>
    </r>
    <r>
      <rPr>
        <sz val="10.5"/>
        <color rgb="FF0070C0"/>
        <rFont val="Times New Roman"/>
        <family val="1"/>
      </rPr>
      <t xml:space="preserve">
FDD: 4/8/16/32 ports with 10 slots period</t>
    </r>
    <phoneticPr fontId="0" type="noConversion"/>
  </si>
  <si>
    <r>
      <rPr>
        <strike/>
        <sz val="10.5"/>
        <color rgb="FF0070C0"/>
        <rFont val="Times New Roman"/>
        <family val="1"/>
      </rPr>
      <t>FDD: 4 REs per RB with periodicity of 10 slots</t>
    </r>
    <r>
      <rPr>
        <sz val="10.5"/>
        <color rgb="FF0070C0"/>
        <rFont val="Times New Roman"/>
        <family val="1"/>
      </rPr>
      <t xml:space="preserve">
TDD: 4/8/16/32 ports with 10 slots period</t>
    </r>
    <phoneticPr fontId="0" type="noConversion"/>
  </si>
  <si>
    <r>
      <t xml:space="preserve">ZP CSI-RS with 10 slots period
</t>
    </r>
    <r>
      <rPr>
        <sz val="10"/>
        <color rgb="FFFF0000"/>
        <rFont val="Times New Roman"/>
        <family val="1"/>
      </rPr>
      <t>[4 RE/PRB/10ms]</t>
    </r>
    <phoneticPr fontId="6" type="noConversion"/>
  </si>
  <si>
    <r>
      <t>4 ports with 80ms period, bandwidth 52 PRB
[</t>
    </r>
    <r>
      <rPr>
        <strike/>
        <sz val="10"/>
        <color rgb="FFFF0000"/>
        <rFont val="Times New Roman"/>
        <family val="1"/>
      </rPr>
      <t>24</t>
    </r>
    <r>
      <rPr>
        <sz val="10"/>
        <color rgb="FFFF0000"/>
        <rFont val="Times New Roman"/>
        <family val="1"/>
      </rPr>
      <t>12</t>
    </r>
    <r>
      <rPr>
        <sz val="11"/>
        <color theme="1"/>
        <rFont val="Times New Roman"/>
        <family val="1"/>
      </rPr>
      <t xml:space="preserve"> RE/PRB/80ms]</t>
    </r>
    <phoneticPr fontId="6" type="noConversion"/>
  </si>
  <si>
    <r>
      <rPr>
        <strike/>
        <sz val="10.5"/>
        <color rgb="FF0070C0"/>
        <rFont val="Times New Roman"/>
        <family val="1"/>
      </rPr>
      <t>600 REs/80ms</t>
    </r>
    <r>
      <rPr>
        <sz val="10.5"/>
        <color rgb="FF0070C0"/>
        <rFont val="Times New Roman"/>
        <family val="1"/>
      </rPr>
      <t xml:space="preserve">
1 TRS resource set mapping on two adjacent slots. 
80ms period</t>
    </r>
    <phoneticPr fontId="0" type="noConversion"/>
  </si>
  <si>
    <r>
      <rPr>
        <strike/>
        <sz val="10"/>
        <color rgb="FFFF0000"/>
        <rFont val="Times New Roman"/>
        <family val="1"/>
      </rPr>
      <t>4/8/12 ports NZP CSI-RS+4 ports</t>
    </r>
    <r>
      <rPr>
        <sz val="11"/>
        <color theme="1"/>
        <rFont val="Times New Roman"/>
        <family val="1"/>
      </rPr>
      <t xml:space="preserve"> ZP CSI-RS with 10 slots period
</t>
    </r>
    <r>
      <rPr>
        <sz val="10"/>
        <color rgb="FFFF0000"/>
        <rFont val="Times New Roman"/>
        <family val="1"/>
      </rPr>
      <t>[4 RE/PRB/10slots]</t>
    </r>
    <phoneticPr fontId="6" type="noConversion"/>
  </si>
  <si>
    <r>
      <t>4 ports with 10ms period, bandwidth 52 PRB
[</t>
    </r>
    <r>
      <rPr>
        <strike/>
        <sz val="10"/>
        <color rgb="FFFF0000"/>
        <rFont val="Times New Roman"/>
        <family val="1"/>
      </rPr>
      <t>24</t>
    </r>
    <r>
      <rPr>
        <sz val="10"/>
        <color rgb="FFFF0000"/>
        <rFont val="Times New Roman"/>
        <family val="1"/>
      </rPr>
      <t>12</t>
    </r>
    <r>
      <rPr>
        <sz val="11"/>
        <color theme="1"/>
        <rFont val="Times New Roman"/>
        <family val="1"/>
      </rPr>
      <t>RE/PRB/</t>
    </r>
    <r>
      <rPr>
        <strike/>
        <sz val="10"/>
        <color rgb="FFFF0000"/>
        <rFont val="Times New Roman"/>
        <family val="1"/>
      </rPr>
      <t>80</t>
    </r>
    <r>
      <rPr>
        <sz val="10"/>
        <color rgb="FFFF0000"/>
        <rFont val="Times New Roman"/>
        <family val="1"/>
      </rPr>
      <t>10</t>
    </r>
    <r>
      <rPr>
        <sz val="11"/>
        <color theme="1"/>
        <rFont val="Times New Roman"/>
        <family val="1"/>
      </rPr>
      <t>ms]</t>
    </r>
  </si>
  <si>
    <r>
      <t>four periodic NZP CSI-RS resources with 10ms period, bandwidth N</t>
    </r>
    <r>
      <rPr>
        <vertAlign val="superscript"/>
        <sz val="10"/>
        <rFont val="Times New Roman"/>
        <family val="1"/>
      </rPr>
      <t>BWP</t>
    </r>
    <r>
      <rPr>
        <sz val="10"/>
        <rFont val="Times New Roman"/>
        <family val="1"/>
      </rPr>
      <t xml:space="preserve">
[12 RE/PRB/10ms]</t>
    </r>
    <phoneticPr fontId="6" type="noConversion"/>
  </si>
  <si>
    <t>3 complete symbols</t>
    <phoneticPr fontId="6" type="noConversion"/>
  </si>
  <si>
    <r>
      <t xml:space="preserve">2 symbols per </t>
    </r>
    <r>
      <rPr>
        <strike/>
        <sz val="10"/>
        <color rgb="FF0070C0"/>
        <rFont val="Times New Roman"/>
        <family val="1"/>
      </rPr>
      <t>5</t>
    </r>
    <r>
      <rPr>
        <sz val="10"/>
        <color rgb="FF0070C0"/>
        <rFont val="Times New Roman"/>
        <family val="1"/>
      </rPr>
      <t>10 slots</t>
    </r>
    <phoneticPr fontId="0" type="noConversion"/>
  </si>
  <si>
    <r>
      <t>Short – 2 symbols, 8 PRBs, 2 slots period;
24 x 8 x</t>
    </r>
    <r>
      <rPr>
        <sz val="10"/>
        <color rgb="FFC00000"/>
        <rFont val="Times New Roman"/>
        <family val="1"/>
      </rPr>
      <t xml:space="preserve"> 5</t>
    </r>
    <r>
      <rPr>
        <sz val="11"/>
        <color theme="1"/>
        <rFont val="Times New Roman"/>
        <family val="1"/>
      </rPr>
      <t xml:space="preserve"> = 960  REs/period</t>
    </r>
  </si>
  <si>
    <r>
      <rPr>
        <strike/>
        <sz val="10"/>
        <color rgb="FF0070C0"/>
        <rFont val="Times New Roman"/>
        <family val="1"/>
      </rPr>
      <t>6 PRB</t>
    </r>
    <r>
      <rPr>
        <sz val="10"/>
        <color rgb="FF0070C0"/>
        <rFont val="Times New Roman"/>
        <family val="1"/>
      </rPr>
      <t xml:space="preserve">
4 PRBs, 14 OS</t>
    </r>
    <phoneticPr fontId="0" type="noConversion"/>
  </si>
  <si>
    <r>
      <t>Short – 2 symbols, 8 PRBs, 2 slots period;
24 x 8 x 5</t>
    </r>
    <r>
      <rPr>
        <sz val="11"/>
        <color theme="1"/>
        <rFont val="Times New Roman"/>
        <family val="1"/>
      </rPr>
      <t xml:space="preserve"> = 960  REs/period</t>
    </r>
  </si>
  <si>
    <r>
      <rPr>
        <strike/>
        <sz val="10.5"/>
        <color rgb="FF0070C0"/>
        <rFont val="Times New Roman"/>
        <family val="1"/>
      </rPr>
      <t xml:space="preserve">2 REs/RB/slot/port
</t>
    </r>
    <r>
      <rPr>
        <sz val="10.5"/>
        <color rgb="FF0070C0"/>
        <rFont val="Times New Roman"/>
        <family val="1"/>
      </rPr>
      <t>TypeII, 8/12 ports</t>
    </r>
    <phoneticPr fontId="0" type="noConversion"/>
  </si>
  <si>
    <t xml:space="preserve"> 2 ports PT-RS, (L,K) = (1,4) in every slot and PRB</t>
    <phoneticPr fontId="0" type="noConversion"/>
  </si>
  <si>
    <t>8T4R (Rural conf.C)</t>
    <phoneticPr fontId="6" type="noConversion"/>
  </si>
  <si>
    <t>ZP CSI-RS with 5 slots period;
4 RE/PRB/5 slots</t>
    <phoneticPr fontId="6" type="noConversion"/>
  </si>
  <si>
    <t>Huawei</t>
    <phoneticPr fontId="6" type="noConversion"/>
  </si>
  <si>
    <t>8T4R (Rural conf.C)</t>
    <phoneticPr fontId="6" type="noConversion"/>
  </si>
  <si>
    <r>
      <t>Huawei (R1-1805927,</t>
    </r>
    <r>
      <rPr>
        <sz val="11"/>
        <color rgb="FFC00000"/>
        <rFont val="Times New Roman"/>
        <family val="1"/>
      </rPr>
      <t>updated</t>
    </r>
    <r>
      <rPr>
        <sz val="11"/>
        <color theme="1"/>
        <rFont val="Times New Roman"/>
        <family val="1"/>
      </rPr>
      <t>)</t>
    </r>
    <phoneticPr fontId="6" type="noConversion"/>
  </si>
  <si>
    <t>Total OH (%) w/ GP</t>
    <phoneticPr fontId="6" type="noConversion"/>
  </si>
  <si>
    <t>Total OH (%) w/o GP</t>
    <phoneticPr fontId="6" type="noConversion"/>
  </si>
  <si>
    <t>GP</t>
    <phoneticPr fontId="6" type="noConversion"/>
  </si>
  <si>
    <t>TDD: 10*2ports with 5 slots period</t>
    <phoneticPr fontId="0" type="noConversion"/>
  </si>
  <si>
    <t>8T2R</t>
    <phoneticPr fontId="6" type="noConversion"/>
  </si>
  <si>
    <t>20ms period;
maximal bandwidth with 52 PRB;
burst length with 2 slots
12 RE/PRB/20ms</t>
    <phoneticPr fontId="0" type="noConversion"/>
  </si>
  <si>
    <t>2 PRBs, 14 OS;
12x2x14 = 336 RE/ uplink slot</t>
    <phoneticPr fontId="0" type="noConversion"/>
  </si>
  <si>
    <r>
      <t>Huawei (R1-1805927,</t>
    </r>
    <r>
      <rPr>
        <sz val="10"/>
        <color rgb="FFC00000"/>
        <rFont val="Times New Roman"/>
        <family val="1"/>
      </rPr>
      <t xml:space="preserve"> updated</t>
    </r>
    <r>
      <rPr>
        <sz val="10"/>
        <rFont val="Times New Roman"/>
        <family val="1"/>
      </rPr>
      <t>)</t>
    </r>
    <phoneticPr fontId="0" type="noConversion"/>
  </si>
  <si>
    <t>Antenna configuration</t>
    <phoneticPr fontId="6" type="noConversion"/>
  </si>
  <si>
    <t>Antenna Configuration</t>
    <phoneticPr fontId="6" type="noConversion"/>
  </si>
  <si>
    <t>FDD: 5 slots period;
8 ports for 8Tx;
16 ports for 16Tx;
32 ports for 32Tx;</t>
    <phoneticPr fontId="0" type="noConversion"/>
  </si>
  <si>
    <t>TDD: 10*4ports per 5 slots for 4Rx; 10*2ports per 5 slots for 2Rx</t>
    <phoneticPr fontId="0" type="noConversion"/>
  </si>
  <si>
    <t xml:space="preserve">2 ports PT-RS, (L,K) = (1,4) 
L: time density
K: frequency density
</t>
    <phoneticPr fontId="0" type="noConversion"/>
  </si>
  <si>
    <t>2 symobls per 5 slots</t>
    <phoneticPr fontId="0" type="noConversion"/>
  </si>
  <si>
    <t>PTRS on: Type II (dynamic)
[6 layers]</t>
    <phoneticPr fontId="0" type="noConversion"/>
  </si>
  <si>
    <t>FDD: 2 PRBs and 14 OS for the slots without SRS transmission; 2 PRBs and 12 OS for the slots with SRS  transmission 
TDD: 2 PRBs, 14 OS</t>
    <phoneticPr fontId="0" type="noConversion"/>
  </si>
  <si>
    <t>Huawei</t>
    <phoneticPr fontId="6" type="noConversion"/>
  </si>
  <si>
    <t>1. Upload results.
2. Add antenna configuration for CSI-RS and DMRS overhead calculation in DL.
3. Add overhead calcualtion method with GP in TDD DL.</t>
    <phoneticPr fontId="7" type="noConversion"/>
  </si>
  <si>
    <t>Updated FR2 DL OH</t>
  </si>
  <si>
    <t>4 RE/PRB/1ms</t>
  </si>
  <si>
    <t>TDD: 10*4ports with 10 ms period</t>
  </si>
  <si>
    <t xml:space="preserve">Short – 2 symbols, 8 PRBs, 2 slots period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</si>
</sst>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_ "/>
    <numFmt numFmtId="166" formatCode="0.000_);[Red]\(0.000\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9"/>
      <name val="細明體"/>
      <family val="3"/>
      <charset val="136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rgb="FF0070C0"/>
      <name val="Times New Roman"/>
      <family val="1"/>
    </font>
    <font>
      <sz val="10"/>
      <color theme="1"/>
      <name val="Times New Roman"/>
      <family val="1"/>
    </font>
    <font>
      <strike/>
      <sz val="10"/>
      <color rgb="FFFF0000"/>
      <name val="Times New Roman"/>
      <family val="1"/>
    </font>
    <font>
      <sz val="11"/>
      <color rgb="FF0070C0"/>
      <name val="Times New Roman"/>
      <family val="1"/>
    </font>
    <font>
      <strike/>
      <sz val="11"/>
      <color rgb="FF0070C0"/>
      <name val="Times New Roman"/>
      <family val="1"/>
    </font>
    <font>
      <sz val="10.5"/>
      <color rgb="FF0070C0"/>
      <name val="Times New Roman"/>
      <family val="1"/>
    </font>
    <font>
      <strike/>
      <sz val="10.5"/>
      <color rgb="FF0070C0"/>
      <name val="Times New Roman"/>
      <family val="1"/>
    </font>
    <font>
      <vertAlign val="superscript"/>
      <sz val="10"/>
      <name val="Times New Roman"/>
      <family val="1"/>
    </font>
    <font>
      <strike/>
      <sz val="10"/>
      <color rgb="FF0070C0"/>
      <name val="Times New Roman"/>
      <family val="1"/>
    </font>
    <font>
      <sz val="10"/>
      <color rgb="FFC00000"/>
      <name val="Times New Roman"/>
      <family val="1"/>
    </font>
    <font>
      <sz val="11"/>
      <color rgb="FFC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1" applyNumberFormat="0" applyFill="0" applyAlignment="0" applyProtection="0"/>
    <xf numFmtId="0" fontId="2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5" borderId="0" applyNumberFormat="0" applyBorder="0" applyAlignment="0" applyProtection="0">
      <alignment vertical="center"/>
    </xf>
  </cellStyleXfs>
  <cellXfs count="89">
    <xf numFmtId="0" fontId="0" fillId="0" borderId="0" xfId="0"/>
    <xf numFmtId="0" fontId="3" fillId="0" borderId="0" xfId="0" applyFont="1"/>
    <xf numFmtId="0" fontId="2" fillId="2" borderId="0" xfId="2" applyAlignment="1">
      <alignment horizontal="center"/>
    </xf>
    <xf numFmtId="164" fontId="2" fillId="2" borderId="0" xfId="2" applyNumberFormat="1" applyAlignment="1">
      <alignment horizontal="center"/>
    </xf>
    <xf numFmtId="0" fontId="3" fillId="0" borderId="1" xfId="1" applyAlignment="1">
      <alignment horizontal="center"/>
    </xf>
    <xf numFmtId="0" fontId="0" fillId="0" borderId="2" xfId="0" applyBorder="1"/>
    <xf numFmtId="0" fontId="4" fillId="0" borderId="0" xfId="3" applyAlignment="1">
      <alignment vertical="center"/>
    </xf>
    <xf numFmtId="0" fontId="0" fillId="2" borderId="0" xfId="2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4" fontId="0" fillId="0" borderId="0" xfId="0" applyNumberFormat="1"/>
    <xf numFmtId="0" fontId="1" fillId="5" borderId="0" xfId="5" applyAlignment="1">
      <alignment horizontal="center"/>
    </xf>
    <xf numFmtId="0" fontId="8" fillId="5" borderId="0" xfId="5" applyFont="1" applyAlignment="1"/>
    <xf numFmtId="164" fontId="8" fillId="5" borderId="0" xfId="5" applyNumberFormat="1" applyFont="1" applyAlignment="1">
      <alignment horizontal="center"/>
    </xf>
    <xf numFmtId="0" fontId="1" fillId="5" borderId="0" xfId="5" applyFont="1" applyAlignment="1">
      <alignment horizontal="center"/>
    </xf>
    <xf numFmtId="0" fontId="8" fillId="5" borderId="0" xfId="5" applyFont="1" applyAlignment="1">
      <alignment horizontal="center"/>
    </xf>
    <xf numFmtId="164" fontId="1" fillId="5" borderId="0" xfId="5" applyNumberFormat="1" applyFont="1" applyAlignment="1">
      <alignment horizontal="center"/>
    </xf>
    <xf numFmtId="0" fontId="9" fillId="0" borderId="0" xfId="0" applyFont="1"/>
    <xf numFmtId="0" fontId="0" fillId="0" borderId="0" xfId="0" applyAlignment="1">
      <alignment horizontal="left"/>
    </xf>
    <xf numFmtId="165" fontId="0" fillId="0" borderId="0" xfId="0" applyNumberFormat="1" applyAlignment="1">
      <alignment horizontal="center"/>
    </xf>
    <xf numFmtId="0" fontId="10" fillId="0" borderId="5" xfId="4" applyFont="1" applyBorder="1" applyAlignment="1">
      <alignment horizontal="left" vertical="center" wrapText="1"/>
    </xf>
    <xf numFmtId="0" fontId="10" fillId="0" borderId="3" xfId="4" applyFont="1" applyBorder="1" applyAlignment="1">
      <alignment vertical="center" wrapText="1"/>
    </xf>
    <xf numFmtId="0" fontId="11" fillId="0" borderId="3" xfId="3" applyFont="1" applyBorder="1" applyAlignment="1">
      <alignment vertical="center" wrapText="1"/>
    </xf>
    <xf numFmtId="0" fontId="10" fillId="0" borderId="3" xfId="4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3" applyAlignment="1">
      <alignment vertical="center" wrapText="1"/>
    </xf>
    <xf numFmtId="0" fontId="0" fillId="6" borderId="0" xfId="0" applyFill="1" applyAlignment="1">
      <alignment horizontal="center"/>
    </xf>
    <xf numFmtId="0" fontId="0" fillId="6" borderId="0" xfId="0" applyFill="1"/>
    <xf numFmtId="165" fontId="0" fillId="6" borderId="0" xfId="0" applyNumberFormat="1" applyFill="1" applyAlignment="1"/>
    <xf numFmtId="0" fontId="0" fillId="6" borderId="0" xfId="0" applyFill="1" applyAlignment="1">
      <alignment horizontal="left"/>
    </xf>
    <xf numFmtId="0" fontId="1" fillId="5" borderId="0" xfId="5" applyFont="1" applyAlignment="1">
      <alignment horizontal="left"/>
    </xf>
    <xf numFmtId="0" fontId="3" fillId="0" borderId="1" xfId="1" applyAlignment="1">
      <alignment horizontal="center" wrapText="1"/>
    </xf>
    <xf numFmtId="0" fontId="3" fillId="7" borderId="1" xfId="1" applyFill="1" applyAlignment="1">
      <alignment horizontal="center" wrapText="1"/>
    </xf>
    <xf numFmtId="165" fontId="0" fillId="6" borderId="0" xfId="0" applyNumberFormat="1" applyFill="1" applyAlignment="1">
      <alignment horizontal="center"/>
    </xf>
    <xf numFmtId="0" fontId="3" fillId="0" borderId="1" xfId="1" applyAlignment="1">
      <alignment horizontal="left"/>
    </xf>
    <xf numFmtId="0" fontId="2" fillId="2" borderId="0" xfId="2" applyAlignment="1">
      <alignment horizontal="left"/>
    </xf>
    <xf numFmtId="0" fontId="8" fillId="5" borderId="0" xfId="5" applyFont="1" applyAlignment="1">
      <alignment horizontal="left"/>
    </xf>
    <xf numFmtId="0" fontId="0" fillId="2" borderId="0" xfId="2" applyFont="1" applyAlignment="1">
      <alignment horizontal="left"/>
    </xf>
    <xf numFmtId="0" fontId="1" fillId="5" borderId="0" xfId="5" applyAlignment="1">
      <alignment horizontal="left"/>
    </xf>
    <xf numFmtId="0" fontId="0" fillId="0" borderId="0" xfId="0" applyFill="1"/>
    <xf numFmtId="166" fontId="0" fillId="0" borderId="0" xfId="0" applyNumberFormat="1" applyAlignment="1">
      <alignment horizontal="center"/>
    </xf>
    <xf numFmtId="166" fontId="2" fillId="2" borderId="0" xfId="2" applyNumberFormat="1" applyAlignment="1">
      <alignment horizontal="center"/>
    </xf>
    <xf numFmtId="166" fontId="8" fillId="5" borderId="0" xfId="5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1" fillId="5" borderId="0" xfId="5" applyNumberFormat="1" applyAlignment="1">
      <alignment horizontal="center"/>
    </xf>
    <xf numFmtId="166" fontId="1" fillId="5" borderId="0" xfId="5" applyNumberFormat="1" applyFont="1" applyAlignment="1">
      <alignment horizontal="center"/>
    </xf>
    <xf numFmtId="0" fontId="11" fillId="0" borderId="0" xfId="3" applyFont="1" applyAlignment="1">
      <alignment vertical="center" wrapText="1"/>
    </xf>
    <xf numFmtId="0" fontId="11" fillId="0" borderId="3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1" fillId="0" borderId="3" xfId="3" applyFont="1" applyFill="1" applyBorder="1" applyAlignment="1">
      <alignment horizontal="left" vertical="center"/>
    </xf>
    <xf numFmtId="0" fontId="11" fillId="0" borderId="3" xfId="3" applyFont="1" applyFill="1" applyBorder="1" applyAlignment="1">
      <alignment vertical="center"/>
    </xf>
    <xf numFmtId="0" fontId="11" fillId="0" borderId="4" xfId="3" applyFont="1" applyFill="1" applyBorder="1" applyAlignment="1">
      <alignment vertical="center"/>
    </xf>
    <xf numFmtId="0" fontId="11" fillId="4" borderId="4" xfId="3" applyFont="1" applyFill="1" applyBorder="1" applyAlignment="1">
      <alignment vertical="center"/>
    </xf>
    <xf numFmtId="0" fontId="11" fillId="0" borderId="3" xfId="3" applyFont="1" applyBorder="1" applyAlignment="1">
      <alignment horizontal="center" vertical="center"/>
    </xf>
    <xf numFmtId="0" fontId="11" fillId="0" borderId="3" xfId="3" applyFont="1" applyBorder="1" applyAlignment="1">
      <alignment horizontal="left" vertical="center" wrapText="1"/>
    </xf>
    <xf numFmtId="0" fontId="13" fillId="0" borderId="3" xfId="3" applyFont="1" applyBorder="1" applyAlignment="1">
      <alignment vertical="center" wrapText="1"/>
    </xf>
    <xf numFmtId="0" fontId="10" fillId="0" borderId="3" xfId="4" applyFont="1" applyFill="1" applyBorder="1" applyAlignment="1">
      <alignment vertical="center" wrapText="1"/>
    </xf>
    <xf numFmtId="0" fontId="16" fillId="0" borderId="3" xfId="4" applyFont="1" applyBorder="1" applyAlignment="1">
      <alignment vertical="center" wrapText="1"/>
    </xf>
    <xf numFmtId="0" fontId="18" fillId="0" borderId="3" xfId="3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/>
    </xf>
    <xf numFmtId="0" fontId="18" fillId="0" borderId="3" xfId="3" applyFont="1" applyBorder="1" applyAlignment="1">
      <alignment vertical="center" wrapText="1"/>
    </xf>
    <xf numFmtId="0" fontId="16" fillId="0" borderId="3" xfId="4" applyFont="1" applyBorder="1" applyAlignment="1">
      <alignment horizontal="left" vertical="center" wrapText="1"/>
    </xf>
    <xf numFmtId="0" fontId="13" fillId="0" borderId="3" xfId="4" applyFont="1" applyBorder="1" applyAlignment="1">
      <alignment horizontal="left" vertical="center" wrapText="1"/>
    </xf>
    <xf numFmtId="0" fontId="13" fillId="0" borderId="3" xfId="4" applyFont="1" applyFill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1" fillId="0" borderId="0" xfId="3" applyFont="1" applyAlignment="1">
      <alignment vertical="center"/>
    </xf>
    <xf numFmtId="0" fontId="11" fillId="0" borderId="8" xfId="3" applyFont="1" applyBorder="1" applyAlignment="1">
      <alignment horizontal="justify" vertical="center" wrapText="1"/>
    </xf>
    <xf numFmtId="0" fontId="18" fillId="0" borderId="8" xfId="3" applyFont="1" applyBorder="1" applyAlignment="1">
      <alignment vertical="center" wrapText="1"/>
    </xf>
    <xf numFmtId="0" fontId="13" fillId="0" borderId="8" xfId="3" applyFont="1" applyBorder="1" applyAlignment="1">
      <alignment horizontal="justify" vertical="center" wrapText="1"/>
    </xf>
    <xf numFmtId="0" fontId="13" fillId="0" borderId="8" xfId="3" applyFont="1" applyBorder="1" applyAlignment="1">
      <alignment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8" xfId="4" applyFont="1" applyBorder="1" applyAlignment="1">
      <alignment vertical="center" wrapText="1"/>
    </xf>
    <xf numFmtId="0" fontId="11" fillId="0" borderId="5" xfId="3" applyFont="1" applyBorder="1" applyAlignment="1">
      <alignment horizontal="left" vertical="center" wrapText="1"/>
    </xf>
    <xf numFmtId="0" fontId="14" fillId="0" borderId="3" xfId="3" applyFont="1" applyBorder="1" applyAlignment="1">
      <alignment vertical="center" wrapText="1"/>
    </xf>
    <xf numFmtId="0" fontId="11" fillId="8" borderId="3" xfId="3" applyFont="1" applyFill="1" applyBorder="1" applyAlignment="1">
      <alignment vertical="center" wrapText="1"/>
    </xf>
    <xf numFmtId="0" fontId="11" fillId="8" borderId="3" xfId="3" applyFont="1" applyFill="1" applyBorder="1" applyAlignment="1">
      <alignment vertical="center"/>
    </xf>
    <xf numFmtId="0" fontId="11" fillId="8" borderId="5" xfId="3" applyFont="1" applyFill="1" applyBorder="1" applyAlignment="1">
      <alignment horizontal="left" vertical="center" wrapText="1"/>
    </xf>
    <xf numFmtId="0" fontId="11" fillId="3" borderId="0" xfId="3" applyFont="1" applyFill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3" xfId="3" applyFont="1" applyBorder="1" applyAlignment="1">
      <alignment horizontal="left" vertical="center" wrapText="1"/>
    </xf>
    <xf numFmtId="0" fontId="11" fillId="8" borderId="6" xfId="3" applyFont="1" applyFill="1" applyBorder="1" applyAlignment="1">
      <alignment horizontal="left" vertical="center" wrapText="1"/>
    </xf>
    <xf numFmtId="0" fontId="11" fillId="8" borderId="5" xfId="3" applyFont="1" applyFill="1" applyBorder="1" applyAlignment="1">
      <alignment horizontal="left" vertical="center" wrapText="1"/>
    </xf>
    <xf numFmtId="0" fontId="11" fillId="0" borderId="6" xfId="3" applyFont="1" applyBorder="1" applyAlignment="1">
      <alignment horizontal="left" vertical="center" wrapText="1"/>
    </xf>
    <xf numFmtId="0" fontId="11" fillId="0" borderId="5" xfId="3" applyFont="1" applyBorder="1" applyAlignment="1">
      <alignment horizontal="left" vertical="center" wrapText="1"/>
    </xf>
    <xf numFmtId="0" fontId="11" fillId="3" borderId="7" xfId="3" applyFont="1" applyFill="1" applyBorder="1" applyAlignment="1">
      <alignment horizontal="center" vertical="center"/>
    </xf>
  </cellXfs>
  <cellStyles count="6">
    <cellStyle name="20% - Accent5" xfId="2" builtinId="46"/>
    <cellStyle name="20% - Accent6" xfId="5" builtinId="50"/>
    <cellStyle name="Normal" xfId="0" builtinId="0"/>
    <cellStyle name="Normal 2" xfId="3"/>
    <cellStyle name="Total" xfId="1" builtinId="25"/>
    <cellStyle name="常规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0"/>
  <sheetViews>
    <sheetView workbookViewId="0">
      <selection activeCell="E10" sqref="E10"/>
    </sheetView>
  </sheetViews>
  <sheetFormatPr defaultRowHeight="14.4"/>
  <cols>
    <col min="2" max="2" width="10.33203125" bestFit="1" customWidth="1"/>
    <col min="5" max="5" width="50.33203125" customWidth="1"/>
  </cols>
  <sheetData>
    <row r="4" spans="2:5">
      <c r="B4" t="s">
        <v>114</v>
      </c>
      <c r="C4" t="s">
        <v>115</v>
      </c>
      <c r="D4" t="s">
        <v>116</v>
      </c>
      <c r="E4" t="s">
        <v>117</v>
      </c>
    </row>
    <row r="5" spans="2:5">
      <c r="B5" s="11">
        <v>43264</v>
      </c>
      <c r="D5" t="s">
        <v>120</v>
      </c>
      <c r="E5" t="s">
        <v>118</v>
      </c>
    </row>
    <row r="6" spans="2:5">
      <c r="B6" s="11">
        <v>43260</v>
      </c>
      <c r="D6" t="s">
        <v>121</v>
      </c>
      <c r="E6" t="s">
        <v>119</v>
      </c>
    </row>
    <row r="7" spans="2:5">
      <c r="B7" s="11">
        <v>43271</v>
      </c>
      <c r="D7" t="s">
        <v>122</v>
      </c>
      <c r="E7" t="s">
        <v>123</v>
      </c>
    </row>
    <row r="8" spans="2:5" ht="72">
      <c r="B8" s="11">
        <v>43283</v>
      </c>
      <c r="D8" t="s">
        <v>177</v>
      </c>
      <c r="E8" s="25" t="s">
        <v>178</v>
      </c>
    </row>
    <row r="9" spans="2:5" ht="57.6">
      <c r="B9" s="11">
        <v>43293</v>
      </c>
      <c r="D9" t="s">
        <v>247</v>
      </c>
      <c r="E9" s="25" t="s">
        <v>248</v>
      </c>
    </row>
    <row r="10" spans="2:5">
      <c r="B10" s="11">
        <v>43322</v>
      </c>
      <c r="D10" t="s">
        <v>8</v>
      </c>
      <c r="E10" t="s">
        <v>249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2:R55"/>
  <sheetViews>
    <sheetView topLeftCell="C38" zoomScale="115" zoomScaleNormal="115" workbookViewId="0">
      <selection activeCell="N60" sqref="N60"/>
    </sheetView>
  </sheetViews>
  <sheetFormatPr defaultRowHeight="14.4"/>
  <cols>
    <col min="2" max="2" width="39" customWidth="1"/>
    <col min="3" max="3" width="22.44140625" customWidth="1"/>
    <col min="4" max="4" width="20.44140625" style="8" customWidth="1"/>
    <col min="5" max="10" width="9.109375" style="8"/>
    <col min="11" max="11" width="11.109375" style="8" bestFit="1" customWidth="1"/>
    <col min="12" max="12" width="10.6640625" bestFit="1" customWidth="1"/>
    <col min="13" max="13" width="11.109375" style="8" customWidth="1"/>
    <col min="14" max="14" width="13.88671875" style="8" customWidth="1"/>
    <col min="15" max="15" width="12.77734375" style="43" customWidth="1"/>
    <col min="16" max="16" width="10.21875" customWidth="1"/>
    <col min="17" max="17" width="13.6640625" customWidth="1"/>
    <col min="18" max="18" width="12.44140625" customWidth="1"/>
  </cols>
  <sheetData>
    <row r="2" spans="1:15">
      <c r="B2" s="1" t="s">
        <v>98</v>
      </c>
      <c r="C2" s="1"/>
    </row>
    <row r="3" spans="1:15">
      <c r="B3" s="1" t="s">
        <v>96</v>
      </c>
      <c r="C3" s="1"/>
    </row>
    <row r="5" spans="1:15">
      <c r="B5" s="1" t="s">
        <v>101</v>
      </c>
      <c r="C5" s="1"/>
      <c r="D5" s="8">
        <f>52</f>
        <v>52</v>
      </c>
    </row>
    <row r="7" spans="1:15" ht="29.4" thickBot="1">
      <c r="B7" s="4"/>
      <c r="C7" s="4" t="s">
        <v>239</v>
      </c>
      <c r="D7" s="4"/>
      <c r="E7" s="4" t="s">
        <v>0</v>
      </c>
      <c r="F7" s="4" t="s">
        <v>1</v>
      </c>
      <c r="G7" s="4" t="s">
        <v>2</v>
      </c>
      <c r="H7" s="4" t="s">
        <v>3</v>
      </c>
      <c r="I7" s="4" t="s">
        <v>4</v>
      </c>
      <c r="J7" s="4" t="s">
        <v>5</v>
      </c>
      <c r="K7" s="4" t="s">
        <v>233</v>
      </c>
      <c r="L7" s="4"/>
      <c r="M7" s="34" t="s">
        <v>199</v>
      </c>
      <c r="N7" s="34" t="s">
        <v>200</v>
      </c>
      <c r="O7" s="34" t="s">
        <v>232</v>
      </c>
    </row>
    <row r="8" spans="1:15" ht="15" thickTop="1">
      <c r="A8">
        <v>1</v>
      </c>
      <c r="B8" s="2" t="s">
        <v>8</v>
      </c>
      <c r="C8" s="2"/>
      <c r="D8" s="2"/>
      <c r="E8" s="2">
        <f>24*D5*10</f>
        <v>12480</v>
      </c>
      <c r="F8" s="2">
        <f>32*D5</f>
        <v>1664</v>
      </c>
      <c r="G8" s="2">
        <f>4*D5</f>
        <v>208</v>
      </c>
      <c r="H8" s="2">
        <f>2*4*D5*1/2</f>
        <v>208</v>
      </c>
      <c r="I8" s="2">
        <f>1*4*240</f>
        <v>960</v>
      </c>
      <c r="J8" s="2">
        <f>12*8*6*10</f>
        <v>5760</v>
      </c>
      <c r="K8" s="2"/>
      <c r="L8" s="2"/>
      <c r="M8" s="2">
        <f>D5*12*10*14</f>
        <v>87360</v>
      </c>
      <c r="N8" s="2">
        <f>SUM(E8:J8)</f>
        <v>21280</v>
      </c>
      <c r="O8" s="44">
        <f>100*N8/M8</f>
        <v>24.358974358974358</v>
      </c>
    </row>
    <row r="9" spans="1:15">
      <c r="A9" s="10">
        <v>2</v>
      </c>
      <c r="B9" s="8" t="s">
        <v>107</v>
      </c>
      <c r="C9" s="8"/>
      <c r="E9" s="8">
        <f>24*D5*10</f>
        <v>12480</v>
      </c>
      <c r="F9" s="8">
        <f>32*D5*2</f>
        <v>3328</v>
      </c>
      <c r="G9" s="8">
        <v>0</v>
      </c>
      <c r="H9" s="8">
        <f>2*4*D5*1/2</f>
        <v>208</v>
      </c>
      <c r="I9" s="8">
        <f>1*4*240/2</f>
        <v>480</v>
      </c>
      <c r="J9" s="8">
        <f>12*8*6*10</f>
        <v>5760</v>
      </c>
      <c r="L9" s="8"/>
      <c r="M9" s="8">
        <f>D5*12*10*14</f>
        <v>87360</v>
      </c>
      <c r="N9" s="8">
        <f>SUM(E9:J9)</f>
        <v>22256</v>
      </c>
      <c r="O9" s="43">
        <f>100*N9/M9</f>
        <v>25.476190476190474</v>
      </c>
    </row>
    <row r="10" spans="1:15">
      <c r="A10">
        <v>3</v>
      </c>
      <c r="B10" s="12" t="s">
        <v>124</v>
      </c>
      <c r="C10" s="12"/>
      <c r="D10" s="16"/>
      <c r="E10" s="12">
        <f>24*D5*10</f>
        <v>12480</v>
      </c>
      <c r="F10" s="12">
        <f>32*D5</f>
        <v>1664</v>
      </c>
      <c r="G10" s="12">
        <f>4*D5</f>
        <v>208</v>
      </c>
      <c r="H10" s="12">
        <f>3*4*D5*1/2</f>
        <v>312</v>
      </c>
      <c r="I10" s="12">
        <f>1*4*240/2</f>
        <v>480</v>
      </c>
      <c r="J10" s="12">
        <f>12*2*10*52</f>
        <v>12480</v>
      </c>
      <c r="K10" s="16"/>
      <c r="L10" s="13"/>
      <c r="M10" s="12">
        <f>D5*12*10*14</f>
        <v>87360</v>
      </c>
      <c r="N10" s="12">
        <f>SUM(E10:J10)</f>
        <v>27624</v>
      </c>
      <c r="O10" s="45">
        <f>100*N10/M10</f>
        <v>31.62087912087912</v>
      </c>
    </row>
    <row r="11" spans="1:15">
      <c r="A11">
        <v>4</v>
      </c>
      <c r="B11" s="8" t="s">
        <v>144</v>
      </c>
      <c r="C11" s="8"/>
      <c r="E11" s="8">
        <f>2*12*D5*10</f>
        <v>12480</v>
      </c>
      <c r="F11" s="8">
        <f>32*D5</f>
        <v>1664</v>
      </c>
      <c r="G11" s="8">
        <f>4*D5</f>
        <v>208</v>
      </c>
      <c r="H11" s="8">
        <f>4*3*D5*10/80</f>
        <v>78</v>
      </c>
      <c r="I11" s="8">
        <f>4*240*1/2</f>
        <v>480</v>
      </c>
      <c r="J11" s="8">
        <f>3*12*D5*10</f>
        <v>18720</v>
      </c>
      <c r="M11" s="8">
        <f>12*14*D5*10</f>
        <v>87360</v>
      </c>
      <c r="N11" s="8">
        <f>SUM(E11:J11)</f>
        <v>33630</v>
      </c>
      <c r="O11" s="43">
        <f>100*N11/M11</f>
        <v>38.495879120879124</v>
      </c>
    </row>
    <row r="12" spans="1:15">
      <c r="A12">
        <v>5</v>
      </c>
      <c r="B12" s="29" t="s">
        <v>228</v>
      </c>
      <c r="C12" s="32" t="s">
        <v>194</v>
      </c>
      <c r="D12" s="29"/>
      <c r="E12" s="29">
        <v>9409</v>
      </c>
      <c r="F12" s="29">
        <f>32*D5*2</f>
        <v>3328</v>
      </c>
      <c r="G12" s="29">
        <f>4*D5*2</f>
        <v>416</v>
      </c>
      <c r="H12" s="29">
        <f>4*3*D5*10/20</f>
        <v>312</v>
      </c>
      <c r="I12" s="29">
        <f>1*4*240*10/20</f>
        <v>480</v>
      </c>
      <c r="J12" s="29">
        <f>2*12*D5*10</f>
        <v>12480</v>
      </c>
      <c r="K12" s="29"/>
      <c r="L12" s="30"/>
      <c r="M12" s="29">
        <f>12*14*D5*10</f>
        <v>87360</v>
      </c>
      <c r="N12" s="29">
        <f>SUM(E12:J12)</f>
        <v>26425</v>
      </c>
      <c r="O12" s="46">
        <f>100*N12/M12</f>
        <v>30.248397435897434</v>
      </c>
    </row>
    <row r="13" spans="1:15">
      <c r="A13">
        <v>6</v>
      </c>
      <c r="B13" s="29" t="s">
        <v>228</v>
      </c>
      <c r="C13" s="32" t="s">
        <v>195</v>
      </c>
      <c r="D13" s="29"/>
      <c r="E13" s="29">
        <v>11629</v>
      </c>
      <c r="F13" s="29">
        <f>32*D5*2</f>
        <v>3328</v>
      </c>
      <c r="G13" s="29">
        <f>4*D5*2</f>
        <v>416</v>
      </c>
      <c r="H13" s="29">
        <f>4*3*D5*10/20</f>
        <v>312</v>
      </c>
      <c r="I13" s="29">
        <f>1*4*240*10/20</f>
        <v>480</v>
      </c>
      <c r="J13" s="29">
        <f>2*12*D5*10</f>
        <v>12480</v>
      </c>
      <c r="K13" s="29"/>
      <c r="L13" s="30"/>
      <c r="M13" s="29">
        <f>12*14*D5*10</f>
        <v>87360</v>
      </c>
      <c r="N13" s="29">
        <f t="shared" ref="N13:N16" si="0">SUM(E13:J13)</f>
        <v>28645</v>
      </c>
      <c r="O13" s="46">
        <f t="shared" ref="O13:O16" si="1">100*N13/M13</f>
        <v>32.789606227106226</v>
      </c>
    </row>
    <row r="14" spans="1:15">
      <c r="A14">
        <v>7</v>
      </c>
      <c r="B14" s="29" t="s">
        <v>228</v>
      </c>
      <c r="C14" s="32" t="s">
        <v>196</v>
      </c>
      <c r="D14" s="29"/>
      <c r="E14" s="29">
        <v>5537</v>
      </c>
      <c r="F14" s="29">
        <f>8*D5*2</f>
        <v>832</v>
      </c>
      <c r="G14" s="29">
        <f>4*D5*2</f>
        <v>416</v>
      </c>
      <c r="H14" s="29">
        <f>4*3*D5*10/20</f>
        <v>312</v>
      </c>
      <c r="I14" s="29">
        <f>1*4*240*10/20</f>
        <v>480</v>
      </c>
      <c r="J14" s="29">
        <f>2*12*D5*10</f>
        <v>12480</v>
      </c>
      <c r="K14" s="29"/>
      <c r="L14" s="30"/>
      <c r="M14" s="29">
        <f>12*14*D5*10</f>
        <v>87360</v>
      </c>
      <c r="N14" s="29">
        <f t="shared" si="0"/>
        <v>20057</v>
      </c>
      <c r="O14" s="46">
        <f t="shared" si="1"/>
        <v>22.959020146520146</v>
      </c>
    </row>
    <row r="15" spans="1:15">
      <c r="A15">
        <v>8</v>
      </c>
      <c r="B15" s="29" t="s">
        <v>228</v>
      </c>
      <c r="C15" s="32" t="s">
        <v>197</v>
      </c>
      <c r="D15" s="29"/>
      <c r="E15" s="29">
        <v>8273</v>
      </c>
      <c r="F15" s="29">
        <f>16*D5*2</f>
        <v>1664</v>
      </c>
      <c r="G15" s="29">
        <f>4*D5*2</f>
        <v>416</v>
      </c>
      <c r="H15" s="29">
        <f>4*3*D5*10/20</f>
        <v>312</v>
      </c>
      <c r="I15" s="29">
        <f>1*4*240*10/20</f>
        <v>480</v>
      </c>
      <c r="J15" s="29">
        <f>2*12*D5*10</f>
        <v>12480</v>
      </c>
      <c r="K15" s="29"/>
      <c r="L15" s="30"/>
      <c r="M15" s="29">
        <f>12*14*D5*10</f>
        <v>87360</v>
      </c>
      <c r="N15" s="29">
        <f t="shared" si="0"/>
        <v>23625</v>
      </c>
      <c r="O15" s="46">
        <f t="shared" si="1"/>
        <v>27.04326923076923</v>
      </c>
    </row>
    <row r="16" spans="1:15">
      <c r="A16">
        <v>9</v>
      </c>
      <c r="B16" s="29" t="s">
        <v>228</v>
      </c>
      <c r="C16" s="32" t="s">
        <v>226</v>
      </c>
      <c r="D16" s="29"/>
      <c r="E16" s="29">
        <v>5816</v>
      </c>
      <c r="F16" s="29">
        <f>8*D5*2</f>
        <v>832</v>
      </c>
      <c r="G16" s="29">
        <f>4*D5*2</f>
        <v>416</v>
      </c>
      <c r="H16" s="29">
        <f>4*3*D5*10/20</f>
        <v>312</v>
      </c>
      <c r="I16" s="29">
        <f>1*4*240*10/20</f>
        <v>480</v>
      </c>
      <c r="J16" s="29">
        <f>2*12*D5*10</f>
        <v>12480</v>
      </c>
      <c r="K16" s="29"/>
      <c r="L16" s="30"/>
      <c r="M16" s="29">
        <f>12*14*D5*10</f>
        <v>87360</v>
      </c>
      <c r="N16" s="29">
        <f t="shared" si="0"/>
        <v>20336</v>
      </c>
      <c r="O16" s="46">
        <f t="shared" si="1"/>
        <v>23.278388278388277</v>
      </c>
    </row>
    <row r="21" spans="1:18" ht="15" thickBot="1">
      <c r="B21" s="5"/>
      <c r="C21" s="5"/>
      <c r="D21" s="26"/>
      <c r="E21" s="26"/>
      <c r="F21" s="26"/>
      <c r="G21" s="26"/>
      <c r="H21" s="26"/>
      <c r="I21" s="26"/>
      <c r="J21" s="26"/>
      <c r="K21" s="26"/>
      <c r="L21" s="5"/>
      <c r="M21" s="26"/>
      <c r="N21" s="26"/>
    </row>
    <row r="22" spans="1:18" ht="15" thickTop="1"/>
    <row r="23" spans="1:18">
      <c r="B23" s="1" t="s">
        <v>99</v>
      </c>
      <c r="C23" s="1"/>
    </row>
    <row r="24" spans="1:18">
      <c r="B24" s="1" t="s">
        <v>97</v>
      </c>
      <c r="C24" s="1"/>
    </row>
    <row r="26" spans="1:18">
      <c r="B26" s="1" t="s">
        <v>102</v>
      </c>
      <c r="C26" s="1"/>
      <c r="D26" s="8">
        <v>106</v>
      </c>
    </row>
    <row r="28" spans="1:18" ht="29.4" thickBot="1">
      <c r="B28" s="4"/>
      <c r="C28" s="4" t="s">
        <v>239</v>
      </c>
      <c r="D28" s="4" t="s">
        <v>100</v>
      </c>
      <c r="E28" s="4" t="s">
        <v>0</v>
      </c>
      <c r="F28" s="4" t="s">
        <v>1</v>
      </c>
      <c r="G28" s="4" t="s">
        <v>2</v>
      </c>
      <c r="H28" s="4" t="s">
        <v>3</v>
      </c>
      <c r="I28" s="4" t="s">
        <v>4</v>
      </c>
      <c r="J28" s="4" t="s">
        <v>5</v>
      </c>
      <c r="K28" s="4" t="s">
        <v>233</v>
      </c>
      <c r="L28" s="4"/>
      <c r="M28" s="34" t="s">
        <v>199</v>
      </c>
      <c r="N28" s="34" t="s">
        <v>200</v>
      </c>
      <c r="O28" s="34" t="s">
        <v>232</v>
      </c>
      <c r="P28" s="35" t="s">
        <v>201</v>
      </c>
      <c r="Q28" s="35" t="s">
        <v>202</v>
      </c>
      <c r="R28" s="35" t="s">
        <v>231</v>
      </c>
    </row>
    <row r="29" spans="1:18" ht="15" thickTop="1">
      <c r="A29">
        <v>1</v>
      </c>
      <c r="B29" s="7" t="s">
        <v>8</v>
      </c>
      <c r="C29" s="7"/>
      <c r="D29" s="7" t="s">
        <v>104</v>
      </c>
      <c r="E29" s="2">
        <f>24*D26*6</f>
        <v>15264</v>
      </c>
      <c r="F29" s="2">
        <f>40*D26</f>
        <v>4240</v>
      </c>
      <c r="G29" s="2">
        <f>4*D26</f>
        <v>424</v>
      </c>
      <c r="H29" s="2">
        <f>2*4*D26*1/2</f>
        <v>424</v>
      </c>
      <c r="I29" s="2">
        <f>1*4*240</f>
        <v>960</v>
      </c>
      <c r="J29" s="2">
        <f>12*8*6*6</f>
        <v>3456</v>
      </c>
      <c r="K29" s="2"/>
      <c r="L29" s="2"/>
      <c r="M29" s="2">
        <f>D26*(12*14*4 + 12*6*2)</f>
        <v>86496</v>
      </c>
      <c r="N29" s="2">
        <f>SUM(E29:J29)</f>
        <v>24768</v>
      </c>
      <c r="O29" s="44">
        <f>100*N29/M29</f>
        <v>28.634850166481687</v>
      </c>
    </row>
    <row r="30" spans="1:18">
      <c r="A30">
        <v>2</v>
      </c>
      <c r="B30" s="8" t="s">
        <v>107</v>
      </c>
      <c r="C30" s="8"/>
      <c r="D30" s="8" t="s">
        <v>104</v>
      </c>
      <c r="E30" s="8">
        <f>24*D26*6</f>
        <v>15264</v>
      </c>
      <c r="F30" s="8">
        <f>40*D26*2</f>
        <v>8480</v>
      </c>
      <c r="G30" s="8">
        <v>0</v>
      </c>
      <c r="H30" s="8">
        <f>2*4*D26*1/2</f>
        <v>424</v>
      </c>
      <c r="I30" s="8">
        <f>1*4*240/2</f>
        <v>480</v>
      </c>
      <c r="J30" s="8">
        <f>12*8*6*6</f>
        <v>3456</v>
      </c>
      <c r="L30" s="8"/>
      <c r="M30" s="8">
        <f>D26*(12*14*4 + 12*6*2)</f>
        <v>86496</v>
      </c>
      <c r="N30" s="8">
        <f>SUM(E30:J30)</f>
        <v>28104</v>
      </c>
      <c r="O30" s="43">
        <f>100*N30/M30</f>
        <v>32.491675915649282</v>
      </c>
    </row>
    <row r="31" spans="1:18">
      <c r="A31">
        <v>3</v>
      </c>
      <c r="B31" s="12" t="s">
        <v>124</v>
      </c>
      <c r="C31" s="12"/>
      <c r="D31" s="12"/>
      <c r="E31" s="12">
        <f>24*D26*6</f>
        <v>15264</v>
      </c>
      <c r="F31" s="12">
        <f>40*D26</f>
        <v>4240</v>
      </c>
      <c r="G31" s="12">
        <f>4*D26</f>
        <v>424</v>
      </c>
      <c r="H31" s="12">
        <f>3*4*D26*1/8</f>
        <v>159</v>
      </c>
      <c r="I31" s="12">
        <f>1*4*240/2</f>
        <v>480</v>
      </c>
      <c r="J31" s="12">
        <f>12*2*6*106</f>
        <v>15264</v>
      </c>
      <c r="K31" s="12"/>
      <c r="L31" s="12"/>
      <c r="M31" s="12">
        <f>D26*(12*14*4 + 12*6*2)</f>
        <v>86496</v>
      </c>
      <c r="N31" s="12">
        <f>SUM(E31:J31)</f>
        <v>35831</v>
      </c>
      <c r="O31" s="47">
        <f>100*N31/M31</f>
        <v>41.425036995930448</v>
      </c>
    </row>
    <row r="32" spans="1:18">
      <c r="A32">
        <v>4</v>
      </c>
      <c r="B32" s="8" t="s">
        <v>147</v>
      </c>
      <c r="C32" s="8"/>
      <c r="D32" s="8" t="s">
        <v>146</v>
      </c>
      <c r="E32" s="8">
        <f>2*12*D26*6</f>
        <v>15264</v>
      </c>
      <c r="F32" s="8">
        <f>32*D26</f>
        <v>3392</v>
      </c>
      <c r="G32" s="8">
        <f>4*D26</f>
        <v>424</v>
      </c>
      <c r="H32" s="8">
        <f>4*3*52*10/80</f>
        <v>78</v>
      </c>
      <c r="I32" s="8">
        <f>4*240*1/2</f>
        <v>480</v>
      </c>
      <c r="J32" s="8">
        <f>2*12*D26*6</f>
        <v>15264</v>
      </c>
      <c r="L32" s="8"/>
      <c r="M32" s="8">
        <f>12*D26*14*4+12*D26*11*2</f>
        <v>99216</v>
      </c>
      <c r="N32" s="8">
        <f>SUM(E32:J32)</f>
        <v>34902</v>
      </c>
      <c r="O32" s="43">
        <f>100*N32/M32</f>
        <v>35.177793904208997</v>
      </c>
    </row>
    <row r="33" spans="1:18">
      <c r="A33">
        <v>5</v>
      </c>
      <c r="B33" s="8" t="s">
        <v>148</v>
      </c>
      <c r="C33" s="8"/>
      <c r="D33" s="8" t="s">
        <v>146</v>
      </c>
      <c r="E33" s="8">
        <f>2*12*D26*6</f>
        <v>15264</v>
      </c>
      <c r="F33" s="8">
        <f>40*D26</f>
        <v>4240</v>
      </c>
      <c r="G33" s="8">
        <f>4*D26</f>
        <v>424</v>
      </c>
      <c r="H33" s="8">
        <f>4*3*52*10/80</f>
        <v>78</v>
      </c>
      <c r="I33" s="8">
        <f>4*240*1/2</f>
        <v>480</v>
      </c>
      <c r="J33" s="8">
        <f>2*12*D26*6</f>
        <v>15264</v>
      </c>
      <c r="L33" s="8"/>
      <c r="M33" s="8">
        <f>12*D26*14*4+12*D26*11*2</f>
        <v>99216</v>
      </c>
      <c r="N33" s="8">
        <f>SUM(E33:J33)</f>
        <v>35750</v>
      </c>
      <c r="O33" s="43">
        <f>100*N33/M33</f>
        <v>36.032494758909856</v>
      </c>
    </row>
    <row r="39" spans="1:18" ht="15" thickBot="1">
      <c r="B39" s="5"/>
      <c r="C39" s="5"/>
      <c r="D39" s="26"/>
      <c r="E39" s="26"/>
      <c r="F39" s="26"/>
      <c r="G39" s="26"/>
      <c r="H39" s="26"/>
      <c r="I39" s="26"/>
      <c r="J39" s="26"/>
      <c r="K39" s="26"/>
      <c r="L39" s="5"/>
      <c r="M39" s="26"/>
      <c r="N39" s="26"/>
    </row>
    <row r="40" spans="1:18" ht="15" thickTop="1"/>
    <row r="41" spans="1:18">
      <c r="B41" s="1" t="s">
        <v>99</v>
      </c>
      <c r="C41" s="1"/>
    </row>
    <row r="42" spans="1:18">
      <c r="B42" s="1" t="s">
        <v>125</v>
      </c>
      <c r="C42" s="1"/>
    </row>
    <row r="44" spans="1:18">
      <c r="B44" s="1" t="s">
        <v>102</v>
      </c>
      <c r="C44" s="1"/>
      <c r="D44" s="8">
        <v>51</v>
      </c>
    </row>
    <row r="46" spans="1:18" ht="29.4" thickBot="1">
      <c r="B46" s="4"/>
      <c r="C46" s="4" t="s">
        <v>239</v>
      </c>
      <c r="D46" s="4" t="s">
        <v>100</v>
      </c>
      <c r="E46" s="4" t="s">
        <v>0</v>
      </c>
      <c r="F46" s="4" t="s">
        <v>1</v>
      </c>
      <c r="G46" s="4" t="s">
        <v>2</v>
      </c>
      <c r="H46" s="4" t="s">
        <v>3</v>
      </c>
      <c r="I46" s="4" t="s">
        <v>4</v>
      </c>
      <c r="J46" s="4" t="s">
        <v>5</v>
      </c>
      <c r="K46" s="4" t="s">
        <v>203</v>
      </c>
      <c r="L46" s="4"/>
      <c r="M46" s="34" t="s">
        <v>199</v>
      </c>
      <c r="N46" s="34" t="s">
        <v>200</v>
      </c>
      <c r="O46" s="34" t="s">
        <v>232</v>
      </c>
      <c r="P46" s="35" t="s">
        <v>201</v>
      </c>
      <c r="Q46" s="35" t="s">
        <v>202</v>
      </c>
      <c r="R46" s="35" t="s">
        <v>231</v>
      </c>
    </row>
    <row r="47" spans="1:18" ht="15" thickTop="1">
      <c r="A47">
        <v>1</v>
      </c>
      <c r="B47" s="15" t="s">
        <v>124</v>
      </c>
      <c r="C47" s="15"/>
      <c r="D47" s="33" t="s">
        <v>104</v>
      </c>
      <c r="E47" s="15">
        <f>24*D44*6*2</f>
        <v>14688</v>
      </c>
      <c r="F47" s="12">
        <f>40*D44*2</f>
        <v>4080</v>
      </c>
      <c r="G47" s="12">
        <f>4*D44*2</f>
        <v>408</v>
      </c>
      <c r="H47" s="12">
        <f>3*4*D44*2*1/8</f>
        <v>153</v>
      </c>
      <c r="I47" s="12">
        <f>1*4*240/2</f>
        <v>480</v>
      </c>
      <c r="J47" s="12">
        <f>12*2*6*51*2</f>
        <v>14688</v>
      </c>
      <c r="K47" s="16"/>
      <c r="L47" s="16"/>
      <c r="M47" s="12">
        <f>D44*2*(12*14*4 + 12*6*2)</f>
        <v>83232</v>
      </c>
      <c r="N47" s="12">
        <f>SUM(E47:J47)</f>
        <v>34497</v>
      </c>
      <c r="O47" s="48">
        <f>100*N47/M47</f>
        <v>41.446799307958479</v>
      </c>
      <c r="P47" s="17"/>
      <c r="Q47" s="17"/>
      <c r="R47" s="17"/>
    </row>
    <row r="48" spans="1:18">
      <c r="A48">
        <v>2</v>
      </c>
      <c r="B48" s="8" t="s">
        <v>147</v>
      </c>
      <c r="C48" s="8"/>
      <c r="D48" s="19" t="s">
        <v>146</v>
      </c>
      <c r="E48" s="8">
        <f>2*12*D44*6*2</f>
        <v>14688</v>
      </c>
      <c r="F48" s="8">
        <f>32*D44*2</f>
        <v>3264</v>
      </c>
      <c r="G48" s="8">
        <f>4*D44*2</f>
        <v>408</v>
      </c>
      <c r="H48" s="8">
        <f>4*3*D44*10/80</f>
        <v>76.5</v>
      </c>
      <c r="I48" s="8">
        <f>4*240*1/2</f>
        <v>480</v>
      </c>
      <c r="J48" s="8">
        <f>3*12*D44*6*2</f>
        <v>22032</v>
      </c>
      <c r="L48" s="8"/>
      <c r="M48" s="8">
        <f>12*D44*14*4*2+12*D44*11*2*2</f>
        <v>95472</v>
      </c>
      <c r="N48" s="8">
        <f>SUM(E48:J48)</f>
        <v>40948.5</v>
      </c>
      <c r="O48" s="43">
        <f>100*N48/M48</f>
        <v>42.890585721468078</v>
      </c>
    </row>
    <row r="49" spans="1:18">
      <c r="A49">
        <v>3</v>
      </c>
      <c r="B49" s="8" t="s">
        <v>148</v>
      </c>
      <c r="C49" s="8"/>
      <c r="D49" s="19" t="s">
        <v>146</v>
      </c>
      <c r="E49" s="8">
        <f>2*12*D44*6*2</f>
        <v>14688</v>
      </c>
      <c r="F49" s="8">
        <f>40*D44*2</f>
        <v>4080</v>
      </c>
      <c r="G49" s="8">
        <f>4*D44*2</f>
        <v>408</v>
      </c>
      <c r="H49" s="8">
        <f>4*3*D44*10/80</f>
        <v>76.5</v>
      </c>
      <c r="I49" s="8">
        <f>4*240*1/2</f>
        <v>480</v>
      </c>
      <c r="J49" s="8">
        <f>3*12*D44*6*2</f>
        <v>22032</v>
      </c>
      <c r="L49" s="8"/>
      <c r="M49" s="8">
        <f>12*D44*14*4*2+12*D44*11*2*2</f>
        <v>95472</v>
      </c>
      <c r="N49" s="8">
        <f>SUM(E49:J49)</f>
        <v>41764.5</v>
      </c>
      <c r="O49" s="43">
        <f>100*N49/M49</f>
        <v>43.74528657616893</v>
      </c>
    </row>
    <row r="50" spans="1:18">
      <c r="A50">
        <v>4</v>
      </c>
      <c r="B50" s="8" t="s">
        <v>181</v>
      </c>
      <c r="C50" s="8"/>
      <c r="D50" s="19" t="s">
        <v>182</v>
      </c>
      <c r="E50" s="8">
        <f>12*D44*3*5</f>
        <v>9180</v>
      </c>
      <c r="F50" s="8">
        <f>E50</f>
        <v>9180</v>
      </c>
      <c r="G50" s="8">
        <f>E50</f>
        <v>9180</v>
      </c>
      <c r="H50" s="8">
        <f>D44*3*4/2</f>
        <v>306</v>
      </c>
      <c r="I50" s="8">
        <v>480</v>
      </c>
      <c r="J50" s="8">
        <f>E50</f>
        <v>9180</v>
      </c>
      <c r="M50" s="8">
        <f>D44*12*5*(14+14+10)</f>
        <v>116280</v>
      </c>
      <c r="N50" s="8">
        <f>SUM(E50:J50)</f>
        <v>37506</v>
      </c>
      <c r="O50" s="43">
        <f>100*N50/M50</f>
        <v>32.254901960784316</v>
      </c>
    </row>
    <row r="51" spans="1:18">
      <c r="A51">
        <v>5</v>
      </c>
      <c r="B51" s="29" t="s">
        <v>228</v>
      </c>
      <c r="C51" s="32" t="s">
        <v>194</v>
      </c>
      <c r="D51" s="29" t="s">
        <v>198</v>
      </c>
      <c r="E51" s="29">
        <v>11999</v>
      </c>
      <c r="F51" s="29">
        <f>40*D44*4</f>
        <v>8160</v>
      </c>
      <c r="G51" s="29">
        <f>4*D44*4</f>
        <v>816</v>
      </c>
      <c r="H51" s="29">
        <f>3*4*D44*10/20</f>
        <v>306</v>
      </c>
      <c r="I51" s="29">
        <f>1*4*240*1/2</f>
        <v>480</v>
      </c>
      <c r="J51" s="29">
        <f>2*12*D44*8*2</f>
        <v>19584</v>
      </c>
      <c r="K51" s="29">
        <f>2*12*D44*2*2</f>
        <v>4896</v>
      </c>
      <c r="L51" s="30"/>
      <c r="M51" s="29">
        <f>D44*12*(14*6+10*2)*2</f>
        <v>127296</v>
      </c>
      <c r="N51" s="29">
        <f t="shared" ref="N51:N55" si="2">SUM(E51:J51)</f>
        <v>41345</v>
      </c>
      <c r="O51" s="46">
        <f t="shared" ref="O51:O55" si="3">100*N51/M51</f>
        <v>32.47941804927099</v>
      </c>
      <c r="P51" s="29">
        <f>D44*12*(14*6+12*2)*2</f>
        <v>132192</v>
      </c>
      <c r="Q51" s="29">
        <f>SUM(E51:K51)</f>
        <v>46241</v>
      </c>
      <c r="R51" s="36">
        <f>100*Q51/P51</f>
        <v>34.980180343742433</v>
      </c>
    </row>
    <row r="52" spans="1:18">
      <c r="A52">
        <v>6</v>
      </c>
      <c r="B52" s="29" t="s">
        <v>228</v>
      </c>
      <c r="C52" s="32" t="s">
        <v>195</v>
      </c>
      <c r="D52" s="29" t="s">
        <v>198</v>
      </c>
      <c r="E52" s="29">
        <v>16430</v>
      </c>
      <c r="F52" s="29">
        <f>40*D44*4</f>
        <v>8160</v>
      </c>
      <c r="G52" s="29">
        <f>4*D44*4</f>
        <v>816</v>
      </c>
      <c r="H52" s="29">
        <f>3*4*D44*10/20</f>
        <v>306</v>
      </c>
      <c r="I52" s="29">
        <f t="shared" ref="I52:I55" si="4">1*4*240*1/2</f>
        <v>480</v>
      </c>
      <c r="J52" s="29">
        <f>2*12*D44*8*2</f>
        <v>19584</v>
      </c>
      <c r="K52" s="29">
        <f>2*12*D44*2*2</f>
        <v>4896</v>
      </c>
      <c r="L52" s="30"/>
      <c r="M52" s="29">
        <f>D44*12*(14*6+10*2)*2</f>
        <v>127296</v>
      </c>
      <c r="N52" s="29">
        <f t="shared" si="2"/>
        <v>45776</v>
      </c>
      <c r="O52" s="46">
        <f t="shared" si="3"/>
        <v>35.960281548516839</v>
      </c>
      <c r="P52" s="29">
        <f>D44*12*(14*6+12*2)*2</f>
        <v>132192</v>
      </c>
      <c r="Q52" s="29">
        <f t="shared" ref="Q52:Q55" si="5">SUM(E52:K52)</f>
        <v>50672</v>
      </c>
      <c r="R52" s="36">
        <f t="shared" ref="R52:R55" si="6">100*Q52/P52</f>
        <v>38.332122972645848</v>
      </c>
    </row>
    <row r="53" spans="1:18">
      <c r="A53">
        <v>7</v>
      </c>
      <c r="B53" s="29" t="s">
        <v>228</v>
      </c>
      <c r="C53" s="32" t="s">
        <v>196</v>
      </c>
      <c r="D53" s="29" t="s">
        <v>198</v>
      </c>
      <c r="E53" s="29">
        <v>6963</v>
      </c>
      <c r="F53" s="29">
        <f>20*D44*4</f>
        <v>4080</v>
      </c>
      <c r="G53" s="29">
        <f>4*D44*4</f>
        <v>816</v>
      </c>
      <c r="H53" s="29">
        <f>3*4*D44*10/20</f>
        <v>306</v>
      </c>
      <c r="I53" s="29">
        <f t="shared" si="4"/>
        <v>480</v>
      </c>
      <c r="J53" s="29">
        <f>2*12*D44*8*2</f>
        <v>19584</v>
      </c>
      <c r="K53" s="29">
        <f>2*12*D44*2*2</f>
        <v>4896</v>
      </c>
      <c r="L53" s="30"/>
      <c r="M53" s="29">
        <f>D44*12*(14*6+10*2)*2</f>
        <v>127296</v>
      </c>
      <c r="N53" s="29">
        <f t="shared" si="2"/>
        <v>32229</v>
      </c>
      <c r="O53" s="46">
        <f t="shared" si="3"/>
        <v>25.318156108597286</v>
      </c>
      <c r="P53" s="29">
        <f>D44*12*(14*6+12*2)*2</f>
        <v>132192</v>
      </c>
      <c r="Q53" s="29">
        <f t="shared" si="5"/>
        <v>37125</v>
      </c>
      <c r="R53" s="36">
        <f t="shared" si="6"/>
        <v>28.084150326797385</v>
      </c>
    </row>
    <row r="54" spans="1:18">
      <c r="A54">
        <v>8</v>
      </c>
      <c r="B54" s="29" t="s">
        <v>228</v>
      </c>
      <c r="C54" s="32" t="s">
        <v>197</v>
      </c>
      <c r="D54" s="29" t="s">
        <v>198</v>
      </c>
      <c r="E54" s="29">
        <v>10661</v>
      </c>
      <c r="F54" s="29">
        <f>40*D44*4</f>
        <v>8160</v>
      </c>
      <c r="G54" s="29">
        <f>4*D44*4</f>
        <v>816</v>
      </c>
      <c r="H54" s="29">
        <f>3*4*D44*10/20</f>
        <v>306</v>
      </c>
      <c r="I54" s="29">
        <f t="shared" si="4"/>
        <v>480</v>
      </c>
      <c r="J54" s="29">
        <f>2*12*D44*8*2</f>
        <v>19584</v>
      </c>
      <c r="K54" s="29">
        <f>2*12*D44*2*2</f>
        <v>4896</v>
      </c>
      <c r="L54" s="30"/>
      <c r="M54" s="29">
        <f>D44*12*(14*6+10*2)*2</f>
        <v>127296</v>
      </c>
      <c r="N54" s="29">
        <f t="shared" si="2"/>
        <v>40007</v>
      </c>
      <c r="O54" s="46">
        <f t="shared" si="3"/>
        <v>31.428324534942181</v>
      </c>
      <c r="P54" s="29">
        <f>D44*12*(14*6+12*2)*2</f>
        <v>132192</v>
      </c>
      <c r="Q54" s="29">
        <f t="shared" si="5"/>
        <v>44903</v>
      </c>
      <c r="R54" s="36">
        <f t="shared" si="6"/>
        <v>33.968016218833213</v>
      </c>
    </row>
    <row r="55" spans="1:18">
      <c r="A55">
        <v>9</v>
      </c>
      <c r="B55" s="29" t="s">
        <v>228</v>
      </c>
      <c r="C55" s="32" t="s">
        <v>229</v>
      </c>
      <c r="D55" s="29" t="s">
        <v>198</v>
      </c>
      <c r="E55" s="29">
        <v>6943</v>
      </c>
      <c r="F55" s="29">
        <f>40*D44*4</f>
        <v>8160</v>
      </c>
      <c r="G55" s="29">
        <f>4*D44*4</f>
        <v>816</v>
      </c>
      <c r="H55" s="29">
        <f>3*4*D44*10/20</f>
        <v>306</v>
      </c>
      <c r="I55" s="29">
        <f t="shared" si="4"/>
        <v>480</v>
      </c>
      <c r="J55" s="29">
        <f>2*12*D44*8*2</f>
        <v>19584</v>
      </c>
      <c r="K55" s="29">
        <f>2*12*D44*2*2</f>
        <v>4896</v>
      </c>
      <c r="L55" s="30"/>
      <c r="M55" s="29">
        <f>D44*12*(14*6+10*2)*2</f>
        <v>127296</v>
      </c>
      <c r="N55" s="29">
        <f t="shared" si="2"/>
        <v>36289</v>
      </c>
      <c r="O55" s="46">
        <f t="shared" si="3"/>
        <v>28.507572900955253</v>
      </c>
      <c r="P55" s="29">
        <f>D44*12*(14*6+12*2)*2</f>
        <v>132192</v>
      </c>
      <c r="Q55" s="29">
        <f t="shared" si="5"/>
        <v>41185</v>
      </c>
      <c r="R55" s="36">
        <f t="shared" si="6"/>
        <v>31.155440571290246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2:N43"/>
  <sheetViews>
    <sheetView workbookViewId="0">
      <selection activeCell="F8" sqref="F8"/>
    </sheetView>
  </sheetViews>
  <sheetFormatPr defaultRowHeight="14.4"/>
  <cols>
    <col min="2" max="2" width="47.109375" style="8" bestFit="1" customWidth="1"/>
    <col min="3" max="3" width="20.33203125" style="19" customWidth="1"/>
    <col min="4" max="4" width="10.33203125" style="8" bestFit="1" customWidth="1"/>
    <col min="5" max="6" width="9.109375" style="8"/>
    <col min="8" max="8" width="11.109375" bestFit="1" customWidth="1"/>
    <col min="9" max="9" width="10.21875" customWidth="1"/>
    <col min="12" max="13" width="11.109375" style="8" bestFit="1" customWidth="1"/>
    <col min="14" max="14" width="9.109375" style="8"/>
  </cols>
  <sheetData>
    <row r="2" spans="1:14">
      <c r="B2" s="27" t="s">
        <v>98</v>
      </c>
    </row>
    <row r="3" spans="1:14">
      <c r="B3" s="27" t="s">
        <v>103</v>
      </c>
    </row>
    <row r="5" spans="1:14">
      <c r="B5" s="27" t="s">
        <v>101</v>
      </c>
      <c r="C5" s="19">
        <v>52</v>
      </c>
    </row>
    <row r="7" spans="1:14" ht="15" thickBot="1">
      <c r="B7" s="4"/>
      <c r="C7" s="37"/>
      <c r="D7" s="4" t="s">
        <v>0</v>
      </c>
      <c r="E7" s="4" t="s">
        <v>10</v>
      </c>
      <c r="F7" s="4" t="s">
        <v>9</v>
      </c>
      <c r="G7" s="4"/>
      <c r="H7" s="4"/>
      <c r="I7" s="4"/>
      <c r="J7" s="4"/>
      <c r="K7" s="4"/>
      <c r="L7" s="4" t="s">
        <v>95</v>
      </c>
      <c r="M7" s="4" t="s">
        <v>6</v>
      </c>
      <c r="N7" s="4" t="s">
        <v>7</v>
      </c>
    </row>
    <row r="8" spans="1:14" ht="15" thickTop="1">
      <c r="A8">
        <v>1</v>
      </c>
      <c r="B8" s="2" t="s">
        <v>8</v>
      </c>
      <c r="C8" s="38"/>
      <c r="D8" s="2">
        <f>24*C5*10</f>
        <v>12480</v>
      </c>
      <c r="E8" s="2">
        <f>12*C5</f>
        <v>624</v>
      </c>
      <c r="F8" s="2">
        <f>8*12*2*5</f>
        <v>960</v>
      </c>
      <c r="G8" s="2"/>
      <c r="H8" s="2"/>
      <c r="I8" s="2"/>
      <c r="J8" s="2"/>
      <c r="K8" s="2"/>
      <c r="L8" s="2">
        <f>C5*12*10*14</f>
        <v>87360</v>
      </c>
      <c r="M8" s="2">
        <f>SUM(D8:H8)</f>
        <v>14064</v>
      </c>
      <c r="N8" s="3">
        <f>100*M8/L8</f>
        <v>16.098901098901099</v>
      </c>
    </row>
    <row r="9" spans="1:14">
      <c r="A9" s="10">
        <v>2</v>
      </c>
      <c r="B9" s="8" t="s">
        <v>107</v>
      </c>
      <c r="D9" s="8">
        <f>24*C5*10</f>
        <v>12480</v>
      </c>
      <c r="E9" s="8">
        <f>12*C5</f>
        <v>624</v>
      </c>
      <c r="F9" s="8">
        <f>2*12*14*10</f>
        <v>3360</v>
      </c>
      <c r="G9" s="8"/>
      <c r="H9" s="8"/>
      <c r="I9" s="8"/>
      <c r="J9" s="8"/>
      <c r="K9" s="8"/>
      <c r="L9" s="8">
        <f>C5*12*10*14</f>
        <v>87360</v>
      </c>
      <c r="M9" s="8">
        <f>SUM(D9:H9)</f>
        <v>16464</v>
      </c>
      <c r="N9" s="9">
        <f>100*M9/L9</f>
        <v>18.846153846153847</v>
      </c>
    </row>
    <row r="10" spans="1:14">
      <c r="A10">
        <v>3</v>
      </c>
      <c r="B10" s="12" t="s">
        <v>124</v>
      </c>
      <c r="C10" s="39"/>
      <c r="D10" s="16">
        <f>24*C5*10</f>
        <v>12480</v>
      </c>
      <c r="E10" s="16">
        <f>24*C5</f>
        <v>1248</v>
      </c>
      <c r="F10" s="16">
        <f>12*4*14*10</f>
        <v>6720</v>
      </c>
      <c r="G10" s="16"/>
      <c r="H10" s="16"/>
      <c r="I10" s="16"/>
      <c r="J10" s="16"/>
      <c r="K10" s="16"/>
      <c r="L10" s="2">
        <f>C5*12*10*14</f>
        <v>87360</v>
      </c>
      <c r="M10" s="2">
        <f>SUM(D10:H10)</f>
        <v>20448</v>
      </c>
      <c r="N10" s="3">
        <f>100*M10/L10</f>
        <v>23.406593406593405</v>
      </c>
    </row>
    <row r="11" spans="1:14">
      <c r="A11">
        <v>4</v>
      </c>
      <c r="B11" s="8" t="s">
        <v>145</v>
      </c>
      <c r="D11" s="8">
        <f>4*(C5-3)*1+4*C5*9</f>
        <v>2068</v>
      </c>
      <c r="E11" s="8">
        <f>2*12*C5</f>
        <v>1248</v>
      </c>
      <c r="F11" s="8">
        <f>12*14*3*1+12*2*1*9</f>
        <v>720</v>
      </c>
      <c r="G11" s="8"/>
      <c r="H11" s="8"/>
      <c r="I11" s="8"/>
      <c r="J11" s="8"/>
      <c r="K11" s="8"/>
      <c r="L11" s="8">
        <f>12*C5*14*10</f>
        <v>87360</v>
      </c>
      <c r="M11" s="8">
        <f>SUM(D11:F11)</f>
        <v>4036</v>
      </c>
      <c r="N11" s="20">
        <f>100*M11/L11</f>
        <v>4.6199633699633695</v>
      </c>
    </row>
    <row r="12" spans="1:14" s="42" customFormat="1">
      <c r="A12" s="42">
        <v>5</v>
      </c>
      <c r="B12" s="29" t="s">
        <v>228</v>
      </c>
      <c r="C12" s="32"/>
      <c r="D12" s="29">
        <f>2*12*C5*10</f>
        <v>12480</v>
      </c>
      <c r="E12" s="29">
        <f>2*12*C5</f>
        <v>1248</v>
      </c>
      <c r="F12" s="29">
        <f>2*12*(14*8+12*2)</f>
        <v>3264</v>
      </c>
      <c r="G12" s="30"/>
      <c r="H12" s="30"/>
      <c r="I12" s="30"/>
      <c r="J12" s="30"/>
      <c r="K12" s="30"/>
      <c r="L12" s="29">
        <f>12*C5*14*10</f>
        <v>87360</v>
      </c>
      <c r="M12" s="29">
        <f>SUM(D12:F12)</f>
        <v>16992</v>
      </c>
      <c r="N12" s="36">
        <f>100*M12/L12</f>
        <v>19.450549450549449</v>
      </c>
    </row>
    <row r="22" spans="1:14">
      <c r="B22" s="27" t="s">
        <v>99</v>
      </c>
    </row>
    <row r="23" spans="1:14">
      <c r="B23" s="27" t="s">
        <v>97</v>
      </c>
    </row>
    <row r="25" spans="1:14">
      <c r="B25" s="27" t="s">
        <v>101</v>
      </c>
      <c r="C25" s="19">
        <v>106</v>
      </c>
    </row>
    <row r="27" spans="1:14" ht="15" thickBot="1">
      <c r="B27" s="4"/>
      <c r="C27" s="37" t="s">
        <v>100</v>
      </c>
      <c r="D27" s="4" t="s">
        <v>0</v>
      </c>
      <c r="E27" s="4" t="s">
        <v>10</v>
      </c>
      <c r="F27" s="4" t="s">
        <v>9</v>
      </c>
      <c r="G27" s="4"/>
      <c r="H27" s="4"/>
      <c r="I27" s="4"/>
      <c r="J27" s="4"/>
      <c r="K27" s="4"/>
      <c r="L27" s="4" t="s">
        <v>95</v>
      </c>
      <c r="M27" s="4" t="s">
        <v>6</v>
      </c>
      <c r="N27" s="4" t="s">
        <v>7</v>
      </c>
    </row>
    <row r="28" spans="1:14" ht="15" thickTop="1">
      <c r="A28">
        <v>1</v>
      </c>
      <c r="B28" s="7" t="s">
        <v>8</v>
      </c>
      <c r="C28" s="40" t="s">
        <v>104</v>
      </c>
      <c r="D28" s="2">
        <f>24*C25*6</f>
        <v>15264</v>
      </c>
      <c r="E28" s="2">
        <f>12*C25</f>
        <v>1272</v>
      </c>
      <c r="F28" s="2">
        <f>8*12*2*3</f>
        <v>576</v>
      </c>
      <c r="G28" s="2"/>
      <c r="H28" s="2"/>
      <c r="I28" s="2"/>
      <c r="J28" s="2"/>
      <c r="K28" s="2"/>
      <c r="L28" s="2">
        <f>C25*(12*14*4 + 12*6*2)</f>
        <v>86496</v>
      </c>
      <c r="M28" s="2">
        <f>SUM(D28:H28)</f>
        <v>17112</v>
      </c>
      <c r="N28" s="3">
        <f>100*M28/L28</f>
        <v>19.783573806881243</v>
      </c>
    </row>
    <row r="29" spans="1:14">
      <c r="A29" s="10">
        <v>2</v>
      </c>
      <c r="B29" s="8" t="s">
        <v>107</v>
      </c>
      <c r="C29" s="19" t="s">
        <v>104</v>
      </c>
      <c r="D29" s="8">
        <f>24*C25*6</f>
        <v>15264</v>
      </c>
      <c r="E29" s="8">
        <f>12*C25</f>
        <v>1272</v>
      </c>
      <c r="F29" s="8">
        <f>2*14*12*6</f>
        <v>2016</v>
      </c>
      <c r="L29" s="8">
        <f>C25*(12*14*4 + 12*6*2)</f>
        <v>86496</v>
      </c>
      <c r="M29" s="8">
        <f>SUM(D29:H29)</f>
        <v>18552</v>
      </c>
      <c r="N29" s="9">
        <f>100*M29/L29</f>
        <v>21.448390677025529</v>
      </c>
    </row>
    <row r="30" spans="1:14">
      <c r="A30">
        <v>3</v>
      </c>
      <c r="B30" s="12" t="s">
        <v>124</v>
      </c>
      <c r="C30" s="39" t="s">
        <v>129</v>
      </c>
      <c r="D30" s="16">
        <f>24*C25*6</f>
        <v>15264</v>
      </c>
      <c r="E30" s="16">
        <f>12*C25*2</f>
        <v>2544</v>
      </c>
      <c r="F30" s="16">
        <f>(4*12*14*4)+(4*12*6*2)</f>
        <v>3264</v>
      </c>
      <c r="G30" s="16"/>
      <c r="H30" s="16"/>
      <c r="I30" s="16"/>
      <c r="J30" s="16"/>
      <c r="K30" s="16"/>
      <c r="L30" s="16">
        <f>C25*(12*14*4 + 12*6*2)</f>
        <v>86496</v>
      </c>
      <c r="M30" s="2">
        <f>SUM(D30:H30)</f>
        <v>21072</v>
      </c>
      <c r="N30" s="3">
        <f>100*M30/L30</f>
        <v>24.361820199778023</v>
      </c>
    </row>
    <row r="31" spans="1:14">
      <c r="A31">
        <v>4</v>
      </c>
      <c r="B31" s="8" t="s">
        <v>145</v>
      </c>
      <c r="C31" s="19" t="s">
        <v>146</v>
      </c>
      <c r="D31" s="8">
        <f>4*(C25-3)*1+4*C25*3</f>
        <v>1684</v>
      </c>
      <c r="E31" s="8">
        <f>2*12*C25</f>
        <v>2544</v>
      </c>
      <c r="F31" s="8">
        <f>12*14*3*1+12*2*1*3</f>
        <v>576</v>
      </c>
      <c r="G31" s="8"/>
      <c r="H31" s="8"/>
      <c r="I31" s="8"/>
      <c r="J31" s="8"/>
      <c r="K31" s="8"/>
      <c r="L31" s="8">
        <f>12*14*C25*4+12*2*C25*2</f>
        <v>76320</v>
      </c>
      <c r="M31" s="8">
        <f>SUM(D31:F31)</f>
        <v>4804</v>
      </c>
      <c r="N31" s="20">
        <f>100*M31/L31</f>
        <v>6.2945492662473796</v>
      </c>
    </row>
    <row r="32" spans="1:14">
      <c r="B32" s="29" t="s">
        <v>228</v>
      </c>
      <c r="C32" s="29" t="s">
        <v>198</v>
      </c>
      <c r="D32" s="29">
        <f>2*12*(C25-2)*2</f>
        <v>4992</v>
      </c>
      <c r="E32" s="29">
        <f>2*12*C25*2</f>
        <v>5088</v>
      </c>
      <c r="F32" s="29">
        <f>2*12*14*2</f>
        <v>672</v>
      </c>
      <c r="G32" s="30"/>
      <c r="H32" s="30"/>
      <c r="I32" s="30"/>
      <c r="J32" s="30"/>
      <c r="K32" s="30"/>
      <c r="L32" s="29">
        <f>C25*12*(14+2)*2</f>
        <v>40704</v>
      </c>
      <c r="M32" s="29">
        <f>SUM(D32:F32)</f>
        <v>10752</v>
      </c>
      <c r="N32" s="36">
        <f>100*M32/L32</f>
        <v>26.415094339622641</v>
      </c>
    </row>
    <row r="34" spans="1:14">
      <c r="B34" s="27" t="s">
        <v>99</v>
      </c>
    </row>
    <row r="35" spans="1:14">
      <c r="B35" s="27" t="s">
        <v>125</v>
      </c>
    </row>
    <row r="37" spans="1:14">
      <c r="B37" s="27" t="s">
        <v>101</v>
      </c>
      <c r="C37" s="19">
        <v>51</v>
      </c>
    </row>
    <row r="39" spans="1:14" ht="15" thickBot="1">
      <c r="B39" s="4"/>
      <c r="C39" s="37" t="s">
        <v>100</v>
      </c>
      <c r="D39" s="4" t="s">
        <v>0</v>
      </c>
      <c r="E39" s="4" t="s">
        <v>10</v>
      </c>
      <c r="F39" s="4" t="s">
        <v>9</v>
      </c>
      <c r="G39" s="4"/>
      <c r="H39" s="4"/>
      <c r="I39" s="4"/>
      <c r="J39" s="4"/>
      <c r="K39" s="4"/>
      <c r="L39" s="4" t="s">
        <v>95</v>
      </c>
      <c r="M39" s="4" t="s">
        <v>6</v>
      </c>
      <c r="N39" s="4" t="s">
        <v>7</v>
      </c>
    </row>
    <row r="40" spans="1:14" ht="15" thickTop="1">
      <c r="A40">
        <v>1</v>
      </c>
      <c r="B40" s="12" t="s">
        <v>124</v>
      </c>
      <c r="C40" s="39" t="s">
        <v>129</v>
      </c>
      <c r="D40" s="16">
        <f>24*C37*6*2</f>
        <v>14688</v>
      </c>
      <c r="E40" s="16">
        <f>12*C37*2*2</f>
        <v>2448</v>
      </c>
      <c r="F40" s="16">
        <f>(4*12*14*4)*2+(4*12*6*2)*2</f>
        <v>6528</v>
      </c>
      <c r="G40" s="16"/>
      <c r="H40" s="16"/>
      <c r="I40" s="16"/>
      <c r="J40" s="16"/>
      <c r="K40" s="16"/>
      <c r="L40" s="16">
        <f>C37*2*(12*14*4 + 12*6*2)</f>
        <v>83232</v>
      </c>
      <c r="M40" s="2">
        <f>SUM(D40:H40)</f>
        <v>23664</v>
      </c>
      <c r="N40" s="3">
        <f>100*M40/L40</f>
        <v>28.431372549019606</v>
      </c>
    </row>
    <row r="41" spans="1:14">
      <c r="A41">
        <v>2</v>
      </c>
      <c r="B41" s="8" t="s">
        <v>145</v>
      </c>
      <c r="C41" s="19" t="s">
        <v>146</v>
      </c>
      <c r="D41" s="8">
        <f>(4*(C37-3)*1+4*C37*3)*2</f>
        <v>1608</v>
      </c>
      <c r="E41" s="8">
        <f>2*12*C37*2</f>
        <v>2448</v>
      </c>
      <c r="F41" s="8">
        <f>(12*14*3*1+12*2*1*3)*2</f>
        <v>1152</v>
      </c>
      <c r="G41" s="8"/>
      <c r="H41" s="8"/>
      <c r="I41" s="8"/>
      <c r="J41" s="8"/>
      <c r="K41" s="8"/>
      <c r="L41" s="8">
        <f>12*14*C37*4*2+12*2*C37*2*2</f>
        <v>73440</v>
      </c>
      <c r="M41" s="8">
        <f>SUM(D41:F41)</f>
        <v>5208</v>
      </c>
      <c r="N41" s="20">
        <f>100*M41/L41</f>
        <v>7.0915032679738559</v>
      </c>
    </row>
    <row r="42" spans="1:14">
      <c r="A42">
        <v>3</v>
      </c>
      <c r="B42" s="8" t="s">
        <v>181</v>
      </c>
      <c r="C42" s="19" t="s">
        <v>183</v>
      </c>
      <c r="D42" s="8">
        <f>24*C37*5</f>
        <v>6120</v>
      </c>
      <c r="E42" s="8">
        <f>24*C37*5</f>
        <v>6120</v>
      </c>
      <c r="F42" s="8">
        <f>24*C37*5</f>
        <v>6120</v>
      </c>
      <c r="L42" s="8">
        <f>C37*12*(14+2)*5</f>
        <v>48960</v>
      </c>
      <c r="M42" s="8">
        <f>SUM(D42:F42)</f>
        <v>18360</v>
      </c>
      <c r="N42" s="20">
        <f>100*M42/L42</f>
        <v>37.5</v>
      </c>
    </row>
    <row r="43" spans="1:14">
      <c r="A43">
        <v>4</v>
      </c>
      <c r="B43" s="29" t="s">
        <v>228</v>
      </c>
      <c r="C43" s="29" t="s">
        <v>198</v>
      </c>
      <c r="D43" s="29">
        <f>2*12*(C37-2)*2*2</f>
        <v>4704</v>
      </c>
      <c r="E43" s="29">
        <f>2*12*C37*2*2</f>
        <v>4896</v>
      </c>
      <c r="F43" s="29">
        <f>2*12*14*4</f>
        <v>1344</v>
      </c>
      <c r="G43" s="30"/>
      <c r="H43" s="30"/>
      <c r="I43" s="30"/>
      <c r="J43" s="30"/>
      <c r="K43" s="30"/>
      <c r="L43" s="29">
        <f>C37*12*(14+2)*4</f>
        <v>39168</v>
      </c>
      <c r="M43" s="29">
        <f>SUM(D43:F43)</f>
        <v>10944</v>
      </c>
      <c r="N43" s="36">
        <f>100*M43/L43</f>
        <v>27.941176470588236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2:T54"/>
  <sheetViews>
    <sheetView tabSelected="1" workbookViewId="0">
      <selection activeCell="B17" sqref="B17"/>
    </sheetView>
  </sheetViews>
  <sheetFormatPr defaultRowHeight="14.4"/>
  <cols>
    <col min="2" max="2" width="48.77734375" bestFit="1" customWidth="1"/>
    <col min="3" max="3" width="23.77734375" customWidth="1"/>
    <col min="4" max="4" width="21.21875" style="19" customWidth="1"/>
    <col min="11" max="11" width="11.109375" bestFit="1" customWidth="1"/>
    <col min="12" max="12" width="10.6640625" bestFit="1" customWidth="1"/>
    <col min="13" max="13" width="10.6640625" style="8" customWidth="1"/>
    <col min="14" max="14" width="11.109375" bestFit="1" customWidth="1"/>
    <col min="15" max="15" width="10.109375" customWidth="1"/>
    <col min="16" max="16" width="13.6640625" customWidth="1"/>
    <col min="17" max="17" width="12.21875" style="8" customWidth="1"/>
    <col min="18" max="18" width="10.21875" customWidth="1"/>
    <col min="19" max="19" width="13.6640625" customWidth="1"/>
    <col min="20" max="20" width="13.21875" customWidth="1"/>
  </cols>
  <sheetData>
    <row r="2" spans="1:20">
      <c r="B2" s="1" t="s">
        <v>106</v>
      </c>
      <c r="C2" s="1"/>
    </row>
    <row r="3" spans="1:20">
      <c r="B3" s="1" t="s">
        <v>105</v>
      </c>
      <c r="C3" s="1"/>
    </row>
    <row r="5" spans="1:20">
      <c r="B5" s="1" t="s">
        <v>101</v>
      </c>
      <c r="C5" s="1"/>
      <c r="D5" s="19">
        <f>66</f>
        <v>66</v>
      </c>
    </row>
    <row r="7" spans="1:20" ht="29.4" thickBot="1">
      <c r="B7" s="4"/>
      <c r="C7" s="4" t="s">
        <v>240</v>
      </c>
      <c r="D7" s="37" t="s">
        <v>100</v>
      </c>
      <c r="E7" s="4" t="s">
        <v>0</v>
      </c>
      <c r="F7" s="4" t="s">
        <v>1</v>
      </c>
      <c r="G7" s="4" t="s">
        <v>2</v>
      </c>
      <c r="H7" s="4" t="s">
        <v>3</v>
      </c>
      <c r="I7" s="4" t="s">
        <v>4</v>
      </c>
      <c r="J7" s="4" t="s">
        <v>5</v>
      </c>
      <c r="K7" s="4" t="s">
        <v>11</v>
      </c>
      <c r="L7" s="4" t="s">
        <v>12</v>
      </c>
      <c r="M7" s="4" t="s">
        <v>233</v>
      </c>
      <c r="N7" s="4"/>
      <c r="O7" s="34" t="s">
        <v>199</v>
      </c>
      <c r="P7" s="34" t="s">
        <v>200</v>
      </c>
      <c r="Q7" s="34" t="s">
        <v>232</v>
      </c>
      <c r="R7" s="35" t="s">
        <v>201</v>
      </c>
      <c r="S7" s="35" t="s">
        <v>202</v>
      </c>
      <c r="T7" s="35" t="s">
        <v>231</v>
      </c>
    </row>
    <row r="8" spans="1:20" ht="15" thickTop="1">
      <c r="A8">
        <v>1</v>
      </c>
      <c r="B8" s="2" t="s">
        <v>8</v>
      </c>
      <c r="C8" s="2"/>
      <c r="D8" s="40" t="s">
        <v>104</v>
      </c>
      <c r="E8" s="2">
        <f>12*D5*8*6</f>
        <v>38016</v>
      </c>
      <c r="F8" s="2">
        <f>40*D5</f>
        <v>2640</v>
      </c>
      <c r="G8" s="2">
        <f>4*D5*10</f>
        <v>2640</v>
      </c>
      <c r="H8" s="2">
        <f>1*4*D5*1/2*10</f>
        <v>1320</v>
      </c>
      <c r="I8" s="2">
        <f>12*4*240/2</f>
        <v>5760</v>
      </c>
      <c r="J8" s="2">
        <f>12*8*6*6*8</f>
        <v>27648</v>
      </c>
      <c r="K8" s="2">
        <f>12*D5*8*6</f>
        <v>38016</v>
      </c>
      <c r="L8" s="2"/>
      <c r="M8" s="2"/>
      <c r="N8" s="2"/>
      <c r="O8" s="2">
        <f>D5*8*(12*14*4 + 12*6*2)</f>
        <v>430848</v>
      </c>
      <c r="P8" s="2">
        <f>SUM(E8:K8)</f>
        <v>116040</v>
      </c>
      <c r="Q8" s="3">
        <f>(P8/O8)*100</f>
        <v>26.932932263814617</v>
      </c>
    </row>
    <row r="9" spans="1:20">
      <c r="A9">
        <v>2</v>
      </c>
      <c r="B9" s="8" t="s">
        <v>107</v>
      </c>
      <c r="C9" s="8"/>
      <c r="D9" s="19" t="s">
        <v>104</v>
      </c>
      <c r="E9" s="8">
        <f>12*D5*8*6</f>
        <v>38016</v>
      </c>
      <c r="F9" s="8">
        <f>20*D5*2</f>
        <v>2640</v>
      </c>
      <c r="G9" s="8">
        <v>0</v>
      </c>
      <c r="H9" s="8">
        <f>1*4*D5*1/2*10</f>
        <v>1320</v>
      </c>
      <c r="I9" s="8">
        <f>12*4*240/2</f>
        <v>5760</v>
      </c>
      <c r="J9" s="8">
        <f>12*8*6*6*8</f>
        <v>27648</v>
      </c>
      <c r="K9" s="8">
        <f>12*D5*8*6</f>
        <v>38016</v>
      </c>
      <c r="O9" s="8">
        <f>D5*8*(12*14*4 + 12*6*2)</f>
        <v>430848</v>
      </c>
      <c r="P9" s="8">
        <f>SUM(E9:K9)</f>
        <v>113400</v>
      </c>
      <c r="Q9" s="9">
        <f>(P9/O9)*100</f>
        <v>26.320187165775401</v>
      </c>
    </row>
    <row r="10" spans="1:20">
      <c r="A10">
        <v>3</v>
      </c>
      <c r="B10" s="8" t="s">
        <v>147</v>
      </c>
      <c r="C10" s="8"/>
      <c r="D10" s="19" t="s">
        <v>146</v>
      </c>
      <c r="E10" s="8">
        <f>12*D5*6*8</f>
        <v>38016</v>
      </c>
      <c r="F10" s="8">
        <f>32*D5*8</f>
        <v>16896</v>
      </c>
      <c r="G10" s="8">
        <f>4*D5*8</f>
        <v>2112</v>
      </c>
      <c r="H10" s="8">
        <f>4*3*D5</f>
        <v>792</v>
      </c>
      <c r="I10" s="8">
        <f>4*240*8/2</f>
        <v>3840</v>
      </c>
      <c r="J10" s="8">
        <f>3*12*D5*6*8</f>
        <v>114048</v>
      </c>
      <c r="K10" s="8">
        <f>INT(D5/4)*INT((14-3-1)/4)*4*8+INT(D5/4)*INT((11-3-1)/4)*2*8</f>
        <v>1280</v>
      </c>
      <c r="L10" s="8"/>
      <c r="N10" s="8"/>
      <c r="O10" s="8">
        <f>12*D5*14*4*8+12*D5*11*2*8</f>
        <v>494208</v>
      </c>
      <c r="P10" s="8">
        <f>SUM(E10:K10)</f>
        <v>176984</v>
      </c>
      <c r="Q10" s="20">
        <f>100*P10/O10</f>
        <v>35.811642061642061</v>
      </c>
    </row>
    <row r="11" spans="1:20">
      <c r="A11">
        <v>4</v>
      </c>
      <c r="B11" s="8" t="s">
        <v>148</v>
      </c>
      <c r="C11" s="8"/>
      <c r="D11" s="19" t="s">
        <v>146</v>
      </c>
      <c r="E11" s="8">
        <f>12*D5*6*8</f>
        <v>38016</v>
      </c>
      <c r="F11" s="8">
        <f>40*D5*8</f>
        <v>21120</v>
      </c>
      <c r="G11" s="8">
        <f>4*D5*8</f>
        <v>2112</v>
      </c>
      <c r="H11" s="8">
        <f>4*3*D5</f>
        <v>792</v>
      </c>
      <c r="I11" s="8">
        <f>4*240*8/2</f>
        <v>3840</v>
      </c>
      <c r="J11" s="8">
        <f>3*12*D5*6*8</f>
        <v>114048</v>
      </c>
      <c r="K11" s="8">
        <f>INT(D5/4)*INT((14-3-1)/4)*4*8+INT(D5/4)*INT((11-3-1)/4)*2*8</f>
        <v>1280</v>
      </c>
      <c r="L11" s="8"/>
      <c r="N11" s="8"/>
      <c r="O11" s="8">
        <f>12*D5*14*4*8+12*D5*11*2*8</f>
        <v>494208</v>
      </c>
      <c r="P11" s="8">
        <f>SUM(E11:K11)</f>
        <v>181208</v>
      </c>
      <c r="Q11" s="20">
        <f>100*P11/O11</f>
        <v>36.666342916342913</v>
      </c>
    </row>
    <row r="12" spans="1:20">
      <c r="A12">
        <v>5</v>
      </c>
      <c r="B12" s="29" t="s">
        <v>228</v>
      </c>
      <c r="C12" s="29" t="s">
        <v>235</v>
      </c>
      <c r="D12" s="32" t="s">
        <v>198</v>
      </c>
      <c r="E12" s="29">
        <f>12*D5*8*8</f>
        <v>50688</v>
      </c>
      <c r="F12" s="29">
        <f>20*D5*2*8</f>
        <v>21120</v>
      </c>
      <c r="G12" s="29">
        <f>4*D5*2*8</f>
        <v>4224</v>
      </c>
      <c r="H12" s="29">
        <f>4*3*52*10/20</f>
        <v>312</v>
      </c>
      <c r="I12" s="29">
        <f>12*4*240*10/20</f>
        <v>5760</v>
      </c>
      <c r="J12" s="29">
        <f>2*12*D5*8*8</f>
        <v>101376</v>
      </c>
      <c r="K12" s="29">
        <f>INT(D5/4)*INT((14-2-1))*2*6*8+INT(D5/4)*INT((10-2-1))*2*2*8</f>
        <v>20480</v>
      </c>
      <c r="L12" s="30"/>
      <c r="M12" s="29">
        <f>12*D5*2*2*8</f>
        <v>25344</v>
      </c>
      <c r="N12" s="30"/>
      <c r="O12" s="29">
        <f>12*D5*(14*6+10*2)*8</f>
        <v>658944</v>
      </c>
      <c r="P12" s="29">
        <f>SUM(E12:K12)</f>
        <v>203960</v>
      </c>
      <c r="Q12" s="36">
        <f>100*P12/O12</f>
        <v>30.952554390054392</v>
      </c>
      <c r="R12" s="29">
        <f>12*D5*(14*6+12*2)*8</f>
        <v>684288</v>
      </c>
      <c r="S12" s="29">
        <f>SUM(E12:M12)</f>
        <v>229304</v>
      </c>
      <c r="T12" s="31">
        <f>100*S12/R12</f>
        <v>33.509867190422746</v>
      </c>
    </row>
    <row r="17" spans="1:20">
      <c r="B17" s="1" t="s">
        <v>106</v>
      </c>
      <c r="C17" s="1"/>
    </row>
    <row r="18" spans="1:20">
      <c r="B18" s="1" t="s">
        <v>126</v>
      </c>
      <c r="C18" s="1"/>
    </row>
    <row r="20" spans="1:20">
      <c r="B20" s="1" t="s">
        <v>101</v>
      </c>
      <c r="C20" s="1"/>
      <c r="D20" s="19">
        <f>53</f>
        <v>53</v>
      </c>
    </row>
    <row r="22" spans="1:20" ht="29.4" thickBot="1">
      <c r="B22" s="4"/>
      <c r="C22" s="4" t="s">
        <v>240</v>
      </c>
      <c r="D22" s="37" t="s">
        <v>100</v>
      </c>
      <c r="E22" s="4" t="s">
        <v>0</v>
      </c>
      <c r="F22" s="4" t="s">
        <v>1</v>
      </c>
      <c r="G22" s="4" t="s">
        <v>2</v>
      </c>
      <c r="H22" s="4" t="s">
        <v>3</v>
      </c>
      <c r="I22" s="4" t="s">
        <v>4</v>
      </c>
      <c r="J22" s="4" t="s">
        <v>5</v>
      </c>
      <c r="K22" s="4" t="s">
        <v>11</v>
      </c>
      <c r="L22" s="4" t="s">
        <v>12</v>
      </c>
      <c r="M22" s="4" t="s">
        <v>233</v>
      </c>
      <c r="N22" s="4"/>
      <c r="O22" s="34" t="s">
        <v>199</v>
      </c>
      <c r="P22" s="34" t="s">
        <v>200</v>
      </c>
      <c r="Q22" s="34" t="s">
        <v>232</v>
      </c>
      <c r="R22" s="35" t="s">
        <v>201</v>
      </c>
      <c r="S22" s="35" t="s">
        <v>202</v>
      </c>
      <c r="T22" s="35" t="s">
        <v>231</v>
      </c>
    </row>
    <row r="23" spans="1:20" ht="15" thickTop="1">
      <c r="A23">
        <v>1</v>
      </c>
      <c r="B23" s="12" t="s">
        <v>127</v>
      </c>
      <c r="C23" s="12"/>
      <c r="D23" s="41" t="s">
        <v>104</v>
      </c>
      <c r="E23" s="12">
        <f>12*2*D20*6*8</f>
        <v>61056</v>
      </c>
      <c r="F23" s="12">
        <f>32*D20*8</f>
        <v>13568</v>
      </c>
      <c r="G23" s="12">
        <f>4*D20*8</f>
        <v>1696</v>
      </c>
      <c r="H23" s="12">
        <f>3*4*2*D20/8</f>
        <v>159</v>
      </c>
      <c r="I23" s="12">
        <f>32*4*240/2</f>
        <v>15360</v>
      </c>
      <c r="J23" s="12">
        <f>2*12*8*6*53</f>
        <v>61056</v>
      </c>
      <c r="K23" s="12">
        <v>0</v>
      </c>
      <c r="L23" s="12"/>
      <c r="M23" s="12"/>
      <c r="N23" s="12"/>
      <c r="O23" s="12">
        <f>D20*8*(12*14*4 + 12*6*2)</f>
        <v>345984</v>
      </c>
      <c r="P23" s="12">
        <f>SUM(E23:K23)</f>
        <v>152895</v>
      </c>
      <c r="Q23" s="14">
        <f>(P23/O23)*100</f>
        <v>44.191349889012209</v>
      </c>
    </row>
    <row r="24" spans="1:20">
      <c r="A24">
        <v>2</v>
      </c>
      <c r="B24" s="12" t="s">
        <v>128</v>
      </c>
      <c r="C24" s="12"/>
      <c r="D24" s="41" t="s">
        <v>129</v>
      </c>
      <c r="E24" s="12">
        <f>12*D20*6*8</f>
        <v>30528</v>
      </c>
      <c r="F24" s="12">
        <f>32*D20*8</f>
        <v>13568</v>
      </c>
      <c r="G24" s="12">
        <f>4*D20*8</f>
        <v>1696</v>
      </c>
      <c r="H24" s="12">
        <f>3*4*2*D20/8</f>
        <v>159</v>
      </c>
      <c r="I24" s="12">
        <f>32*4*240/2</f>
        <v>15360</v>
      </c>
      <c r="J24" s="12">
        <f>2*12*8*6*53</f>
        <v>61056</v>
      </c>
      <c r="K24" s="12">
        <f>(14-2-1)*8*6*53/4</f>
        <v>6996</v>
      </c>
      <c r="L24" s="12"/>
      <c r="M24" s="12"/>
      <c r="N24" s="12"/>
      <c r="O24" s="12">
        <f>D20*8*(12*14*4 + 12*6*2)</f>
        <v>345984</v>
      </c>
      <c r="P24" s="12">
        <f>SUM(E24:K24)</f>
        <v>129363</v>
      </c>
      <c r="Q24" s="14">
        <f>(P24/O24)*100</f>
        <v>37.389879300776911</v>
      </c>
    </row>
    <row r="25" spans="1:20">
      <c r="A25">
        <v>3</v>
      </c>
      <c r="B25" s="8" t="s">
        <v>147</v>
      </c>
      <c r="C25" s="8"/>
      <c r="D25" s="19" t="s">
        <v>146</v>
      </c>
      <c r="E25" s="8">
        <f>12*D20*6*8</f>
        <v>30528</v>
      </c>
      <c r="F25" s="8">
        <f>32*D20*8</f>
        <v>13568</v>
      </c>
      <c r="G25" s="8">
        <f>4*D20*8</f>
        <v>1696</v>
      </c>
      <c r="H25" s="8">
        <f>4*3*D20</f>
        <v>636</v>
      </c>
      <c r="I25" s="8">
        <f>4*240*8/2</f>
        <v>3840</v>
      </c>
      <c r="J25" s="8">
        <f>3*12*D20*6*8</f>
        <v>91584</v>
      </c>
      <c r="K25" s="8">
        <f>INT(D20/4)*INT((14-3-1)/4)*4*8+INT(D20/4)*INT((11-3-1)/4)*2*8</f>
        <v>1040</v>
      </c>
      <c r="O25" s="8">
        <f>12*D20*14*4*8+12*D20*11*2*8</f>
        <v>396864</v>
      </c>
      <c r="P25" s="8">
        <f>SUM(E25:K25)</f>
        <v>142892</v>
      </c>
      <c r="Q25" s="20">
        <f>100*P25/O25</f>
        <v>36.005281406224803</v>
      </c>
    </row>
    <row r="26" spans="1:20">
      <c r="A26">
        <v>4</v>
      </c>
      <c r="B26" s="8" t="s">
        <v>148</v>
      </c>
      <c r="C26" s="8"/>
      <c r="D26" s="19" t="s">
        <v>146</v>
      </c>
      <c r="E26" s="8">
        <f>12*D20*6*8</f>
        <v>30528</v>
      </c>
      <c r="F26" s="8">
        <f>40*D20*8</f>
        <v>16960</v>
      </c>
      <c r="G26" s="8">
        <f>4*D20*8</f>
        <v>1696</v>
      </c>
      <c r="H26" s="8">
        <f>4*3*D20</f>
        <v>636</v>
      </c>
      <c r="I26" s="8">
        <f>4*240*8/2</f>
        <v>3840</v>
      </c>
      <c r="J26" s="8">
        <f>3*12*D20*6*8</f>
        <v>91584</v>
      </c>
      <c r="K26" s="8">
        <f>INT(D20/4)*INT((14-3-1)/4)*4*8+INT(D20/4)*INT((11-3-1)/4)*2*8</f>
        <v>1040</v>
      </c>
      <c r="O26" s="8">
        <f>12*D20*14*4*8+12*D20*11*2*8</f>
        <v>396864</v>
      </c>
      <c r="P26" s="8">
        <f>SUM(E26:K26)</f>
        <v>146284</v>
      </c>
      <c r="Q26" s="20">
        <f>100*P26/O26</f>
        <v>36.859982260925655</v>
      </c>
    </row>
    <row r="27" spans="1:20">
      <c r="A27">
        <v>5</v>
      </c>
      <c r="B27" s="29" t="s">
        <v>228</v>
      </c>
      <c r="C27" s="29" t="s">
        <v>235</v>
      </c>
      <c r="D27" s="32" t="s">
        <v>198</v>
      </c>
      <c r="E27" s="29">
        <f>12*D20*8*8</f>
        <v>40704</v>
      </c>
      <c r="F27" s="29">
        <f>20*D20*2*8</f>
        <v>16960</v>
      </c>
      <c r="G27" s="29">
        <f>4*D20*2*8</f>
        <v>3392</v>
      </c>
      <c r="H27" s="29">
        <f>4*3*52*10/20</f>
        <v>312</v>
      </c>
      <c r="I27" s="29">
        <f>12*4*240*10/20</f>
        <v>5760</v>
      </c>
      <c r="J27" s="29">
        <f>2*12*D20*8*8</f>
        <v>81408</v>
      </c>
      <c r="K27" s="29">
        <f>INT(D20/4)*INT((14-2-1))*2*6*8+INT(D20/4)*INT((10-2-1))*2*2*8</f>
        <v>16640</v>
      </c>
      <c r="L27" s="30"/>
      <c r="M27" s="29">
        <f>12*D20*2*2*8</f>
        <v>20352</v>
      </c>
      <c r="N27" s="30"/>
      <c r="O27" s="29">
        <f>12*D20*(14*6+10*2)*8</f>
        <v>529152</v>
      </c>
      <c r="P27" s="29">
        <f>SUM(E27:K27)</f>
        <v>165176</v>
      </c>
      <c r="Q27" s="36">
        <f>100*P27/O27</f>
        <v>31.215227382680212</v>
      </c>
      <c r="R27" s="29">
        <f>12*D20*(14*6+12*2)*8</f>
        <v>549504</v>
      </c>
      <c r="S27" s="29">
        <f>SUM(E27:M27)</f>
        <v>185528</v>
      </c>
      <c r="T27" s="31">
        <f>100*S27/R27</f>
        <v>33.76281155369206</v>
      </c>
    </row>
    <row r="33" spans="1:20">
      <c r="B33" s="1" t="s">
        <v>106</v>
      </c>
      <c r="C33" s="1"/>
    </row>
    <row r="34" spans="1:20">
      <c r="B34" s="1" t="s">
        <v>149</v>
      </c>
      <c r="C34" s="1"/>
    </row>
    <row r="36" spans="1:20">
      <c r="B36" s="1" t="s">
        <v>101</v>
      </c>
      <c r="C36" s="1"/>
      <c r="D36" s="19">
        <v>132</v>
      </c>
    </row>
    <row r="38" spans="1:20" ht="29.4" thickBot="1">
      <c r="B38" s="4"/>
      <c r="C38" s="4" t="s">
        <v>240</v>
      </c>
      <c r="D38" s="37" t="s">
        <v>100</v>
      </c>
      <c r="E38" s="4" t="s">
        <v>0</v>
      </c>
      <c r="F38" s="4" t="s">
        <v>1</v>
      </c>
      <c r="G38" s="4" t="s">
        <v>2</v>
      </c>
      <c r="H38" s="4" t="s">
        <v>3</v>
      </c>
      <c r="I38" s="4" t="s">
        <v>4</v>
      </c>
      <c r="J38" s="4" t="s">
        <v>5</v>
      </c>
      <c r="K38" s="4" t="s">
        <v>11</v>
      </c>
      <c r="L38" s="4" t="s">
        <v>12</v>
      </c>
      <c r="M38" s="4" t="s">
        <v>233</v>
      </c>
      <c r="N38" s="4"/>
      <c r="O38" s="34" t="s">
        <v>199</v>
      </c>
      <c r="P38" s="34" t="s">
        <v>200</v>
      </c>
      <c r="Q38" s="34" t="s">
        <v>232</v>
      </c>
      <c r="R38" s="35" t="s">
        <v>201</v>
      </c>
      <c r="S38" s="35" t="s">
        <v>202</v>
      </c>
      <c r="T38" s="35" t="s">
        <v>231</v>
      </c>
    </row>
    <row r="39" spans="1:20" ht="15" thickTop="1">
      <c r="A39">
        <v>1</v>
      </c>
      <c r="B39" s="8" t="s">
        <v>147</v>
      </c>
      <c r="C39" s="8"/>
      <c r="D39" s="19" t="s">
        <v>146</v>
      </c>
      <c r="E39" s="8">
        <f>12*D36*6*4</f>
        <v>38016</v>
      </c>
      <c r="F39" s="8">
        <f>32*D36*4</f>
        <v>16896</v>
      </c>
      <c r="G39" s="8">
        <f>4*D36*4</f>
        <v>2112</v>
      </c>
      <c r="H39" s="8">
        <f>4*3*D36</f>
        <v>1584</v>
      </c>
      <c r="I39" s="8">
        <f>4*240*8/2</f>
        <v>3840</v>
      </c>
      <c r="J39" s="8">
        <f>2*12*D36*6*4</f>
        <v>76032</v>
      </c>
      <c r="K39" s="8">
        <f>INT(D36/4)*INT((14-2-1)/4)*4*4+INT(D36/4)*INT((11-2-1)/4)*2*4</f>
        <v>1584</v>
      </c>
      <c r="L39" s="8"/>
      <c r="N39" s="8"/>
      <c r="O39" s="8">
        <f>12*D36*14*4*4+12*D36*11*2*4</f>
        <v>494208</v>
      </c>
      <c r="P39" s="8">
        <f>SUM(E39:K39)</f>
        <v>140064</v>
      </c>
      <c r="Q39" s="20">
        <f>100*P39/O39</f>
        <v>28.341103341103342</v>
      </c>
    </row>
    <row r="40" spans="1:20">
      <c r="A40">
        <v>2</v>
      </c>
      <c r="B40" s="8" t="s">
        <v>148</v>
      </c>
      <c r="C40" s="8"/>
      <c r="D40" s="19" t="s">
        <v>146</v>
      </c>
      <c r="E40" s="8">
        <f>12*D36*6*4</f>
        <v>38016</v>
      </c>
      <c r="F40" s="8">
        <f>40*D36*4</f>
        <v>21120</v>
      </c>
      <c r="G40" s="8">
        <f>4*D36*4</f>
        <v>2112</v>
      </c>
      <c r="H40" s="8">
        <f>4*3*D36</f>
        <v>1584</v>
      </c>
      <c r="I40" s="8">
        <f>4*240*8/2</f>
        <v>3840</v>
      </c>
      <c r="J40" s="8">
        <f>2*12*D36*6*4</f>
        <v>76032</v>
      </c>
      <c r="K40" s="8">
        <f>INT(D36/4)*INT((14-2-1)/4)*4*4+INT(D36/4)*INT((11-2-1)/4)*2*4</f>
        <v>1584</v>
      </c>
      <c r="L40" s="8"/>
      <c r="N40" s="8"/>
      <c r="O40" s="8">
        <f>12*D36*14*4*8+12*D36*11*2*8</f>
        <v>988416</v>
      </c>
      <c r="P40" s="8">
        <f>SUM(E40:K40)</f>
        <v>144288</v>
      </c>
      <c r="Q40" s="20">
        <f>100*P40/O40</f>
        <v>14.597902097902098</v>
      </c>
    </row>
    <row r="41" spans="1:20">
      <c r="A41">
        <v>3</v>
      </c>
      <c r="B41" s="29" t="s">
        <v>228</v>
      </c>
      <c r="C41" s="29" t="s">
        <v>235</v>
      </c>
      <c r="D41" s="32" t="s">
        <v>198</v>
      </c>
      <c r="E41" s="29">
        <f>12*D36*8*4</f>
        <v>50688</v>
      </c>
      <c r="F41" s="29">
        <f>20*D36*2*4</f>
        <v>21120</v>
      </c>
      <c r="G41" s="29">
        <f>4*D36*2*4</f>
        <v>4224</v>
      </c>
      <c r="H41" s="29">
        <f>4*3*52*10/20</f>
        <v>312</v>
      </c>
      <c r="I41" s="29">
        <f>12*4*240*10/20</f>
        <v>5760</v>
      </c>
      <c r="J41" s="29">
        <f>2*12*D36*8*4</f>
        <v>101376</v>
      </c>
      <c r="K41" s="29">
        <f>INT(D36/4)*INT((14-2-1))*2*6*4+INT(D36/4)*INT((10-2-1))*2*2*4</f>
        <v>21120</v>
      </c>
      <c r="L41" s="30"/>
      <c r="M41" s="29">
        <f>12*D36*2*2*4</f>
        <v>25344</v>
      </c>
      <c r="N41" s="30"/>
      <c r="O41" s="29">
        <f>12*D36*(14*6+10*2)*4</f>
        <v>658944</v>
      </c>
      <c r="P41" s="29">
        <f>SUM(E41:K41)</f>
        <v>204600</v>
      </c>
      <c r="Q41" s="36">
        <f>100*P41/O41</f>
        <v>31.049679487179485</v>
      </c>
      <c r="R41" s="29">
        <f>12*D36*(14*6+12*2)*4</f>
        <v>684288</v>
      </c>
      <c r="S41" s="29">
        <f>SUM(E41:M41)</f>
        <v>229944</v>
      </c>
      <c r="T41" s="31">
        <f>100*S41/R41</f>
        <v>33.603395061728392</v>
      </c>
    </row>
    <row r="46" spans="1:20">
      <c r="B46" s="1" t="s">
        <v>106</v>
      </c>
      <c r="C46" s="1"/>
    </row>
    <row r="47" spans="1:20">
      <c r="B47" s="1" t="s">
        <v>150</v>
      </c>
      <c r="C47" s="1"/>
    </row>
    <row r="49" spans="1:20">
      <c r="B49" s="1" t="s">
        <v>101</v>
      </c>
      <c r="C49" s="1"/>
      <c r="D49" s="19">
        <v>105</v>
      </c>
    </row>
    <row r="51" spans="1:20" ht="29.4" thickBot="1">
      <c r="B51" s="4"/>
      <c r="C51" s="4"/>
      <c r="D51" s="37" t="s">
        <v>100</v>
      </c>
      <c r="E51" s="4" t="s">
        <v>0</v>
      </c>
      <c r="F51" s="4" t="s">
        <v>1</v>
      </c>
      <c r="G51" s="4" t="s">
        <v>2</v>
      </c>
      <c r="H51" s="4" t="s">
        <v>3</v>
      </c>
      <c r="I51" s="4" t="s">
        <v>4</v>
      </c>
      <c r="J51" s="4" t="s">
        <v>5</v>
      </c>
      <c r="K51" s="4" t="s">
        <v>11</v>
      </c>
      <c r="L51" s="4" t="s">
        <v>12</v>
      </c>
      <c r="M51" s="4" t="s">
        <v>203</v>
      </c>
      <c r="N51" s="4"/>
      <c r="O51" s="34" t="s">
        <v>199</v>
      </c>
      <c r="P51" s="34" t="s">
        <v>200</v>
      </c>
      <c r="Q51" s="34" t="s">
        <v>232</v>
      </c>
      <c r="R51" s="35" t="s">
        <v>201</v>
      </c>
      <c r="S51" s="35" t="s">
        <v>202</v>
      </c>
      <c r="T51" s="35" t="s">
        <v>231</v>
      </c>
    </row>
    <row r="52" spans="1:20" ht="15" thickTop="1">
      <c r="A52">
        <v>1</v>
      </c>
      <c r="B52" s="8" t="s">
        <v>147</v>
      </c>
      <c r="C52" s="8"/>
      <c r="D52" s="19" t="s">
        <v>146</v>
      </c>
      <c r="E52" s="8">
        <f>12*D49*6*4</f>
        <v>30240</v>
      </c>
      <c r="F52" s="8">
        <f>32*D49*4</f>
        <v>13440</v>
      </c>
      <c r="G52" s="8">
        <f>4*D49*4</f>
        <v>1680</v>
      </c>
      <c r="H52" s="8">
        <f>4*3*D49</f>
        <v>1260</v>
      </c>
      <c r="I52" s="8">
        <f>4*240*8/2</f>
        <v>3840</v>
      </c>
      <c r="J52" s="8">
        <f>2*12*D49*6*4</f>
        <v>60480</v>
      </c>
      <c r="K52" s="8">
        <f>INT(D49/4)*INT((14-2-1)/4)*4*4+INT(D49/4)*INT((11-2-1)/4)*2*4</f>
        <v>1248</v>
      </c>
      <c r="O52" s="8">
        <f>12*D49*14*4*4+12*D49*11*2*4</f>
        <v>393120</v>
      </c>
      <c r="P52" s="8">
        <f>SUM(E52:K52)</f>
        <v>112188</v>
      </c>
      <c r="Q52" s="20">
        <f>100*P52/O52</f>
        <v>28.537851037851038</v>
      </c>
    </row>
    <row r="53" spans="1:20">
      <c r="A53">
        <v>2</v>
      </c>
      <c r="B53" s="8" t="s">
        <v>148</v>
      </c>
      <c r="C53" s="8"/>
      <c r="D53" s="19" t="s">
        <v>146</v>
      </c>
      <c r="E53" s="8">
        <f>12*D49*6*4</f>
        <v>30240</v>
      </c>
      <c r="F53" s="8">
        <f>40*D49*4</f>
        <v>16800</v>
      </c>
      <c r="G53" s="8">
        <f>4*D49*4</f>
        <v>1680</v>
      </c>
      <c r="H53" s="8">
        <f>4*3*D49</f>
        <v>1260</v>
      </c>
      <c r="I53" s="8">
        <f>4*240*8/2</f>
        <v>3840</v>
      </c>
      <c r="J53" s="8">
        <f>2*12*D49*6*4</f>
        <v>60480</v>
      </c>
      <c r="K53" s="8">
        <f>INT(D49/4)*INT((14-2-1)/4)*4*4+INT(D49/4)*INT((11-2-1)/4)*2*4</f>
        <v>1248</v>
      </c>
      <c r="O53" s="8">
        <f>12*D49*14*4*4+12*D49*11*2*4</f>
        <v>393120</v>
      </c>
      <c r="P53" s="8">
        <f>SUM(E53:K53)</f>
        <v>115548</v>
      </c>
      <c r="Q53" s="20">
        <f>100*P53/O53</f>
        <v>29.392551892551893</v>
      </c>
    </row>
    <row r="54" spans="1:20">
      <c r="A54">
        <v>3</v>
      </c>
      <c r="B54" s="29" t="s">
        <v>228</v>
      </c>
      <c r="C54" s="29" t="s">
        <v>235</v>
      </c>
      <c r="D54" s="32" t="s">
        <v>198</v>
      </c>
      <c r="E54" s="29">
        <f>12*D49*8*4</f>
        <v>40320</v>
      </c>
      <c r="F54" s="29">
        <f>20*D49*2*4</f>
        <v>16800</v>
      </c>
      <c r="G54" s="29">
        <f>4*D49*2*4</f>
        <v>3360</v>
      </c>
      <c r="H54" s="29">
        <f>4*3*52*10/20</f>
        <v>312</v>
      </c>
      <c r="I54" s="29">
        <f>12*4*240*10/20</f>
        <v>5760</v>
      </c>
      <c r="J54" s="29">
        <f>2*12*D49*8*4</f>
        <v>80640</v>
      </c>
      <c r="K54" s="29">
        <f>INT(D49/4)*INT((14-2-1))*2*6*4+INT(D49/4)*INT((10-2-1))*2*2*4</f>
        <v>16640</v>
      </c>
      <c r="L54" s="30"/>
      <c r="M54" s="29">
        <f>12*D49*2*2*4</f>
        <v>20160</v>
      </c>
      <c r="N54" s="30"/>
      <c r="O54" s="29">
        <f>12*D49*(14*6+10*2)*4</f>
        <v>524160</v>
      </c>
      <c r="P54" s="29">
        <f>SUM(E54:K54)</f>
        <v>163832</v>
      </c>
      <c r="Q54" s="36">
        <f>100*P54/O54</f>
        <v>31.256105006105006</v>
      </c>
      <c r="R54" s="29">
        <f>12*D49*(14*6+12*2)*4</f>
        <v>544320</v>
      </c>
      <c r="S54" s="29">
        <f>SUM(E54:M54)</f>
        <v>183992</v>
      </c>
      <c r="T54" s="31">
        <f>100*S54/R54</f>
        <v>33.80217519106408</v>
      </c>
    </row>
  </sheetData>
  <phoneticPr fontId="6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2:N52"/>
  <sheetViews>
    <sheetView zoomScaleNormal="100" workbookViewId="0">
      <selection activeCell="F8" sqref="F8"/>
    </sheetView>
  </sheetViews>
  <sheetFormatPr defaultRowHeight="14.4"/>
  <cols>
    <col min="2" max="2" width="48.77734375" bestFit="1" customWidth="1"/>
    <col min="3" max="3" width="21.33203125" style="19" customWidth="1"/>
    <col min="8" max="8" width="11.109375" bestFit="1" customWidth="1"/>
    <col min="9" max="9" width="10.6640625" bestFit="1" customWidth="1"/>
    <col min="12" max="13" width="11.109375" bestFit="1" customWidth="1"/>
    <col min="14" max="14" width="10.6640625" bestFit="1" customWidth="1"/>
  </cols>
  <sheetData>
    <row r="2" spans="1:14">
      <c r="B2" s="1" t="s">
        <v>106</v>
      </c>
    </row>
    <row r="3" spans="1:14">
      <c r="B3" s="1" t="s">
        <v>105</v>
      </c>
    </row>
    <row r="5" spans="1:14">
      <c r="B5" s="1" t="s">
        <v>101</v>
      </c>
      <c r="C5" s="19">
        <v>66</v>
      </c>
    </row>
    <row r="7" spans="1:14" ht="15" thickBot="1">
      <c r="B7" s="4"/>
      <c r="C7" s="37" t="s">
        <v>100</v>
      </c>
      <c r="D7" s="4" t="s">
        <v>0</v>
      </c>
      <c r="E7" s="4" t="s">
        <v>10</v>
      </c>
      <c r="F7" s="4" t="s">
        <v>9</v>
      </c>
      <c r="G7" s="4" t="s">
        <v>11</v>
      </c>
      <c r="H7" s="4"/>
      <c r="I7" s="4"/>
      <c r="J7" s="4"/>
      <c r="K7" s="4"/>
      <c r="L7" s="4" t="s">
        <v>95</v>
      </c>
      <c r="M7" s="4" t="s">
        <v>6</v>
      </c>
      <c r="N7" s="4" t="s">
        <v>7</v>
      </c>
    </row>
    <row r="8" spans="1:14" ht="15" thickTop="1">
      <c r="A8">
        <v>1</v>
      </c>
      <c r="B8" s="2" t="s">
        <v>8</v>
      </c>
      <c r="C8" s="40" t="s">
        <v>104</v>
      </c>
      <c r="D8" s="2">
        <f>12*C5*6*8</f>
        <v>38016</v>
      </c>
      <c r="E8" s="2">
        <f>12*C5*24</f>
        <v>19008</v>
      </c>
      <c r="F8" s="2">
        <f>8*12*2*24</f>
        <v>4608</v>
      </c>
      <c r="G8" s="2">
        <f>12*C5*6*8</f>
        <v>38016</v>
      </c>
      <c r="H8" s="2"/>
      <c r="I8" s="2"/>
      <c r="J8" s="2"/>
      <c r="K8" s="2"/>
      <c r="L8" s="2">
        <f>C5*8*(12*14*4 + 12*6*2)</f>
        <v>430848</v>
      </c>
      <c r="M8" s="2">
        <f>SUM(D8:H8)</f>
        <v>99648</v>
      </c>
      <c r="N8" s="3">
        <f>100*M8/L8</f>
        <v>23.128342245989305</v>
      </c>
    </row>
    <row r="9" spans="1:14">
      <c r="A9" s="10">
        <v>2</v>
      </c>
      <c r="B9" s="8" t="s">
        <v>107</v>
      </c>
      <c r="C9" s="19" t="s">
        <v>104</v>
      </c>
      <c r="D9" s="8">
        <f>12*C5*6*8</f>
        <v>38016</v>
      </c>
      <c r="E9" s="8">
        <f>12*C5*24</f>
        <v>19008</v>
      </c>
      <c r="F9" s="8">
        <f>336*48</f>
        <v>16128</v>
      </c>
      <c r="G9" s="8">
        <f>12*C5*6*8</f>
        <v>38016</v>
      </c>
      <c r="H9" s="8"/>
      <c r="I9" s="8"/>
      <c r="J9" s="8"/>
      <c r="K9" s="8"/>
      <c r="L9" s="8">
        <f>C5*8*(12*14*4 + 12*6*2)</f>
        <v>430848</v>
      </c>
      <c r="M9" s="8">
        <f>SUM(D9:H9)</f>
        <v>111168</v>
      </c>
      <c r="N9" s="9">
        <f>100*M9/L9</f>
        <v>25.802139037433154</v>
      </c>
    </row>
    <row r="10" spans="1:14">
      <c r="A10">
        <v>3</v>
      </c>
      <c r="B10" s="8" t="s">
        <v>151</v>
      </c>
      <c r="C10" s="19" t="s">
        <v>146</v>
      </c>
      <c r="D10" s="8">
        <f>(4*(C5-3)*1+4*C5*3)*8</f>
        <v>8352</v>
      </c>
      <c r="E10" s="8">
        <f>2*12*C5*8</f>
        <v>12672</v>
      </c>
      <c r="F10" s="8">
        <f>(12*14*3*1+12*2*1*3)*8</f>
        <v>4608</v>
      </c>
      <c r="G10" s="8">
        <f>INT(C5/4)*INT((14-1)/4)*4*2*8</f>
        <v>3072</v>
      </c>
      <c r="L10" s="8">
        <f>12*14*C5*4*8+12*2*C5*2*8</f>
        <v>380160</v>
      </c>
      <c r="M10" s="8">
        <f>SUM(D10:G10)</f>
        <v>28704</v>
      </c>
      <c r="N10" s="20">
        <f>100*M10/L10</f>
        <v>7.5505050505050502</v>
      </c>
    </row>
    <row r="11" spans="1:14">
      <c r="A11">
        <v>4</v>
      </c>
      <c r="B11" s="29" t="s">
        <v>228</v>
      </c>
      <c r="C11" s="32" t="s">
        <v>198</v>
      </c>
      <c r="D11" s="29">
        <f>2*12*(C5-2)*2*8</f>
        <v>24576</v>
      </c>
      <c r="E11" s="29">
        <f>2*12*C5*2*8</f>
        <v>25344</v>
      </c>
      <c r="F11" s="29">
        <f>2*12*14*2*8</f>
        <v>5376</v>
      </c>
      <c r="G11" s="29">
        <f>INT(C5/4)*INT((14-2))*2*2*8</f>
        <v>6144</v>
      </c>
      <c r="H11" s="30"/>
      <c r="I11" s="30"/>
      <c r="J11" s="30"/>
      <c r="K11" s="30"/>
      <c r="L11" s="29">
        <f>12*C5*16*2*8</f>
        <v>202752</v>
      </c>
      <c r="M11" s="29">
        <f>SUM(D11:G11)</f>
        <v>61440</v>
      </c>
      <c r="N11" s="36">
        <f>100*M11/L11</f>
        <v>30.303030303030305</v>
      </c>
    </row>
    <row r="18" spans="1:14">
      <c r="B18" s="1" t="s">
        <v>106</v>
      </c>
      <c r="D18" t="s">
        <v>152</v>
      </c>
    </row>
    <row r="19" spans="1:14">
      <c r="B19" s="1" t="s">
        <v>126</v>
      </c>
    </row>
    <row r="21" spans="1:14">
      <c r="B21" s="1" t="s">
        <v>101</v>
      </c>
      <c r="C21" s="19">
        <v>53</v>
      </c>
    </row>
    <row r="23" spans="1:14" ht="15" thickBot="1">
      <c r="B23" s="4"/>
      <c r="C23" s="37" t="s">
        <v>100</v>
      </c>
      <c r="D23" s="4" t="s">
        <v>0</v>
      </c>
      <c r="E23" s="4" t="s">
        <v>10</v>
      </c>
      <c r="F23" s="4" t="s">
        <v>9</v>
      </c>
      <c r="G23" s="4" t="s">
        <v>11</v>
      </c>
      <c r="H23" s="4"/>
      <c r="I23" s="4"/>
      <c r="J23" s="4"/>
      <c r="K23" s="4"/>
      <c r="L23" s="4" t="s">
        <v>95</v>
      </c>
      <c r="M23" s="4" t="s">
        <v>6</v>
      </c>
      <c r="N23" s="4" t="s">
        <v>7</v>
      </c>
    </row>
    <row r="24" spans="1:14" s="18" customFormat="1" ht="15" thickTop="1">
      <c r="A24" s="18">
        <v>1</v>
      </c>
      <c r="B24" s="12" t="s">
        <v>127</v>
      </c>
      <c r="C24" s="41" t="s">
        <v>129</v>
      </c>
      <c r="D24" s="12">
        <f>12*2*C21*6*8</f>
        <v>61056</v>
      </c>
      <c r="E24" s="12">
        <f>12*2*C21*8</f>
        <v>10176</v>
      </c>
      <c r="F24" s="12">
        <f>12*14*4*32+12*6*4*16</f>
        <v>26112</v>
      </c>
      <c r="G24" s="12">
        <v>0</v>
      </c>
      <c r="H24" s="12"/>
      <c r="I24" s="12"/>
      <c r="J24" s="12"/>
      <c r="K24" s="12"/>
      <c r="L24" s="12">
        <f>C21*8*(12*14*4 + 12*6*2)</f>
        <v>345984</v>
      </c>
      <c r="M24" s="12">
        <f>SUM(D24:G24)</f>
        <v>97344</v>
      </c>
      <c r="N24" s="12">
        <f>100*M24/L24</f>
        <v>28.135405105438402</v>
      </c>
    </row>
    <row r="25" spans="1:14">
      <c r="A25">
        <v>2</v>
      </c>
      <c r="B25" s="12" t="s">
        <v>128</v>
      </c>
      <c r="C25" s="41" t="s">
        <v>129</v>
      </c>
      <c r="D25" s="12">
        <f>12*C21*6*8</f>
        <v>30528</v>
      </c>
      <c r="E25" s="12">
        <f>12*2*C21*8</f>
        <v>10176</v>
      </c>
      <c r="F25" s="12">
        <f>12*14*4*32+12*6*4*16</f>
        <v>26112</v>
      </c>
      <c r="G25" s="12">
        <f>(14-2)*2*6*8*(53-4)/4</f>
        <v>14112</v>
      </c>
      <c r="H25" s="12"/>
      <c r="I25" s="12"/>
      <c r="J25" s="12"/>
      <c r="K25" s="12"/>
      <c r="L25" s="12">
        <f>C21*8*(12*14*4 + 12*6*2)</f>
        <v>345984</v>
      </c>
      <c r="M25" s="12">
        <f>SUM(D25:G25)</f>
        <v>80928</v>
      </c>
      <c r="N25" s="12">
        <f>100*M25/L25</f>
        <v>23.390677025527193</v>
      </c>
    </row>
    <row r="26" spans="1:14">
      <c r="A26">
        <v>3</v>
      </c>
      <c r="B26" s="8" t="s">
        <v>151</v>
      </c>
      <c r="C26" s="19" t="s">
        <v>146</v>
      </c>
      <c r="D26" s="8">
        <f>(4*(C21-3)*1+4*C21*3)*8</f>
        <v>6688</v>
      </c>
      <c r="E26" s="8">
        <f>2*12*C21*8</f>
        <v>10176</v>
      </c>
      <c r="F26" s="8">
        <f>(12*14*3*1+12*2*1*3)*8</f>
        <v>4608</v>
      </c>
      <c r="G26" s="8">
        <f>INT(C21/4)*INT((14-1)/4)*4*2*8</f>
        <v>2496</v>
      </c>
      <c r="L26" s="8">
        <f>12*14*C21*4*8+12*2*C21*2*8</f>
        <v>305280</v>
      </c>
      <c r="M26" s="8">
        <f>SUM(D26:G26)</f>
        <v>23968</v>
      </c>
      <c r="N26" s="20">
        <f>100*M26/L26</f>
        <v>7.8511530398322851</v>
      </c>
    </row>
    <row r="27" spans="1:14">
      <c r="A27">
        <v>4</v>
      </c>
      <c r="B27" s="29" t="s">
        <v>228</v>
      </c>
      <c r="C27" s="32" t="s">
        <v>198</v>
      </c>
      <c r="D27" s="29">
        <f>2*12*(C21-2)*2*8</f>
        <v>19584</v>
      </c>
      <c r="E27" s="29">
        <f>2*12*C21*2*8</f>
        <v>20352</v>
      </c>
      <c r="F27" s="29">
        <f>2*12*14*2*8</f>
        <v>5376</v>
      </c>
      <c r="G27" s="29">
        <f>INT(C21/4)*INT((14-2))*2*2*8</f>
        <v>4992</v>
      </c>
      <c r="H27" s="30"/>
      <c r="I27" s="30"/>
      <c r="J27" s="30"/>
      <c r="K27" s="30"/>
      <c r="L27" s="29">
        <f>12*C21*16*2*8</f>
        <v>162816</v>
      </c>
      <c r="M27" s="29">
        <f>SUM(D27:G27)</f>
        <v>50304</v>
      </c>
      <c r="N27" s="36">
        <f>100*M27/L27</f>
        <v>30.89622641509434</v>
      </c>
    </row>
    <row r="31" spans="1:14">
      <c r="B31" s="1" t="s">
        <v>106</v>
      </c>
    </row>
    <row r="32" spans="1:14">
      <c r="B32" s="1" t="s">
        <v>149</v>
      </c>
    </row>
    <row r="34" spans="1:14">
      <c r="B34" s="1" t="s">
        <v>101</v>
      </c>
      <c r="C34" s="19">
        <v>132</v>
      </c>
    </row>
    <row r="36" spans="1:14" ht="15" thickBot="1">
      <c r="B36" s="4"/>
      <c r="C36" s="37" t="s">
        <v>100</v>
      </c>
      <c r="D36" s="4" t="s">
        <v>0</v>
      </c>
      <c r="E36" s="4" t="s">
        <v>10</v>
      </c>
      <c r="F36" s="4" t="s">
        <v>9</v>
      </c>
      <c r="G36" s="4" t="s">
        <v>11</v>
      </c>
      <c r="H36" s="4"/>
      <c r="I36" s="4"/>
      <c r="J36" s="4"/>
      <c r="K36" s="4"/>
      <c r="L36" s="4" t="s">
        <v>95</v>
      </c>
      <c r="M36" s="4" t="s">
        <v>6</v>
      </c>
      <c r="N36" s="4" t="s">
        <v>7</v>
      </c>
    </row>
    <row r="37" spans="1:14" ht="15" thickTop="1">
      <c r="A37">
        <v>1</v>
      </c>
      <c r="B37" s="8" t="s">
        <v>151</v>
      </c>
      <c r="C37" s="19" t="s">
        <v>146</v>
      </c>
      <c r="D37" s="8">
        <f>(4*(C34-3)*1+4*C34*3)*4</f>
        <v>8400</v>
      </c>
      <c r="E37" s="8">
        <f>2*12*C34*4</f>
        <v>12672</v>
      </c>
      <c r="F37" s="8">
        <f>(12*14*3*1+12*2*1*3)*4</f>
        <v>2304</v>
      </c>
      <c r="G37" s="8">
        <f>INT(C34/4)*INT((14-1)/4)*4*2*4</f>
        <v>3168</v>
      </c>
      <c r="L37" s="8">
        <f>12*14*C34*4*4+12*2*C34*2*4</f>
        <v>380160</v>
      </c>
      <c r="M37" s="8">
        <f>SUM(D37:G37)</f>
        <v>26544</v>
      </c>
      <c r="N37" s="20">
        <f>100*M37/L37</f>
        <v>6.9823232323232327</v>
      </c>
    </row>
    <row r="38" spans="1:14">
      <c r="A38">
        <v>2</v>
      </c>
      <c r="B38" s="29" t="s">
        <v>228</v>
      </c>
      <c r="C38" s="32" t="s">
        <v>198</v>
      </c>
      <c r="D38" s="29">
        <f>2*12*(C34-2)*2*4</f>
        <v>24960</v>
      </c>
      <c r="E38" s="29">
        <f>2*12*C34*2*4</f>
        <v>25344</v>
      </c>
      <c r="F38" s="29">
        <f>2*12*14*2*4</f>
        <v>2688</v>
      </c>
      <c r="G38" s="29">
        <f>INT(C34/4)*INT((14-2))*2*2*4</f>
        <v>6336</v>
      </c>
      <c r="H38" s="30"/>
      <c r="I38" s="30"/>
      <c r="J38" s="30"/>
      <c r="K38" s="30"/>
      <c r="L38" s="29">
        <f>12*C34*16*2*4</f>
        <v>202752</v>
      </c>
      <c r="M38" s="29">
        <f>SUM(D38:G38)</f>
        <v>59328</v>
      </c>
      <c r="N38" s="36">
        <f>100*M38/L38</f>
        <v>29.261363636363637</v>
      </c>
    </row>
    <row r="45" spans="1:14">
      <c r="B45" s="1" t="s">
        <v>106</v>
      </c>
      <c r="D45" t="s">
        <v>152</v>
      </c>
    </row>
    <row r="46" spans="1:14">
      <c r="B46" s="1" t="s">
        <v>150</v>
      </c>
    </row>
    <row r="48" spans="1:14">
      <c r="B48" s="1" t="s">
        <v>101</v>
      </c>
      <c r="C48" s="19">
        <v>105</v>
      </c>
    </row>
    <row r="50" spans="1:14" ht="15" thickBot="1">
      <c r="B50" s="4"/>
      <c r="C50" s="37" t="s">
        <v>100</v>
      </c>
      <c r="D50" s="4" t="s">
        <v>0</v>
      </c>
      <c r="E50" s="4" t="s">
        <v>10</v>
      </c>
      <c r="F50" s="4" t="s">
        <v>9</v>
      </c>
      <c r="G50" s="4" t="s">
        <v>11</v>
      </c>
      <c r="H50" s="4"/>
      <c r="I50" s="4"/>
      <c r="J50" s="4"/>
      <c r="K50" s="4"/>
      <c r="L50" s="4" t="s">
        <v>95</v>
      </c>
      <c r="M50" s="4" t="s">
        <v>6</v>
      </c>
      <c r="N50" s="4" t="s">
        <v>7</v>
      </c>
    </row>
    <row r="51" spans="1:14" ht="15" thickTop="1">
      <c r="A51">
        <v>1</v>
      </c>
      <c r="B51" s="8" t="s">
        <v>151</v>
      </c>
      <c r="C51" s="19" t="s">
        <v>146</v>
      </c>
      <c r="D51" s="8">
        <f>(4*(C48-3)*1+4*C48*3)*4</f>
        <v>6672</v>
      </c>
      <c r="E51" s="8">
        <f>2*12*C48*4</f>
        <v>10080</v>
      </c>
      <c r="F51" s="8">
        <f>(12*14*3*1+12*2*1*3)*4</f>
        <v>2304</v>
      </c>
      <c r="G51" s="8">
        <f>INT(C48/4)*INT((14-1)/4)*4*2*4</f>
        <v>2496</v>
      </c>
      <c r="L51" s="8">
        <f>12*14*C48*4*4+12*2*C48*2*4</f>
        <v>302400</v>
      </c>
      <c r="M51" s="8">
        <f>SUM(D51:G51)</f>
        <v>21552</v>
      </c>
      <c r="N51" s="20">
        <f>100*M51/L51</f>
        <v>7.1269841269841274</v>
      </c>
    </row>
    <row r="52" spans="1:14">
      <c r="A52">
        <v>2</v>
      </c>
      <c r="B52" s="29" t="s">
        <v>228</v>
      </c>
      <c r="C52" s="32" t="s">
        <v>198</v>
      </c>
      <c r="D52" s="29">
        <f>2*12*(C48-2)*2*4</f>
        <v>19776</v>
      </c>
      <c r="E52" s="29">
        <f>2*12*C48*2*4</f>
        <v>20160</v>
      </c>
      <c r="F52" s="29">
        <f>2*12*14*2*4</f>
        <v>2688</v>
      </c>
      <c r="G52" s="29">
        <f>INT(C48/4)*INT((14-2))*2*2*4</f>
        <v>4992</v>
      </c>
      <c r="H52" s="30"/>
      <c r="I52" s="30"/>
      <c r="J52" s="30"/>
      <c r="K52" s="30"/>
      <c r="L52" s="29">
        <f>12*C48*16*2*4</f>
        <v>161280</v>
      </c>
      <c r="M52" s="29">
        <f>SUM(D52:G52)</f>
        <v>47616</v>
      </c>
      <c r="N52" s="36">
        <f>100*M52/L52</f>
        <v>29.523809523809526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opLeftCell="A4" zoomScale="85" zoomScaleNormal="85" workbookViewId="0">
      <selection activeCell="D17" sqref="D17"/>
    </sheetView>
  </sheetViews>
  <sheetFormatPr defaultColWidth="9.109375" defaultRowHeight="13.2"/>
  <cols>
    <col min="1" max="1" width="9.109375" style="6"/>
    <col min="2" max="2" width="16.33203125" style="6" customWidth="1"/>
    <col min="3" max="3" width="25.88671875" style="6" customWidth="1"/>
    <col min="4" max="4" width="27.77734375" style="6" customWidth="1"/>
    <col min="5" max="6" width="27.109375" style="6" customWidth="1"/>
    <col min="7" max="7" width="23.21875" style="6" customWidth="1"/>
    <col min="8" max="8" width="26.77734375" style="6" customWidth="1"/>
    <col min="9" max="9" width="22.21875" style="6" customWidth="1"/>
    <col min="10" max="10" width="26.6640625" style="6" customWidth="1"/>
    <col min="11" max="11" width="20.33203125" style="6" customWidth="1"/>
    <col min="12" max="12" width="18.109375" style="6" customWidth="1"/>
    <col min="13" max="13" width="25.6640625" style="6" customWidth="1"/>
    <col min="14" max="14" width="34.21875" style="6" customWidth="1"/>
    <col min="15" max="15" width="16.88671875" style="28" customWidth="1"/>
    <col min="16" max="16384" width="9.109375" style="6"/>
  </cols>
  <sheetData>
    <row r="1" spans="1:15">
      <c r="A1" s="81" t="s">
        <v>16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49"/>
    </row>
    <row r="2" spans="1:15" ht="27.6">
      <c r="A2" s="50" t="s">
        <v>17</v>
      </c>
      <c r="B2" s="50" t="s">
        <v>18</v>
      </c>
      <c r="C2" s="21" t="s">
        <v>230</v>
      </c>
      <c r="D2" s="50" t="s">
        <v>19</v>
      </c>
      <c r="E2" s="50" t="s">
        <v>20</v>
      </c>
      <c r="F2" s="51" t="s">
        <v>179</v>
      </c>
      <c r="G2" s="52" t="s">
        <v>21</v>
      </c>
      <c r="H2" s="53" t="s">
        <v>22</v>
      </c>
      <c r="I2" s="53" t="s">
        <v>23</v>
      </c>
      <c r="J2" s="53" t="s">
        <v>130</v>
      </c>
      <c r="K2" s="54" t="s">
        <v>24</v>
      </c>
      <c r="L2" s="54" t="s">
        <v>25</v>
      </c>
      <c r="M2" s="55" t="s">
        <v>26</v>
      </c>
      <c r="N2" s="56" t="s">
        <v>107</v>
      </c>
      <c r="O2" s="23" t="s">
        <v>181</v>
      </c>
    </row>
    <row r="3" spans="1:15" ht="69">
      <c r="A3" s="82" t="s">
        <v>27</v>
      </c>
      <c r="B3" s="78" t="s">
        <v>28</v>
      </c>
      <c r="C3" s="21" t="s">
        <v>205</v>
      </c>
      <c r="D3" s="22" t="s">
        <v>30</v>
      </c>
      <c r="E3" s="21" t="s">
        <v>219</v>
      </c>
      <c r="F3" s="21" t="s">
        <v>159</v>
      </c>
      <c r="G3" s="83" t="s">
        <v>31</v>
      </c>
      <c r="H3" s="23" t="s">
        <v>32</v>
      </c>
      <c r="I3" s="23" t="s">
        <v>29</v>
      </c>
      <c r="J3" s="58" t="s">
        <v>131</v>
      </c>
      <c r="K3" s="59" t="s">
        <v>33</v>
      </c>
      <c r="L3" s="59" t="s">
        <v>33</v>
      </c>
      <c r="M3" s="59" t="s">
        <v>206</v>
      </c>
      <c r="N3" s="22" t="s">
        <v>30</v>
      </c>
      <c r="O3" s="23" t="s">
        <v>184</v>
      </c>
    </row>
    <row r="4" spans="1:15" ht="27.6">
      <c r="A4" s="82"/>
      <c r="B4" s="78" t="s">
        <v>34</v>
      </c>
      <c r="C4" s="23" t="s">
        <v>35</v>
      </c>
      <c r="D4" s="22" t="s">
        <v>36</v>
      </c>
      <c r="E4" s="22" t="s">
        <v>209</v>
      </c>
      <c r="F4" s="22" t="s">
        <v>153</v>
      </c>
      <c r="G4" s="83"/>
      <c r="H4" s="22" t="s">
        <v>37</v>
      </c>
      <c r="I4" s="59" t="s">
        <v>38</v>
      </c>
      <c r="J4" s="60" t="s">
        <v>132</v>
      </c>
      <c r="K4" s="59" t="s">
        <v>33</v>
      </c>
      <c r="L4" s="59" t="s">
        <v>33</v>
      </c>
      <c r="M4" s="22" t="s">
        <v>39</v>
      </c>
      <c r="N4" s="22" t="s">
        <v>36</v>
      </c>
      <c r="O4" s="23" t="s">
        <v>187</v>
      </c>
    </row>
    <row r="5" spans="1:15" ht="13.8">
      <c r="A5" s="82"/>
      <c r="B5" s="78" t="s">
        <v>40</v>
      </c>
      <c r="C5" s="23" t="s">
        <v>41</v>
      </c>
      <c r="D5" s="22" t="s">
        <v>42</v>
      </c>
      <c r="E5" s="22" t="s">
        <v>207</v>
      </c>
      <c r="F5" s="22" t="s">
        <v>154</v>
      </c>
      <c r="G5" s="83"/>
      <c r="H5" s="59" t="s">
        <v>43</v>
      </c>
      <c r="I5" s="23" t="s">
        <v>41</v>
      </c>
      <c r="J5" s="60" t="s">
        <v>210</v>
      </c>
      <c r="K5" s="59" t="s">
        <v>33</v>
      </c>
      <c r="L5" s="59" t="s">
        <v>33</v>
      </c>
      <c r="M5" s="22" t="s">
        <v>208</v>
      </c>
      <c r="N5" s="22" t="s">
        <v>108</v>
      </c>
      <c r="O5" s="23" t="s">
        <v>185</v>
      </c>
    </row>
    <row r="6" spans="1:15" ht="55.2">
      <c r="A6" s="82"/>
      <c r="B6" s="84" t="s">
        <v>44</v>
      </c>
      <c r="C6" s="23" t="s">
        <v>241</v>
      </c>
      <c r="D6" s="23" t="s">
        <v>45</v>
      </c>
      <c r="E6" s="22" t="s">
        <v>155</v>
      </c>
      <c r="F6" s="22" t="s">
        <v>156</v>
      </c>
      <c r="G6" s="83"/>
      <c r="H6" s="22" t="s">
        <v>46</v>
      </c>
      <c r="I6" s="23" t="s">
        <v>47</v>
      </c>
      <c r="J6" s="61" t="s">
        <v>211</v>
      </c>
      <c r="K6" s="59" t="s">
        <v>33</v>
      </c>
      <c r="L6" s="59" t="s">
        <v>33</v>
      </c>
      <c r="M6" s="22" t="s">
        <v>33</v>
      </c>
      <c r="N6" s="23" t="s">
        <v>109</v>
      </c>
      <c r="O6" s="23" t="s">
        <v>191</v>
      </c>
    </row>
    <row r="7" spans="1:15" ht="69">
      <c r="A7" s="82"/>
      <c r="B7" s="85"/>
      <c r="C7" s="23" t="s">
        <v>242</v>
      </c>
      <c r="D7" s="23" t="s">
        <v>48</v>
      </c>
      <c r="E7" s="22" t="s">
        <v>49</v>
      </c>
      <c r="F7" s="22" t="s">
        <v>157</v>
      </c>
      <c r="G7" s="83"/>
      <c r="H7" s="50" t="s">
        <v>43</v>
      </c>
      <c r="I7" s="50" t="s">
        <v>33</v>
      </c>
      <c r="J7" s="61" t="s">
        <v>212</v>
      </c>
      <c r="K7" s="59" t="s">
        <v>33</v>
      </c>
      <c r="L7" s="59" t="s">
        <v>33</v>
      </c>
      <c r="M7" s="22" t="s">
        <v>50</v>
      </c>
      <c r="N7" s="23" t="s">
        <v>110</v>
      </c>
      <c r="O7" s="23" t="s">
        <v>192</v>
      </c>
    </row>
    <row r="8" spans="1:15" ht="52.8">
      <c r="A8" s="82"/>
      <c r="B8" s="79" t="s">
        <v>51</v>
      </c>
      <c r="C8" s="23" t="s">
        <v>227</v>
      </c>
      <c r="D8" s="50" t="s">
        <v>52</v>
      </c>
      <c r="E8" s="23" t="s">
        <v>213</v>
      </c>
      <c r="F8" s="23" t="s">
        <v>158</v>
      </c>
      <c r="G8" s="83"/>
      <c r="H8" s="23" t="s">
        <v>53</v>
      </c>
      <c r="I8" s="50" t="s">
        <v>33</v>
      </c>
      <c r="J8" s="62" t="s">
        <v>133</v>
      </c>
      <c r="K8" s="59" t="s">
        <v>33</v>
      </c>
      <c r="L8" s="59" t="s">
        <v>33</v>
      </c>
      <c r="M8" s="23" t="s">
        <v>54</v>
      </c>
      <c r="N8" s="50" t="s">
        <v>111</v>
      </c>
      <c r="O8" s="23" t="s">
        <v>193</v>
      </c>
    </row>
    <row r="9" spans="1:15" ht="66">
      <c r="A9" s="82"/>
      <c r="B9" s="79" t="s">
        <v>55</v>
      </c>
      <c r="C9" s="23" t="s">
        <v>236</v>
      </c>
      <c r="D9" s="23" t="s">
        <v>57</v>
      </c>
      <c r="E9" s="23" t="s">
        <v>214</v>
      </c>
      <c r="F9" s="23" t="s">
        <v>173</v>
      </c>
      <c r="G9" s="83"/>
      <c r="H9" s="22" t="s">
        <v>58</v>
      </c>
      <c r="I9" s="23" t="s">
        <v>13</v>
      </c>
      <c r="J9" s="63" t="s">
        <v>215</v>
      </c>
      <c r="K9" s="59" t="s">
        <v>33</v>
      </c>
      <c r="L9" s="59" t="s">
        <v>33</v>
      </c>
      <c r="M9" s="23" t="s">
        <v>59</v>
      </c>
      <c r="N9" s="23" t="s">
        <v>57</v>
      </c>
      <c r="O9" s="23" t="s">
        <v>186</v>
      </c>
    </row>
    <row r="10" spans="1:15" ht="55.2">
      <c r="A10" s="82" t="s">
        <v>60</v>
      </c>
      <c r="B10" s="78" t="s">
        <v>28</v>
      </c>
      <c r="C10" s="23" t="s">
        <v>29</v>
      </c>
      <c r="D10" s="22" t="s">
        <v>61</v>
      </c>
      <c r="E10" s="21" t="s">
        <v>206</v>
      </c>
      <c r="F10" s="21" t="s">
        <v>162</v>
      </c>
      <c r="G10" s="24" t="s">
        <v>33</v>
      </c>
      <c r="H10" s="24" t="s">
        <v>33</v>
      </c>
      <c r="I10" s="50" t="s">
        <v>62</v>
      </c>
      <c r="J10" s="64" t="s">
        <v>134</v>
      </c>
      <c r="K10" s="59" t="s">
        <v>33</v>
      </c>
      <c r="L10" s="59" t="s">
        <v>33</v>
      </c>
      <c r="M10" s="59" t="s">
        <v>33</v>
      </c>
      <c r="N10" s="22" t="s">
        <v>61</v>
      </c>
      <c r="O10" s="23"/>
    </row>
    <row r="11" spans="1:15" ht="27.6">
      <c r="A11" s="82"/>
      <c r="B11" s="84" t="s">
        <v>34</v>
      </c>
      <c r="C11" s="24" t="s">
        <v>33</v>
      </c>
      <c r="D11" s="22" t="s">
        <v>63</v>
      </c>
      <c r="E11" s="24" t="s">
        <v>33</v>
      </c>
      <c r="F11" s="24" t="s">
        <v>168</v>
      </c>
      <c r="G11" s="24" t="s">
        <v>33</v>
      </c>
      <c r="H11" s="24" t="s">
        <v>33</v>
      </c>
      <c r="I11" s="50"/>
      <c r="J11" s="65" t="s">
        <v>135</v>
      </c>
      <c r="K11" s="59" t="s">
        <v>33</v>
      </c>
      <c r="L11" s="59" t="s">
        <v>33</v>
      </c>
      <c r="M11" s="24" t="s">
        <v>33</v>
      </c>
      <c r="N11" s="22" t="s">
        <v>63</v>
      </c>
      <c r="O11" s="23"/>
    </row>
    <row r="12" spans="1:15" ht="27.6">
      <c r="A12" s="82"/>
      <c r="B12" s="85"/>
      <c r="C12" s="23" t="s">
        <v>245</v>
      </c>
      <c r="D12" s="22" t="s">
        <v>64</v>
      </c>
      <c r="E12" s="24" t="s">
        <v>65</v>
      </c>
      <c r="F12" s="24" t="s">
        <v>160</v>
      </c>
      <c r="G12" s="24" t="s">
        <v>33</v>
      </c>
      <c r="H12" s="24" t="s">
        <v>33</v>
      </c>
      <c r="I12" s="50" t="s">
        <v>66</v>
      </c>
      <c r="J12" s="65" t="s">
        <v>136</v>
      </c>
      <c r="K12" s="59" t="s">
        <v>33</v>
      </c>
      <c r="L12" s="59" t="s">
        <v>33</v>
      </c>
      <c r="M12" s="59" t="s">
        <v>33</v>
      </c>
      <c r="N12" s="22" t="s">
        <v>64</v>
      </c>
      <c r="O12" s="23"/>
    </row>
    <row r="13" spans="1:15" ht="55.2">
      <c r="A13" s="82"/>
      <c r="B13" s="80" t="s">
        <v>67</v>
      </c>
      <c r="C13" s="57" t="s">
        <v>243</v>
      </c>
      <c r="D13" s="22" t="s">
        <v>68</v>
      </c>
      <c r="E13" s="21" t="s">
        <v>69</v>
      </c>
      <c r="F13" s="21" t="s">
        <v>163</v>
      </c>
      <c r="G13" s="24" t="s">
        <v>33</v>
      </c>
      <c r="H13" s="24" t="s">
        <v>33</v>
      </c>
      <c r="I13" s="23" t="s">
        <v>70</v>
      </c>
      <c r="J13" s="65" t="s">
        <v>137</v>
      </c>
      <c r="K13" s="59" t="s">
        <v>33</v>
      </c>
      <c r="L13" s="59" t="s">
        <v>33</v>
      </c>
      <c r="M13" s="59" t="s">
        <v>33</v>
      </c>
      <c r="N13" s="22" t="s">
        <v>68</v>
      </c>
      <c r="O13" s="23"/>
    </row>
    <row r="14" spans="1:15" ht="13.8">
      <c r="A14" s="82"/>
      <c r="B14" s="78" t="s">
        <v>40</v>
      </c>
      <c r="C14" s="23" t="s">
        <v>71</v>
      </c>
      <c r="D14" s="22" t="s">
        <v>112</v>
      </c>
      <c r="E14" s="23" t="s">
        <v>72</v>
      </c>
      <c r="F14" s="23" t="s">
        <v>161</v>
      </c>
      <c r="G14" s="24" t="s">
        <v>33</v>
      </c>
      <c r="H14" s="24" t="s">
        <v>33</v>
      </c>
      <c r="I14" s="23" t="s">
        <v>73</v>
      </c>
      <c r="J14" s="66" t="s">
        <v>138</v>
      </c>
      <c r="K14" s="59" t="s">
        <v>33</v>
      </c>
      <c r="L14" s="59" t="s">
        <v>33</v>
      </c>
      <c r="M14" s="59" t="s">
        <v>33</v>
      </c>
      <c r="N14" s="22" t="s">
        <v>112</v>
      </c>
      <c r="O14" s="23"/>
    </row>
    <row r="15" spans="1:15" ht="55.2">
      <c r="A15" s="82"/>
      <c r="B15" s="79" t="s">
        <v>44</v>
      </c>
      <c r="C15" s="23" t="s">
        <v>234</v>
      </c>
      <c r="D15" s="23" t="s">
        <v>251</v>
      </c>
      <c r="E15" s="24" t="s">
        <v>14</v>
      </c>
      <c r="F15" s="24" t="s">
        <v>164</v>
      </c>
      <c r="G15" s="24" t="s">
        <v>33</v>
      </c>
      <c r="H15" s="24" t="s">
        <v>33</v>
      </c>
      <c r="I15" s="23" t="s">
        <v>47</v>
      </c>
      <c r="J15" s="67" t="s">
        <v>139</v>
      </c>
      <c r="K15" s="59" t="s">
        <v>33</v>
      </c>
      <c r="L15" s="59" t="s">
        <v>33</v>
      </c>
      <c r="M15" s="59" t="s">
        <v>33</v>
      </c>
      <c r="N15" s="23" t="s">
        <v>113</v>
      </c>
      <c r="O15" s="23"/>
    </row>
    <row r="16" spans="1:15" ht="54">
      <c r="A16" s="82"/>
      <c r="B16" s="50" t="s">
        <v>51</v>
      </c>
      <c r="C16" s="23" t="s">
        <v>227</v>
      </c>
      <c r="D16" s="50" t="s">
        <v>250</v>
      </c>
      <c r="E16" s="23" t="s">
        <v>216</v>
      </c>
      <c r="F16" s="23" t="s">
        <v>165</v>
      </c>
      <c r="G16" s="24" t="s">
        <v>33</v>
      </c>
      <c r="H16" s="24" t="s">
        <v>33</v>
      </c>
      <c r="I16" s="50" t="s">
        <v>33</v>
      </c>
      <c r="J16" s="62" t="s">
        <v>133</v>
      </c>
      <c r="K16" s="59" t="s">
        <v>33</v>
      </c>
      <c r="L16" s="59" t="s">
        <v>33</v>
      </c>
      <c r="M16" s="59" t="s">
        <v>33</v>
      </c>
      <c r="N16" s="59" t="s">
        <v>33</v>
      </c>
      <c r="O16" s="23"/>
    </row>
    <row r="17" spans="1:15" ht="66">
      <c r="A17" s="82"/>
      <c r="B17" s="50" t="s">
        <v>55</v>
      </c>
      <c r="C17" s="23" t="s">
        <v>236</v>
      </c>
      <c r="D17" s="23" t="s">
        <v>74</v>
      </c>
      <c r="E17" s="23" t="s">
        <v>217</v>
      </c>
      <c r="F17" s="23" t="s">
        <v>218</v>
      </c>
      <c r="G17" s="24" t="s">
        <v>33</v>
      </c>
      <c r="H17" s="24" t="s">
        <v>33</v>
      </c>
      <c r="I17" s="23" t="s">
        <v>13</v>
      </c>
      <c r="J17" s="68" t="s">
        <v>140</v>
      </c>
      <c r="K17" s="59" t="s">
        <v>33</v>
      </c>
      <c r="L17" s="59" t="s">
        <v>33</v>
      </c>
      <c r="M17" s="59" t="s">
        <v>33</v>
      </c>
      <c r="N17" s="23" t="s">
        <v>56</v>
      </c>
      <c r="O17" s="23"/>
    </row>
  </sheetData>
  <mergeCells count="6">
    <mergeCell ref="A1:N1"/>
    <mergeCell ref="A3:A9"/>
    <mergeCell ref="G3:G9"/>
    <mergeCell ref="B6:B7"/>
    <mergeCell ref="A10:A17"/>
    <mergeCell ref="B11:B12"/>
  </mergeCells>
  <phoneticPr fontId="6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F10" sqref="F10"/>
    </sheetView>
  </sheetViews>
  <sheetFormatPr defaultColWidth="9.109375" defaultRowHeight="13.2"/>
  <cols>
    <col min="1" max="1" width="9.109375" style="69"/>
    <col min="2" max="2" width="16.33203125" style="69" customWidth="1"/>
    <col min="3" max="3" width="27.21875" style="69" customWidth="1"/>
    <col min="4" max="4" width="27.77734375" style="69" customWidth="1"/>
    <col min="5" max="6" width="27.109375" style="69" customWidth="1"/>
    <col min="7" max="7" width="23.21875" style="69" customWidth="1"/>
    <col min="8" max="8" width="26.77734375" style="69" customWidth="1"/>
    <col min="9" max="9" width="16.77734375" style="69" customWidth="1"/>
    <col min="10" max="10" width="26.6640625" style="69" customWidth="1"/>
    <col min="11" max="11" width="20.33203125" style="69" customWidth="1"/>
    <col min="12" max="12" width="15.109375" style="49" customWidth="1"/>
    <col min="13" max="16384" width="9.109375" style="69"/>
  </cols>
  <sheetData>
    <row r="1" spans="1:12">
      <c r="A1" s="88" t="s">
        <v>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>
      <c r="A2" s="50" t="s">
        <v>17</v>
      </c>
      <c r="B2" s="50" t="s">
        <v>18</v>
      </c>
      <c r="C2" s="50" t="s">
        <v>238</v>
      </c>
      <c r="D2" s="50" t="s">
        <v>19</v>
      </c>
      <c r="E2" s="50" t="s">
        <v>20</v>
      </c>
      <c r="F2" s="51" t="s">
        <v>180</v>
      </c>
      <c r="G2" s="52" t="s">
        <v>21</v>
      </c>
      <c r="H2" s="53" t="s">
        <v>23</v>
      </c>
      <c r="I2" s="53" t="s">
        <v>76</v>
      </c>
      <c r="J2" s="53" t="s">
        <v>24</v>
      </c>
      <c r="K2" s="50" t="s">
        <v>107</v>
      </c>
      <c r="L2" s="23" t="s">
        <v>188</v>
      </c>
    </row>
    <row r="3" spans="1:12" ht="27.6">
      <c r="A3" s="82" t="s">
        <v>27</v>
      </c>
      <c r="B3" s="23" t="s">
        <v>77</v>
      </c>
      <c r="C3" s="23" t="s">
        <v>204</v>
      </c>
      <c r="D3" s="22" t="s">
        <v>78</v>
      </c>
      <c r="E3" s="70" t="s">
        <v>79</v>
      </c>
      <c r="F3" s="70" t="s">
        <v>170</v>
      </c>
      <c r="G3" s="83" t="s">
        <v>80</v>
      </c>
      <c r="H3" s="22" t="s">
        <v>81</v>
      </c>
      <c r="I3" s="71" t="s">
        <v>224</v>
      </c>
      <c r="J3" s="24" t="s">
        <v>33</v>
      </c>
      <c r="K3" s="22" t="s">
        <v>36</v>
      </c>
      <c r="L3" s="23" t="s">
        <v>187</v>
      </c>
    </row>
    <row r="4" spans="1:12" ht="26.4">
      <c r="A4" s="82"/>
      <c r="B4" s="23" t="s">
        <v>82</v>
      </c>
      <c r="C4" s="23" t="s">
        <v>244</v>
      </c>
      <c r="D4" s="23" t="s">
        <v>84</v>
      </c>
      <c r="E4" s="70" t="s">
        <v>85</v>
      </c>
      <c r="F4" s="70" t="s">
        <v>166</v>
      </c>
      <c r="G4" s="83"/>
      <c r="H4" s="70" t="s">
        <v>85</v>
      </c>
      <c r="I4" s="72" t="s">
        <v>220</v>
      </c>
      <c r="J4" s="24" t="s">
        <v>33</v>
      </c>
      <c r="K4" s="23" t="s">
        <v>84</v>
      </c>
      <c r="L4" s="23" t="s">
        <v>189</v>
      </c>
    </row>
    <row r="5" spans="1:12" ht="66">
      <c r="A5" s="82"/>
      <c r="B5" s="23" t="s">
        <v>86</v>
      </c>
      <c r="C5" s="23" t="s">
        <v>246</v>
      </c>
      <c r="D5" s="23" t="s">
        <v>221</v>
      </c>
      <c r="E5" s="70" t="s">
        <v>167</v>
      </c>
      <c r="F5" s="70" t="s">
        <v>174</v>
      </c>
      <c r="G5" s="83"/>
      <c r="H5" s="70" t="s">
        <v>88</v>
      </c>
      <c r="I5" s="73" t="s">
        <v>222</v>
      </c>
      <c r="J5" s="24" t="s">
        <v>33</v>
      </c>
      <c r="K5" s="23" t="s">
        <v>87</v>
      </c>
      <c r="L5" s="23" t="s">
        <v>190</v>
      </c>
    </row>
    <row r="6" spans="1:12" ht="52.8">
      <c r="A6" s="82" t="s">
        <v>60</v>
      </c>
      <c r="B6" s="86" t="s">
        <v>77</v>
      </c>
      <c r="C6" s="23" t="s">
        <v>204</v>
      </c>
      <c r="D6" s="23" t="s">
        <v>89</v>
      </c>
      <c r="E6" s="74" t="s">
        <v>33</v>
      </c>
      <c r="F6" s="70" t="s">
        <v>171</v>
      </c>
      <c r="G6" s="24" t="s">
        <v>33</v>
      </c>
      <c r="H6" s="50"/>
      <c r="I6" s="65" t="s">
        <v>135</v>
      </c>
      <c r="J6" s="24" t="s">
        <v>33</v>
      </c>
      <c r="K6" s="23" t="s">
        <v>63</v>
      </c>
      <c r="L6" s="23"/>
    </row>
    <row r="7" spans="1:12" ht="39.6">
      <c r="A7" s="82"/>
      <c r="B7" s="87"/>
      <c r="C7" s="23" t="s">
        <v>204</v>
      </c>
      <c r="D7" s="23" t="s">
        <v>90</v>
      </c>
      <c r="E7" s="75" t="s">
        <v>169</v>
      </c>
      <c r="F7" s="70" t="s">
        <v>176</v>
      </c>
      <c r="G7" s="24" t="s">
        <v>33</v>
      </c>
      <c r="H7" s="22" t="s">
        <v>91</v>
      </c>
      <c r="I7" s="65" t="s">
        <v>136</v>
      </c>
      <c r="J7" s="24" t="s">
        <v>33</v>
      </c>
      <c r="K7" s="23" t="s">
        <v>90</v>
      </c>
      <c r="L7" s="23"/>
    </row>
    <row r="8" spans="1:12" ht="26.4">
      <c r="A8" s="82"/>
      <c r="B8" s="23" t="s">
        <v>82</v>
      </c>
      <c r="C8" s="23" t="s">
        <v>83</v>
      </c>
      <c r="D8" s="23" t="s">
        <v>92</v>
      </c>
      <c r="E8" s="70" t="s">
        <v>85</v>
      </c>
      <c r="F8" s="70" t="s">
        <v>166</v>
      </c>
      <c r="G8" s="24" t="s">
        <v>33</v>
      </c>
      <c r="H8" s="70" t="s">
        <v>85</v>
      </c>
      <c r="I8" s="72" t="s">
        <v>141</v>
      </c>
      <c r="J8" s="24" t="s">
        <v>33</v>
      </c>
      <c r="K8" s="23" t="s">
        <v>92</v>
      </c>
      <c r="L8" s="23"/>
    </row>
    <row r="9" spans="1:12" ht="55.2">
      <c r="A9" s="82"/>
      <c r="B9" s="76" t="s">
        <v>93</v>
      </c>
      <c r="C9" s="23" t="s">
        <v>225</v>
      </c>
      <c r="D9" s="22" t="s">
        <v>68</v>
      </c>
      <c r="E9" s="21" t="s">
        <v>94</v>
      </c>
      <c r="F9" s="21" t="s">
        <v>172</v>
      </c>
      <c r="G9" s="24" t="s">
        <v>33</v>
      </c>
      <c r="H9" s="21" t="s">
        <v>70</v>
      </c>
      <c r="I9" s="65" t="s">
        <v>142</v>
      </c>
      <c r="J9" s="24" t="s">
        <v>33</v>
      </c>
      <c r="K9" s="22" t="s">
        <v>68</v>
      </c>
      <c r="L9" s="23"/>
    </row>
    <row r="10" spans="1:12" ht="54">
      <c r="A10" s="82"/>
      <c r="B10" s="23" t="s">
        <v>86</v>
      </c>
      <c r="C10" s="23" t="s">
        <v>237</v>
      </c>
      <c r="D10" s="23" t="s">
        <v>252</v>
      </c>
      <c r="E10" s="74" t="s">
        <v>15</v>
      </c>
      <c r="F10" s="70" t="s">
        <v>175</v>
      </c>
      <c r="G10" s="24" t="s">
        <v>33</v>
      </c>
      <c r="H10" s="50" t="s">
        <v>88</v>
      </c>
      <c r="I10" s="67" t="s">
        <v>143</v>
      </c>
      <c r="J10" s="24" t="s">
        <v>33</v>
      </c>
      <c r="K10" s="77" t="s">
        <v>223</v>
      </c>
      <c r="L10" s="23"/>
    </row>
  </sheetData>
  <mergeCells count="5">
    <mergeCell ref="A3:A5"/>
    <mergeCell ref="G3:G5"/>
    <mergeCell ref="A6:A10"/>
    <mergeCell ref="B6:B7"/>
    <mergeCell ref="A1:K1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Revision comments</vt:lpstr>
      <vt:lpstr>FR1 DL OH</vt:lpstr>
      <vt:lpstr>FR1 UL OH</vt:lpstr>
      <vt:lpstr>FR2 DL OH</vt:lpstr>
      <vt:lpstr>FR2 UL OH</vt:lpstr>
      <vt:lpstr>Detailed DL OH</vt:lpstr>
      <vt:lpstr>Detailed UL OH</vt:lpstr>
      <vt:lpstr>'Detailed DL OH'!OLE_LINK460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2018-08-09T20:44:25Z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(3)M7smhaLc5Kom/RXSp9GtrZ4O9WuuFI5O2AgxFDfJ+RIawZmNmF5effEGIypYGbeI1Z583Ka6
SDUmsDIprC9XHzqbdIeMT5gLQ7fDLCuAPbAys6T35UVW1779rnyKlut10jBOwC0gAWTyhPiT
7GQG6ZXuhlNThmxmjWn4kj/BS5L2y6xzPUwcvzwLk8bNfob7rbzOzk00dWzi7Jc7rBuqApvf
QsY4/yZKvkJC9WU2oP</vt:lpwstr>
  </property>
  <property fmtid="{D5CDD505-2E9C-101B-9397-08002B2CF9AE}" pid="4" name="_2015_ms_pID_7253431">
    <vt:lpwstr>tpDvSPw5Keoqd5PWFRfZ1ZqmwLmalvv6//Jp71I5SNsGPYanfga+Yu
/KKZ4kXHDaPjArQBZT2k2PHR4keZkxCYSnCboW2iEdStWlFgsNFQqdvTHRBk1TQ/Ua8OQixo
xNf/Cr2rBO39039gUm2IzPlvohgC8CCHU3y72zIccKXAYcLgtU2U4LQs5bjkcqPoScPDKthP
XXlwc0Hgp0JC38WIC0env6VUgU+a/SYJmROf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1530707519</vt:lpwstr>
  </property>
  <property fmtid="{D5CDD505-2E9C-101B-9397-08002B2CF9AE}" pid="9" name="_2015_ms_pID_7253432">
    <vt:lpwstr>og==</vt:lpwstr>
  </property>
</Properties>
</file>