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autoCompressPictures="0"/>
  <bookViews>
    <workbookView xWindow="0" yWindow="0" windowWidth="17520" windowHeight="7635" tabRatio="607" activeTab="1"/>
  </bookViews>
  <sheets>
    <sheet name="Revision comments" sheetId="59" r:id="rId1"/>
    <sheet name="UMi-30GHz" sheetId="58" r:id="rId2"/>
  </sheets>
  <calcPr calcId="125725"/>
</workbook>
</file>

<file path=xl/calcChain.xml><?xml version="1.0" encoding="utf-8"?>
<calcChain xmlns="http://schemas.openxmlformats.org/spreadsheetml/2006/main">
  <c r="BQ25" i="58"/>
  <c r="AL25"/>
  <c r="AY25" l="1"/>
  <c r="AY155" s="1"/>
  <c r="AW25"/>
  <c r="CB25"/>
  <c r="CO30"/>
  <c r="CO31"/>
  <c r="BQ158" s="1"/>
  <c r="CO32"/>
  <c r="CO33"/>
  <c r="BZ160" s="1"/>
  <c r="CO34"/>
  <c r="BT161" s="1"/>
  <c r="CO35"/>
  <c r="CO36"/>
  <c r="CO37"/>
  <c r="CB164" s="1"/>
  <c r="CO38"/>
  <c r="BN165" s="1"/>
  <c r="CO39"/>
  <c r="CO40"/>
  <c r="CO41"/>
  <c r="BV168" s="1"/>
  <c r="CO42"/>
  <c r="BU169" s="1"/>
  <c r="CO43"/>
  <c r="CB170" s="1"/>
  <c r="CO44"/>
  <c r="CO45"/>
  <c r="BP172" s="1"/>
  <c r="CO46"/>
  <c r="BT173" s="1"/>
  <c r="CO47"/>
  <c r="CO48"/>
  <c r="CO49"/>
  <c r="BX176" s="1"/>
  <c r="CO50"/>
  <c r="BW177" s="1"/>
  <c r="CO51"/>
  <c r="CO52"/>
  <c r="CO53"/>
  <c r="CA180" s="1"/>
  <c r="CO54"/>
  <c r="CO55"/>
  <c r="CO56"/>
  <c r="CO57"/>
  <c r="BT184" s="1"/>
  <c r="CO58"/>
  <c r="CC185" s="1"/>
  <c r="CO59"/>
  <c r="BS186" s="1"/>
  <c r="CO60"/>
  <c r="CO61"/>
  <c r="BN188" s="1"/>
  <c r="CO62"/>
  <c r="CO63"/>
  <c r="CO64"/>
  <c r="CO65"/>
  <c r="CD192" s="1"/>
  <c r="CO66"/>
  <c r="BX193" s="1"/>
  <c r="CO67"/>
  <c r="CO68"/>
  <c r="CO69"/>
  <c r="BP196" s="1"/>
  <c r="CO70"/>
  <c r="BS197" s="1"/>
  <c r="CO71"/>
  <c r="CO72"/>
  <c r="CO73"/>
  <c r="BT200" s="1"/>
  <c r="CO74"/>
  <c r="BU201" s="1"/>
  <c r="CO75"/>
  <c r="CO76"/>
  <c r="CO77"/>
  <c r="BW204" s="1"/>
  <c r="CO78"/>
  <c r="BW205" s="1"/>
  <c r="CO79"/>
  <c r="CO80"/>
  <c r="CO81"/>
  <c r="BX208" s="1"/>
  <c r="CO82"/>
  <c r="BZ209" s="1"/>
  <c r="CO83"/>
  <c r="CO84"/>
  <c r="CO85"/>
  <c r="BP212" s="1"/>
  <c r="CO86"/>
  <c r="CC213" s="1"/>
  <c r="CO87"/>
  <c r="CO88"/>
  <c r="CO89"/>
  <c r="BL216" s="1"/>
  <c r="CO90"/>
  <c r="CC217" s="1"/>
  <c r="CO91"/>
  <c r="CO92"/>
  <c r="CO93"/>
  <c r="BL220" s="1"/>
  <c r="CO94"/>
  <c r="BT221" s="1"/>
  <c r="CO95"/>
  <c r="CO96"/>
  <c r="CO97"/>
  <c r="BQ224" s="1"/>
  <c r="CO98"/>
  <c r="BX225" s="1"/>
  <c r="CO99"/>
  <c r="CO100"/>
  <c r="CO101"/>
  <c r="BW228" s="1"/>
  <c r="CO102"/>
  <c r="BX229" s="1"/>
  <c r="CO103"/>
  <c r="CO104"/>
  <c r="CO105"/>
  <c r="CC232" s="1"/>
  <c r="CO106"/>
  <c r="BV233" s="1"/>
  <c r="CO107"/>
  <c r="CO108"/>
  <c r="CO109"/>
  <c r="BO236" s="1"/>
  <c r="CO110"/>
  <c r="BP237" s="1"/>
  <c r="CO111"/>
  <c r="CO112"/>
  <c r="CO113"/>
  <c r="BN240" s="1"/>
  <c r="CO114"/>
  <c r="CC241" s="1"/>
  <c r="CO115"/>
  <c r="CO116"/>
  <c r="CO117"/>
  <c r="BV244" s="1"/>
  <c r="CO118"/>
  <c r="CO119"/>
  <c r="CO120"/>
  <c r="CO121"/>
  <c r="BS248" s="1"/>
  <c r="CO122"/>
  <c r="BS249" s="1"/>
  <c r="CO123"/>
  <c r="CO124"/>
  <c r="CO125"/>
  <c r="BN252" s="1"/>
  <c r="CO126"/>
  <c r="BO253" s="1"/>
  <c r="CO127"/>
  <c r="CO29"/>
  <c r="BJ30"/>
  <c r="AM157" s="1"/>
  <c r="BJ31"/>
  <c r="AH158" s="1"/>
  <c r="BJ32"/>
  <c r="AM159" s="1"/>
  <c r="BJ33"/>
  <c r="BJ34"/>
  <c r="AQ161" s="1"/>
  <c r="BJ35"/>
  <c r="AH162" s="1"/>
  <c r="BJ36"/>
  <c r="AN163" s="1"/>
  <c r="BJ37"/>
  <c r="BJ38"/>
  <c r="AU165" s="1"/>
  <c r="BJ39"/>
  <c r="AL166" s="1"/>
  <c r="BJ40"/>
  <c r="AP167" s="1"/>
  <c r="BJ41"/>
  <c r="BJ42"/>
  <c r="AH169" s="1"/>
  <c r="BJ43"/>
  <c r="AL170" s="1"/>
  <c r="BJ44"/>
  <c r="AL171" s="1"/>
  <c r="BJ45"/>
  <c r="AN172" s="1"/>
  <c r="BJ46"/>
  <c r="AV173" s="1"/>
  <c r="BJ47"/>
  <c r="AG174" s="1"/>
  <c r="BJ48"/>
  <c r="AL175" s="1"/>
  <c r="BJ49"/>
  <c r="BJ50"/>
  <c r="AW177" s="1"/>
  <c r="BJ51"/>
  <c r="AN178" s="1"/>
  <c r="BJ52"/>
  <c r="AI179" s="1"/>
  <c r="BJ53"/>
  <c r="BJ54"/>
  <c r="AS181" s="1"/>
  <c r="BJ55"/>
  <c r="AT182" s="1"/>
  <c r="BJ56"/>
  <c r="BJ57"/>
  <c r="BJ58"/>
  <c r="AU185" s="1"/>
  <c r="BJ59"/>
  <c r="AN186" s="1"/>
  <c r="BJ60"/>
  <c r="AU187" s="1"/>
  <c r="BJ61"/>
  <c r="BJ62"/>
  <c r="AY189" s="1"/>
  <c r="BJ63"/>
  <c r="AU190" s="1"/>
  <c r="BJ64"/>
  <c r="AI191" s="1"/>
  <c r="BJ65"/>
  <c r="BJ66"/>
  <c r="AT193" s="1"/>
  <c r="BJ67"/>
  <c r="AH194" s="1"/>
  <c r="BJ68"/>
  <c r="BJ69"/>
  <c r="BJ70"/>
  <c r="BJ197" s="1"/>
  <c r="BJ71"/>
  <c r="AL198" s="1"/>
  <c r="BJ72"/>
  <c r="AQ199" s="1"/>
  <c r="BJ73"/>
  <c r="BJ74"/>
  <c r="AT201" s="1"/>
  <c r="BJ75"/>
  <c r="AN202" s="1"/>
  <c r="BJ76"/>
  <c r="BJ77"/>
  <c r="BJ78"/>
  <c r="AL205" s="1"/>
  <c r="BJ79"/>
  <c r="AI206" s="1"/>
  <c r="BJ80"/>
  <c r="BJ81"/>
  <c r="BJ82"/>
  <c r="AO209" s="1"/>
  <c r="BJ83"/>
  <c r="AJ210" s="1"/>
  <c r="BJ84"/>
  <c r="AP211" s="1"/>
  <c r="BJ85"/>
  <c r="BJ86"/>
  <c r="AU213" s="1"/>
  <c r="BJ87"/>
  <c r="AR214" s="1"/>
  <c r="BJ88"/>
  <c r="BJ89"/>
  <c r="BJ90"/>
  <c r="AS217" s="1"/>
  <c r="BJ91"/>
  <c r="AL218" s="1"/>
  <c r="BJ92"/>
  <c r="BJ93"/>
  <c r="BJ94"/>
  <c r="AX221" s="1"/>
  <c r="BJ95"/>
  <c r="AK222" s="1"/>
  <c r="BJ96"/>
  <c r="AS223" s="1"/>
  <c r="BJ97"/>
  <c r="BJ98"/>
  <c r="AR225" s="1"/>
  <c r="BJ99"/>
  <c r="AH226" s="1"/>
  <c r="BJ100"/>
  <c r="AS227" s="1"/>
  <c r="BJ101"/>
  <c r="BJ102"/>
  <c r="AV229" s="1"/>
  <c r="BJ103"/>
  <c r="AQ230" s="1"/>
  <c r="BJ104"/>
  <c r="BJ105"/>
  <c r="AJ232" s="1"/>
  <c r="BJ106"/>
  <c r="AW233" s="1"/>
  <c r="BJ107"/>
  <c r="AN234" s="1"/>
  <c r="BJ108"/>
  <c r="AL235" s="1"/>
  <c r="BJ109"/>
  <c r="BJ110"/>
  <c r="AL237" s="1"/>
  <c r="BJ111"/>
  <c r="AY238" s="1"/>
  <c r="BJ112"/>
  <c r="BJ113"/>
  <c r="BJ114"/>
  <c r="AO241" s="1"/>
  <c r="BJ115"/>
  <c r="BJ242" s="1"/>
  <c r="BJ116"/>
  <c r="AR243" s="1"/>
  <c r="BJ117"/>
  <c r="BJ118"/>
  <c r="AQ245" s="1"/>
  <c r="BJ119"/>
  <c r="AR246" s="1"/>
  <c r="BJ120"/>
  <c r="AR247" s="1"/>
  <c r="BJ121"/>
  <c r="BJ122"/>
  <c r="AL249" s="1"/>
  <c r="BJ123"/>
  <c r="AL250" s="1"/>
  <c r="BJ124"/>
  <c r="BJ125"/>
  <c r="BJ126"/>
  <c r="AV253" s="1"/>
  <c r="BJ127"/>
  <c r="AK254" s="1"/>
  <c r="BJ29"/>
  <c r="AL156" s="1"/>
  <c r="AE30"/>
  <c r="G157" s="1"/>
  <c r="AE31"/>
  <c r="H158" s="1"/>
  <c r="AE32"/>
  <c r="C159" s="1"/>
  <c r="AE33"/>
  <c r="F160" s="1"/>
  <c r="AE34"/>
  <c r="AE35"/>
  <c r="S162" s="1"/>
  <c r="AE36"/>
  <c r="F163" s="1"/>
  <c r="AE37"/>
  <c r="AE38"/>
  <c r="AE39"/>
  <c r="Q166" s="1"/>
  <c r="AE40"/>
  <c r="M167" s="1"/>
  <c r="AE41"/>
  <c r="E168" s="1"/>
  <c r="AE42"/>
  <c r="D169" s="1"/>
  <c r="AE43"/>
  <c r="B170" s="1"/>
  <c r="AE44"/>
  <c r="D171" s="1"/>
  <c r="AE45"/>
  <c r="C172" s="1"/>
  <c r="AE46"/>
  <c r="I173" s="1"/>
  <c r="AE47"/>
  <c r="L174" s="1"/>
  <c r="AE48"/>
  <c r="AE49"/>
  <c r="N176" s="1"/>
  <c r="AE50"/>
  <c r="AE51"/>
  <c r="O178" s="1"/>
  <c r="AE52"/>
  <c r="J179" s="1"/>
  <c r="AE53"/>
  <c r="AE54"/>
  <c r="AE55"/>
  <c r="S182" s="1"/>
  <c r="AE56"/>
  <c r="P183" s="1"/>
  <c r="AE57"/>
  <c r="AE58"/>
  <c r="AE59"/>
  <c r="K186" s="1"/>
  <c r="AE60"/>
  <c r="B187" s="1"/>
  <c r="AE61"/>
  <c r="AE62"/>
  <c r="AE63"/>
  <c r="B190" s="1"/>
  <c r="AE64"/>
  <c r="AE65"/>
  <c r="AE66"/>
  <c r="AE67"/>
  <c r="Q194" s="1"/>
  <c r="AE68"/>
  <c r="J195" s="1"/>
  <c r="AE69"/>
  <c r="AE70"/>
  <c r="AE71"/>
  <c r="P198" s="1"/>
  <c r="AE72"/>
  <c r="D199" s="1"/>
  <c r="AE73"/>
  <c r="AE74"/>
  <c r="O201" s="1"/>
  <c r="AE75"/>
  <c r="AE202" s="1"/>
  <c r="AE76"/>
  <c r="C203" s="1"/>
  <c r="AE77"/>
  <c r="AE78"/>
  <c r="AE79"/>
  <c r="Q206" s="1"/>
  <c r="AE80"/>
  <c r="L207" s="1"/>
  <c r="AE81"/>
  <c r="L208" s="1"/>
  <c r="AE82"/>
  <c r="D209" s="1"/>
  <c r="AE83"/>
  <c r="P210" s="1"/>
  <c r="AE84"/>
  <c r="AE85"/>
  <c r="AE86"/>
  <c r="AE87"/>
  <c r="D214" s="1"/>
  <c r="AE88"/>
  <c r="C215" s="1"/>
  <c r="AE89"/>
  <c r="AE90"/>
  <c r="AE91"/>
  <c r="N218" s="1"/>
  <c r="AE92"/>
  <c r="AE93"/>
  <c r="E220" s="1"/>
  <c r="AE94"/>
  <c r="C221" s="1"/>
  <c r="AE95"/>
  <c r="O222" s="1"/>
  <c r="AE96"/>
  <c r="AE97"/>
  <c r="AE98"/>
  <c r="J225" s="1"/>
  <c r="AE99"/>
  <c r="I226" s="1"/>
  <c r="AE100"/>
  <c r="J227" s="1"/>
  <c r="AE101"/>
  <c r="AE102"/>
  <c r="C229" s="1"/>
  <c r="AE103"/>
  <c r="D230" s="1"/>
  <c r="AE104"/>
  <c r="P231" s="1"/>
  <c r="AE105"/>
  <c r="AE106"/>
  <c r="AE107"/>
  <c r="K234" s="1"/>
  <c r="AE108"/>
  <c r="M235" s="1"/>
  <c r="AE109"/>
  <c r="AE110"/>
  <c r="AE111"/>
  <c r="S238" s="1"/>
  <c r="AE112"/>
  <c r="AE113"/>
  <c r="F240" s="1"/>
  <c r="AE114"/>
  <c r="R241" s="1"/>
  <c r="AE115"/>
  <c r="S242" s="1"/>
  <c r="AE116"/>
  <c r="AE117"/>
  <c r="AE118"/>
  <c r="AE119"/>
  <c r="B246" s="1"/>
  <c r="AE120"/>
  <c r="AE121"/>
  <c r="AE122"/>
  <c r="L249" s="1"/>
  <c r="AE123"/>
  <c r="K250" s="1"/>
  <c r="AE124"/>
  <c r="Q251" s="1"/>
  <c r="AE125"/>
  <c r="E252" s="1"/>
  <c r="AE126"/>
  <c r="AE127"/>
  <c r="O254" s="1"/>
  <c r="AE29"/>
  <c r="F156" s="1"/>
  <c r="CO128"/>
  <c r="CO129"/>
  <c r="BJ128"/>
  <c r="BJ129"/>
  <c r="AE129"/>
  <c r="AE128"/>
  <c r="AJ25"/>
  <c r="AJ155" s="1"/>
  <c r="CB155"/>
  <c r="BX25"/>
  <c r="BX155" s="1"/>
  <c r="BP25"/>
  <c r="BP155" s="1"/>
  <c r="AU25"/>
  <c r="AU155" s="1"/>
  <c r="AQ25"/>
  <c r="AQ155" s="1"/>
  <c r="AI25"/>
  <c r="AI155" s="1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CO25"/>
  <c r="CO155" s="1"/>
  <c r="CN25"/>
  <c r="CN155" s="1"/>
  <c r="CM25"/>
  <c r="CM155" s="1"/>
  <c r="CL25"/>
  <c r="CL155" s="1"/>
  <c r="CK25"/>
  <c r="CK155" s="1"/>
  <c r="CJ25"/>
  <c r="CJ155" s="1"/>
  <c r="CI25"/>
  <c r="CI155" s="1"/>
  <c r="CH25"/>
  <c r="CH155" s="1"/>
  <c r="CG25"/>
  <c r="CG155" s="1"/>
  <c r="CF25"/>
  <c r="CF155" s="1"/>
  <c r="CE25"/>
  <c r="CE155" s="1"/>
  <c r="CD25"/>
  <c r="CD155" s="1"/>
  <c r="CC25"/>
  <c r="CC155" s="1"/>
  <c r="CA25"/>
  <c r="CA155" s="1"/>
  <c r="BZ25"/>
  <c r="BZ155" s="1"/>
  <c r="BY25"/>
  <c r="BY155" s="1"/>
  <c r="BW25"/>
  <c r="BW155" s="1"/>
  <c r="BV25"/>
  <c r="BV155" s="1"/>
  <c r="BU25"/>
  <c r="BU155" s="1"/>
  <c r="BT25"/>
  <c r="BT155" s="1"/>
  <c r="BS25"/>
  <c r="BS155" s="1"/>
  <c r="BR25"/>
  <c r="BR155" s="1"/>
  <c r="BQ155"/>
  <c r="BO25"/>
  <c r="BO155" s="1"/>
  <c r="BN25"/>
  <c r="BN155" s="1"/>
  <c r="BM25"/>
  <c r="BM155" s="1"/>
  <c r="BL25"/>
  <c r="BL155" s="1"/>
  <c r="BJ25"/>
  <c r="BJ155" s="1"/>
  <c r="BI25"/>
  <c r="BI155" s="1"/>
  <c r="BH25"/>
  <c r="BH155" s="1"/>
  <c r="BG25"/>
  <c r="BG155" s="1"/>
  <c r="BF25"/>
  <c r="BF155" s="1"/>
  <c r="BE25"/>
  <c r="BE155" s="1"/>
  <c r="BD25"/>
  <c r="BD155" s="1"/>
  <c r="BC25"/>
  <c r="BC155" s="1"/>
  <c r="BB25"/>
  <c r="BB155" s="1"/>
  <c r="BA25"/>
  <c r="BA155" s="1"/>
  <c r="AZ25"/>
  <c r="AZ155" s="1"/>
  <c r="AX25"/>
  <c r="AX155" s="1"/>
  <c r="AW155"/>
  <c r="AV25"/>
  <c r="AV155" s="1"/>
  <c r="AT25"/>
  <c r="AT155" s="1"/>
  <c r="AS25"/>
  <c r="AS155" s="1"/>
  <c r="AR25"/>
  <c r="AR155" s="1"/>
  <c r="AP25"/>
  <c r="AP155" s="1"/>
  <c r="AO25"/>
  <c r="AO155" s="1"/>
  <c r="AN25"/>
  <c r="AN155" s="1"/>
  <c r="AM25"/>
  <c r="AM155" s="1"/>
  <c r="AL155"/>
  <c r="AK25"/>
  <c r="AK155" s="1"/>
  <c r="AH25"/>
  <c r="AH155" s="1"/>
  <c r="AG25"/>
  <c r="AG155" s="1"/>
  <c r="CB192"/>
  <c r="AL221" l="1"/>
  <c r="AO189"/>
  <c r="BQ252"/>
  <c r="AQ249"/>
  <c r="AR217"/>
  <c r="BS193"/>
  <c r="AO254"/>
  <c r="G226"/>
  <c r="BS221"/>
  <c r="BV193"/>
  <c r="BW192"/>
  <c r="CD220"/>
  <c r="BU252"/>
  <c r="BO252"/>
  <c r="CO252"/>
  <c r="AW187"/>
  <c r="AG218"/>
  <c r="BT253"/>
  <c r="BO193"/>
  <c r="BP252"/>
  <c r="BT160"/>
  <c r="BX160"/>
  <c r="BU160"/>
  <c r="BM224"/>
  <c r="BS225"/>
  <c r="BT224"/>
  <c r="BW193"/>
  <c r="BX192"/>
  <c r="BN160"/>
  <c r="CO160"/>
  <c r="BS232"/>
  <c r="AG254"/>
  <c r="AS222"/>
  <c r="AM190"/>
  <c r="AH250"/>
  <c r="AI190"/>
  <c r="AT254"/>
  <c r="AY254"/>
  <c r="AG250"/>
  <c r="AO190"/>
  <c r="AU221"/>
  <c r="AY157"/>
  <c r="D194"/>
  <c r="AJ221"/>
  <c r="AT218"/>
  <c r="BQ232"/>
  <c r="M218"/>
  <c r="T250"/>
  <c r="I218"/>
  <c r="CD228"/>
  <c r="BY224"/>
  <c r="AS221"/>
  <c r="AO221"/>
  <c r="AT221"/>
  <c r="I250"/>
  <c r="AJ226"/>
  <c r="T162"/>
  <c r="BU188"/>
  <c r="CO188"/>
  <c r="BZ188"/>
  <c r="BS196"/>
  <c r="BW188"/>
  <c r="BX188"/>
  <c r="BN161"/>
  <c r="BV220"/>
  <c r="CA196"/>
  <c r="BP188"/>
  <c r="BZ196"/>
  <c r="BS164"/>
  <c r="AK249"/>
  <c r="K162"/>
  <c r="I215"/>
  <c r="F215"/>
  <c r="G215"/>
  <c r="H186"/>
  <c r="AL222"/>
  <c r="AJ218"/>
  <c r="AK157"/>
  <c r="AV157"/>
  <c r="AP157"/>
  <c r="BJ157"/>
  <c r="AL186"/>
  <c r="AJ249"/>
  <c r="AT185"/>
  <c r="AK218"/>
  <c r="AG186"/>
  <c r="AI185"/>
  <c r="AG185"/>
  <c r="AW217"/>
  <c r="AN185"/>
  <c r="AH185"/>
  <c r="AV185"/>
  <c r="AS185"/>
  <c r="AQ185"/>
  <c r="AV186"/>
  <c r="BJ249"/>
  <c r="S186"/>
  <c r="N250"/>
  <c r="T194"/>
  <c r="N222"/>
  <c r="BS228"/>
  <c r="CA165"/>
  <c r="AW249"/>
  <c r="AH197"/>
  <c r="AX187"/>
  <c r="AE250"/>
  <c r="BN168"/>
  <c r="BO228"/>
  <c r="CA228"/>
  <c r="AQ158"/>
  <c r="AH190"/>
  <c r="AL185"/>
  <c r="AX185"/>
  <c r="AH217"/>
  <c r="BJ217"/>
  <c r="G222"/>
  <c r="L190"/>
  <c r="BP169"/>
  <c r="BV228"/>
  <c r="AL254"/>
  <c r="AN222"/>
  <c r="AK158"/>
  <c r="AJ158"/>
  <c r="AG190"/>
  <c r="J190"/>
  <c r="I222"/>
  <c r="P221"/>
  <c r="BZ172"/>
  <c r="BO197"/>
  <c r="BO237"/>
  <c r="AK161"/>
  <c r="AK225"/>
  <c r="AI225"/>
  <c r="AX225"/>
  <c r="AU194"/>
  <c r="AP225"/>
  <c r="AI230"/>
  <c r="AP247"/>
  <c r="B234"/>
  <c r="AO162"/>
  <c r="AO194"/>
  <c r="AR254"/>
  <c r="AM189"/>
  <c r="AY221"/>
  <c r="AO250"/>
  <c r="AK194"/>
  <c r="AQ217"/>
  <c r="AO226"/>
  <c r="AU226"/>
  <c r="AN157"/>
  <c r="AJ161"/>
  <c r="AN254"/>
  <c r="AU218"/>
  <c r="AK253"/>
  <c r="AM253"/>
  <c r="AY253"/>
  <c r="AU253"/>
  <c r="AT253"/>
  <c r="AS253"/>
  <c r="AR253"/>
  <c r="AO253"/>
  <c r="B162"/>
  <c r="AE198"/>
  <c r="CO196"/>
  <c r="BL208"/>
  <c r="BL228"/>
  <c r="BR200"/>
  <c r="BM240"/>
  <c r="BL164"/>
  <c r="BQ200"/>
  <c r="BQ197"/>
  <c r="BQ196"/>
  <c r="CC224"/>
  <c r="BY196"/>
  <c r="BO200"/>
  <c r="CO224"/>
  <c r="BY204"/>
  <c r="BN228"/>
  <c r="CO236"/>
  <c r="CC196"/>
  <c r="BZ228"/>
  <c r="BR236"/>
  <c r="AU157"/>
  <c r="AN161"/>
  <c r="AT157"/>
  <c r="AV221"/>
  <c r="AK177"/>
  <c r="AW161"/>
  <c r="AN225"/>
  <c r="AQ157"/>
  <c r="E238"/>
  <c r="F162"/>
  <c r="L170"/>
  <c r="G194"/>
  <c r="C194"/>
  <c r="T186"/>
  <c r="P186"/>
  <c r="C198"/>
  <c r="Q254"/>
  <c r="J198"/>
  <c r="C218"/>
  <c r="I198"/>
  <c r="M186"/>
  <c r="P190"/>
  <c r="J194"/>
  <c r="AN205"/>
  <c r="AL201"/>
  <c r="AK233"/>
  <c r="AQ233"/>
  <c r="AR197"/>
  <c r="AP229"/>
  <c r="AQ165"/>
  <c r="BJ229"/>
  <c r="AQ194"/>
  <c r="BJ233"/>
  <c r="AV165"/>
  <c r="AX237"/>
  <c r="AU229"/>
  <c r="AM197"/>
  <c r="AH253"/>
  <c r="AS157"/>
  <c r="AT229"/>
  <c r="AW189"/>
  <c r="AX253"/>
  <c r="AM221"/>
  <c r="AS194"/>
  <c r="AJ234"/>
  <c r="AH234"/>
  <c r="AU227"/>
  <c r="AK234"/>
  <c r="AX189"/>
  <c r="AN253"/>
  <c r="AP193"/>
  <c r="AN189"/>
  <c r="AI205"/>
  <c r="AG201"/>
  <c r="AK170"/>
  <c r="AQ169"/>
  <c r="AG189"/>
  <c r="AQ201"/>
  <c r="AL189"/>
  <c r="AR193"/>
  <c r="AI169"/>
  <c r="AG197"/>
  <c r="AE166"/>
  <c r="R182"/>
  <c r="M158"/>
  <c r="O214"/>
  <c r="Q182"/>
  <c r="S190"/>
  <c r="F246"/>
  <c r="N182"/>
  <c r="G254"/>
  <c r="P218"/>
  <c r="R214"/>
  <c r="H190"/>
  <c r="C246"/>
  <c r="L186"/>
  <c r="N190"/>
  <c r="E254"/>
  <c r="O246"/>
  <c r="Q214"/>
  <c r="E246"/>
  <c r="M246"/>
  <c r="P250"/>
  <c r="Q222"/>
  <c r="R198"/>
  <c r="L182"/>
  <c r="J250"/>
  <c r="R246"/>
  <c r="H214"/>
  <c r="J182"/>
  <c r="L214"/>
  <c r="Q246"/>
  <c r="AE214"/>
  <c r="J207"/>
  <c r="R254"/>
  <c r="AE218"/>
  <c r="O166"/>
  <c r="F214"/>
  <c r="L222"/>
  <c r="S254"/>
  <c r="J202"/>
  <c r="G158"/>
  <c r="C182"/>
  <c r="O182"/>
  <c r="H246"/>
  <c r="AE246"/>
  <c r="I170"/>
  <c r="H251"/>
  <c r="F222"/>
  <c r="I186"/>
  <c r="B182"/>
  <c r="I190"/>
  <c r="C214"/>
  <c r="E218"/>
  <c r="T195"/>
  <c r="G187"/>
  <c r="G170"/>
  <c r="B218"/>
  <c r="J186"/>
  <c r="F186"/>
  <c r="B166"/>
  <c r="I246"/>
  <c r="E190"/>
  <c r="E166"/>
  <c r="T218"/>
  <c r="C158"/>
  <c r="N214"/>
  <c r="K218"/>
  <c r="F198"/>
  <c r="O158"/>
  <c r="H166"/>
  <c r="CA236"/>
  <c r="BN208"/>
  <c r="BY197"/>
  <c r="BT244"/>
  <c r="BL209"/>
  <c r="BY236"/>
  <c r="BY229"/>
  <c r="BM236"/>
  <c r="BX236"/>
  <c r="CC168"/>
  <c r="BM212"/>
  <c r="BV204"/>
  <c r="BR172"/>
  <c r="BW240"/>
  <c r="BQ233"/>
  <c r="CC176"/>
  <c r="CB172"/>
  <c r="CA172"/>
  <c r="BR180"/>
  <c r="BP241"/>
  <c r="BP236"/>
  <c r="BL172"/>
  <c r="BL180"/>
  <c r="AN237"/>
  <c r="AR167"/>
  <c r="AW169"/>
  <c r="AQ170"/>
  <c r="AJ170"/>
  <c r="AR169"/>
  <c r="AT213"/>
  <c r="AO170"/>
  <c r="AS169"/>
  <c r="AQ173"/>
  <c r="AK229"/>
  <c r="AN233"/>
  <c r="AR201"/>
  <c r="AS229"/>
  <c r="AI237"/>
  <c r="BJ234"/>
  <c r="AL193"/>
  <c r="AG202"/>
  <c r="AR237"/>
  <c r="AT237"/>
  <c r="AN177"/>
  <c r="AK241"/>
  <c r="BJ161"/>
  <c r="AX202"/>
  <c r="AX165"/>
  <c r="AM165"/>
  <c r="BJ170"/>
  <c r="AI177"/>
  <c r="AG234"/>
  <c r="AS233"/>
  <c r="AN174"/>
  <c r="AL161"/>
  <c r="AX169"/>
  <c r="AY165"/>
  <c r="AS205"/>
  <c r="AV237"/>
  <c r="AS237"/>
  <c r="AI170"/>
  <c r="AH198"/>
  <c r="AO174"/>
  <c r="AR234"/>
  <c r="AP169"/>
  <c r="AM173"/>
  <c r="AG238"/>
  <c r="AW241"/>
  <c r="AY173"/>
  <c r="AO202"/>
  <c r="AU237"/>
  <c r="AL174"/>
  <c r="AL206"/>
  <c r="AO238"/>
  <c r="AN206"/>
  <c r="AP189"/>
  <c r="M202"/>
  <c r="R238"/>
  <c r="M206"/>
  <c r="N170"/>
  <c r="AE170"/>
  <c r="S174"/>
  <c r="B242"/>
  <c r="L234"/>
  <c r="R174"/>
  <c r="L198"/>
  <c r="Q198"/>
  <c r="H199"/>
  <c r="H242"/>
  <c r="Q156"/>
  <c r="C170"/>
  <c r="B202"/>
  <c r="I235"/>
  <c r="R166"/>
  <c r="E167"/>
  <c r="J162"/>
  <c r="E203"/>
  <c r="G199"/>
  <c r="R222"/>
  <c r="B203"/>
  <c r="F170"/>
  <c r="P195"/>
  <c r="R230"/>
  <c r="G162"/>
  <c r="F167"/>
  <c r="J226"/>
  <c r="C166"/>
  <c r="N171"/>
  <c r="Q230"/>
  <c r="H162"/>
  <c r="N210"/>
  <c r="AG177"/>
  <c r="AU245"/>
  <c r="B206"/>
  <c r="BO241"/>
  <c r="BW244"/>
  <c r="AP245"/>
  <c r="C174"/>
  <c r="AL238"/>
  <c r="AQ205"/>
  <c r="BN201"/>
  <c r="BO244"/>
  <c r="AR241"/>
  <c r="BZ176"/>
  <c r="BJ245"/>
  <c r="T170"/>
  <c r="AN238"/>
  <c r="AJ165"/>
  <c r="AL229"/>
  <c r="BY184"/>
  <c r="BU208"/>
  <c r="K170"/>
  <c r="AY197"/>
  <c r="F206"/>
  <c r="AK174"/>
  <c r="AQ237"/>
  <c r="BT201"/>
  <c r="AN245"/>
  <c r="BS208"/>
  <c r="P162"/>
  <c r="AV177"/>
  <c r="CB232"/>
  <c r="BR208"/>
  <c r="K178"/>
  <c r="AM205"/>
  <c r="F238"/>
  <c r="AJ178"/>
  <c r="AL245"/>
  <c r="BP184"/>
  <c r="M162"/>
  <c r="N226"/>
  <c r="AU177"/>
  <c r="AW242"/>
  <c r="CA232"/>
  <c r="H194"/>
  <c r="AP173"/>
  <c r="BU216"/>
  <c r="T178"/>
  <c r="AY205"/>
  <c r="CD200"/>
  <c r="B163"/>
  <c r="L162"/>
  <c r="AK206"/>
  <c r="M171"/>
  <c r="AR177"/>
  <c r="BP208"/>
  <c r="N166"/>
  <c r="G242"/>
  <c r="N230"/>
  <c r="BZ208"/>
  <c r="P170"/>
  <c r="AU230"/>
  <c r="Q158"/>
  <c r="AE194"/>
  <c r="BJ173"/>
  <c r="AP162"/>
  <c r="BR216"/>
  <c r="AM213"/>
  <c r="AG233"/>
  <c r="E210"/>
  <c r="AN165"/>
  <c r="AV201"/>
  <c r="BL232"/>
  <c r="S222"/>
  <c r="AX201"/>
  <c r="AW214"/>
  <c r="T234"/>
  <c r="AN182"/>
  <c r="AV245"/>
  <c r="S178"/>
  <c r="AX241"/>
  <c r="AT245"/>
  <c r="AQ177"/>
  <c r="BP248"/>
  <c r="P174"/>
  <c r="N234"/>
  <c r="BJ181"/>
  <c r="AQ197"/>
  <c r="P202"/>
  <c r="S206"/>
  <c r="T202"/>
  <c r="AK181"/>
  <c r="AG242"/>
  <c r="AN173"/>
  <c r="AM237"/>
  <c r="AL162"/>
  <c r="BO240"/>
  <c r="AY237"/>
  <c r="BJ193"/>
  <c r="AW197"/>
  <c r="I194"/>
  <c r="J174"/>
  <c r="AH177"/>
  <c r="AH193"/>
  <c r="BV248"/>
  <c r="F207"/>
  <c r="AL181"/>
  <c r="BX200"/>
  <c r="AR213"/>
  <c r="AT177"/>
  <c r="O230"/>
  <c r="AL169"/>
  <c r="AW205"/>
  <c r="CB176"/>
  <c r="S226"/>
  <c r="AX205"/>
  <c r="AW238"/>
  <c r="T242"/>
  <c r="E242"/>
  <c r="AN181"/>
  <c r="D206"/>
  <c r="BW212"/>
  <c r="BJ177"/>
  <c r="AL209"/>
  <c r="Q178"/>
  <c r="AQ209"/>
  <c r="BO176"/>
  <c r="K210"/>
  <c r="AJ245"/>
  <c r="AT165"/>
  <c r="K226"/>
  <c r="AN170"/>
  <c r="AQ225"/>
  <c r="N178"/>
  <c r="BL200"/>
  <c r="P226"/>
  <c r="G169"/>
  <c r="I178"/>
  <c r="AL210"/>
  <c r="C206"/>
  <c r="AG165"/>
  <c r="BT248"/>
  <c r="BX172"/>
  <c r="BW200"/>
  <c r="AT209"/>
  <c r="P234"/>
  <c r="AJ173"/>
  <c r="AV213"/>
  <c r="CA176"/>
  <c r="H226"/>
  <c r="AP205"/>
  <c r="AW246"/>
  <c r="AJ201"/>
  <c r="J242"/>
  <c r="Q238"/>
  <c r="BN217"/>
  <c r="AY213"/>
  <c r="AJ213"/>
  <c r="AK210"/>
  <c r="K202"/>
  <c r="AM229"/>
  <c r="BV184"/>
  <c r="S210"/>
  <c r="H210"/>
  <c r="AJ242"/>
  <c r="M174"/>
  <c r="AW174"/>
  <c r="AQ193"/>
  <c r="AM245"/>
  <c r="AJ238"/>
  <c r="AS170"/>
  <c r="E174"/>
  <c r="BV232"/>
  <c r="AS213"/>
  <c r="F178"/>
  <c r="AN210"/>
  <c r="AG193"/>
  <c r="BT172"/>
  <c r="L226"/>
  <c r="AS209"/>
  <c r="AU193"/>
  <c r="O238"/>
  <c r="AK201"/>
  <c r="R194"/>
  <c r="CB248"/>
  <c r="H230"/>
  <c r="AP209"/>
  <c r="BM180"/>
  <c r="AM181"/>
  <c r="BN180"/>
  <c r="B210"/>
  <c r="BS244"/>
  <c r="BO248"/>
  <c r="M210"/>
  <c r="AX210"/>
  <c r="M234"/>
  <c r="AO213"/>
  <c r="O206"/>
  <c r="AY229"/>
  <c r="AK238"/>
  <c r="BX184"/>
  <c r="F234"/>
  <c r="BT208"/>
  <c r="AK165"/>
  <c r="AV193"/>
  <c r="CO244"/>
  <c r="E163"/>
  <c r="AU173"/>
  <c r="AH165"/>
  <c r="AT173"/>
  <c r="I199"/>
  <c r="E230"/>
  <c r="AL242"/>
  <c r="D202"/>
  <c r="AG241"/>
  <c r="AH181"/>
  <c r="BT180"/>
  <c r="M230"/>
  <c r="BQ212"/>
  <c r="AT166"/>
  <c r="P242"/>
  <c r="AL223"/>
  <c r="CA248"/>
  <c r="AE230"/>
  <c r="BJ209"/>
  <c r="AM174"/>
  <c r="AL177"/>
  <c r="AQ181"/>
  <c r="BX248"/>
  <c r="E202"/>
  <c r="BY244"/>
  <c r="AJ229"/>
  <c r="BQ180"/>
  <c r="AW181"/>
  <c r="D210"/>
  <c r="BU244"/>
  <c r="AL225"/>
  <c r="F254"/>
  <c r="AW182"/>
  <c r="D174"/>
  <c r="AY245"/>
  <c r="C230"/>
  <c r="AN242"/>
  <c r="J238"/>
  <c r="AG245"/>
  <c r="BT212"/>
  <c r="L242"/>
  <c r="BX216"/>
  <c r="BP229"/>
  <c r="AU201"/>
  <c r="AJ233"/>
  <c r="R206"/>
  <c r="AW225"/>
  <c r="S158"/>
  <c r="AE234"/>
  <c r="AP213"/>
  <c r="AI173"/>
  <c r="L206"/>
  <c r="AY181"/>
  <c r="AP241"/>
  <c r="C234"/>
  <c r="CB244"/>
  <c r="AW206"/>
  <c r="AG181"/>
  <c r="AH166"/>
  <c r="I162"/>
  <c r="AQ238"/>
  <c r="BX228"/>
  <c r="BJ213"/>
  <c r="CB249"/>
  <c r="AH173"/>
  <c r="BQ248"/>
  <c r="R178"/>
  <c r="AI245"/>
  <c r="AO177"/>
  <c r="BZ248"/>
  <c r="E226"/>
  <c r="D242"/>
  <c r="O248"/>
  <c r="AD248"/>
  <c r="AA248"/>
  <c r="Y248"/>
  <c r="AC248"/>
  <c r="AB248"/>
  <c r="W248"/>
  <c r="U248"/>
  <c r="X248"/>
  <c r="V248"/>
  <c r="Z248"/>
  <c r="J236"/>
  <c r="AA236"/>
  <c r="Y236"/>
  <c r="AC236"/>
  <c r="AD236"/>
  <c r="Z236"/>
  <c r="X236"/>
  <c r="W236"/>
  <c r="U236"/>
  <c r="V236"/>
  <c r="AB236"/>
  <c r="I224"/>
  <c r="AA224"/>
  <c r="Y224"/>
  <c r="AC224"/>
  <c r="W224"/>
  <c r="U224"/>
  <c r="AB224"/>
  <c r="X224"/>
  <c r="V224"/>
  <c r="AD224"/>
  <c r="Z224"/>
  <c r="N216"/>
  <c r="AD216"/>
  <c r="AA216"/>
  <c r="Y216"/>
  <c r="AC216"/>
  <c r="AB216"/>
  <c r="W216"/>
  <c r="U216"/>
  <c r="Z216"/>
  <c r="V216"/>
  <c r="X216"/>
  <c r="E204"/>
  <c r="AC204"/>
  <c r="AA204"/>
  <c r="Y204"/>
  <c r="AD204"/>
  <c r="Z204"/>
  <c r="X204"/>
  <c r="W204"/>
  <c r="U204"/>
  <c r="V204"/>
  <c r="AB204"/>
  <c r="O192"/>
  <c r="AC192"/>
  <c r="AA192"/>
  <c r="Y192"/>
  <c r="W192"/>
  <c r="U192"/>
  <c r="AD192"/>
  <c r="X192"/>
  <c r="AB192"/>
  <c r="Z192"/>
  <c r="V192"/>
  <c r="F184"/>
  <c r="AD184"/>
  <c r="AC184"/>
  <c r="AA184"/>
  <c r="Y184"/>
  <c r="AB184"/>
  <c r="W184"/>
  <c r="U184"/>
  <c r="V184"/>
  <c r="Z184"/>
  <c r="X184"/>
  <c r="N172"/>
  <c r="AC172"/>
  <c r="AA172"/>
  <c r="Y172"/>
  <c r="AD172"/>
  <c r="W172"/>
  <c r="U172"/>
  <c r="Z172"/>
  <c r="X172"/>
  <c r="AB172"/>
  <c r="V172"/>
  <c r="AR156"/>
  <c r="BF156"/>
  <c r="BB156"/>
  <c r="BI156"/>
  <c r="BE156"/>
  <c r="BA156"/>
  <c r="BG156"/>
  <c r="BC156"/>
  <c r="AW156"/>
  <c r="BH156"/>
  <c r="BD156"/>
  <c r="AZ156"/>
  <c r="AP243"/>
  <c r="BF243"/>
  <c r="BB243"/>
  <c r="BI243"/>
  <c r="BE243"/>
  <c r="BA243"/>
  <c r="BG243"/>
  <c r="BC243"/>
  <c r="AZ243"/>
  <c r="BD243"/>
  <c r="BH243"/>
  <c r="AO231"/>
  <c r="BF231"/>
  <c r="BB231"/>
  <c r="BI231"/>
  <c r="BE231"/>
  <c r="BA231"/>
  <c r="BG231"/>
  <c r="BC231"/>
  <c r="BH231"/>
  <c r="BD231"/>
  <c r="AZ231"/>
  <c r="AY219"/>
  <c r="BF219"/>
  <c r="BB219"/>
  <c r="BI219"/>
  <c r="BE219"/>
  <c r="BA219"/>
  <c r="BG219"/>
  <c r="BC219"/>
  <c r="AZ219"/>
  <c r="BD219"/>
  <c r="BH219"/>
  <c r="AW207"/>
  <c r="BF207"/>
  <c r="BB207"/>
  <c r="BI207"/>
  <c r="BE207"/>
  <c r="BA207"/>
  <c r="BG207"/>
  <c r="BC207"/>
  <c r="BH207"/>
  <c r="BD207"/>
  <c r="AZ207"/>
  <c r="AT195"/>
  <c r="BF195"/>
  <c r="BB195"/>
  <c r="BI195"/>
  <c r="BE195"/>
  <c r="BA195"/>
  <c r="BG195"/>
  <c r="BC195"/>
  <c r="AZ195"/>
  <c r="BD195"/>
  <c r="BH195"/>
  <c r="AG183"/>
  <c r="BH183"/>
  <c r="BD183"/>
  <c r="AZ183"/>
  <c r="BG183"/>
  <c r="BC183"/>
  <c r="BI183"/>
  <c r="BE183"/>
  <c r="BA183"/>
  <c r="BF183"/>
  <c r="BB183"/>
  <c r="AN171"/>
  <c r="BH171"/>
  <c r="BD171"/>
  <c r="AZ171"/>
  <c r="BG171"/>
  <c r="BC171"/>
  <c r="BI171"/>
  <c r="BE171"/>
  <c r="BA171"/>
  <c r="BB171"/>
  <c r="BF171"/>
  <c r="AQ163"/>
  <c r="BH163"/>
  <c r="BD163"/>
  <c r="AZ163"/>
  <c r="BG163"/>
  <c r="BC163"/>
  <c r="BI163"/>
  <c r="BE163"/>
  <c r="BA163"/>
  <c r="BB163"/>
  <c r="BF163"/>
  <c r="CN250"/>
  <c r="CJ250"/>
  <c r="CF250"/>
  <c r="CM250"/>
  <c r="CI250"/>
  <c r="CE250"/>
  <c r="CL250"/>
  <c r="CH250"/>
  <c r="CK250"/>
  <c r="CG250"/>
  <c r="BV238"/>
  <c r="CN238"/>
  <c r="CJ238"/>
  <c r="CF238"/>
  <c r="CM238"/>
  <c r="CI238"/>
  <c r="CE238"/>
  <c r="CL238"/>
  <c r="CH238"/>
  <c r="CK238"/>
  <c r="CG238"/>
  <c r="BZ230"/>
  <c r="CN230"/>
  <c r="CJ230"/>
  <c r="CF230"/>
  <c r="CM230"/>
  <c r="CI230"/>
  <c r="CE230"/>
  <c r="CL230"/>
  <c r="CH230"/>
  <c r="CK230"/>
  <c r="CG230"/>
  <c r="BY218"/>
  <c r="CM218"/>
  <c r="CI218"/>
  <c r="CE218"/>
  <c r="CL218"/>
  <c r="CH218"/>
  <c r="CK218"/>
  <c r="CG218"/>
  <c r="CN218"/>
  <c r="CJ218"/>
  <c r="CF218"/>
  <c r="BZ202"/>
  <c r="CM202"/>
  <c r="CI202"/>
  <c r="CE202"/>
  <c r="CL202"/>
  <c r="CH202"/>
  <c r="CK202"/>
  <c r="CG202"/>
  <c r="CN202"/>
  <c r="CJ202"/>
  <c r="CF202"/>
  <c r="BO190"/>
  <c r="CL190"/>
  <c r="CH190"/>
  <c r="CK190"/>
  <c r="CG190"/>
  <c r="CN190"/>
  <c r="CJ190"/>
  <c r="CF190"/>
  <c r="CM190"/>
  <c r="CI190"/>
  <c r="CE190"/>
  <c r="BU186"/>
  <c r="CL186"/>
  <c r="CH186"/>
  <c r="CK186"/>
  <c r="CG186"/>
  <c r="CN186"/>
  <c r="CJ186"/>
  <c r="CF186"/>
  <c r="CM186"/>
  <c r="CI186"/>
  <c r="CE186"/>
  <c r="AO211"/>
  <c r="AQ156"/>
  <c r="L236"/>
  <c r="AH211"/>
  <c r="BW190"/>
  <c r="AL195"/>
  <c r="AL163"/>
  <c r="AU167"/>
  <c r="AT247"/>
  <c r="AV207"/>
  <c r="AJ167"/>
  <c r="AE156"/>
  <c r="AD156"/>
  <c r="Z156"/>
  <c r="V156"/>
  <c r="Y156"/>
  <c r="X156"/>
  <c r="U156"/>
  <c r="AB156"/>
  <c r="AA156"/>
  <c r="W156"/>
  <c r="AC156"/>
  <c r="M251"/>
  <c r="AC251"/>
  <c r="AD251"/>
  <c r="AA251"/>
  <c r="AB251"/>
  <c r="Z251"/>
  <c r="X251"/>
  <c r="W251"/>
  <c r="U251"/>
  <c r="Y251"/>
  <c r="V251"/>
  <c r="L247"/>
  <c r="AC247"/>
  <c r="AD247"/>
  <c r="AA247"/>
  <c r="AB247"/>
  <c r="Z247"/>
  <c r="X247"/>
  <c r="Y247"/>
  <c r="W247"/>
  <c r="U247"/>
  <c r="V247"/>
  <c r="H243"/>
  <c r="AC243"/>
  <c r="AD243"/>
  <c r="AA243"/>
  <c r="AB243"/>
  <c r="Z243"/>
  <c r="X243"/>
  <c r="W243"/>
  <c r="U243"/>
  <c r="Y243"/>
  <c r="V243"/>
  <c r="AE239"/>
  <c r="AC239"/>
  <c r="AD239"/>
  <c r="AA239"/>
  <c r="AB239"/>
  <c r="Z239"/>
  <c r="X239"/>
  <c r="Y239"/>
  <c r="W239"/>
  <c r="U239"/>
  <c r="V239"/>
  <c r="N235"/>
  <c r="AC235"/>
  <c r="AD235"/>
  <c r="AA235"/>
  <c r="AB235"/>
  <c r="Z235"/>
  <c r="X235"/>
  <c r="W235"/>
  <c r="U235"/>
  <c r="Y235"/>
  <c r="V235"/>
  <c r="O231"/>
  <c r="AC231"/>
  <c r="AD231"/>
  <c r="AA231"/>
  <c r="AB231"/>
  <c r="Z231"/>
  <c r="X231"/>
  <c r="Y231"/>
  <c r="W231"/>
  <c r="V231"/>
  <c r="U231"/>
  <c r="B227"/>
  <c r="AC227"/>
  <c r="AD227"/>
  <c r="AA227"/>
  <c r="AB227"/>
  <c r="Z227"/>
  <c r="X227"/>
  <c r="W227"/>
  <c r="U227"/>
  <c r="Y227"/>
  <c r="V227"/>
  <c r="E223"/>
  <c r="AC223"/>
  <c r="AD223"/>
  <c r="AA223"/>
  <c r="AB223"/>
  <c r="Z223"/>
  <c r="X223"/>
  <c r="U223"/>
  <c r="Y223"/>
  <c r="W223"/>
  <c r="V223"/>
  <c r="P219"/>
  <c r="AC219"/>
  <c r="AD219"/>
  <c r="AA219"/>
  <c r="AB219"/>
  <c r="Z219"/>
  <c r="X219"/>
  <c r="W219"/>
  <c r="U219"/>
  <c r="Y219"/>
  <c r="V219"/>
  <c r="N215"/>
  <c r="AC215"/>
  <c r="AD215"/>
  <c r="AA215"/>
  <c r="AB215"/>
  <c r="Z215"/>
  <c r="X215"/>
  <c r="Y215"/>
  <c r="W215"/>
  <c r="V215"/>
  <c r="U215"/>
  <c r="F211"/>
  <c r="AC211"/>
  <c r="AD211"/>
  <c r="AA211"/>
  <c r="AB211"/>
  <c r="Z211"/>
  <c r="X211"/>
  <c r="W211"/>
  <c r="U211"/>
  <c r="Y211"/>
  <c r="V211"/>
  <c r="D207"/>
  <c r="AD207"/>
  <c r="AC207"/>
  <c r="AA207"/>
  <c r="AB207"/>
  <c r="Z207"/>
  <c r="X207"/>
  <c r="U207"/>
  <c r="Y207"/>
  <c r="W207"/>
  <c r="V207"/>
  <c r="N203"/>
  <c r="AD203"/>
  <c r="AC203"/>
  <c r="AA203"/>
  <c r="AB203"/>
  <c r="Z203"/>
  <c r="X203"/>
  <c r="W203"/>
  <c r="Y203"/>
  <c r="V203"/>
  <c r="U203"/>
  <c r="O199"/>
  <c r="AD199"/>
  <c r="AC199"/>
  <c r="AA199"/>
  <c r="AB199"/>
  <c r="Z199"/>
  <c r="X199"/>
  <c r="Y199"/>
  <c r="W199"/>
  <c r="U199"/>
  <c r="V199"/>
  <c r="E195"/>
  <c r="AD195"/>
  <c r="AC195"/>
  <c r="AA195"/>
  <c r="AB195"/>
  <c r="Z195"/>
  <c r="X195"/>
  <c r="U195"/>
  <c r="W195"/>
  <c r="Y195"/>
  <c r="V195"/>
  <c r="L191"/>
  <c r="AD191"/>
  <c r="AC191"/>
  <c r="AA191"/>
  <c r="AB191"/>
  <c r="Z191"/>
  <c r="X191"/>
  <c r="Y191"/>
  <c r="W191"/>
  <c r="V191"/>
  <c r="U191"/>
  <c r="M187"/>
  <c r="AD187"/>
  <c r="AC187"/>
  <c r="AA187"/>
  <c r="AB187"/>
  <c r="Z187"/>
  <c r="X187"/>
  <c r="W187"/>
  <c r="U187"/>
  <c r="Y187"/>
  <c r="V187"/>
  <c r="B183"/>
  <c r="AD183"/>
  <c r="AC183"/>
  <c r="AA183"/>
  <c r="AB183"/>
  <c r="Z183"/>
  <c r="X183"/>
  <c r="Y183"/>
  <c r="W183"/>
  <c r="V183"/>
  <c r="U183"/>
  <c r="B179"/>
  <c r="AD179"/>
  <c r="AC179"/>
  <c r="AA179"/>
  <c r="AB179"/>
  <c r="Z179"/>
  <c r="U179"/>
  <c r="W179"/>
  <c r="Y179"/>
  <c r="X179"/>
  <c r="V179"/>
  <c r="P175"/>
  <c r="AD175"/>
  <c r="AC175"/>
  <c r="AA175"/>
  <c r="AB175"/>
  <c r="Z175"/>
  <c r="Y175"/>
  <c r="W175"/>
  <c r="U175"/>
  <c r="X175"/>
  <c r="V175"/>
  <c r="B171"/>
  <c r="AD171"/>
  <c r="AC171"/>
  <c r="AA171"/>
  <c r="AB171"/>
  <c r="Z171"/>
  <c r="W171"/>
  <c r="Y171"/>
  <c r="X171"/>
  <c r="V171"/>
  <c r="U171"/>
  <c r="D167"/>
  <c r="AD167"/>
  <c r="AC167"/>
  <c r="AA167"/>
  <c r="AB167"/>
  <c r="Z167"/>
  <c r="U167"/>
  <c r="Y167"/>
  <c r="W167"/>
  <c r="X167"/>
  <c r="V167"/>
  <c r="I163"/>
  <c r="AD163"/>
  <c r="AC163"/>
  <c r="AA163"/>
  <c r="AB163"/>
  <c r="Z163"/>
  <c r="W163"/>
  <c r="Y163"/>
  <c r="X163"/>
  <c r="V163"/>
  <c r="U163"/>
  <c r="F159"/>
  <c r="AD159"/>
  <c r="AC159"/>
  <c r="AA159"/>
  <c r="AB159"/>
  <c r="Z159"/>
  <c r="Y159"/>
  <c r="W159"/>
  <c r="U159"/>
  <c r="X159"/>
  <c r="V159"/>
  <c r="AW254"/>
  <c r="BH254"/>
  <c r="BD254"/>
  <c r="AZ254"/>
  <c r="BG254"/>
  <c r="BC254"/>
  <c r="BI254"/>
  <c r="BE254"/>
  <c r="BA254"/>
  <c r="BB254"/>
  <c r="BF254"/>
  <c r="AU250"/>
  <c r="BH250"/>
  <c r="BD250"/>
  <c r="AZ250"/>
  <c r="BG250"/>
  <c r="BC250"/>
  <c r="BI250"/>
  <c r="BE250"/>
  <c r="BA250"/>
  <c r="BF250"/>
  <c r="BB250"/>
  <c r="AS246"/>
  <c r="BH246"/>
  <c r="BD246"/>
  <c r="AZ246"/>
  <c r="BG246"/>
  <c r="BC246"/>
  <c r="BI246"/>
  <c r="BE246"/>
  <c r="BA246"/>
  <c r="BB246"/>
  <c r="BF246"/>
  <c r="AK242"/>
  <c r="BH242"/>
  <c r="BD242"/>
  <c r="AZ242"/>
  <c r="BG242"/>
  <c r="BC242"/>
  <c r="BI242"/>
  <c r="BE242"/>
  <c r="BA242"/>
  <c r="BF242"/>
  <c r="BB242"/>
  <c r="AU238"/>
  <c r="BH238"/>
  <c r="BD238"/>
  <c r="AZ238"/>
  <c r="BG238"/>
  <c r="BC238"/>
  <c r="BI238"/>
  <c r="BE238"/>
  <c r="BA238"/>
  <c r="BB238"/>
  <c r="BF238"/>
  <c r="AI234"/>
  <c r="BH234"/>
  <c r="BD234"/>
  <c r="AZ234"/>
  <c r="BG234"/>
  <c r="BC234"/>
  <c r="BI234"/>
  <c r="BE234"/>
  <c r="BA234"/>
  <c r="BF234"/>
  <c r="BB234"/>
  <c r="AW230"/>
  <c r="BH230"/>
  <c r="BD230"/>
  <c r="AZ230"/>
  <c r="BG230"/>
  <c r="BC230"/>
  <c r="BI230"/>
  <c r="BE230"/>
  <c r="BA230"/>
  <c r="BB230"/>
  <c r="BF230"/>
  <c r="AP226"/>
  <c r="BH226"/>
  <c r="BD226"/>
  <c r="AZ226"/>
  <c r="BG226"/>
  <c r="BC226"/>
  <c r="BI226"/>
  <c r="BE226"/>
  <c r="BA226"/>
  <c r="BF226"/>
  <c r="BB226"/>
  <c r="AM222"/>
  <c r="BH222"/>
  <c r="BD222"/>
  <c r="AZ222"/>
  <c r="BG222"/>
  <c r="BC222"/>
  <c r="BI222"/>
  <c r="BE222"/>
  <c r="BA222"/>
  <c r="BB222"/>
  <c r="BF222"/>
  <c r="AH218"/>
  <c r="BH218"/>
  <c r="BD218"/>
  <c r="AZ218"/>
  <c r="BG218"/>
  <c r="BC218"/>
  <c r="BI218"/>
  <c r="BE218"/>
  <c r="BA218"/>
  <c r="BF218"/>
  <c r="BB218"/>
  <c r="AJ214"/>
  <c r="BH214"/>
  <c r="BD214"/>
  <c r="AZ214"/>
  <c r="BG214"/>
  <c r="BC214"/>
  <c r="BI214"/>
  <c r="BE214"/>
  <c r="BA214"/>
  <c r="BB214"/>
  <c r="BF214"/>
  <c r="AW210"/>
  <c r="BH210"/>
  <c r="BD210"/>
  <c r="AZ210"/>
  <c r="BG210"/>
  <c r="BC210"/>
  <c r="BI210"/>
  <c r="BE210"/>
  <c r="BA210"/>
  <c r="BF210"/>
  <c r="BB210"/>
  <c r="AU206"/>
  <c r="BH206"/>
  <c r="BD206"/>
  <c r="AZ206"/>
  <c r="BG206"/>
  <c r="BC206"/>
  <c r="BI206"/>
  <c r="BE206"/>
  <c r="BA206"/>
  <c r="BB206"/>
  <c r="BF206"/>
  <c r="AL202"/>
  <c r="BH202"/>
  <c r="BD202"/>
  <c r="AZ202"/>
  <c r="BG202"/>
  <c r="BC202"/>
  <c r="BI202"/>
  <c r="BE202"/>
  <c r="BA202"/>
  <c r="BF202"/>
  <c r="BB202"/>
  <c r="AW198"/>
  <c r="BH198"/>
  <c r="BD198"/>
  <c r="AZ198"/>
  <c r="BG198"/>
  <c r="BC198"/>
  <c r="BI198"/>
  <c r="BE198"/>
  <c r="BA198"/>
  <c r="BB198"/>
  <c r="BF198"/>
  <c r="AX194"/>
  <c r="BH194"/>
  <c r="BD194"/>
  <c r="AZ194"/>
  <c r="BG194"/>
  <c r="BC194"/>
  <c r="BI194"/>
  <c r="BE194"/>
  <c r="BA194"/>
  <c r="BF194"/>
  <c r="BB194"/>
  <c r="AJ190"/>
  <c r="BF190"/>
  <c r="BB190"/>
  <c r="BI190"/>
  <c r="BE190"/>
  <c r="BA190"/>
  <c r="BG190"/>
  <c r="BC190"/>
  <c r="BD190"/>
  <c r="AZ190"/>
  <c r="BH190"/>
  <c r="AH186"/>
  <c r="BF186"/>
  <c r="BB186"/>
  <c r="BI186"/>
  <c r="BE186"/>
  <c r="BA186"/>
  <c r="BG186"/>
  <c r="BC186"/>
  <c r="BH186"/>
  <c r="AZ186"/>
  <c r="BD186"/>
  <c r="AG182"/>
  <c r="BF182"/>
  <c r="BB182"/>
  <c r="BI182"/>
  <c r="BE182"/>
  <c r="BA182"/>
  <c r="BG182"/>
  <c r="BC182"/>
  <c r="BD182"/>
  <c r="AZ182"/>
  <c r="BH182"/>
  <c r="AG178"/>
  <c r="BF178"/>
  <c r="BB178"/>
  <c r="BI178"/>
  <c r="BE178"/>
  <c r="BA178"/>
  <c r="BG178"/>
  <c r="BC178"/>
  <c r="BH178"/>
  <c r="AZ178"/>
  <c r="BD178"/>
  <c r="AV174"/>
  <c r="BF174"/>
  <c r="BB174"/>
  <c r="BI174"/>
  <c r="BE174"/>
  <c r="BA174"/>
  <c r="BG174"/>
  <c r="BC174"/>
  <c r="BD174"/>
  <c r="AZ174"/>
  <c r="BH174"/>
  <c r="AU170"/>
  <c r="BF170"/>
  <c r="BB170"/>
  <c r="BI170"/>
  <c r="BE170"/>
  <c r="BA170"/>
  <c r="BG170"/>
  <c r="BC170"/>
  <c r="BH170"/>
  <c r="AZ170"/>
  <c r="BD170"/>
  <c r="AW166"/>
  <c r="BF166"/>
  <c r="BB166"/>
  <c r="BI166"/>
  <c r="BE166"/>
  <c r="BA166"/>
  <c r="BG166"/>
  <c r="BC166"/>
  <c r="BD166"/>
  <c r="AZ166"/>
  <c r="BH166"/>
  <c r="AG162"/>
  <c r="BF162"/>
  <c r="BB162"/>
  <c r="BI162"/>
  <c r="BE162"/>
  <c r="BA162"/>
  <c r="BG162"/>
  <c r="BC162"/>
  <c r="BH162"/>
  <c r="AZ162"/>
  <c r="BD162"/>
  <c r="AM158"/>
  <c r="BF158"/>
  <c r="BB158"/>
  <c r="BI158"/>
  <c r="BE158"/>
  <c r="BA158"/>
  <c r="BG158"/>
  <c r="BC158"/>
  <c r="BD158"/>
  <c r="AZ158"/>
  <c r="BH158"/>
  <c r="BU253"/>
  <c r="CL253"/>
  <c r="CH253"/>
  <c r="CK253"/>
  <c r="CG253"/>
  <c r="CN253"/>
  <c r="CJ253"/>
  <c r="CF253"/>
  <c r="CE253"/>
  <c r="CM253"/>
  <c r="CI253"/>
  <c r="CC249"/>
  <c r="CL249"/>
  <c r="CH249"/>
  <c r="CK249"/>
  <c r="CG249"/>
  <c r="CN249"/>
  <c r="CJ249"/>
  <c r="CF249"/>
  <c r="CM249"/>
  <c r="CI249"/>
  <c r="CE249"/>
  <c r="BX245"/>
  <c r="CL245"/>
  <c r="CH245"/>
  <c r="CK245"/>
  <c r="CG245"/>
  <c r="CN245"/>
  <c r="CJ245"/>
  <c r="CF245"/>
  <c r="CE245"/>
  <c r="CM245"/>
  <c r="CI245"/>
  <c r="CA241"/>
  <c r="CL241"/>
  <c r="CH241"/>
  <c r="CK241"/>
  <c r="CG241"/>
  <c r="CN241"/>
  <c r="CJ241"/>
  <c r="CF241"/>
  <c r="CM241"/>
  <c r="CI241"/>
  <c r="CE241"/>
  <c r="BQ237"/>
  <c r="CL237"/>
  <c r="CH237"/>
  <c r="CK237"/>
  <c r="CG237"/>
  <c r="CN237"/>
  <c r="CJ237"/>
  <c r="CF237"/>
  <c r="CE237"/>
  <c r="CM237"/>
  <c r="CI237"/>
  <c r="CO233"/>
  <c r="CL233"/>
  <c r="CH233"/>
  <c r="CK233"/>
  <c r="CG233"/>
  <c r="CN233"/>
  <c r="CJ233"/>
  <c r="CF233"/>
  <c r="CM233"/>
  <c r="CI233"/>
  <c r="CE233"/>
  <c r="BW229"/>
  <c r="CL229"/>
  <c r="CH229"/>
  <c r="CK229"/>
  <c r="CG229"/>
  <c r="CN229"/>
  <c r="CJ229"/>
  <c r="CF229"/>
  <c r="CE229"/>
  <c r="CM229"/>
  <c r="CI229"/>
  <c r="BV225"/>
  <c r="CL225"/>
  <c r="CH225"/>
  <c r="CK225"/>
  <c r="CG225"/>
  <c r="CN225"/>
  <c r="CJ225"/>
  <c r="CF225"/>
  <c r="CM225"/>
  <c r="CI225"/>
  <c r="CE225"/>
  <c r="BO221"/>
  <c r="CL221"/>
  <c r="CH221"/>
  <c r="CN221"/>
  <c r="CJ221"/>
  <c r="CF221"/>
  <c r="CI221"/>
  <c r="CG221"/>
  <c r="CM221"/>
  <c r="CE221"/>
  <c r="CK221"/>
  <c r="CO217"/>
  <c r="CK217"/>
  <c r="CG217"/>
  <c r="CN217"/>
  <c r="CJ217"/>
  <c r="CF217"/>
  <c r="CM217"/>
  <c r="CI217"/>
  <c r="CE217"/>
  <c r="CL217"/>
  <c r="CH217"/>
  <c r="BN213"/>
  <c r="CK213"/>
  <c r="CG213"/>
  <c r="CN213"/>
  <c r="CJ213"/>
  <c r="CF213"/>
  <c r="CM213"/>
  <c r="CI213"/>
  <c r="CE213"/>
  <c r="CL213"/>
  <c r="CH213"/>
  <c r="BT209"/>
  <c r="CK209"/>
  <c r="CG209"/>
  <c r="CN209"/>
  <c r="CJ209"/>
  <c r="CF209"/>
  <c r="CM209"/>
  <c r="CI209"/>
  <c r="CE209"/>
  <c r="CL209"/>
  <c r="CH209"/>
  <c r="CA205"/>
  <c r="CK205"/>
  <c r="CG205"/>
  <c r="CN205"/>
  <c r="CJ205"/>
  <c r="CF205"/>
  <c r="CM205"/>
  <c r="CI205"/>
  <c r="CE205"/>
  <c r="CL205"/>
  <c r="CH205"/>
  <c r="CB201"/>
  <c r="CK201"/>
  <c r="CG201"/>
  <c r="CN201"/>
  <c r="CJ201"/>
  <c r="CF201"/>
  <c r="CM201"/>
  <c r="CI201"/>
  <c r="CE201"/>
  <c r="CL201"/>
  <c r="CH201"/>
  <c r="BT197"/>
  <c r="CK197"/>
  <c r="CG197"/>
  <c r="CN197"/>
  <c r="CJ197"/>
  <c r="CF197"/>
  <c r="CM197"/>
  <c r="CI197"/>
  <c r="CE197"/>
  <c r="CL197"/>
  <c r="CH197"/>
  <c r="CO193"/>
  <c r="CN193"/>
  <c r="CJ193"/>
  <c r="CF193"/>
  <c r="CM193"/>
  <c r="CI193"/>
  <c r="CE193"/>
  <c r="CL193"/>
  <c r="CH193"/>
  <c r="CK193"/>
  <c r="CG193"/>
  <c r="BS189"/>
  <c r="CN189"/>
  <c r="CJ189"/>
  <c r="CF189"/>
  <c r="CM189"/>
  <c r="CI189"/>
  <c r="CE189"/>
  <c r="CL189"/>
  <c r="CH189"/>
  <c r="CK189"/>
  <c r="CG189"/>
  <c r="BZ185"/>
  <c r="CN185"/>
  <c r="CJ185"/>
  <c r="CF185"/>
  <c r="CM185"/>
  <c r="CI185"/>
  <c r="CE185"/>
  <c r="CL185"/>
  <c r="CH185"/>
  <c r="CK185"/>
  <c r="CG185"/>
  <c r="BW181"/>
  <c r="CN181"/>
  <c r="CJ181"/>
  <c r="CF181"/>
  <c r="CM181"/>
  <c r="CI181"/>
  <c r="CE181"/>
  <c r="CL181"/>
  <c r="CH181"/>
  <c r="CK181"/>
  <c r="CG181"/>
  <c r="BR177"/>
  <c r="CN177"/>
  <c r="CJ177"/>
  <c r="CF177"/>
  <c r="CM177"/>
  <c r="CI177"/>
  <c r="CE177"/>
  <c r="CL177"/>
  <c r="CH177"/>
  <c r="CK177"/>
  <c r="CG177"/>
  <c r="CO173"/>
  <c r="CN173"/>
  <c r="CJ173"/>
  <c r="CF173"/>
  <c r="CM173"/>
  <c r="CI173"/>
  <c r="CE173"/>
  <c r="CL173"/>
  <c r="CH173"/>
  <c r="CK173"/>
  <c r="CG173"/>
  <c r="CC169"/>
  <c r="CN169"/>
  <c r="CJ169"/>
  <c r="CF169"/>
  <c r="CM169"/>
  <c r="CI169"/>
  <c r="CE169"/>
  <c r="CL169"/>
  <c r="CH169"/>
  <c r="CK169"/>
  <c r="CG169"/>
  <c r="BM165"/>
  <c r="CN165"/>
  <c r="CJ165"/>
  <c r="CF165"/>
  <c r="CM165"/>
  <c r="CI165"/>
  <c r="CE165"/>
  <c r="CL165"/>
  <c r="CH165"/>
  <c r="CK165"/>
  <c r="CG165"/>
  <c r="BZ161"/>
  <c r="CN161"/>
  <c r="CM161"/>
  <c r="CI161"/>
  <c r="CE161"/>
  <c r="CL161"/>
  <c r="CH161"/>
  <c r="CJ161"/>
  <c r="CF161"/>
  <c r="CK161"/>
  <c r="CG161"/>
  <c r="BN157"/>
  <c r="CM157"/>
  <c r="CI157"/>
  <c r="CE157"/>
  <c r="CL157"/>
  <c r="CH157"/>
  <c r="CN157"/>
  <c r="CJ157"/>
  <c r="CF157"/>
  <c r="CG157"/>
  <c r="CK157"/>
  <c r="F252"/>
  <c r="AA252"/>
  <c r="Y252"/>
  <c r="AC252"/>
  <c r="AD252"/>
  <c r="Z252"/>
  <c r="X252"/>
  <c r="W252"/>
  <c r="U252"/>
  <c r="AB252"/>
  <c r="V252"/>
  <c r="D240"/>
  <c r="AA240"/>
  <c r="Y240"/>
  <c r="AC240"/>
  <c r="W240"/>
  <c r="U240"/>
  <c r="AB240"/>
  <c r="Z240"/>
  <c r="AD240"/>
  <c r="X240"/>
  <c r="V240"/>
  <c r="B228"/>
  <c r="AA228"/>
  <c r="Y228"/>
  <c r="AD228"/>
  <c r="AC228"/>
  <c r="X228"/>
  <c r="W228"/>
  <c r="U228"/>
  <c r="AB228"/>
  <c r="V228"/>
  <c r="Z228"/>
  <c r="N212"/>
  <c r="AA212"/>
  <c r="Y212"/>
  <c r="AD212"/>
  <c r="AC212"/>
  <c r="X212"/>
  <c r="W212"/>
  <c r="U212"/>
  <c r="Z212"/>
  <c r="V212"/>
  <c r="AB212"/>
  <c r="B200"/>
  <c r="AD200"/>
  <c r="AC200"/>
  <c r="AA200"/>
  <c r="Y200"/>
  <c r="AB200"/>
  <c r="W200"/>
  <c r="U200"/>
  <c r="Z200"/>
  <c r="X200"/>
  <c r="V200"/>
  <c r="K188"/>
  <c r="AC188"/>
  <c r="AA188"/>
  <c r="Y188"/>
  <c r="AD188"/>
  <c r="Z188"/>
  <c r="X188"/>
  <c r="W188"/>
  <c r="U188"/>
  <c r="V188"/>
  <c r="AB188"/>
  <c r="AC176"/>
  <c r="AA176"/>
  <c r="Y176"/>
  <c r="Z176"/>
  <c r="W176"/>
  <c r="U176"/>
  <c r="AD176"/>
  <c r="V176"/>
  <c r="AB176"/>
  <c r="X176"/>
  <c r="H164"/>
  <c r="AC164"/>
  <c r="AA164"/>
  <c r="Y164"/>
  <c r="AD164"/>
  <c r="W164"/>
  <c r="U164"/>
  <c r="AB164"/>
  <c r="Z164"/>
  <c r="V164"/>
  <c r="X164"/>
  <c r="AK251"/>
  <c r="BF251"/>
  <c r="BB251"/>
  <c r="BI251"/>
  <c r="BE251"/>
  <c r="BA251"/>
  <c r="BG251"/>
  <c r="BC251"/>
  <c r="AZ251"/>
  <c r="BD251"/>
  <c r="BH251"/>
  <c r="AP239"/>
  <c r="BF239"/>
  <c r="BB239"/>
  <c r="BI239"/>
  <c r="BE239"/>
  <c r="BA239"/>
  <c r="BG239"/>
  <c r="BC239"/>
  <c r="BH239"/>
  <c r="BD239"/>
  <c r="AZ239"/>
  <c r="AY227"/>
  <c r="BF227"/>
  <c r="BB227"/>
  <c r="BI227"/>
  <c r="BE227"/>
  <c r="BA227"/>
  <c r="BG227"/>
  <c r="BC227"/>
  <c r="AZ227"/>
  <c r="BD227"/>
  <c r="BH227"/>
  <c r="BJ215"/>
  <c r="BF215"/>
  <c r="BB215"/>
  <c r="BI215"/>
  <c r="BE215"/>
  <c r="BA215"/>
  <c r="BG215"/>
  <c r="BC215"/>
  <c r="BH215"/>
  <c r="BD215"/>
  <c r="AZ215"/>
  <c r="AP203"/>
  <c r="BF203"/>
  <c r="BB203"/>
  <c r="BI203"/>
  <c r="BE203"/>
  <c r="BA203"/>
  <c r="BG203"/>
  <c r="BC203"/>
  <c r="AZ203"/>
  <c r="BD203"/>
  <c r="BH203"/>
  <c r="AP191"/>
  <c r="BH191"/>
  <c r="BD191"/>
  <c r="AZ191"/>
  <c r="BG191"/>
  <c r="BC191"/>
  <c r="BI191"/>
  <c r="BE191"/>
  <c r="BA191"/>
  <c r="BF191"/>
  <c r="BB191"/>
  <c r="AS175"/>
  <c r="BH175"/>
  <c r="BD175"/>
  <c r="AZ175"/>
  <c r="BG175"/>
  <c r="BC175"/>
  <c r="BI175"/>
  <c r="BE175"/>
  <c r="BA175"/>
  <c r="BF175"/>
  <c r="BB175"/>
  <c r="AI159"/>
  <c r="BH159"/>
  <c r="BD159"/>
  <c r="AZ159"/>
  <c r="BG159"/>
  <c r="BC159"/>
  <c r="BI159"/>
  <c r="BE159"/>
  <c r="BA159"/>
  <c r="BF159"/>
  <c r="BB159"/>
  <c r="CO246"/>
  <c r="CN246"/>
  <c r="CJ246"/>
  <c r="CF246"/>
  <c r="CM246"/>
  <c r="CI246"/>
  <c r="CE246"/>
  <c r="CL246"/>
  <c r="CH246"/>
  <c r="CK246"/>
  <c r="CG246"/>
  <c r="CD234"/>
  <c r="CN234"/>
  <c r="CJ234"/>
  <c r="CF234"/>
  <c r="CM234"/>
  <c r="CI234"/>
  <c r="CE234"/>
  <c r="CL234"/>
  <c r="CH234"/>
  <c r="CK234"/>
  <c r="CG234"/>
  <c r="BW222"/>
  <c r="CN222"/>
  <c r="CJ222"/>
  <c r="CF222"/>
  <c r="CL222"/>
  <c r="CH222"/>
  <c r="CG222"/>
  <c r="CM222"/>
  <c r="CE222"/>
  <c r="CK222"/>
  <c r="CI222"/>
  <c r="BP210"/>
  <c r="CM210"/>
  <c r="CI210"/>
  <c r="CE210"/>
  <c r="CL210"/>
  <c r="CH210"/>
  <c r="CK210"/>
  <c r="CG210"/>
  <c r="CN210"/>
  <c r="CJ210"/>
  <c r="CF210"/>
  <c r="BT198"/>
  <c r="CM198"/>
  <c r="CI198"/>
  <c r="CE198"/>
  <c r="CL198"/>
  <c r="CH198"/>
  <c r="CK198"/>
  <c r="CG198"/>
  <c r="CN198"/>
  <c r="CJ198"/>
  <c r="CF198"/>
  <c r="CA182"/>
  <c r="CL182"/>
  <c r="CH182"/>
  <c r="CK182"/>
  <c r="CG182"/>
  <c r="CN182"/>
  <c r="CJ182"/>
  <c r="CF182"/>
  <c r="CM182"/>
  <c r="CI182"/>
  <c r="CE182"/>
  <c r="D176"/>
  <c r="AN183"/>
  <c r="AI203"/>
  <c r="AG175"/>
  <c r="O228"/>
  <c r="G204"/>
  <c r="AV239"/>
  <c r="BJ191"/>
  <c r="AM239"/>
  <c r="AM243"/>
  <c r="AD254"/>
  <c r="AC254"/>
  <c r="AB254"/>
  <c r="Z254"/>
  <c r="X254"/>
  <c r="V254"/>
  <c r="W254"/>
  <c r="U254"/>
  <c r="AA254"/>
  <c r="Y254"/>
  <c r="AD250"/>
  <c r="AB250"/>
  <c r="Z250"/>
  <c r="X250"/>
  <c r="AC250"/>
  <c r="AA250"/>
  <c r="Y250"/>
  <c r="V250"/>
  <c r="U250"/>
  <c r="W250"/>
  <c r="AD246"/>
  <c r="AC246"/>
  <c r="AB246"/>
  <c r="Z246"/>
  <c r="X246"/>
  <c r="V246"/>
  <c r="Y246"/>
  <c r="AA246"/>
  <c r="W246"/>
  <c r="U246"/>
  <c r="AD242"/>
  <c r="AB242"/>
  <c r="Z242"/>
  <c r="X242"/>
  <c r="Y242"/>
  <c r="V242"/>
  <c r="W242"/>
  <c r="U242"/>
  <c r="AC242"/>
  <c r="AA242"/>
  <c r="AD238"/>
  <c r="AC238"/>
  <c r="AB238"/>
  <c r="Z238"/>
  <c r="X238"/>
  <c r="V238"/>
  <c r="Y238"/>
  <c r="U238"/>
  <c r="AA238"/>
  <c r="W238"/>
  <c r="AD234"/>
  <c r="AB234"/>
  <c r="Z234"/>
  <c r="X234"/>
  <c r="AA234"/>
  <c r="Y234"/>
  <c r="V234"/>
  <c r="AC234"/>
  <c r="W234"/>
  <c r="U234"/>
  <c r="AD230"/>
  <c r="AC230"/>
  <c r="AB230"/>
  <c r="Z230"/>
  <c r="X230"/>
  <c r="V230"/>
  <c r="W230"/>
  <c r="U230"/>
  <c r="AA230"/>
  <c r="Y230"/>
  <c r="AD226"/>
  <c r="AB226"/>
  <c r="Z226"/>
  <c r="X226"/>
  <c r="Y226"/>
  <c r="V226"/>
  <c r="AC226"/>
  <c r="AA226"/>
  <c r="W226"/>
  <c r="U226"/>
  <c r="AD222"/>
  <c r="AC222"/>
  <c r="AB222"/>
  <c r="Z222"/>
  <c r="X222"/>
  <c r="V222"/>
  <c r="Y222"/>
  <c r="W222"/>
  <c r="U222"/>
  <c r="AA222"/>
  <c r="AD218"/>
  <c r="AB218"/>
  <c r="Z218"/>
  <c r="X218"/>
  <c r="AC218"/>
  <c r="AA218"/>
  <c r="Y218"/>
  <c r="V218"/>
  <c r="U218"/>
  <c r="W218"/>
  <c r="AD214"/>
  <c r="AC214"/>
  <c r="AB214"/>
  <c r="Z214"/>
  <c r="X214"/>
  <c r="V214"/>
  <c r="W214"/>
  <c r="AA214"/>
  <c r="Y214"/>
  <c r="U214"/>
  <c r="AD210"/>
  <c r="AB210"/>
  <c r="Z210"/>
  <c r="X210"/>
  <c r="Y210"/>
  <c r="V210"/>
  <c r="AA210"/>
  <c r="AC210"/>
  <c r="W210"/>
  <c r="U210"/>
  <c r="AD206"/>
  <c r="AB206"/>
  <c r="Z206"/>
  <c r="X206"/>
  <c r="V206"/>
  <c r="U206"/>
  <c r="AA206"/>
  <c r="AC206"/>
  <c r="Y206"/>
  <c r="W206"/>
  <c r="AD202"/>
  <c r="AB202"/>
  <c r="Z202"/>
  <c r="AA202"/>
  <c r="Y202"/>
  <c r="V202"/>
  <c r="W202"/>
  <c r="X202"/>
  <c r="AC202"/>
  <c r="U202"/>
  <c r="AD198"/>
  <c r="AB198"/>
  <c r="Z198"/>
  <c r="AC198"/>
  <c r="X198"/>
  <c r="V198"/>
  <c r="Y198"/>
  <c r="AA198"/>
  <c r="U198"/>
  <c r="W198"/>
  <c r="AD194"/>
  <c r="AB194"/>
  <c r="Z194"/>
  <c r="Y194"/>
  <c r="V194"/>
  <c r="U194"/>
  <c r="AC194"/>
  <c r="AA194"/>
  <c r="W194"/>
  <c r="X194"/>
  <c r="AD190"/>
  <c r="AB190"/>
  <c r="Z190"/>
  <c r="V190"/>
  <c r="W190"/>
  <c r="AC190"/>
  <c r="Y190"/>
  <c r="X190"/>
  <c r="AA190"/>
  <c r="U190"/>
  <c r="AD186"/>
  <c r="AB186"/>
  <c r="Z186"/>
  <c r="AA186"/>
  <c r="Y186"/>
  <c r="V186"/>
  <c r="X186"/>
  <c r="U186"/>
  <c r="AC186"/>
  <c r="W186"/>
  <c r="AD182"/>
  <c r="AB182"/>
  <c r="Z182"/>
  <c r="AC182"/>
  <c r="X182"/>
  <c r="V182"/>
  <c r="U182"/>
  <c r="AA182"/>
  <c r="W182"/>
  <c r="Y182"/>
  <c r="AD178"/>
  <c r="AB178"/>
  <c r="Z178"/>
  <c r="Y178"/>
  <c r="X178"/>
  <c r="V178"/>
  <c r="W178"/>
  <c r="AC178"/>
  <c r="AA178"/>
  <c r="U178"/>
  <c r="AD174"/>
  <c r="AB174"/>
  <c r="Z174"/>
  <c r="X174"/>
  <c r="V174"/>
  <c r="AC174"/>
  <c r="Y174"/>
  <c r="U174"/>
  <c r="AA174"/>
  <c r="W174"/>
  <c r="AD170"/>
  <c r="AB170"/>
  <c r="Z170"/>
  <c r="AA170"/>
  <c r="Y170"/>
  <c r="X170"/>
  <c r="V170"/>
  <c r="W170"/>
  <c r="AC170"/>
  <c r="U170"/>
  <c r="AD166"/>
  <c r="AB166"/>
  <c r="Z166"/>
  <c r="AC166"/>
  <c r="X166"/>
  <c r="V166"/>
  <c r="U166"/>
  <c r="AA166"/>
  <c r="Y166"/>
  <c r="W166"/>
  <c r="AD162"/>
  <c r="AB162"/>
  <c r="Z162"/>
  <c r="Y162"/>
  <c r="X162"/>
  <c r="V162"/>
  <c r="AA162"/>
  <c r="W162"/>
  <c r="AC162"/>
  <c r="U162"/>
  <c r="AB158"/>
  <c r="Z158"/>
  <c r="AD158"/>
  <c r="X158"/>
  <c r="V158"/>
  <c r="W158"/>
  <c r="AA158"/>
  <c r="AC158"/>
  <c r="Y158"/>
  <c r="U158"/>
  <c r="AJ253"/>
  <c r="BF253"/>
  <c r="BB253"/>
  <c r="BI253"/>
  <c r="BE253"/>
  <c r="BA253"/>
  <c r="BG253"/>
  <c r="BC253"/>
  <c r="BH253"/>
  <c r="AZ253"/>
  <c r="BD253"/>
  <c r="AH249"/>
  <c r="BF249"/>
  <c r="BB249"/>
  <c r="BI249"/>
  <c r="BE249"/>
  <c r="BA249"/>
  <c r="BG249"/>
  <c r="BC249"/>
  <c r="BD249"/>
  <c r="AZ249"/>
  <c r="BH249"/>
  <c r="AK245"/>
  <c r="BF245"/>
  <c r="BB245"/>
  <c r="BI245"/>
  <c r="BE245"/>
  <c r="BA245"/>
  <c r="BG245"/>
  <c r="BC245"/>
  <c r="BH245"/>
  <c r="AZ245"/>
  <c r="BD245"/>
  <c r="AJ241"/>
  <c r="BF241"/>
  <c r="BB241"/>
  <c r="BI241"/>
  <c r="BE241"/>
  <c r="BA241"/>
  <c r="BG241"/>
  <c r="BC241"/>
  <c r="BD241"/>
  <c r="AZ241"/>
  <c r="BH241"/>
  <c r="AK237"/>
  <c r="BF237"/>
  <c r="BB237"/>
  <c r="BI237"/>
  <c r="BE237"/>
  <c r="BA237"/>
  <c r="BG237"/>
  <c r="BC237"/>
  <c r="BH237"/>
  <c r="AZ237"/>
  <c r="BD237"/>
  <c r="AI233"/>
  <c r="BF233"/>
  <c r="BB233"/>
  <c r="BI233"/>
  <c r="BE233"/>
  <c r="BA233"/>
  <c r="BG233"/>
  <c r="BC233"/>
  <c r="BD233"/>
  <c r="AZ233"/>
  <c r="BH233"/>
  <c r="AI229"/>
  <c r="BF229"/>
  <c r="BB229"/>
  <c r="BI229"/>
  <c r="BE229"/>
  <c r="BA229"/>
  <c r="BG229"/>
  <c r="BC229"/>
  <c r="BH229"/>
  <c r="AZ229"/>
  <c r="BD229"/>
  <c r="AM225"/>
  <c r="BF225"/>
  <c r="BB225"/>
  <c r="BI225"/>
  <c r="BE225"/>
  <c r="BA225"/>
  <c r="BG225"/>
  <c r="BC225"/>
  <c r="BD225"/>
  <c r="AZ225"/>
  <c r="BH225"/>
  <c r="AG221"/>
  <c r="BF221"/>
  <c r="BB221"/>
  <c r="BI221"/>
  <c r="BE221"/>
  <c r="BA221"/>
  <c r="BG221"/>
  <c r="BC221"/>
  <c r="BH221"/>
  <c r="AZ221"/>
  <c r="BD221"/>
  <c r="AI217"/>
  <c r="BF217"/>
  <c r="BB217"/>
  <c r="BI217"/>
  <c r="BE217"/>
  <c r="BA217"/>
  <c r="BG217"/>
  <c r="BC217"/>
  <c r="BD217"/>
  <c r="AZ217"/>
  <c r="BH217"/>
  <c r="AK213"/>
  <c r="BF213"/>
  <c r="BB213"/>
  <c r="BI213"/>
  <c r="BE213"/>
  <c r="BA213"/>
  <c r="BG213"/>
  <c r="BC213"/>
  <c r="BH213"/>
  <c r="AZ213"/>
  <c r="BD213"/>
  <c r="AJ209"/>
  <c r="BF209"/>
  <c r="BB209"/>
  <c r="BI209"/>
  <c r="BE209"/>
  <c r="BA209"/>
  <c r="BG209"/>
  <c r="BC209"/>
  <c r="BD209"/>
  <c r="AZ209"/>
  <c r="BH209"/>
  <c r="AH205"/>
  <c r="BF205"/>
  <c r="BB205"/>
  <c r="BI205"/>
  <c r="BE205"/>
  <c r="BA205"/>
  <c r="BG205"/>
  <c r="BC205"/>
  <c r="BH205"/>
  <c r="AZ205"/>
  <c r="BD205"/>
  <c r="AH201"/>
  <c r="BF201"/>
  <c r="BB201"/>
  <c r="BI201"/>
  <c r="BE201"/>
  <c r="BA201"/>
  <c r="BG201"/>
  <c r="BC201"/>
  <c r="BD201"/>
  <c r="AZ201"/>
  <c r="BH201"/>
  <c r="AK197"/>
  <c r="BF197"/>
  <c r="BB197"/>
  <c r="BI197"/>
  <c r="BE197"/>
  <c r="BA197"/>
  <c r="BG197"/>
  <c r="BC197"/>
  <c r="BH197"/>
  <c r="AZ197"/>
  <c r="BD197"/>
  <c r="AJ193"/>
  <c r="BF193"/>
  <c r="BB193"/>
  <c r="BI193"/>
  <c r="BE193"/>
  <c r="BA193"/>
  <c r="BG193"/>
  <c r="BC193"/>
  <c r="BD193"/>
  <c r="AZ193"/>
  <c r="BH193"/>
  <c r="AJ189"/>
  <c r="BH189"/>
  <c r="BD189"/>
  <c r="AZ189"/>
  <c r="BG189"/>
  <c r="BC189"/>
  <c r="BI189"/>
  <c r="BE189"/>
  <c r="BA189"/>
  <c r="BB189"/>
  <c r="BF189"/>
  <c r="AM185"/>
  <c r="BH185"/>
  <c r="BD185"/>
  <c r="AZ185"/>
  <c r="BG185"/>
  <c r="BC185"/>
  <c r="BI185"/>
  <c r="BE185"/>
  <c r="BA185"/>
  <c r="BF185"/>
  <c r="BB185"/>
  <c r="AI181"/>
  <c r="BH181"/>
  <c r="BD181"/>
  <c r="AZ181"/>
  <c r="BG181"/>
  <c r="BC181"/>
  <c r="BI181"/>
  <c r="BE181"/>
  <c r="BA181"/>
  <c r="BB181"/>
  <c r="BF181"/>
  <c r="AJ177"/>
  <c r="BH177"/>
  <c r="BD177"/>
  <c r="AZ177"/>
  <c r="BG177"/>
  <c r="BC177"/>
  <c r="BI177"/>
  <c r="BE177"/>
  <c r="BA177"/>
  <c r="BF177"/>
  <c r="BB177"/>
  <c r="AG173"/>
  <c r="BH173"/>
  <c r="BD173"/>
  <c r="AZ173"/>
  <c r="BG173"/>
  <c r="BC173"/>
  <c r="BI173"/>
  <c r="BE173"/>
  <c r="BA173"/>
  <c r="BB173"/>
  <c r="BF173"/>
  <c r="AN169"/>
  <c r="BH169"/>
  <c r="BD169"/>
  <c r="AZ169"/>
  <c r="BG169"/>
  <c r="BC169"/>
  <c r="BI169"/>
  <c r="BE169"/>
  <c r="BA169"/>
  <c r="BF169"/>
  <c r="BB169"/>
  <c r="AL165"/>
  <c r="BH165"/>
  <c r="BD165"/>
  <c r="AZ165"/>
  <c r="BG165"/>
  <c r="BC165"/>
  <c r="BI165"/>
  <c r="BE165"/>
  <c r="BA165"/>
  <c r="BB165"/>
  <c r="BF165"/>
  <c r="AH161"/>
  <c r="BH161"/>
  <c r="BD161"/>
  <c r="AZ161"/>
  <c r="BG161"/>
  <c r="BC161"/>
  <c r="BI161"/>
  <c r="BE161"/>
  <c r="BA161"/>
  <c r="BF161"/>
  <c r="BB161"/>
  <c r="AH157"/>
  <c r="BH157"/>
  <c r="BD157"/>
  <c r="AZ157"/>
  <c r="BG157"/>
  <c r="BC157"/>
  <c r="BI157"/>
  <c r="BE157"/>
  <c r="BA157"/>
  <c r="BB157"/>
  <c r="BF157"/>
  <c r="CN252"/>
  <c r="CJ252"/>
  <c r="CF252"/>
  <c r="CM252"/>
  <c r="CI252"/>
  <c r="CE252"/>
  <c r="CL252"/>
  <c r="CH252"/>
  <c r="CK252"/>
  <c r="CG252"/>
  <c r="CN248"/>
  <c r="CJ248"/>
  <c r="CF248"/>
  <c r="CM248"/>
  <c r="CI248"/>
  <c r="CE248"/>
  <c r="CL248"/>
  <c r="CH248"/>
  <c r="CG248"/>
  <c r="CK248"/>
  <c r="CN244"/>
  <c r="CJ244"/>
  <c r="CF244"/>
  <c r="CM244"/>
  <c r="CI244"/>
  <c r="CE244"/>
  <c r="CL244"/>
  <c r="CH244"/>
  <c r="CK244"/>
  <c r="CG244"/>
  <c r="CN240"/>
  <c r="CJ240"/>
  <c r="CF240"/>
  <c r="CM240"/>
  <c r="CI240"/>
  <c r="CE240"/>
  <c r="CL240"/>
  <c r="CH240"/>
  <c r="CG240"/>
  <c r="CK240"/>
  <c r="CN236"/>
  <c r="CJ236"/>
  <c r="CF236"/>
  <c r="CM236"/>
  <c r="CI236"/>
  <c r="CE236"/>
  <c r="CL236"/>
  <c r="CH236"/>
  <c r="CK236"/>
  <c r="CG236"/>
  <c r="CN232"/>
  <c r="CJ232"/>
  <c r="CF232"/>
  <c r="CM232"/>
  <c r="CI232"/>
  <c r="CE232"/>
  <c r="CL232"/>
  <c r="CH232"/>
  <c r="CG232"/>
  <c r="CK232"/>
  <c r="CN228"/>
  <c r="CJ228"/>
  <c r="CF228"/>
  <c r="CM228"/>
  <c r="CI228"/>
  <c r="CE228"/>
  <c r="CL228"/>
  <c r="CH228"/>
  <c r="CK228"/>
  <c r="CG228"/>
  <c r="CN224"/>
  <c r="CJ224"/>
  <c r="CF224"/>
  <c r="CM224"/>
  <c r="CI224"/>
  <c r="CE224"/>
  <c r="CL224"/>
  <c r="CH224"/>
  <c r="CG224"/>
  <c r="CK224"/>
  <c r="CM220"/>
  <c r="CI220"/>
  <c r="CE220"/>
  <c r="CL220"/>
  <c r="CH220"/>
  <c r="CK220"/>
  <c r="CG220"/>
  <c r="CN220"/>
  <c r="CJ220"/>
  <c r="CF220"/>
  <c r="CM216"/>
  <c r="CI216"/>
  <c r="CE216"/>
  <c r="CL216"/>
  <c r="CH216"/>
  <c r="CK216"/>
  <c r="CG216"/>
  <c r="CN216"/>
  <c r="CJ216"/>
  <c r="CF216"/>
  <c r="CM212"/>
  <c r="CI212"/>
  <c r="CE212"/>
  <c r="CL212"/>
  <c r="CH212"/>
  <c r="CK212"/>
  <c r="CG212"/>
  <c r="CN212"/>
  <c r="CJ212"/>
  <c r="CF212"/>
  <c r="CM208"/>
  <c r="CI208"/>
  <c r="CE208"/>
  <c r="CL208"/>
  <c r="CH208"/>
  <c r="CK208"/>
  <c r="CG208"/>
  <c r="CN208"/>
  <c r="CJ208"/>
  <c r="CF208"/>
  <c r="CM204"/>
  <c r="CI204"/>
  <c r="CE204"/>
  <c r="CL204"/>
  <c r="CH204"/>
  <c r="CK204"/>
  <c r="CG204"/>
  <c r="CN204"/>
  <c r="CJ204"/>
  <c r="CF204"/>
  <c r="CM200"/>
  <c r="CI200"/>
  <c r="CE200"/>
  <c r="CL200"/>
  <c r="CH200"/>
  <c r="CK200"/>
  <c r="CG200"/>
  <c r="CN200"/>
  <c r="CJ200"/>
  <c r="CF200"/>
  <c r="CM196"/>
  <c r="CI196"/>
  <c r="CE196"/>
  <c r="CL196"/>
  <c r="CH196"/>
  <c r="CK196"/>
  <c r="CG196"/>
  <c r="CN196"/>
  <c r="CJ196"/>
  <c r="CF196"/>
  <c r="CL192"/>
  <c r="CH192"/>
  <c r="CK192"/>
  <c r="CG192"/>
  <c r="CN192"/>
  <c r="CJ192"/>
  <c r="CF192"/>
  <c r="CM192"/>
  <c r="CI192"/>
  <c r="CE192"/>
  <c r="CL188"/>
  <c r="CH188"/>
  <c r="CK188"/>
  <c r="CG188"/>
  <c r="CN188"/>
  <c r="CJ188"/>
  <c r="CF188"/>
  <c r="CM188"/>
  <c r="CI188"/>
  <c r="CE188"/>
  <c r="CL184"/>
  <c r="CH184"/>
  <c r="CK184"/>
  <c r="CG184"/>
  <c r="CN184"/>
  <c r="CJ184"/>
  <c r="CF184"/>
  <c r="CM184"/>
  <c r="CI184"/>
  <c r="CE184"/>
  <c r="CL180"/>
  <c r="CH180"/>
  <c r="CK180"/>
  <c r="CG180"/>
  <c r="CN180"/>
  <c r="CJ180"/>
  <c r="CF180"/>
  <c r="CM180"/>
  <c r="CI180"/>
  <c r="CE180"/>
  <c r="CL176"/>
  <c r="CH176"/>
  <c r="CK176"/>
  <c r="CG176"/>
  <c r="CN176"/>
  <c r="CJ176"/>
  <c r="CF176"/>
  <c r="CM176"/>
  <c r="CI176"/>
  <c r="CE176"/>
  <c r="CL172"/>
  <c r="CH172"/>
  <c r="CK172"/>
  <c r="CG172"/>
  <c r="CN172"/>
  <c r="CJ172"/>
  <c r="CF172"/>
  <c r="CM172"/>
  <c r="CI172"/>
  <c r="CE172"/>
  <c r="CL168"/>
  <c r="CH168"/>
  <c r="CK168"/>
  <c r="CG168"/>
  <c r="CN168"/>
  <c r="CJ168"/>
  <c r="CF168"/>
  <c r="CM168"/>
  <c r="CI168"/>
  <c r="CE168"/>
  <c r="CL164"/>
  <c r="CH164"/>
  <c r="CK164"/>
  <c r="CG164"/>
  <c r="CN164"/>
  <c r="CJ164"/>
  <c r="CF164"/>
  <c r="CM164"/>
  <c r="CI164"/>
  <c r="CE164"/>
  <c r="CK160"/>
  <c r="CG160"/>
  <c r="CN160"/>
  <c r="CJ160"/>
  <c r="CF160"/>
  <c r="CL160"/>
  <c r="CH160"/>
  <c r="CE160"/>
  <c r="CI160"/>
  <c r="CM160"/>
  <c r="R244"/>
  <c r="AA244"/>
  <c r="Y244"/>
  <c r="AD244"/>
  <c r="AC244"/>
  <c r="X244"/>
  <c r="W244"/>
  <c r="U244"/>
  <c r="AB244"/>
  <c r="Z244"/>
  <c r="V244"/>
  <c r="C232"/>
  <c r="AD232"/>
  <c r="AA232"/>
  <c r="Y232"/>
  <c r="AC232"/>
  <c r="AB232"/>
  <c r="W232"/>
  <c r="U232"/>
  <c r="Z232"/>
  <c r="X232"/>
  <c r="V232"/>
  <c r="P220"/>
  <c r="AA220"/>
  <c r="Y220"/>
  <c r="AC220"/>
  <c r="AD220"/>
  <c r="Z220"/>
  <c r="X220"/>
  <c r="W220"/>
  <c r="U220"/>
  <c r="AB220"/>
  <c r="V220"/>
  <c r="O208"/>
  <c r="AC208"/>
  <c r="AA208"/>
  <c r="Y208"/>
  <c r="AD208"/>
  <c r="W208"/>
  <c r="U208"/>
  <c r="X208"/>
  <c r="Z208"/>
  <c r="AB208"/>
  <c r="V208"/>
  <c r="J196"/>
  <c r="AC196"/>
  <c r="AA196"/>
  <c r="Y196"/>
  <c r="AD196"/>
  <c r="W196"/>
  <c r="U196"/>
  <c r="X196"/>
  <c r="V196"/>
  <c r="AB196"/>
  <c r="Z196"/>
  <c r="C180"/>
  <c r="AC180"/>
  <c r="AA180"/>
  <c r="Y180"/>
  <c r="AD180"/>
  <c r="W180"/>
  <c r="U180"/>
  <c r="X180"/>
  <c r="AB180"/>
  <c r="Z180"/>
  <c r="V180"/>
  <c r="L168"/>
  <c r="AD168"/>
  <c r="AC168"/>
  <c r="AA168"/>
  <c r="Y168"/>
  <c r="AB168"/>
  <c r="Z168"/>
  <c r="W168"/>
  <c r="U168"/>
  <c r="X168"/>
  <c r="V168"/>
  <c r="AC160"/>
  <c r="AA160"/>
  <c r="Y160"/>
  <c r="Z160"/>
  <c r="W160"/>
  <c r="U160"/>
  <c r="AB160"/>
  <c r="X160"/>
  <c r="AD160"/>
  <c r="V160"/>
  <c r="AU247"/>
  <c r="BF247"/>
  <c r="BB247"/>
  <c r="BI247"/>
  <c r="BE247"/>
  <c r="BA247"/>
  <c r="BG247"/>
  <c r="BC247"/>
  <c r="BH247"/>
  <c r="BD247"/>
  <c r="AZ247"/>
  <c r="AR235"/>
  <c r="BF235"/>
  <c r="BB235"/>
  <c r="BI235"/>
  <c r="BE235"/>
  <c r="BA235"/>
  <c r="BG235"/>
  <c r="BC235"/>
  <c r="AZ235"/>
  <c r="BD235"/>
  <c r="BH235"/>
  <c r="AH223"/>
  <c r="BF223"/>
  <c r="BB223"/>
  <c r="BI223"/>
  <c r="BE223"/>
  <c r="BA223"/>
  <c r="BG223"/>
  <c r="BC223"/>
  <c r="BH223"/>
  <c r="BD223"/>
  <c r="AZ223"/>
  <c r="AJ211"/>
  <c r="BF211"/>
  <c r="BB211"/>
  <c r="BI211"/>
  <c r="BE211"/>
  <c r="BA211"/>
  <c r="BG211"/>
  <c r="BC211"/>
  <c r="AZ211"/>
  <c r="BD211"/>
  <c r="BH211"/>
  <c r="AY199"/>
  <c r="BF199"/>
  <c r="BB199"/>
  <c r="BI199"/>
  <c r="BE199"/>
  <c r="BA199"/>
  <c r="BG199"/>
  <c r="BC199"/>
  <c r="BH199"/>
  <c r="BD199"/>
  <c r="AZ199"/>
  <c r="AI187"/>
  <c r="BH187"/>
  <c r="BD187"/>
  <c r="AZ187"/>
  <c r="BG187"/>
  <c r="BC187"/>
  <c r="BI187"/>
  <c r="BE187"/>
  <c r="BA187"/>
  <c r="BB187"/>
  <c r="BF187"/>
  <c r="AP179"/>
  <c r="BH179"/>
  <c r="BD179"/>
  <c r="AZ179"/>
  <c r="BG179"/>
  <c r="BC179"/>
  <c r="BI179"/>
  <c r="BE179"/>
  <c r="BA179"/>
  <c r="BB179"/>
  <c r="BF179"/>
  <c r="AL167"/>
  <c r="BH167"/>
  <c r="BD167"/>
  <c r="AZ167"/>
  <c r="BG167"/>
  <c r="BC167"/>
  <c r="BI167"/>
  <c r="BE167"/>
  <c r="BA167"/>
  <c r="BF167"/>
  <c r="BB167"/>
  <c r="BZ254"/>
  <c r="CN254"/>
  <c r="CJ254"/>
  <c r="CF254"/>
  <c r="CM254"/>
  <c r="CI254"/>
  <c r="CE254"/>
  <c r="CL254"/>
  <c r="CH254"/>
  <c r="CK254"/>
  <c r="CG254"/>
  <c r="CO242"/>
  <c r="CN242"/>
  <c r="CJ242"/>
  <c r="CF242"/>
  <c r="CM242"/>
  <c r="CI242"/>
  <c r="CE242"/>
  <c r="CL242"/>
  <c r="CH242"/>
  <c r="CK242"/>
  <c r="CG242"/>
  <c r="BT226"/>
  <c r="CN226"/>
  <c r="CJ226"/>
  <c r="CF226"/>
  <c r="CM226"/>
  <c r="CI226"/>
  <c r="CE226"/>
  <c r="CL226"/>
  <c r="CH226"/>
  <c r="CK226"/>
  <c r="CG226"/>
  <c r="CD214"/>
  <c r="CM214"/>
  <c r="CI214"/>
  <c r="CE214"/>
  <c r="CL214"/>
  <c r="CH214"/>
  <c r="CK214"/>
  <c r="CG214"/>
  <c r="CN214"/>
  <c r="CJ214"/>
  <c r="CF214"/>
  <c r="CC206"/>
  <c r="CM206"/>
  <c r="CI206"/>
  <c r="CE206"/>
  <c r="CL206"/>
  <c r="CH206"/>
  <c r="CK206"/>
  <c r="CG206"/>
  <c r="CN206"/>
  <c r="CJ206"/>
  <c r="CF206"/>
  <c r="CB194"/>
  <c r="CL194"/>
  <c r="CH194"/>
  <c r="CK194"/>
  <c r="CG194"/>
  <c r="CN194"/>
  <c r="CJ194"/>
  <c r="CF194"/>
  <c r="CM194"/>
  <c r="CI194"/>
  <c r="CE194"/>
  <c r="BU178"/>
  <c r="CL178"/>
  <c r="CH178"/>
  <c r="CK178"/>
  <c r="CG178"/>
  <c r="CN178"/>
  <c r="CJ178"/>
  <c r="CF178"/>
  <c r="CM178"/>
  <c r="CI178"/>
  <c r="CE178"/>
  <c r="F176"/>
  <c r="I232"/>
  <c r="C240"/>
  <c r="L176"/>
  <c r="AN219"/>
  <c r="AQ251"/>
  <c r="AI183"/>
  <c r="AG215"/>
  <c r="AO191"/>
  <c r="AL215"/>
  <c r="AR179"/>
  <c r="AS207"/>
  <c r="BW194"/>
  <c r="AH191"/>
  <c r="AR219"/>
  <c r="AT171"/>
  <c r="AU207"/>
  <c r="BZ214"/>
  <c r="AV215"/>
  <c r="AV159"/>
  <c r="AX223"/>
  <c r="BJ163"/>
  <c r="J253"/>
  <c r="AD253"/>
  <c r="AC253"/>
  <c r="AB253"/>
  <c r="Z253"/>
  <c r="AA253"/>
  <c r="Y253"/>
  <c r="V253"/>
  <c r="X253"/>
  <c r="W253"/>
  <c r="U253"/>
  <c r="D249"/>
  <c r="AD249"/>
  <c r="AC249"/>
  <c r="AB249"/>
  <c r="Z249"/>
  <c r="AA249"/>
  <c r="Y249"/>
  <c r="X249"/>
  <c r="V249"/>
  <c r="W249"/>
  <c r="U249"/>
  <c r="J245"/>
  <c r="AD245"/>
  <c r="AC245"/>
  <c r="AB245"/>
  <c r="Z245"/>
  <c r="AA245"/>
  <c r="Y245"/>
  <c r="V245"/>
  <c r="X245"/>
  <c r="W245"/>
  <c r="U245"/>
  <c r="E241"/>
  <c r="AD241"/>
  <c r="AC241"/>
  <c r="AB241"/>
  <c r="Z241"/>
  <c r="AA241"/>
  <c r="Y241"/>
  <c r="X241"/>
  <c r="V241"/>
  <c r="W241"/>
  <c r="U241"/>
  <c r="G237"/>
  <c r="AD237"/>
  <c r="AC237"/>
  <c r="AB237"/>
  <c r="Z237"/>
  <c r="AA237"/>
  <c r="Y237"/>
  <c r="V237"/>
  <c r="X237"/>
  <c r="W237"/>
  <c r="U237"/>
  <c r="Q233"/>
  <c r="AD233"/>
  <c r="AC233"/>
  <c r="AB233"/>
  <c r="Z233"/>
  <c r="AA233"/>
  <c r="Y233"/>
  <c r="X233"/>
  <c r="V233"/>
  <c r="W233"/>
  <c r="U233"/>
  <c r="AD229"/>
  <c r="AC229"/>
  <c r="AB229"/>
  <c r="Z229"/>
  <c r="AA229"/>
  <c r="Y229"/>
  <c r="V229"/>
  <c r="X229"/>
  <c r="W229"/>
  <c r="U229"/>
  <c r="T225"/>
  <c r="AD225"/>
  <c r="AC225"/>
  <c r="AB225"/>
  <c r="Z225"/>
  <c r="AA225"/>
  <c r="Y225"/>
  <c r="X225"/>
  <c r="V225"/>
  <c r="W225"/>
  <c r="U225"/>
  <c r="G221"/>
  <c r="AD221"/>
  <c r="AC221"/>
  <c r="AB221"/>
  <c r="Z221"/>
  <c r="AA221"/>
  <c r="Y221"/>
  <c r="V221"/>
  <c r="X221"/>
  <c r="W221"/>
  <c r="U221"/>
  <c r="N217"/>
  <c r="AD217"/>
  <c r="AC217"/>
  <c r="AB217"/>
  <c r="Z217"/>
  <c r="AA217"/>
  <c r="Y217"/>
  <c r="X217"/>
  <c r="V217"/>
  <c r="W217"/>
  <c r="U217"/>
  <c r="G213"/>
  <c r="AD213"/>
  <c r="AC213"/>
  <c r="AB213"/>
  <c r="Z213"/>
  <c r="AA213"/>
  <c r="Y213"/>
  <c r="V213"/>
  <c r="X213"/>
  <c r="W213"/>
  <c r="U213"/>
  <c r="T209"/>
  <c r="AD209"/>
  <c r="AB209"/>
  <c r="Z209"/>
  <c r="AC209"/>
  <c r="AA209"/>
  <c r="Y209"/>
  <c r="X209"/>
  <c r="V209"/>
  <c r="W209"/>
  <c r="U209"/>
  <c r="AD205"/>
  <c r="AB205"/>
  <c r="Z205"/>
  <c r="AC205"/>
  <c r="AA205"/>
  <c r="Y205"/>
  <c r="V205"/>
  <c r="X205"/>
  <c r="W205"/>
  <c r="U205"/>
  <c r="F201"/>
  <c r="AD201"/>
  <c r="AB201"/>
  <c r="Z201"/>
  <c r="AC201"/>
  <c r="AA201"/>
  <c r="Y201"/>
  <c r="V201"/>
  <c r="W201"/>
  <c r="U201"/>
  <c r="X201"/>
  <c r="AD197"/>
  <c r="AB197"/>
  <c r="Z197"/>
  <c r="AC197"/>
  <c r="AA197"/>
  <c r="Y197"/>
  <c r="X197"/>
  <c r="V197"/>
  <c r="W197"/>
  <c r="U197"/>
  <c r="Q193"/>
  <c r="AD193"/>
  <c r="AB193"/>
  <c r="Z193"/>
  <c r="AC193"/>
  <c r="AA193"/>
  <c r="Y193"/>
  <c r="X193"/>
  <c r="V193"/>
  <c r="W193"/>
  <c r="U193"/>
  <c r="N189"/>
  <c r="AD189"/>
  <c r="AB189"/>
  <c r="Z189"/>
  <c r="AC189"/>
  <c r="AA189"/>
  <c r="Y189"/>
  <c r="V189"/>
  <c r="X189"/>
  <c r="W189"/>
  <c r="U189"/>
  <c r="M185"/>
  <c r="AD185"/>
  <c r="AB185"/>
  <c r="Z185"/>
  <c r="AC185"/>
  <c r="AA185"/>
  <c r="Y185"/>
  <c r="V185"/>
  <c r="W185"/>
  <c r="U185"/>
  <c r="X185"/>
  <c r="G181"/>
  <c r="AD181"/>
  <c r="AB181"/>
  <c r="Z181"/>
  <c r="AC181"/>
  <c r="AA181"/>
  <c r="Y181"/>
  <c r="X181"/>
  <c r="V181"/>
  <c r="W181"/>
  <c r="U181"/>
  <c r="M177"/>
  <c r="AD177"/>
  <c r="AB177"/>
  <c r="AC177"/>
  <c r="AA177"/>
  <c r="Y177"/>
  <c r="X177"/>
  <c r="V177"/>
  <c r="Z177"/>
  <c r="W177"/>
  <c r="U177"/>
  <c r="S173"/>
  <c r="AD173"/>
  <c r="AB173"/>
  <c r="AC173"/>
  <c r="AA173"/>
  <c r="Y173"/>
  <c r="Z173"/>
  <c r="X173"/>
  <c r="V173"/>
  <c r="W173"/>
  <c r="U173"/>
  <c r="AD169"/>
  <c r="AB169"/>
  <c r="AC169"/>
  <c r="AA169"/>
  <c r="Y169"/>
  <c r="X169"/>
  <c r="V169"/>
  <c r="Z169"/>
  <c r="W169"/>
  <c r="U169"/>
  <c r="B165"/>
  <c r="AD165"/>
  <c r="AB165"/>
  <c r="AC165"/>
  <c r="AA165"/>
  <c r="Y165"/>
  <c r="Z165"/>
  <c r="X165"/>
  <c r="V165"/>
  <c r="W165"/>
  <c r="U165"/>
  <c r="T161"/>
  <c r="AD161"/>
  <c r="AB161"/>
  <c r="AC161"/>
  <c r="AA161"/>
  <c r="Y161"/>
  <c r="X161"/>
  <c r="V161"/>
  <c r="Z161"/>
  <c r="W161"/>
  <c r="U161"/>
  <c r="N157"/>
  <c r="AD157"/>
  <c r="AB157"/>
  <c r="AC157"/>
  <c r="AA157"/>
  <c r="Y157"/>
  <c r="Z157"/>
  <c r="X157"/>
  <c r="V157"/>
  <c r="W157"/>
  <c r="U157"/>
  <c r="AW252"/>
  <c r="BH252"/>
  <c r="BD252"/>
  <c r="AZ252"/>
  <c r="BG252"/>
  <c r="BC252"/>
  <c r="BI252"/>
  <c r="BE252"/>
  <c r="BA252"/>
  <c r="BF252"/>
  <c r="BB252"/>
  <c r="AV248"/>
  <c r="BH248"/>
  <c r="BD248"/>
  <c r="AZ248"/>
  <c r="BG248"/>
  <c r="BC248"/>
  <c r="BI248"/>
  <c r="BE248"/>
  <c r="BA248"/>
  <c r="BB248"/>
  <c r="BF248"/>
  <c r="AT244"/>
  <c r="BH244"/>
  <c r="BD244"/>
  <c r="AZ244"/>
  <c r="BG244"/>
  <c r="BC244"/>
  <c r="BI244"/>
  <c r="BE244"/>
  <c r="BA244"/>
  <c r="BF244"/>
  <c r="BB244"/>
  <c r="AV240"/>
  <c r="BH240"/>
  <c r="BD240"/>
  <c r="AZ240"/>
  <c r="BG240"/>
  <c r="BC240"/>
  <c r="BI240"/>
  <c r="BE240"/>
  <c r="BA240"/>
  <c r="BB240"/>
  <c r="BF240"/>
  <c r="AN236"/>
  <c r="BH236"/>
  <c r="BD236"/>
  <c r="AZ236"/>
  <c r="BG236"/>
  <c r="BC236"/>
  <c r="BI236"/>
  <c r="BE236"/>
  <c r="BA236"/>
  <c r="BF236"/>
  <c r="BB236"/>
  <c r="AG232"/>
  <c r="BH232"/>
  <c r="BD232"/>
  <c r="AZ232"/>
  <c r="BG232"/>
  <c r="BC232"/>
  <c r="BI232"/>
  <c r="BE232"/>
  <c r="BA232"/>
  <c r="BB232"/>
  <c r="BF232"/>
  <c r="AI228"/>
  <c r="BH228"/>
  <c r="BD228"/>
  <c r="AZ228"/>
  <c r="BG228"/>
  <c r="BC228"/>
  <c r="BI228"/>
  <c r="BE228"/>
  <c r="BA228"/>
  <c r="BF228"/>
  <c r="BB228"/>
  <c r="AL224"/>
  <c r="BH224"/>
  <c r="BD224"/>
  <c r="AZ224"/>
  <c r="BG224"/>
  <c r="BC224"/>
  <c r="BI224"/>
  <c r="BE224"/>
  <c r="BA224"/>
  <c r="BB224"/>
  <c r="BF224"/>
  <c r="AP220"/>
  <c r="BH220"/>
  <c r="BD220"/>
  <c r="AZ220"/>
  <c r="BG220"/>
  <c r="BC220"/>
  <c r="BI220"/>
  <c r="BE220"/>
  <c r="BA220"/>
  <c r="BF220"/>
  <c r="BB220"/>
  <c r="BJ216"/>
  <c r="BH216"/>
  <c r="BD216"/>
  <c r="AZ216"/>
  <c r="BG216"/>
  <c r="BC216"/>
  <c r="BI216"/>
  <c r="BE216"/>
  <c r="BA216"/>
  <c r="BB216"/>
  <c r="BF216"/>
  <c r="AW212"/>
  <c r="BH212"/>
  <c r="BD212"/>
  <c r="AZ212"/>
  <c r="BG212"/>
  <c r="BC212"/>
  <c r="BI212"/>
  <c r="BE212"/>
  <c r="BA212"/>
  <c r="BF212"/>
  <c r="BB212"/>
  <c r="AU208"/>
  <c r="BH208"/>
  <c r="BD208"/>
  <c r="AZ208"/>
  <c r="BG208"/>
  <c r="BC208"/>
  <c r="BI208"/>
  <c r="BE208"/>
  <c r="BA208"/>
  <c r="BB208"/>
  <c r="BF208"/>
  <c r="AR204"/>
  <c r="BH204"/>
  <c r="BD204"/>
  <c r="AZ204"/>
  <c r="BG204"/>
  <c r="BC204"/>
  <c r="BI204"/>
  <c r="BE204"/>
  <c r="BA204"/>
  <c r="BF204"/>
  <c r="BB204"/>
  <c r="AJ200"/>
  <c r="BH200"/>
  <c r="BD200"/>
  <c r="AZ200"/>
  <c r="BG200"/>
  <c r="BC200"/>
  <c r="BI200"/>
  <c r="BE200"/>
  <c r="BA200"/>
  <c r="BB200"/>
  <c r="BF200"/>
  <c r="AP196"/>
  <c r="BH196"/>
  <c r="BD196"/>
  <c r="AZ196"/>
  <c r="BG196"/>
  <c r="BC196"/>
  <c r="BI196"/>
  <c r="BE196"/>
  <c r="BA196"/>
  <c r="BF196"/>
  <c r="BB196"/>
  <c r="AT192"/>
  <c r="BI192"/>
  <c r="BF192"/>
  <c r="BB192"/>
  <c r="BE192"/>
  <c r="BA192"/>
  <c r="BG192"/>
  <c r="BC192"/>
  <c r="AZ192"/>
  <c r="BD192"/>
  <c r="BH192"/>
  <c r="AI188"/>
  <c r="BF188"/>
  <c r="BB188"/>
  <c r="BI188"/>
  <c r="BE188"/>
  <c r="BA188"/>
  <c r="BG188"/>
  <c r="BC188"/>
  <c r="BH188"/>
  <c r="BD188"/>
  <c r="AZ188"/>
  <c r="AW184"/>
  <c r="BF184"/>
  <c r="BB184"/>
  <c r="BI184"/>
  <c r="BE184"/>
  <c r="BA184"/>
  <c r="BG184"/>
  <c r="BC184"/>
  <c r="AZ184"/>
  <c r="BD184"/>
  <c r="BH184"/>
  <c r="AK180"/>
  <c r="BF180"/>
  <c r="BB180"/>
  <c r="BI180"/>
  <c r="BE180"/>
  <c r="BA180"/>
  <c r="BG180"/>
  <c r="BC180"/>
  <c r="BH180"/>
  <c r="BD180"/>
  <c r="AZ180"/>
  <c r="AH176"/>
  <c r="BF176"/>
  <c r="BB176"/>
  <c r="BI176"/>
  <c r="BE176"/>
  <c r="BA176"/>
  <c r="BG176"/>
  <c r="BC176"/>
  <c r="AZ176"/>
  <c r="BD176"/>
  <c r="BH176"/>
  <c r="AR172"/>
  <c r="BF172"/>
  <c r="BB172"/>
  <c r="BI172"/>
  <c r="BE172"/>
  <c r="BA172"/>
  <c r="BG172"/>
  <c r="BC172"/>
  <c r="BH172"/>
  <c r="BD172"/>
  <c r="AZ172"/>
  <c r="AT168"/>
  <c r="BF168"/>
  <c r="BB168"/>
  <c r="BI168"/>
  <c r="BE168"/>
  <c r="BA168"/>
  <c r="BG168"/>
  <c r="BC168"/>
  <c r="AZ168"/>
  <c r="BD168"/>
  <c r="BH168"/>
  <c r="AQ164"/>
  <c r="BF164"/>
  <c r="BB164"/>
  <c r="BI164"/>
  <c r="BE164"/>
  <c r="BA164"/>
  <c r="BG164"/>
  <c r="BC164"/>
  <c r="BH164"/>
  <c r="BD164"/>
  <c r="AZ164"/>
  <c r="AQ160"/>
  <c r="BF160"/>
  <c r="BB160"/>
  <c r="BI160"/>
  <c r="BE160"/>
  <c r="BA160"/>
  <c r="BG160"/>
  <c r="BC160"/>
  <c r="AZ160"/>
  <c r="BD160"/>
  <c r="BH160"/>
  <c r="BS156"/>
  <c r="CK156"/>
  <c r="CG156"/>
  <c r="CN156"/>
  <c r="CJ156"/>
  <c r="CF156"/>
  <c r="CL156"/>
  <c r="CH156"/>
  <c r="CM156"/>
  <c r="CI156"/>
  <c r="CE156"/>
  <c r="BQ251"/>
  <c r="CL251"/>
  <c r="CH251"/>
  <c r="CK251"/>
  <c r="CG251"/>
  <c r="CN251"/>
  <c r="CJ251"/>
  <c r="CF251"/>
  <c r="CI251"/>
  <c r="CE251"/>
  <c r="CM251"/>
  <c r="CA247"/>
  <c r="CL247"/>
  <c r="CH247"/>
  <c r="CK247"/>
  <c r="CG247"/>
  <c r="CN247"/>
  <c r="CJ247"/>
  <c r="CF247"/>
  <c r="CM247"/>
  <c r="CI247"/>
  <c r="CE247"/>
  <c r="BR243"/>
  <c r="CL243"/>
  <c r="CH243"/>
  <c r="CK243"/>
  <c r="CG243"/>
  <c r="CN243"/>
  <c r="CJ243"/>
  <c r="CF243"/>
  <c r="CI243"/>
  <c r="CE243"/>
  <c r="CM243"/>
  <c r="BY239"/>
  <c r="CL239"/>
  <c r="CH239"/>
  <c r="CK239"/>
  <c r="CG239"/>
  <c r="CN239"/>
  <c r="CJ239"/>
  <c r="CF239"/>
  <c r="CM239"/>
  <c r="CI239"/>
  <c r="CE239"/>
  <c r="CL235"/>
  <c r="CH235"/>
  <c r="CK235"/>
  <c r="CG235"/>
  <c r="CN235"/>
  <c r="CJ235"/>
  <c r="CF235"/>
  <c r="CI235"/>
  <c r="CE235"/>
  <c r="CM235"/>
  <c r="BS231"/>
  <c r="CL231"/>
  <c r="CH231"/>
  <c r="CK231"/>
  <c r="CG231"/>
  <c r="CN231"/>
  <c r="CJ231"/>
  <c r="CF231"/>
  <c r="CM231"/>
  <c r="CI231"/>
  <c r="CE231"/>
  <c r="CL227"/>
  <c r="CH227"/>
  <c r="CK227"/>
  <c r="CG227"/>
  <c r="CN227"/>
  <c r="CJ227"/>
  <c r="CF227"/>
  <c r="CI227"/>
  <c r="CE227"/>
  <c r="CM227"/>
  <c r="BT223"/>
  <c r="CL223"/>
  <c r="CH223"/>
  <c r="CK223"/>
  <c r="CN223"/>
  <c r="CJ223"/>
  <c r="CF223"/>
  <c r="CE223"/>
  <c r="CM223"/>
  <c r="CI223"/>
  <c r="CG223"/>
  <c r="CK219"/>
  <c r="CG219"/>
  <c r="CN219"/>
  <c r="CJ219"/>
  <c r="CF219"/>
  <c r="CM219"/>
  <c r="CI219"/>
  <c r="CE219"/>
  <c r="CL219"/>
  <c r="CH219"/>
  <c r="BL215"/>
  <c r="CK215"/>
  <c r="CG215"/>
  <c r="CN215"/>
  <c r="CJ215"/>
  <c r="CF215"/>
  <c r="CM215"/>
  <c r="CI215"/>
  <c r="CE215"/>
  <c r="CL215"/>
  <c r="CH215"/>
  <c r="CK211"/>
  <c r="CG211"/>
  <c r="CN211"/>
  <c r="CJ211"/>
  <c r="CF211"/>
  <c r="CM211"/>
  <c r="CI211"/>
  <c r="CE211"/>
  <c r="CL211"/>
  <c r="CH211"/>
  <c r="BZ207"/>
  <c r="CK207"/>
  <c r="CG207"/>
  <c r="CN207"/>
  <c r="CJ207"/>
  <c r="CF207"/>
  <c r="CM207"/>
  <c r="CI207"/>
  <c r="CE207"/>
  <c r="CL207"/>
  <c r="CH207"/>
  <c r="BT203"/>
  <c r="CK203"/>
  <c r="CG203"/>
  <c r="CN203"/>
  <c r="CJ203"/>
  <c r="CF203"/>
  <c r="CM203"/>
  <c r="CI203"/>
  <c r="CE203"/>
  <c r="CL203"/>
  <c r="CH203"/>
  <c r="BS199"/>
  <c r="CK199"/>
  <c r="CG199"/>
  <c r="CN199"/>
  <c r="CJ199"/>
  <c r="CF199"/>
  <c r="CM199"/>
  <c r="CI199"/>
  <c r="CE199"/>
  <c r="CL199"/>
  <c r="CH199"/>
  <c r="BP195"/>
  <c r="CN195"/>
  <c r="CJ195"/>
  <c r="CF195"/>
  <c r="CM195"/>
  <c r="CI195"/>
  <c r="CE195"/>
  <c r="CL195"/>
  <c r="CH195"/>
  <c r="CK195"/>
  <c r="CG195"/>
  <c r="BZ191"/>
  <c r="CN191"/>
  <c r="CJ191"/>
  <c r="CF191"/>
  <c r="CM191"/>
  <c r="CI191"/>
  <c r="CE191"/>
  <c r="CL191"/>
  <c r="CH191"/>
  <c r="CK191"/>
  <c r="CG191"/>
  <c r="BM187"/>
  <c r="CN187"/>
  <c r="CJ187"/>
  <c r="CF187"/>
  <c r="CM187"/>
  <c r="CI187"/>
  <c r="CE187"/>
  <c r="CL187"/>
  <c r="CH187"/>
  <c r="CK187"/>
  <c r="CG187"/>
  <c r="BL183"/>
  <c r="CN183"/>
  <c r="CJ183"/>
  <c r="CF183"/>
  <c r="CM183"/>
  <c r="CI183"/>
  <c r="CE183"/>
  <c r="CL183"/>
  <c r="CH183"/>
  <c r="CK183"/>
  <c r="CG183"/>
  <c r="BV179"/>
  <c r="CN179"/>
  <c r="CJ179"/>
  <c r="CF179"/>
  <c r="CM179"/>
  <c r="CI179"/>
  <c r="CE179"/>
  <c r="CL179"/>
  <c r="CH179"/>
  <c r="CK179"/>
  <c r="CG179"/>
  <c r="BM175"/>
  <c r="CN175"/>
  <c r="CJ175"/>
  <c r="CF175"/>
  <c r="CM175"/>
  <c r="CI175"/>
  <c r="CE175"/>
  <c r="CL175"/>
  <c r="CH175"/>
  <c r="CK175"/>
  <c r="CG175"/>
  <c r="BQ171"/>
  <c r="CN171"/>
  <c r="CJ171"/>
  <c r="CF171"/>
  <c r="CM171"/>
  <c r="CI171"/>
  <c r="CE171"/>
  <c r="CL171"/>
  <c r="CH171"/>
  <c r="CK171"/>
  <c r="CG171"/>
  <c r="BR167"/>
  <c r="CN167"/>
  <c r="CJ167"/>
  <c r="CF167"/>
  <c r="CM167"/>
  <c r="CI167"/>
  <c r="CE167"/>
  <c r="CL167"/>
  <c r="CH167"/>
  <c r="CK167"/>
  <c r="CG167"/>
  <c r="BQ163"/>
  <c r="CN163"/>
  <c r="CJ163"/>
  <c r="CF163"/>
  <c r="CM163"/>
  <c r="CI163"/>
  <c r="CE163"/>
  <c r="CL163"/>
  <c r="CH163"/>
  <c r="CK163"/>
  <c r="CG163"/>
  <c r="BX159"/>
  <c r="CM159"/>
  <c r="CI159"/>
  <c r="CE159"/>
  <c r="CL159"/>
  <c r="CH159"/>
  <c r="CN159"/>
  <c r="CJ159"/>
  <c r="CF159"/>
  <c r="CK159"/>
  <c r="CG159"/>
  <c r="BP174"/>
  <c r="CL174"/>
  <c r="CH174"/>
  <c r="CK174"/>
  <c r="CG174"/>
  <c r="CN174"/>
  <c r="CJ174"/>
  <c r="CF174"/>
  <c r="CM174"/>
  <c r="CI174"/>
  <c r="CE174"/>
  <c r="BL170"/>
  <c r="CL170"/>
  <c r="CH170"/>
  <c r="CK170"/>
  <c r="CG170"/>
  <c r="CN170"/>
  <c r="CJ170"/>
  <c r="CF170"/>
  <c r="CM170"/>
  <c r="CI170"/>
  <c r="CE170"/>
  <c r="BS166"/>
  <c r="CL166"/>
  <c r="CH166"/>
  <c r="CK166"/>
  <c r="CG166"/>
  <c r="CN166"/>
  <c r="CJ166"/>
  <c r="CF166"/>
  <c r="CM166"/>
  <c r="CI166"/>
  <c r="CE166"/>
  <c r="BZ162"/>
  <c r="CL162"/>
  <c r="CH162"/>
  <c r="CK162"/>
  <c r="CG162"/>
  <c r="CN162"/>
  <c r="CJ162"/>
  <c r="CF162"/>
  <c r="CM162"/>
  <c r="CI162"/>
  <c r="CE162"/>
  <c r="BU158"/>
  <c r="CK158"/>
  <c r="CG158"/>
  <c r="CN158"/>
  <c r="CJ158"/>
  <c r="CF158"/>
  <c r="CL158"/>
  <c r="CH158"/>
  <c r="CI158"/>
  <c r="CE158"/>
  <c r="CM158"/>
  <c r="BU230"/>
  <c r="BT181"/>
  <c r="BQ169"/>
  <c r="BT225"/>
  <c r="BS233"/>
  <c r="BL201"/>
  <c r="BP193"/>
  <c r="BL161"/>
  <c r="BT193"/>
  <c r="BP198"/>
  <c r="BN169"/>
  <c r="BW157"/>
  <c r="BW225"/>
  <c r="BP162"/>
  <c r="BV213"/>
  <c r="BW169"/>
  <c r="BQ213"/>
  <c r="BS165"/>
  <c r="BX182"/>
  <c r="BX169"/>
  <c r="BX233"/>
  <c r="BY237"/>
  <c r="BZ181"/>
  <c r="CA249"/>
  <c r="CA217"/>
  <c r="BQ253"/>
  <c r="BU185"/>
  <c r="CC225"/>
  <c r="BP189"/>
  <c r="CC157"/>
  <c r="BS245"/>
  <c r="BT213"/>
  <c r="BQ217"/>
  <c r="BM193"/>
  <c r="BS185"/>
  <c r="BN241"/>
  <c r="BV214"/>
  <c r="BP201"/>
  <c r="BL233"/>
  <c r="BS177"/>
  <c r="BO233"/>
  <c r="BT194"/>
  <c r="BO173"/>
  <c r="BL234"/>
  <c r="BV157"/>
  <c r="BW253"/>
  <c r="BS234"/>
  <c r="BV217"/>
  <c r="BW201"/>
  <c r="BX202"/>
  <c r="BS213"/>
  <c r="BS173"/>
  <c r="BX189"/>
  <c r="BY194"/>
  <c r="BY165"/>
  <c r="CA189"/>
  <c r="CA253"/>
  <c r="CA229"/>
  <c r="BQ205"/>
  <c r="BR161"/>
  <c r="CC201"/>
  <c r="BR233"/>
  <c r="BL221"/>
  <c r="BR197"/>
  <c r="AJ219"/>
  <c r="AJ235"/>
  <c r="AJ251"/>
  <c r="AH183"/>
  <c r="AG251"/>
  <c r="AG199"/>
  <c r="AK183"/>
  <c r="AL199"/>
  <c r="AN247"/>
  <c r="AL251"/>
  <c r="AQ175"/>
  <c r="AQ195"/>
  <c r="AQ239"/>
  <c r="AO156"/>
  <c r="AQ187"/>
  <c r="AO199"/>
  <c r="AL211"/>
  <c r="AL207"/>
  <c r="AR231"/>
  <c r="AR207"/>
  <c r="AR187"/>
  <c r="AS191"/>
  <c r="AJ195"/>
  <c r="AI251"/>
  <c r="AJ156"/>
  <c r="AJ215"/>
  <c r="AN159"/>
  <c r="AS163"/>
  <c r="AR223"/>
  <c r="AR227"/>
  <c r="AT215"/>
  <c r="AT167"/>
  <c r="AT187"/>
  <c r="AT207"/>
  <c r="AT227"/>
  <c r="AT156"/>
  <c r="AK191"/>
  <c r="AV171"/>
  <c r="AW167"/>
  <c r="AV187"/>
  <c r="AV219"/>
  <c r="AW247"/>
  <c r="AH207"/>
  <c r="AX175"/>
  <c r="BJ199"/>
  <c r="AP231"/>
  <c r="AX156"/>
  <c r="AN179"/>
  <c r="AP163"/>
  <c r="AX195"/>
  <c r="AX227"/>
  <c r="AY183"/>
  <c r="AK235"/>
  <c r="AY179"/>
  <c r="AG247"/>
  <c r="AN167"/>
  <c r="AG167"/>
  <c r="AL203"/>
  <c r="AO183"/>
  <c r="AQ215"/>
  <c r="AH199"/>
  <c r="AO159"/>
  <c r="AO179"/>
  <c r="AO223"/>
  <c r="AO243"/>
  <c r="AO187"/>
  <c r="AL179"/>
  <c r="AL183"/>
  <c r="AN211"/>
  <c r="AG243"/>
  <c r="AL231"/>
  <c r="AR239"/>
  <c r="AJ183"/>
  <c r="AR191"/>
  <c r="AR195"/>
  <c r="AK156"/>
  <c r="AR159"/>
  <c r="AT203"/>
  <c r="AS231"/>
  <c r="AU159"/>
  <c r="AU179"/>
  <c r="AU195"/>
  <c r="AU219"/>
  <c r="AU239"/>
  <c r="AV167"/>
  <c r="AV195"/>
  <c r="AW227"/>
  <c r="AV247"/>
  <c r="AH156"/>
  <c r="AX183"/>
  <c r="AX215"/>
  <c r="BJ231"/>
  <c r="AV156"/>
  <c r="AI163"/>
  <c r="BJ171"/>
  <c r="BJ203"/>
  <c r="BJ235"/>
  <c r="AY195"/>
  <c r="AN187"/>
  <c r="AK215"/>
  <c r="AO171"/>
  <c r="AQ203"/>
  <c r="AI215"/>
  <c r="AG235"/>
  <c r="AQ207"/>
  <c r="AQ227"/>
  <c r="AN175"/>
  <c r="AI175"/>
  <c r="AR203"/>
  <c r="AG207"/>
  <c r="AS247"/>
  <c r="AG227"/>
  <c r="AT159"/>
  <c r="AT179"/>
  <c r="AT219"/>
  <c r="AV179"/>
  <c r="AV227"/>
  <c r="AN191"/>
  <c r="AG159"/>
  <c r="BJ159"/>
  <c r="F216"/>
  <c r="G224"/>
  <c r="J204"/>
  <c r="J220"/>
  <c r="B172"/>
  <c r="J212"/>
  <c r="S172"/>
  <c r="K172"/>
  <c r="G167"/>
  <c r="E207"/>
  <c r="B207"/>
  <c r="J156"/>
  <c r="C216"/>
  <c r="B232"/>
  <c r="C200"/>
  <c r="G191"/>
  <c r="I188"/>
  <c r="E236"/>
  <c r="D164"/>
  <c r="F239"/>
  <c r="L235"/>
  <c r="L203"/>
  <c r="L192"/>
  <c r="L227"/>
  <c r="L204"/>
  <c r="M168"/>
  <c r="N187"/>
  <c r="M240"/>
  <c r="O215"/>
  <c r="O183"/>
  <c r="C251"/>
  <c r="Q160"/>
  <c r="Q203"/>
  <c r="AE212"/>
  <c r="H208"/>
  <c r="T220"/>
  <c r="F224"/>
  <c r="J184"/>
  <c r="M188"/>
  <c r="N204"/>
  <c r="B220"/>
  <c r="O172"/>
  <c r="Q172"/>
  <c r="Q196"/>
  <c r="D156"/>
  <c r="E215"/>
  <c r="B208"/>
  <c r="D191"/>
  <c r="C184"/>
  <c r="G195"/>
  <c r="G236"/>
  <c r="B167"/>
  <c r="L251"/>
  <c r="J219"/>
  <c r="G188"/>
  <c r="M247"/>
  <c r="M215"/>
  <c r="M160"/>
  <c r="N223"/>
  <c r="I196"/>
  <c r="P211"/>
  <c r="Q195"/>
  <c r="R228"/>
  <c r="H211"/>
  <c r="H163"/>
  <c r="I247"/>
  <c r="B239"/>
  <c r="J215"/>
  <c r="G247"/>
  <c r="AK162"/>
  <c r="AL226"/>
  <c r="AH182"/>
  <c r="AL230"/>
  <c r="AJ250"/>
  <c r="AH202"/>
  <c r="J239"/>
  <c r="AI254"/>
  <c r="AJ174"/>
  <c r="AJ254"/>
  <c r="AH238"/>
  <c r="AI238"/>
  <c r="AI174"/>
  <c r="AO206"/>
  <c r="AQ178"/>
  <c r="AG194"/>
  <c r="AH242"/>
  <c r="BT189"/>
  <c r="BT237"/>
  <c r="BQ201"/>
  <c r="BM201"/>
  <c r="BL193"/>
  <c r="BT177"/>
  <c r="BT241"/>
  <c r="BS201"/>
  <c r="BO209"/>
  <c r="BN209"/>
  <c r="BN249"/>
  <c r="BP177"/>
  <c r="BP217"/>
  <c r="BP249"/>
  <c r="BL169"/>
  <c r="BT233"/>
  <c r="BO169"/>
  <c r="BO201"/>
  <c r="BM161"/>
  <c r="BL225"/>
  <c r="E187"/>
  <c r="I207"/>
  <c r="C163"/>
  <c r="AO246"/>
  <c r="AH214"/>
  <c r="AR186"/>
  <c r="BO205"/>
  <c r="BM205"/>
  <c r="BM229"/>
  <c r="BW161"/>
  <c r="BW221"/>
  <c r="BV253"/>
  <c r="BW241"/>
  <c r="BW197"/>
  <c r="BL229"/>
  <c r="BW245"/>
  <c r="BW209"/>
  <c r="BX197"/>
  <c r="M203"/>
  <c r="M243"/>
  <c r="BX217"/>
  <c r="BX237"/>
  <c r="AR178"/>
  <c r="C179"/>
  <c r="N227"/>
  <c r="AS198"/>
  <c r="AS234"/>
  <c r="BX177"/>
  <c r="BX201"/>
  <c r="BX249"/>
  <c r="BY213"/>
  <c r="BY241"/>
  <c r="O159"/>
  <c r="O191"/>
  <c r="O251"/>
  <c r="AI198"/>
  <c r="BZ169"/>
  <c r="CA193"/>
  <c r="BZ225"/>
  <c r="AV162"/>
  <c r="AU198"/>
  <c r="P227"/>
  <c r="AW170"/>
  <c r="CA173"/>
  <c r="CA237"/>
  <c r="H207"/>
  <c r="AX186"/>
  <c r="AP218"/>
  <c r="AW250"/>
  <c r="AW158"/>
  <c r="AW190"/>
  <c r="AW222"/>
  <c r="BL237"/>
  <c r="BL173"/>
  <c r="CB169"/>
  <c r="CB185"/>
  <c r="BR209"/>
  <c r="CO225"/>
  <c r="CO241"/>
  <c r="BM173"/>
  <c r="BN253"/>
  <c r="CO157"/>
  <c r="CO229"/>
  <c r="K227"/>
  <c r="AM206"/>
  <c r="CD193"/>
  <c r="G186"/>
  <c r="J163"/>
  <c r="E239"/>
  <c r="D239"/>
  <c r="J175"/>
  <c r="G235"/>
  <c r="D187"/>
  <c r="C195"/>
  <c r="AO178"/>
  <c r="AO210"/>
  <c r="AO234"/>
  <c r="AK226"/>
  <c r="AG226"/>
  <c r="AI162"/>
  <c r="AH178"/>
  <c r="AL194"/>
  <c r="AL158"/>
  <c r="AN166"/>
  <c r="AL190"/>
  <c r="AN198"/>
  <c r="AL214"/>
  <c r="AL246"/>
  <c r="AJ186"/>
  <c r="AK186"/>
  <c r="AK250"/>
  <c r="AN162"/>
  <c r="AN218"/>
  <c r="AN250"/>
  <c r="E243"/>
  <c r="J183"/>
  <c r="I243"/>
  <c r="J223"/>
  <c r="AJ162"/>
  <c r="AK190"/>
  <c r="AG206"/>
  <c r="AJ206"/>
  <c r="J171"/>
  <c r="D183"/>
  <c r="E191"/>
  <c r="E247"/>
  <c r="B175"/>
  <c r="J159"/>
  <c r="G156"/>
  <c r="I223"/>
  <c r="D203"/>
  <c r="I195"/>
  <c r="F247"/>
  <c r="D227"/>
  <c r="AO186"/>
  <c r="AO218"/>
  <c r="AO242"/>
  <c r="AK178"/>
  <c r="AG170"/>
  <c r="AH170"/>
  <c r="AL178"/>
  <c r="AN194"/>
  <c r="AN226"/>
  <c r="AN158"/>
  <c r="AH174"/>
  <c r="AL182"/>
  <c r="AN190"/>
  <c r="AH206"/>
  <c r="AN214"/>
  <c r="AN230"/>
  <c r="AN246"/>
  <c r="AJ202"/>
  <c r="AK202"/>
  <c r="AG210"/>
  <c r="AL234"/>
  <c r="L231"/>
  <c r="L156"/>
  <c r="L187"/>
  <c r="J243"/>
  <c r="AJ194"/>
  <c r="AG222"/>
  <c r="AG158"/>
  <c r="AJ222"/>
  <c r="AI222"/>
  <c r="AO158"/>
  <c r="AO222"/>
  <c r="BT157"/>
  <c r="BT205"/>
  <c r="BT245"/>
  <c r="BQ185"/>
  <c r="BQ249"/>
  <c r="BM209"/>
  <c r="BT185"/>
  <c r="BT249"/>
  <c r="BS217"/>
  <c r="BM169"/>
  <c r="BN193"/>
  <c r="BP185"/>
  <c r="BP225"/>
  <c r="BM177"/>
  <c r="BS169"/>
  <c r="BO177"/>
  <c r="BO225"/>
  <c r="BN225"/>
  <c r="BL177"/>
  <c r="L159"/>
  <c r="M219"/>
  <c r="G159"/>
  <c r="AQ166"/>
  <c r="AQ222"/>
  <c r="BO165"/>
  <c r="BO229"/>
  <c r="BM237"/>
  <c r="BW189"/>
  <c r="BV221"/>
  <c r="BW173"/>
  <c r="BV197"/>
  <c r="BN197"/>
  <c r="BW185"/>
  <c r="BW249"/>
  <c r="BW165"/>
  <c r="M211"/>
  <c r="BX221"/>
  <c r="BX241"/>
  <c r="BP173"/>
  <c r="F183"/>
  <c r="BX157"/>
  <c r="N159"/>
  <c r="N179"/>
  <c r="O195"/>
  <c r="O247"/>
  <c r="AT158"/>
  <c r="AT206"/>
  <c r="BX181"/>
  <c r="BX209"/>
  <c r="BX253"/>
  <c r="BY157"/>
  <c r="BY217"/>
  <c r="O171"/>
  <c r="O207"/>
  <c r="B219"/>
  <c r="BZ177"/>
  <c r="CA201"/>
  <c r="BZ245"/>
  <c r="P247"/>
  <c r="CA197"/>
  <c r="S195"/>
  <c r="BQ189"/>
  <c r="BN245"/>
  <c r="CO161"/>
  <c r="CO177"/>
  <c r="BR193"/>
  <c r="CO209"/>
  <c r="CB225"/>
  <c r="BU249"/>
  <c r="BM213"/>
  <c r="BL181"/>
  <c r="BR165"/>
  <c r="K194"/>
  <c r="T210"/>
  <c r="T226"/>
  <c r="K242"/>
  <c r="G178"/>
  <c r="B174"/>
  <c r="F190"/>
  <c r="D166"/>
  <c r="H205"/>
  <c r="AG236"/>
  <c r="AK196"/>
  <c r="AN193"/>
  <c r="AJ181"/>
  <c r="AH225"/>
  <c r="AG229"/>
  <c r="AG225"/>
  <c r="AI209"/>
  <c r="AQ189"/>
  <c r="AQ221"/>
  <c r="AQ253"/>
  <c r="AN229"/>
  <c r="AH229"/>
  <c r="AK209"/>
  <c r="AH241"/>
  <c r="AH209"/>
  <c r="AQ213"/>
  <c r="AO229"/>
  <c r="AQ241"/>
  <c r="AL217"/>
  <c r="AG161"/>
  <c r="AR209"/>
  <c r="AR161"/>
  <c r="AN249"/>
  <c r="AK189"/>
  <c r="AK221"/>
  <c r="AI249"/>
  <c r="AH245"/>
  <c r="AI189"/>
  <c r="AR173"/>
  <c r="AS201"/>
  <c r="AS241"/>
  <c r="AR189"/>
  <c r="AS193"/>
  <c r="AS197"/>
  <c r="AR245"/>
  <c r="AR249"/>
  <c r="AI253"/>
  <c r="AJ157"/>
  <c r="AR165"/>
  <c r="AN213"/>
  <c r="AJ217"/>
  <c r="AH221"/>
  <c r="AS225"/>
  <c r="AU228"/>
  <c r="AT161"/>
  <c r="AT169"/>
  <c r="AT181"/>
  <c r="AT189"/>
  <c r="AT197"/>
  <c r="AT205"/>
  <c r="AT217"/>
  <c r="AT225"/>
  <c r="AT233"/>
  <c r="AT241"/>
  <c r="AT249"/>
  <c r="AN217"/>
  <c r="AJ169"/>
  <c r="AJ185"/>
  <c r="AJ237"/>
  <c r="AU209"/>
  <c r="AW157"/>
  <c r="AW165"/>
  <c r="AW173"/>
  <c r="AW185"/>
  <c r="AW193"/>
  <c r="AW201"/>
  <c r="AW213"/>
  <c r="AW221"/>
  <c r="AW229"/>
  <c r="AW237"/>
  <c r="AW245"/>
  <c r="AW253"/>
  <c r="AX157"/>
  <c r="AP161"/>
  <c r="BJ165"/>
  <c r="AX173"/>
  <c r="AP177"/>
  <c r="AP181"/>
  <c r="BJ185"/>
  <c r="AX193"/>
  <c r="AP197"/>
  <c r="BJ201"/>
  <c r="AX209"/>
  <c r="AX213"/>
  <c r="AP217"/>
  <c r="BJ221"/>
  <c r="AX229"/>
  <c r="AP233"/>
  <c r="BJ237"/>
  <c r="AX245"/>
  <c r="AP249"/>
  <c r="BJ253"/>
  <c r="AY161"/>
  <c r="AY169"/>
  <c r="AY177"/>
  <c r="AY185"/>
  <c r="AY193"/>
  <c r="AY201"/>
  <c r="AY209"/>
  <c r="AY217"/>
  <c r="AY225"/>
  <c r="AY233"/>
  <c r="AY241"/>
  <c r="AY249"/>
  <c r="AI197"/>
  <c r="AG205"/>
  <c r="AJ205"/>
  <c r="AK169"/>
  <c r="AG157"/>
  <c r="AI201"/>
  <c r="AH237"/>
  <c r="AG249"/>
  <c r="AH204"/>
  <c r="AN168"/>
  <c r="AI216"/>
  <c r="AJ197"/>
  <c r="AG213"/>
  <c r="AN209"/>
  <c r="AI241"/>
  <c r="AO157"/>
  <c r="AO173"/>
  <c r="AO205"/>
  <c r="AO237"/>
  <c r="AO161"/>
  <c r="AN197"/>
  <c r="AL241"/>
  <c r="AN241"/>
  <c r="AK193"/>
  <c r="AG209"/>
  <c r="AI161"/>
  <c r="AI193"/>
  <c r="AO169"/>
  <c r="AO185"/>
  <c r="AO201"/>
  <c r="AO217"/>
  <c r="AO233"/>
  <c r="AO249"/>
  <c r="AO165"/>
  <c r="AO181"/>
  <c r="AO197"/>
  <c r="AQ229"/>
  <c r="AO245"/>
  <c r="AO193"/>
  <c r="AO225"/>
  <c r="AL157"/>
  <c r="AL253"/>
  <c r="AI157"/>
  <c r="AH213"/>
  <c r="AN221"/>
  <c r="AK185"/>
  <c r="AK217"/>
  <c r="AI213"/>
  <c r="AL213"/>
  <c r="AQ236"/>
  <c r="AS173"/>
  <c r="AR205"/>
  <c r="AR233"/>
  <c r="AR181"/>
  <c r="AR185"/>
  <c r="AS189"/>
  <c r="AL197"/>
  <c r="AS245"/>
  <c r="AS249"/>
  <c r="AG253"/>
  <c r="AR157"/>
  <c r="AS161"/>
  <c r="AS165"/>
  <c r="AG217"/>
  <c r="AR221"/>
  <c r="AJ225"/>
  <c r="AR229"/>
  <c r="AS177"/>
  <c r="AU161"/>
  <c r="AU169"/>
  <c r="AU181"/>
  <c r="AU189"/>
  <c r="AU197"/>
  <c r="AU205"/>
  <c r="AU217"/>
  <c r="AU225"/>
  <c r="AU233"/>
  <c r="AU241"/>
  <c r="AU249"/>
  <c r="AN201"/>
  <c r="AL173"/>
  <c r="AK205"/>
  <c r="AL233"/>
  <c r="AV209"/>
  <c r="AV161"/>
  <c r="AV169"/>
  <c r="AV181"/>
  <c r="AV189"/>
  <c r="AV197"/>
  <c r="AV205"/>
  <c r="AV217"/>
  <c r="AV225"/>
  <c r="AV233"/>
  <c r="AV241"/>
  <c r="AV249"/>
  <c r="AX161"/>
  <c r="AP165"/>
  <c r="BJ169"/>
  <c r="AX177"/>
  <c r="AX181"/>
  <c r="AP185"/>
  <c r="BJ189"/>
  <c r="AX197"/>
  <c r="AP201"/>
  <c r="BJ205"/>
  <c r="AW209"/>
  <c r="AX217"/>
  <c r="AP221"/>
  <c r="BJ225"/>
  <c r="AX233"/>
  <c r="AP237"/>
  <c r="BJ241"/>
  <c r="AX249"/>
  <c r="AP253"/>
  <c r="AP200"/>
  <c r="AM161"/>
  <c r="AM169"/>
  <c r="AM177"/>
  <c r="AM193"/>
  <c r="AM201"/>
  <c r="AM209"/>
  <c r="AM217"/>
  <c r="AM233"/>
  <c r="AM241"/>
  <c r="AM249"/>
  <c r="AK173"/>
  <c r="AH233"/>
  <c r="AG169"/>
  <c r="AG237"/>
  <c r="BL252"/>
  <c r="BR252"/>
  <c r="BW252"/>
  <c r="BV252"/>
  <c r="BM252"/>
  <c r="CC252"/>
  <c r="BZ252"/>
  <c r="BR248"/>
  <c r="BM248"/>
  <c r="BY248"/>
  <c r="BW248"/>
  <c r="CD248"/>
  <c r="CC248"/>
  <c r="BR244"/>
  <c r="CA244"/>
  <c r="BX244"/>
  <c r="CD244"/>
  <c r="CC244"/>
  <c r="BN244"/>
  <c r="BZ244"/>
  <c r="CD240"/>
  <c r="BR240"/>
  <c r="CB240"/>
  <c r="BY240"/>
  <c r="BP240"/>
  <c r="BQ240"/>
  <c r="BV240"/>
  <c r="CC240"/>
  <c r="CA240"/>
  <c r="CD236"/>
  <c r="CB236"/>
  <c r="CC236"/>
  <c r="BZ236"/>
  <c r="BS236"/>
  <c r="BL236"/>
  <c r="BN236"/>
  <c r="BV236"/>
  <c r="BU236"/>
  <c r="CO232"/>
  <c r="BM232"/>
  <c r="BO232"/>
  <c r="BX232"/>
  <c r="BU232"/>
  <c r="BN232"/>
  <c r="BZ232"/>
  <c r="CO228"/>
  <c r="BY228"/>
  <c r="BR228"/>
  <c r="CB228"/>
  <c r="BM228"/>
  <c r="BP224"/>
  <c r="BU224"/>
  <c r="CB224"/>
  <c r="BO224"/>
  <c r="BX224"/>
  <c r="BV224"/>
  <c r="BR224"/>
  <c r="CA224"/>
  <c r="BZ224"/>
  <c r="BR220"/>
  <c r="BM220"/>
  <c r="BY220"/>
  <c r="BW220"/>
  <c r="BQ220"/>
  <c r="CB220"/>
  <c r="CC220"/>
  <c r="CA220"/>
  <c r="BO216"/>
  <c r="CC216"/>
  <c r="CA216"/>
  <c r="BY216"/>
  <c r="BS216"/>
  <c r="CD216"/>
  <c r="BM216"/>
  <c r="CO216"/>
  <c r="CC212"/>
  <c r="BX212"/>
  <c r="BL212"/>
  <c r="BV212"/>
  <c r="BN212"/>
  <c r="CD212"/>
  <c r="BU212"/>
  <c r="BS212"/>
  <c r="BZ212"/>
  <c r="CD208"/>
  <c r="CC208"/>
  <c r="CB208"/>
  <c r="BY208"/>
  <c r="BW208"/>
  <c r="BQ208"/>
  <c r="BV208"/>
  <c r="CO208"/>
  <c r="CA208"/>
  <c r="CD204"/>
  <c r="CC204"/>
  <c r="BS204"/>
  <c r="BQ204"/>
  <c r="BT204"/>
  <c r="BL204"/>
  <c r="BU204"/>
  <c r="CB204"/>
  <c r="BZ204"/>
  <c r="CO200"/>
  <c r="BY200"/>
  <c r="BN200"/>
  <c r="BU200"/>
  <c r="BM200"/>
  <c r="BU196"/>
  <c r="BM196"/>
  <c r="BN196"/>
  <c r="BO196"/>
  <c r="BR196"/>
  <c r="BR192"/>
  <c r="CA192"/>
  <c r="BP192"/>
  <c r="BV192"/>
  <c r="BN192"/>
  <c r="BQ192"/>
  <c r="CC192"/>
  <c r="BO192"/>
  <c r="BZ192"/>
  <c r="BR188"/>
  <c r="CB188"/>
  <c r="BY188"/>
  <c r="BS188"/>
  <c r="BO188"/>
  <c r="CC188"/>
  <c r="CA188"/>
  <c r="BL188"/>
  <c r="BM188"/>
  <c r="BO184"/>
  <c r="CC184"/>
  <c r="CB184"/>
  <c r="BL184"/>
  <c r="CD184"/>
  <c r="BU184"/>
  <c r="CA184"/>
  <c r="BZ184"/>
  <c r="CO180"/>
  <c r="BY180"/>
  <c r="BV180"/>
  <c r="CD180"/>
  <c r="BU180"/>
  <c r="CB180"/>
  <c r="BS180"/>
  <c r="CD176"/>
  <c r="BU176"/>
  <c r="BM176"/>
  <c r="BQ176"/>
  <c r="BV176"/>
  <c r="CO176"/>
  <c r="CD172"/>
  <c r="CO172"/>
  <c r="BS172"/>
  <c r="BY172"/>
  <c r="BQ172"/>
  <c r="BO172"/>
  <c r="BN172"/>
  <c r="BM172"/>
  <c r="BU172"/>
  <c r="BP168"/>
  <c r="BU168"/>
  <c r="CB168"/>
  <c r="CO168"/>
  <c r="CA168"/>
  <c r="BS168"/>
  <c r="BQ168"/>
  <c r="CD164"/>
  <c r="BU164"/>
  <c r="BQ164"/>
  <c r="CA164"/>
  <c r="BX164"/>
  <c r="BV164"/>
  <c r="BR164"/>
  <c r="BZ164"/>
  <c r="BR160"/>
  <c r="CB160"/>
  <c r="BQ160"/>
  <c r="BY160"/>
  <c r="BW160"/>
  <c r="BV160"/>
  <c r="BP160"/>
  <c r="CC160"/>
  <c r="BL160"/>
  <c r="CA160"/>
  <c r="BP164"/>
  <c r="BP204"/>
  <c r="BP228"/>
  <c r="BM244"/>
  <c r="BL196"/>
  <c r="BN220"/>
  <c r="BT176"/>
  <c r="BV200"/>
  <c r="BT216"/>
  <c r="BT240"/>
  <c r="BV172"/>
  <c r="BT196"/>
  <c r="BT236"/>
  <c r="BT188"/>
  <c r="BS184"/>
  <c r="BQ184"/>
  <c r="BN184"/>
  <c r="BO164"/>
  <c r="BW196"/>
  <c r="BO180"/>
  <c r="BS176"/>
  <c r="BP176"/>
  <c r="BQ236"/>
  <c r="BN176"/>
  <c r="BO208"/>
  <c r="BW236"/>
  <c r="BW168"/>
  <c r="BW224"/>
  <c r="BX240"/>
  <c r="BX180"/>
  <c r="BQ188"/>
  <c r="BS192"/>
  <c r="BP200"/>
  <c r="BX204"/>
  <c r="BN248"/>
  <c r="BX252"/>
  <c r="BY164"/>
  <c r="BX220"/>
  <c r="BY168"/>
  <c r="BZ180"/>
  <c r="BZ200"/>
  <c r="BZ216"/>
  <c r="BZ240"/>
  <c r="BS220"/>
  <c r="BZ220"/>
  <c r="BS160"/>
  <c r="BL248"/>
  <c r="CA200"/>
  <c r="CA252"/>
  <c r="BN216"/>
  <c r="CB216"/>
  <c r="BO168"/>
  <c r="BN164"/>
  <c r="CA212"/>
  <c r="CO164"/>
  <c r="CC172"/>
  <c r="CC180"/>
  <c r="BR184"/>
  <c r="BU192"/>
  <c r="CC200"/>
  <c r="BR204"/>
  <c r="BR212"/>
  <c r="CO220"/>
  <c r="BU228"/>
  <c r="BP232"/>
  <c r="BU240"/>
  <c r="BU248"/>
  <c r="BL168"/>
  <c r="BM168"/>
  <c r="CD196"/>
  <c r="CD168"/>
  <c r="CD232"/>
  <c r="BP180"/>
  <c r="BP220"/>
  <c r="BP244"/>
  <c r="BM204"/>
  <c r="BL244"/>
  <c r="BT168"/>
  <c r="BT192"/>
  <c r="BV216"/>
  <c r="BT232"/>
  <c r="BT164"/>
  <c r="BV196"/>
  <c r="BT220"/>
  <c r="BT252"/>
  <c r="BO204"/>
  <c r="BV188"/>
  <c r="BT228"/>
  <c r="BQ216"/>
  <c r="BM208"/>
  <c r="BL240"/>
  <c r="BW164"/>
  <c r="BW180"/>
  <c r="BO212"/>
  <c r="BW172"/>
  <c r="BS240"/>
  <c r="BP216"/>
  <c r="BL176"/>
  <c r="BM184"/>
  <c r="BN204"/>
  <c r="BO220"/>
  <c r="BX168"/>
  <c r="BW176"/>
  <c r="BW216"/>
  <c r="BW232"/>
  <c r="BW184"/>
  <c r="BL192"/>
  <c r="BQ244"/>
  <c r="BS252"/>
  <c r="BX196"/>
  <c r="BZ168"/>
  <c r="BY176"/>
  <c r="BY192"/>
  <c r="BY212"/>
  <c r="BY232"/>
  <c r="BY252"/>
  <c r="BS200"/>
  <c r="BL224"/>
  <c r="BM164"/>
  <c r="CB200"/>
  <c r="CB252"/>
  <c r="BN224"/>
  <c r="CA204"/>
  <c r="BS224"/>
  <c r="BM192"/>
  <c r="CB212"/>
  <c r="CC164"/>
  <c r="BR168"/>
  <c r="BR176"/>
  <c r="CO184"/>
  <c r="CO192"/>
  <c r="CB196"/>
  <c r="CO204"/>
  <c r="CO212"/>
  <c r="BU220"/>
  <c r="CC228"/>
  <c r="BR232"/>
  <c r="CO240"/>
  <c r="CO248"/>
  <c r="BQ228"/>
  <c r="BO160"/>
  <c r="CD188"/>
  <c r="CD252"/>
  <c r="CD224"/>
  <c r="BT165"/>
  <c r="BT229"/>
  <c r="BQ161"/>
  <c r="BQ177"/>
  <c r="BQ193"/>
  <c r="BQ209"/>
  <c r="BQ225"/>
  <c r="BQ241"/>
  <c r="BM185"/>
  <c r="BM233"/>
  <c r="BN233"/>
  <c r="BT169"/>
  <c r="BT217"/>
  <c r="BS161"/>
  <c r="BS209"/>
  <c r="BO161"/>
  <c r="BL217"/>
  <c r="BN177"/>
  <c r="BP161"/>
  <c r="BP209"/>
  <c r="BP233"/>
  <c r="BS241"/>
  <c r="BO185"/>
  <c r="BO217"/>
  <c r="BO249"/>
  <c r="BN185"/>
  <c r="BV161"/>
  <c r="BV189"/>
  <c r="BV173"/>
  <c r="BV205"/>
  <c r="BV241"/>
  <c r="BW233"/>
  <c r="BN229"/>
  <c r="BQ165"/>
  <c r="BQ229"/>
  <c r="BW237"/>
  <c r="BM221"/>
  <c r="BX161"/>
  <c r="BX185"/>
  <c r="BX205"/>
  <c r="BY173"/>
  <c r="BY221"/>
  <c r="BZ233"/>
  <c r="CA157"/>
  <c r="CA213"/>
  <c r="BQ221"/>
  <c r="BN173"/>
  <c r="O252"/>
  <c r="M252"/>
  <c r="R252"/>
  <c r="N252"/>
  <c r="D248"/>
  <c r="C248"/>
  <c r="P248"/>
  <c r="Q240"/>
  <c r="G240"/>
  <c r="P240"/>
  <c r="O232"/>
  <c r="N232"/>
  <c r="E232"/>
  <c r="H232"/>
  <c r="M232"/>
  <c r="AE224"/>
  <c r="B224"/>
  <c r="C224"/>
  <c r="Q216"/>
  <c r="B216"/>
  <c r="I216"/>
  <c r="T216"/>
  <c r="E216"/>
  <c r="P216"/>
  <c r="F208"/>
  <c r="E208"/>
  <c r="I208"/>
  <c r="P208"/>
  <c r="N208"/>
  <c r="J200"/>
  <c r="S200"/>
  <c r="Q200"/>
  <c r="P200"/>
  <c r="S192"/>
  <c r="M192"/>
  <c r="F192"/>
  <c r="E192"/>
  <c r="P192"/>
  <c r="K180"/>
  <c r="S180"/>
  <c r="R180"/>
  <c r="J180"/>
  <c r="I180"/>
  <c r="D180"/>
  <c r="B180"/>
  <c r="F180"/>
  <c r="H180"/>
  <c r="Q180"/>
  <c r="P180"/>
  <c r="T164"/>
  <c r="M164"/>
  <c r="J164"/>
  <c r="G164"/>
  <c r="S164"/>
  <c r="Q164"/>
  <c r="O164"/>
  <c r="I168"/>
  <c r="G208"/>
  <c r="C176"/>
  <c r="D168"/>
  <c r="E160"/>
  <c r="G216"/>
  <c r="C208"/>
  <c r="B248"/>
  <c r="I240"/>
  <c r="F200"/>
  <c r="C192"/>
  <c r="D184"/>
  <c r="G180"/>
  <c r="G244"/>
  <c r="E188"/>
  <c r="C236"/>
  <c r="F204"/>
  <c r="F164"/>
  <c r="E164"/>
  <c r="F172"/>
  <c r="C228"/>
  <c r="D252"/>
  <c r="C252"/>
  <c r="J168"/>
  <c r="J248"/>
  <c r="E180"/>
  <c r="E228"/>
  <c r="B240"/>
  <c r="I228"/>
  <c r="L200"/>
  <c r="J216"/>
  <c r="L172"/>
  <c r="L184"/>
  <c r="J232"/>
  <c r="L224"/>
  <c r="L252"/>
  <c r="E184"/>
  <c r="B252"/>
  <c r="L164"/>
  <c r="N160"/>
  <c r="N168"/>
  <c r="M172"/>
  <c r="I212"/>
  <c r="G232"/>
  <c r="F196"/>
  <c r="N240"/>
  <c r="N164"/>
  <c r="P168"/>
  <c r="P184"/>
  <c r="P204"/>
  <c r="P244"/>
  <c r="P164"/>
  <c r="Q204"/>
  <c r="Q192"/>
  <c r="H160"/>
  <c r="AE188"/>
  <c r="AE252"/>
  <c r="AE184"/>
  <c r="D208"/>
  <c r="K160"/>
  <c r="K200"/>
  <c r="E171"/>
  <c r="D159"/>
  <c r="I183"/>
  <c r="E183"/>
  <c r="C191"/>
  <c r="B191"/>
  <c r="F175"/>
  <c r="F248"/>
  <c r="D200"/>
  <c r="I192"/>
  <c r="E200"/>
  <c r="C168"/>
  <c r="D192"/>
  <c r="I200"/>
  <c r="G192"/>
  <c r="E240"/>
  <c r="D216"/>
  <c r="I203"/>
  <c r="G203"/>
  <c r="C187"/>
  <c r="B244"/>
  <c r="G160"/>
  <c r="C244"/>
  <c r="D188"/>
  <c r="D195"/>
  <c r="D215"/>
  <c r="D236"/>
  <c r="C164"/>
  <c r="F228"/>
  <c r="C188"/>
  <c r="L212"/>
  <c r="L248"/>
  <c r="F244"/>
  <c r="I172"/>
  <c r="E172"/>
  <c r="I187"/>
  <c r="L211"/>
  <c r="L216"/>
  <c r="J240"/>
  <c r="L180"/>
  <c r="L232"/>
  <c r="M175"/>
  <c r="M224"/>
  <c r="J244"/>
  <c r="G175"/>
  <c r="G183"/>
  <c r="M180"/>
  <c r="M200"/>
  <c r="M208"/>
  <c r="M248"/>
  <c r="N188"/>
  <c r="N224"/>
  <c r="O160"/>
  <c r="O180"/>
  <c r="O200"/>
  <c r="O216"/>
  <c r="O240"/>
  <c r="P224"/>
  <c r="Q176"/>
  <c r="S160"/>
  <c r="H188"/>
  <c r="AE176"/>
  <c r="S248"/>
  <c r="T160"/>
  <c r="T252"/>
  <c r="Q244"/>
  <c r="O244"/>
  <c r="E244"/>
  <c r="K244"/>
  <c r="D244"/>
  <c r="N244"/>
  <c r="K236"/>
  <c r="O236"/>
  <c r="M236"/>
  <c r="B236"/>
  <c r="F236"/>
  <c r="AE236"/>
  <c r="N236"/>
  <c r="AE228"/>
  <c r="L228"/>
  <c r="D228"/>
  <c r="P228"/>
  <c r="N228"/>
  <c r="O220"/>
  <c r="N220"/>
  <c r="M220"/>
  <c r="I220"/>
  <c r="O212"/>
  <c r="M212"/>
  <c r="E212"/>
  <c r="F212"/>
  <c r="C212"/>
  <c r="K204"/>
  <c r="C204"/>
  <c r="O204"/>
  <c r="M204"/>
  <c r="I204"/>
  <c r="H204"/>
  <c r="B204"/>
  <c r="AE196"/>
  <c r="O196"/>
  <c r="N196"/>
  <c r="D196"/>
  <c r="M196"/>
  <c r="B196"/>
  <c r="Q188"/>
  <c r="J188"/>
  <c r="B188"/>
  <c r="P188"/>
  <c r="O188"/>
  <c r="O184"/>
  <c r="N184"/>
  <c r="I184"/>
  <c r="K184"/>
  <c r="M184"/>
  <c r="O176"/>
  <c r="M176"/>
  <c r="I176"/>
  <c r="H176"/>
  <c r="G172"/>
  <c r="J172"/>
  <c r="P172"/>
  <c r="H168"/>
  <c r="R168"/>
  <c r="O168"/>
  <c r="F168"/>
  <c r="K168"/>
  <c r="Q168"/>
  <c r="AE160"/>
  <c r="L160"/>
  <c r="B160"/>
  <c r="D160"/>
  <c r="C160"/>
  <c r="R160"/>
  <c r="P160"/>
  <c r="O156"/>
  <c r="N156"/>
  <c r="C156"/>
  <c r="I156"/>
  <c r="E156"/>
  <c r="K156"/>
  <c r="M156"/>
  <c r="N251"/>
  <c r="J251"/>
  <c r="D251"/>
  <c r="AE247"/>
  <c r="J247"/>
  <c r="F243"/>
  <c r="B243"/>
  <c r="Q243"/>
  <c r="P243"/>
  <c r="N243"/>
  <c r="I239"/>
  <c r="T239"/>
  <c r="O239"/>
  <c r="M239"/>
  <c r="L239"/>
  <c r="C239"/>
  <c r="H235"/>
  <c r="Q235"/>
  <c r="J235"/>
  <c r="G231"/>
  <c r="E231"/>
  <c r="I231"/>
  <c r="AE231"/>
  <c r="D231"/>
  <c r="M231"/>
  <c r="G227"/>
  <c r="H227"/>
  <c r="O227"/>
  <c r="P223"/>
  <c r="AE223"/>
  <c r="C223"/>
  <c r="M223"/>
  <c r="L223"/>
  <c r="G223"/>
  <c r="B223"/>
  <c r="O223"/>
  <c r="N219"/>
  <c r="H219"/>
  <c r="I219"/>
  <c r="O219"/>
  <c r="F219"/>
  <c r="C219"/>
  <c r="L219"/>
  <c r="G219"/>
  <c r="D219"/>
  <c r="Q219"/>
  <c r="AE215"/>
  <c r="B215"/>
  <c r="B211"/>
  <c r="O211"/>
  <c r="I211"/>
  <c r="N211"/>
  <c r="P207"/>
  <c r="M207"/>
  <c r="C207"/>
  <c r="S203"/>
  <c r="P203"/>
  <c r="O203"/>
  <c r="L199"/>
  <c r="C199"/>
  <c r="E199"/>
  <c r="N199"/>
  <c r="L195"/>
  <c r="N195"/>
  <c r="M195"/>
  <c r="F195"/>
  <c r="M191"/>
  <c r="N191"/>
  <c r="F191"/>
  <c r="S191"/>
  <c r="P191"/>
  <c r="O187"/>
  <c r="J187"/>
  <c r="F187"/>
  <c r="Q187"/>
  <c r="M183"/>
  <c r="C183"/>
  <c r="T183"/>
  <c r="N183"/>
  <c r="Q179"/>
  <c r="M179"/>
  <c r="L179"/>
  <c r="AE179"/>
  <c r="O179"/>
  <c r="I179"/>
  <c r="G179"/>
  <c r="AE175"/>
  <c r="K175"/>
  <c r="O175"/>
  <c r="I175"/>
  <c r="E175"/>
  <c r="D175"/>
  <c r="P171"/>
  <c r="AE171"/>
  <c r="G171"/>
  <c r="L171"/>
  <c r="F171"/>
  <c r="I171"/>
  <c r="Q167"/>
  <c r="AE167"/>
  <c r="O167"/>
  <c r="C167"/>
  <c r="J167"/>
  <c r="I167"/>
  <c r="P167"/>
  <c r="N167"/>
  <c r="P163"/>
  <c r="N163"/>
  <c r="D163"/>
  <c r="O163"/>
  <c r="I159"/>
  <c r="M159"/>
  <c r="E159"/>
  <c r="B159"/>
  <c r="G176"/>
  <c r="E224"/>
  <c r="D232"/>
  <c r="B176"/>
  <c r="G184"/>
  <c r="G248"/>
  <c r="D224"/>
  <c r="B168"/>
  <c r="E176"/>
  <c r="F232"/>
  <c r="B192"/>
  <c r="I244"/>
  <c r="G212"/>
  <c r="F188"/>
  <c r="B164"/>
  <c r="I236"/>
  <c r="D204"/>
  <c r="I164"/>
  <c r="J224"/>
  <c r="B184"/>
  <c r="D172"/>
  <c r="J160"/>
  <c r="J208"/>
  <c r="L244"/>
  <c r="I252"/>
  <c r="G252"/>
  <c r="J252"/>
  <c r="L196"/>
  <c r="J192"/>
  <c r="L240"/>
  <c r="J176"/>
  <c r="J228"/>
  <c r="L220"/>
  <c r="M244"/>
  <c r="I160"/>
  <c r="G168"/>
  <c r="L188"/>
  <c r="N180"/>
  <c r="N192"/>
  <c r="E196"/>
  <c r="N200"/>
  <c r="D212"/>
  <c r="M216"/>
  <c r="G220"/>
  <c r="M228"/>
  <c r="N248"/>
  <c r="O224"/>
  <c r="P176"/>
  <c r="P196"/>
  <c r="P212"/>
  <c r="P232"/>
  <c r="P252"/>
  <c r="C196"/>
  <c r="Q224"/>
  <c r="R176"/>
  <c r="H172"/>
  <c r="H220"/>
  <c r="S168"/>
  <c r="H216"/>
  <c r="K176"/>
  <c r="T228"/>
  <c r="F197"/>
  <c r="F169"/>
  <c r="E237"/>
  <c r="S193"/>
  <c r="F165"/>
  <c r="J221"/>
  <c r="J193"/>
  <c r="G197"/>
  <c r="C165"/>
  <c r="D253"/>
  <c r="B213"/>
  <c r="I237"/>
  <c r="C237"/>
  <c r="B157"/>
  <c r="B185"/>
  <c r="AJ168"/>
  <c r="AK192"/>
  <c r="C225"/>
  <c r="E249"/>
  <c r="L205"/>
  <c r="L173"/>
  <c r="E209"/>
  <c r="G189"/>
  <c r="G241"/>
  <c r="AL236"/>
  <c r="AQ184"/>
  <c r="AO164"/>
  <c r="AS216"/>
  <c r="M229"/>
  <c r="AL240"/>
  <c r="P181"/>
  <c r="R197"/>
  <c r="H229"/>
  <c r="F229"/>
  <c r="D221"/>
  <c r="J181"/>
  <c r="J177"/>
  <c r="J241"/>
  <c r="C197"/>
  <c r="I205"/>
  <c r="G185"/>
  <c r="G233"/>
  <c r="B161"/>
  <c r="AK212"/>
  <c r="G177"/>
  <c r="G209"/>
  <c r="AL252"/>
  <c r="BT159"/>
  <c r="AG224"/>
  <c r="AN196"/>
  <c r="AS188"/>
  <c r="AT220"/>
  <c r="AS252"/>
  <c r="P157"/>
  <c r="P245"/>
  <c r="AV188"/>
  <c r="AU252"/>
  <c r="R177"/>
  <c r="AV160"/>
  <c r="AE209"/>
  <c r="D181"/>
  <c r="J209"/>
  <c r="G165"/>
  <c r="D189"/>
  <c r="E245"/>
  <c r="B221"/>
  <c r="D241"/>
  <c r="L245"/>
  <c r="E157"/>
  <c r="BN159"/>
  <c r="L217"/>
  <c r="B241"/>
  <c r="M205"/>
  <c r="F217"/>
  <c r="AN176"/>
  <c r="M157"/>
  <c r="E193"/>
  <c r="N249"/>
  <c r="P205"/>
  <c r="R217"/>
  <c r="S249"/>
  <c r="AY164"/>
  <c r="AI221"/>
  <c r="AH189"/>
  <c r="BQ174"/>
  <c r="BQ214"/>
  <c r="BT178"/>
  <c r="BO254"/>
  <c r="BX206"/>
  <c r="BS242"/>
  <c r="BM226"/>
  <c r="BS167"/>
  <c r="BL254"/>
  <c r="BN174"/>
  <c r="BV174"/>
  <c r="BV254"/>
  <c r="BP166"/>
  <c r="BP238"/>
  <c r="BT162"/>
  <c r="BT230"/>
  <c r="BM234"/>
  <c r="BP194"/>
  <c r="BW182"/>
  <c r="BS246"/>
  <c r="BQ170"/>
  <c r="BX190"/>
  <c r="BY242"/>
  <c r="BZ158"/>
  <c r="CB218"/>
  <c r="BU166"/>
  <c r="BN158"/>
  <c r="BM158"/>
  <c r="BV190"/>
  <c r="BP222"/>
  <c r="BT242"/>
  <c r="BY170"/>
  <c r="CB242"/>
  <c r="CO234"/>
  <c r="BU202"/>
  <c r="BN242"/>
  <c r="CD194"/>
  <c r="BN214"/>
  <c r="BL182"/>
  <c r="BM246"/>
  <c r="BP158"/>
  <c r="BV158"/>
  <c r="BP182"/>
  <c r="BP254"/>
  <c r="BL222"/>
  <c r="BT210"/>
  <c r="BN162"/>
  <c r="BW214"/>
  <c r="BS170"/>
  <c r="BO198"/>
  <c r="BQ234"/>
  <c r="BR174"/>
  <c r="AY156"/>
  <c r="AP156"/>
  <c r="AS156"/>
  <c r="AG156"/>
  <c r="AI156"/>
  <c r="AM156"/>
  <c r="BJ156"/>
  <c r="AN156"/>
  <c r="AM251"/>
  <c r="AP251"/>
  <c r="AV251"/>
  <c r="AT251"/>
  <c r="AH251"/>
  <c r="AN251"/>
  <c r="AY251"/>
  <c r="AX251"/>
  <c r="AW251"/>
  <c r="AU251"/>
  <c r="AS251"/>
  <c r="AR251"/>
  <c r="AO251"/>
  <c r="BJ251"/>
  <c r="AY247"/>
  <c r="BJ247"/>
  <c r="AJ247"/>
  <c r="AO247"/>
  <c r="AK247"/>
  <c r="AH247"/>
  <c r="AL247"/>
  <c r="AI247"/>
  <c r="AM247"/>
  <c r="AX247"/>
  <c r="AQ247"/>
  <c r="AX243"/>
  <c r="AV243"/>
  <c r="AJ243"/>
  <c r="AT243"/>
  <c r="AS243"/>
  <c r="AH243"/>
  <c r="AK243"/>
  <c r="AL243"/>
  <c r="AQ243"/>
  <c r="BJ243"/>
  <c r="AY243"/>
  <c r="AI243"/>
  <c r="AW243"/>
  <c r="AU243"/>
  <c r="AN243"/>
  <c r="AX239"/>
  <c r="AS239"/>
  <c r="AG239"/>
  <c r="AH239"/>
  <c r="AK239"/>
  <c r="AN239"/>
  <c r="AL239"/>
  <c r="AI239"/>
  <c r="AO239"/>
  <c r="AY239"/>
  <c r="AY235"/>
  <c r="AV235"/>
  <c r="AT235"/>
  <c r="AS235"/>
  <c r="AO235"/>
  <c r="AI235"/>
  <c r="AH235"/>
  <c r="AP235"/>
  <c r="AW235"/>
  <c r="AU235"/>
  <c r="AQ235"/>
  <c r="AN235"/>
  <c r="AM235"/>
  <c r="AX235"/>
  <c r="AI231"/>
  <c r="AY231"/>
  <c r="AX231"/>
  <c r="AJ231"/>
  <c r="AV231"/>
  <c r="AT231"/>
  <c r="AQ231"/>
  <c r="AK231"/>
  <c r="AG231"/>
  <c r="AM231"/>
  <c r="AW231"/>
  <c r="AH231"/>
  <c r="AN231"/>
  <c r="AL227"/>
  <c r="AP227"/>
  <c r="AN227"/>
  <c r="AJ227"/>
  <c r="AM227"/>
  <c r="BJ227"/>
  <c r="AK227"/>
  <c r="AO227"/>
  <c r="AI227"/>
  <c r="AM223"/>
  <c r="AI223"/>
  <c r="AV223"/>
  <c r="AT223"/>
  <c r="AN223"/>
  <c r="AQ223"/>
  <c r="AY223"/>
  <c r="AP223"/>
  <c r="AW223"/>
  <c r="AU223"/>
  <c r="AK223"/>
  <c r="AJ223"/>
  <c r="AI219"/>
  <c r="AK219"/>
  <c r="AP219"/>
  <c r="AS219"/>
  <c r="AO219"/>
  <c r="AG219"/>
  <c r="BJ219"/>
  <c r="AM219"/>
  <c r="AX219"/>
  <c r="AQ219"/>
  <c r="AH219"/>
  <c r="AL219"/>
  <c r="AY215"/>
  <c r="AW215"/>
  <c r="AR215"/>
  <c r="AN215"/>
  <c r="AM215"/>
  <c r="AP215"/>
  <c r="AU215"/>
  <c r="AS215"/>
  <c r="AH215"/>
  <c r="AO215"/>
  <c r="AM211"/>
  <c r="AX211"/>
  <c r="AV211"/>
  <c r="AT211"/>
  <c r="AR211"/>
  <c r="AG211"/>
  <c r="AQ211"/>
  <c r="AI211"/>
  <c r="AW211"/>
  <c r="AU211"/>
  <c r="AS211"/>
  <c r="AK211"/>
  <c r="AY211"/>
  <c r="AK207"/>
  <c r="AP207"/>
  <c r="AJ207"/>
  <c r="AN207"/>
  <c r="AI207"/>
  <c r="AM207"/>
  <c r="BJ207"/>
  <c r="AO207"/>
  <c r="AY203"/>
  <c r="AG203"/>
  <c r="AX203"/>
  <c r="AJ203"/>
  <c r="AW203"/>
  <c r="AU203"/>
  <c r="AS203"/>
  <c r="AN203"/>
  <c r="AO203"/>
  <c r="AH203"/>
  <c r="AM203"/>
  <c r="AP199"/>
  <c r="AV199"/>
  <c r="AJ199"/>
  <c r="AT199"/>
  <c r="AR199"/>
  <c r="AK199"/>
  <c r="AN199"/>
  <c r="AM199"/>
  <c r="AI199"/>
  <c r="AX199"/>
  <c r="AW199"/>
  <c r="AU199"/>
  <c r="AS199"/>
  <c r="AG195"/>
  <c r="AS195"/>
  <c r="AM195"/>
  <c r="AH195"/>
  <c r="AP195"/>
  <c r="AK195"/>
  <c r="AN195"/>
  <c r="AO195"/>
  <c r="AG191"/>
  <c r="AY191"/>
  <c r="AX191"/>
  <c r="AV191"/>
  <c r="AT191"/>
  <c r="AJ191"/>
  <c r="AQ191"/>
  <c r="AM191"/>
  <c r="AW191"/>
  <c r="AU191"/>
  <c r="AL191"/>
  <c r="AY187"/>
  <c r="AP187"/>
  <c r="AS187"/>
  <c r="AH187"/>
  <c r="AJ187"/>
  <c r="AM187"/>
  <c r="BJ187"/>
  <c r="AG187"/>
  <c r="AK187"/>
  <c r="AL187"/>
  <c r="AV183"/>
  <c r="AT183"/>
  <c r="AR183"/>
  <c r="AQ183"/>
  <c r="BJ183"/>
  <c r="AW183"/>
  <c r="AU183"/>
  <c r="AS183"/>
  <c r="AM183"/>
  <c r="AG179"/>
  <c r="BJ179"/>
  <c r="AJ179"/>
  <c r="AS179"/>
  <c r="AQ179"/>
  <c r="AH179"/>
  <c r="AM179"/>
  <c r="AX179"/>
  <c r="AK179"/>
  <c r="AM175"/>
  <c r="AP175"/>
  <c r="AV175"/>
  <c r="AT175"/>
  <c r="AH175"/>
  <c r="AY175"/>
  <c r="BJ175"/>
  <c r="AJ175"/>
  <c r="AW175"/>
  <c r="AK175"/>
  <c r="AU175"/>
  <c r="AR175"/>
  <c r="AO175"/>
  <c r="AM171"/>
  <c r="AK171"/>
  <c r="AP171"/>
  <c r="AG171"/>
  <c r="AQ171"/>
  <c r="AH171"/>
  <c r="AJ171"/>
  <c r="AX171"/>
  <c r="AU171"/>
  <c r="AS171"/>
  <c r="AR171"/>
  <c r="AI171"/>
  <c r="AY171"/>
  <c r="AI167"/>
  <c r="BJ167"/>
  <c r="AS167"/>
  <c r="AO167"/>
  <c r="AK167"/>
  <c r="AY167"/>
  <c r="AX167"/>
  <c r="AH167"/>
  <c r="AQ167"/>
  <c r="AY163"/>
  <c r="AX163"/>
  <c r="AG163"/>
  <c r="AV163"/>
  <c r="AT163"/>
  <c r="AK163"/>
  <c r="AM163"/>
  <c r="AW163"/>
  <c r="AU163"/>
  <c r="AR163"/>
  <c r="AO163"/>
  <c r="AH163"/>
  <c r="AX159"/>
  <c r="AS159"/>
  <c r="AL159"/>
  <c r="AQ159"/>
  <c r="AY159"/>
  <c r="AJ159"/>
  <c r="AH159"/>
  <c r="AK159"/>
  <c r="AT239"/>
  <c r="AU156"/>
  <c r="AJ163"/>
  <c r="AK203"/>
  <c r="AV203"/>
  <c r="AU231"/>
  <c r="AW159"/>
  <c r="AW179"/>
  <c r="AW195"/>
  <c r="AW219"/>
  <c r="AW239"/>
  <c r="AJ239"/>
  <c r="AI195"/>
  <c r="AP159"/>
  <c r="AP183"/>
  <c r="AX207"/>
  <c r="BJ223"/>
  <c r="BJ239"/>
  <c r="AH227"/>
  <c r="AW171"/>
  <c r="BJ195"/>
  <c r="BJ211"/>
  <c r="AM167"/>
  <c r="AG223"/>
  <c r="AY207"/>
  <c r="AK160"/>
  <c r="AK224"/>
  <c r="AG228"/>
  <c r="AN232"/>
  <c r="AK164"/>
  <c r="AK228"/>
  <c r="AI252"/>
  <c r="AR228"/>
  <c r="AN208"/>
  <c r="AR168"/>
  <c r="AN180"/>
  <c r="AT204"/>
  <c r="AU180"/>
  <c r="AV184"/>
  <c r="BJ164"/>
  <c r="AX240"/>
  <c r="AK244"/>
  <c r="AL216"/>
  <c r="AO204"/>
  <c r="AQ216"/>
  <c r="AQ204"/>
  <c r="AQ196"/>
  <c r="AO212"/>
  <c r="AV212"/>
  <c r="AX184"/>
  <c r="AM252"/>
  <c r="D254"/>
  <c r="B214"/>
  <c r="F182"/>
  <c r="D170"/>
  <c r="E170"/>
  <c r="J210"/>
  <c r="E178"/>
  <c r="I230"/>
  <c r="F242"/>
  <c r="I206"/>
  <c r="F226"/>
  <c r="J254"/>
  <c r="E158"/>
  <c r="J246"/>
  <c r="L194"/>
  <c r="E214"/>
  <c r="N162"/>
  <c r="G210"/>
  <c r="N202"/>
  <c r="D218"/>
  <c r="D222"/>
  <c r="I234"/>
  <c r="M238"/>
  <c r="N246"/>
  <c r="C254"/>
  <c r="N174"/>
  <c r="N198"/>
  <c r="P182"/>
  <c r="P214"/>
  <c r="P246"/>
  <c r="E194"/>
  <c r="Q174"/>
  <c r="I182"/>
  <c r="Q190"/>
  <c r="Q242"/>
  <c r="S166"/>
  <c r="AE174"/>
  <c r="R186"/>
  <c r="H202"/>
  <c r="H218"/>
  <c r="S230"/>
  <c r="S246"/>
  <c r="AE254"/>
  <c r="C162"/>
  <c r="B238"/>
  <c r="K158"/>
  <c r="T166"/>
  <c r="T174"/>
  <c r="K182"/>
  <c r="K190"/>
  <c r="K198"/>
  <c r="T206"/>
  <c r="T214"/>
  <c r="T222"/>
  <c r="T230"/>
  <c r="K238"/>
  <c r="K246"/>
  <c r="T254"/>
  <c r="D190"/>
  <c r="D178"/>
  <c r="C190"/>
  <c r="D238"/>
  <c r="B254"/>
  <c r="B186"/>
  <c r="D234"/>
  <c r="B226"/>
  <c r="F194"/>
  <c r="F218"/>
  <c r="I238"/>
  <c r="G218"/>
  <c r="C210"/>
  <c r="G174"/>
  <c r="J178"/>
  <c r="J230"/>
  <c r="E198"/>
  <c r="G198"/>
  <c r="E162"/>
  <c r="G246"/>
  <c r="D250"/>
  <c r="L218"/>
  <c r="J166"/>
  <c r="L250"/>
  <c r="J170"/>
  <c r="I202"/>
  <c r="G206"/>
  <c r="D226"/>
  <c r="F202"/>
  <c r="L238"/>
  <c r="J158"/>
  <c r="L202"/>
  <c r="M198"/>
  <c r="L178"/>
  <c r="M226"/>
  <c r="M242"/>
  <c r="M250"/>
  <c r="M214"/>
  <c r="N158"/>
  <c r="G238"/>
  <c r="N206"/>
  <c r="I214"/>
  <c r="C226"/>
  <c r="F230"/>
  <c r="E234"/>
  <c r="N242"/>
  <c r="E250"/>
  <c r="M254"/>
  <c r="N186"/>
  <c r="N194"/>
  <c r="P158"/>
  <c r="P166"/>
  <c r="P194"/>
  <c r="P206"/>
  <c r="P222"/>
  <c r="P230"/>
  <c r="P238"/>
  <c r="P254"/>
  <c r="I174"/>
  <c r="I166"/>
  <c r="G182"/>
  <c r="D186"/>
  <c r="Q186"/>
  <c r="Q162"/>
  <c r="Q170"/>
  <c r="Q202"/>
  <c r="Q210"/>
  <c r="Q218"/>
  <c r="Q226"/>
  <c r="Q234"/>
  <c r="Q250"/>
  <c r="R158"/>
  <c r="H170"/>
  <c r="AE178"/>
  <c r="AE182"/>
  <c r="S194"/>
  <c r="H198"/>
  <c r="AE206"/>
  <c r="S214"/>
  <c r="AE222"/>
  <c r="H234"/>
  <c r="AE238"/>
  <c r="H250"/>
  <c r="F166"/>
  <c r="F250"/>
  <c r="G166"/>
  <c r="G250"/>
  <c r="C250"/>
  <c r="F210"/>
  <c r="I210"/>
  <c r="F174"/>
  <c r="B178"/>
  <c r="C178"/>
  <c r="B230"/>
  <c r="G230"/>
  <c r="C247"/>
  <c r="F227"/>
  <c r="C242"/>
  <c r="D198"/>
  <c r="J214"/>
  <c r="I191"/>
  <c r="F158"/>
  <c r="E222"/>
  <c r="G243"/>
  <c r="D243"/>
  <c r="B198"/>
  <c r="D162"/>
  <c r="J206"/>
  <c r="L183"/>
  <c r="J231"/>
  <c r="L254"/>
  <c r="L166"/>
  <c r="J203"/>
  <c r="B156"/>
  <c r="G202"/>
  <c r="D158"/>
  <c r="B158"/>
  <c r="L163"/>
  <c r="J211"/>
  <c r="J234"/>
  <c r="L158"/>
  <c r="J199"/>
  <c r="J222"/>
  <c r="J191"/>
  <c r="E206"/>
  <c r="L243"/>
  <c r="L167"/>
  <c r="L175"/>
  <c r="L210"/>
  <c r="E179"/>
  <c r="G207"/>
  <c r="C175"/>
  <c r="B199"/>
  <c r="M178"/>
  <c r="M194"/>
  <c r="M227"/>
  <c r="J218"/>
  <c r="E211"/>
  <c r="C202"/>
  <c r="L215"/>
  <c r="L230"/>
  <c r="L246"/>
  <c r="M166"/>
  <c r="M170"/>
  <c r="M182"/>
  <c r="M190"/>
  <c r="M199"/>
  <c r="N207"/>
  <c r="N231"/>
  <c r="N239"/>
  <c r="G163"/>
  <c r="M163"/>
  <c r="N175"/>
  <c r="F179"/>
  <c r="G214"/>
  <c r="B222"/>
  <c r="M222"/>
  <c r="G234"/>
  <c r="N238"/>
  <c r="I242"/>
  <c r="D246"/>
  <c r="B250"/>
  <c r="N254"/>
  <c r="O174"/>
  <c r="O186"/>
  <c r="O194"/>
  <c r="N247"/>
  <c r="O198"/>
  <c r="O162"/>
  <c r="O170"/>
  <c r="O190"/>
  <c r="O202"/>
  <c r="O210"/>
  <c r="O218"/>
  <c r="O226"/>
  <c r="O234"/>
  <c r="O242"/>
  <c r="O250"/>
  <c r="P159"/>
  <c r="P179"/>
  <c r="P187"/>
  <c r="P199"/>
  <c r="P235"/>
  <c r="G211"/>
  <c r="Q211"/>
  <c r="Q227"/>
  <c r="I254"/>
  <c r="E182"/>
  <c r="G190"/>
  <c r="D182"/>
  <c r="I158"/>
  <c r="P178"/>
  <c r="Q163"/>
  <c r="R162"/>
  <c r="R170"/>
  <c r="R190"/>
  <c r="R202"/>
  <c r="R210"/>
  <c r="R218"/>
  <c r="R226"/>
  <c r="R234"/>
  <c r="R242"/>
  <c r="R250"/>
  <c r="AE158"/>
  <c r="AE162"/>
  <c r="S170"/>
  <c r="H174"/>
  <c r="H178"/>
  <c r="H182"/>
  <c r="AE186"/>
  <c r="AE190"/>
  <c r="S198"/>
  <c r="S202"/>
  <c r="H206"/>
  <c r="AE210"/>
  <c r="S218"/>
  <c r="H222"/>
  <c r="AE226"/>
  <c r="S234"/>
  <c r="H238"/>
  <c r="AE242"/>
  <c r="S250"/>
  <c r="H254"/>
  <c r="AE159"/>
  <c r="E186"/>
  <c r="B194"/>
  <c r="T163"/>
  <c r="T211"/>
  <c r="T158"/>
  <c r="K166"/>
  <c r="K174"/>
  <c r="T182"/>
  <c r="T190"/>
  <c r="T198"/>
  <c r="K206"/>
  <c r="K214"/>
  <c r="K222"/>
  <c r="K230"/>
  <c r="T238"/>
  <c r="T246"/>
  <c r="K254"/>
  <c r="C238"/>
  <c r="C186"/>
  <c r="C222"/>
  <c r="BV187"/>
  <c r="BZ187"/>
  <c r="BO183"/>
  <c r="BN156"/>
  <c r="BT191"/>
  <c r="BW156"/>
  <c r="BQ215"/>
  <c r="BZ215"/>
  <c r="BR191"/>
  <c r="CA251"/>
  <c r="BL251"/>
  <c r="BV235"/>
  <c r="BQ235"/>
  <c r="BW199"/>
  <c r="CD199"/>
  <c r="BO215"/>
  <c r="BM223"/>
  <c r="BV243"/>
  <c r="BV199"/>
  <c r="BS243"/>
  <c r="BP175"/>
  <c r="BY156"/>
  <c r="CB159"/>
  <c r="CC251"/>
  <c r="CD253"/>
  <c r="BS253"/>
  <c r="BY253"/>
  <c r="BL253"/>
  <c r="BZ253"/>
  <c r="CO249"/>
  <c r="BZ249"/>
  <c r="BV249"/>
  <c r="BL249"/>
  <c r="BR249"/>
  <c r="BY249"/>
  <c r="BR245"/>
  <c r="BM245"/>
  <c r="CA245"/>
  <c r="BY245"/>
  <c r="BL245"/>
  <c r="BP245"/>
  <c r="BO245"/>
  <c r="BQ245"/>
  <c r="BV245"/>
  <c r="CD241"/>
  <c r="BU241"/>
  <c r="CB241"/>
  <c r="BL241"/>
  <c r="BR241"/>
  <c r="BZ241"/>
  <c r="BM241"/>
  <c r="CO237"/>
  <c r="BN237"/>
  <c r="BZ237"/>
  <c r="BS237"/>
  <c r="BV237"/>
  <c r="CB237"/>
  <c r="CD233"/>
  <c r="CB233"/>
  <c r="CC233"/>
  <c r="BU233"/>
  <c r="CA233"/>
  <c r="BY233"/>
  <c r="CD229"/>
  <c r="CB229"/>
  <c r="BS229"/>
  <c r="BV229"/>
  <c r="BZ229"/>
  <c r="BR225"/>
  <c r="CA225"/>
  <c r="BY225"/>
  <c r="BU225"/>
  <c r="CC221"/>
  <c r="BZ221"/>
  <c r="BP221"/>
  <c r="CB221"/>
  <c r="BN221"/>
  <c r="CA221"/>
  <c r="CD217"/>
  <c r="BR217"/>
  <c r="BM217"/>
  <c r="BW217"/>
  <c r="BU217"/>
  <c r="CB217"/>
  <c r="BZ217"/>
  <c r="BP213"/>
  <c r="CB213"/>
  <c r="BZ213"/>
  <c r="BO213"/>
  <c r="BX213"/>
  <c r="BW213"/>
  <c r="CD209"/>
  <c r="BU209"/>
  <c r="CA209"/>
  <c r="CB209"/>
  <c r="CC209"/>
  <c r="BY209"/>
  <c r="BV209"/>
  <c r="CO205"/>
  <c r="BP205"/>
  <c r="BY205"/>
  <c r="BS205"/>
  <c r="BZ205"/>
  <c r="CD201"/>
  <c r="CO201"/>
  <c r="BZ201"/>
  <c r="BR201"/>
  <c r="BY201"/>
  <c r="BV201"/>
  <c r="BL197"/>
  <c r="BM197"/>
  <c r="BP197"/>
  <c r="CB197"/>
  <c r="BZ197"/>
  <c r="CB193"/>
  <c r="CC193"/>
  <c r="BY193"/>
  <c r="BU193"/>
  <c r="BZ193"/>
  <c r="BU189"/>
  <c r="BM189"/>
  <c r="BO189"/>
  <c r="BZ189"/>
  <c r="BN189"/>
  <c r="BL189"/>
  <c r="BY189"/>
  <c r="CO185"/>
  <c r="CA185"/>
  <c r="BY185"/>
  <c r="BV185"/>
  <c r="BR185"/>
  <c r="BQ181"/>
  <c r="BN181"/>
  <c r="BP181"/>
  <c r="BS181"/>
  <c r="CO181"/>
  <c r="BO181"/>
  <c r="CA181"/>
  <c r="BY181"/>
  <c r="BV181"/>
  <c r="CD177"/>
  <c r="BU177"/>
  <c r="CA177"/>
  <c r="BY177"/>
  <c r="BV177"/>
  <c r="CB177"/>
  <c r="CC177"/>
  <c r="CB173"/>
  <c r="BZ173"/>
  <c r="BX173"/>
  <c r="BQ173"/>
  <c r="CD169"/>
  <c r="BR169"/>
  <c r="BV169"/>
  <c r="CO169"/>
  <c r="CA169"/>
  <c r="BY169"/>
  <c r="BU165"/>
  <c r="CO165"/>
  <c r="BX165"/>
  <c r="CD165"/>
  <c r="CC165"/>
  <c r="CB165"/>
  <c r="BZ165"/>
  <c r="BP165"/>
  <c r="BV165"/>
  <c r="BL165"/>
  <c r="CD161"/>
  <c r="CB161"/>
  <c r="CC161"/>
  <c r="CA161"/>
  <c r="BY161"/>
  <c r="BU161"/>
  <c r="CD157"/>
  <c r="BO157"/>
  <c r="BM157"/>
  <c r="BR157"/>
  <c r="BL157"/>
  <c r="CB157"/>
  <c r="BZ157"/>
  <c r="BS157"/>
  <c r="BP157"/>
  <c r="BQ157"/>
  <c r="BV231"/>
  <c r="BZ231"/>
  <c r="BV219"/>
  <c r="BR219"/>
  <c r="CB219"/>
  <c r="BX219"/>
  <c r="BR171"/>
  <c r="BZ171"/>
  <c r="BV171"/>
  <c r="BO247"/>
  <c r="BT156"/>
  <c r="BN199"/>
  <c r="BO219"/>
  <c r="BV195"/>
  <c r="BQ227"/>
  <c r="BX227"/>
  <c r="BY179"/>
  <c r="BX179"/>
  <c r="AM254"/>
  <c r="BJ254"/>
  <c r="AV254"/>
  <c r="AH254"/>
  <c r="AX254"/>
  <c r="AS254"/>
  <c r="AQ254"/>
  <c r="AP254"/>
  <c r="AU254"/>
  <c r="AM250"/>
  <c r="AP250"/>
  <c r="AS250"/>
  <c r="AR250"/>
  <c r="AX250"/>
  <c r="AT250"/>
  <c r="AY250"/>
  <c r="BJ250"/>
  <c r="AV250"/>
  <c r="AI250"/>
  <c r="AQ250"/>
  <c r="AM246"/>
  <c r="AY246"/>
  <c r="BJ246"/>
  <c r="AU246"/>
  <c r="AK246"/>
  <c r="AX246"/>
  <c r="AV246"/>
  <c r="AQ246"/>
  <c r="AJ246"/>
  <c r="AP246"/>
  <c r="AH246"/>
  <c r="AT246"/>
  <c r="AI246"/>
  <c r="AG246"/>
  <c r="AM242"/>
  <c r="AX242"/>
  <c r="AU242"/>
  <c r="AR242"/>
  <c r="AI242"/>
  <c r="AQ242"/>
  <c r="AY242"/>
  <c r="AV242"/>
  <c r="AS242"/>
  <c r="AP242"/>
  <c r="AT242"/>
  <c r="AM238"/>
  <c r="BJ238"/>
  <c r="AS238"/>
  <c r="AX238"/>
  <c r="AT238"/>
  <c r="AP238"/>
  <c r="AV238"/>
  <c r="AR238"/>
  <c r="AY234"/>
  <c r="AX234"/>
  <c r="AU234"/>
  <c r="AW234"/>
  <c r="AV234"/>
  <c r="AQ234"/>
  <c r="AM234"/>
  <c r="AP234"/>
  <c r="AT234"/>
  <c r="AM230"/>
  <c r="AY230"/>
  <c r="BJ230"/>
  <c r="AH230"/>
  <c r="AS230"/>
  <c r="AX230"/>
  <c r="AG230"/>
  <c r="AJ230"/>
  <c r="AT230"/>
  <c r="AP230"/>
  <c r="AK230"/>
  <c r="AV230"/>
  <c r="AO230"/>
  <c r="AR230"/>
  <c r="AW226"/>
  <c r="AR226"/>
  <c r="AQ226"/>
  <c r="AY226"/>
  <c r="BJ226"/>
  <c r="AT226"/>
  <c r="AS226"/>
  <c r="AX226"/>
  <c r="AV226"/>
  <c r="AY222"/>
  <c r="BJ222"/>
  <c r="AH222"/>
  <c r="AU222"/>
  <c r="AX222"/>
  <c r="AV222"/>
  <c r="AP222"/>
  <c r="AT222"/>
  <c r="AR222"/>
  <c r="AM218"/>
  <c r="AW218"/>
  <c r="AQ218"/>
  <c r="BJ218"/>
  <c r="AS218"/>
  <c r="AR218"/>
  <c r="AY218"/>
  <c r="AX218"/>
  <c r="AV218"/>
  <c r="AI218"/>
  <c r="AY214"/>
  <c r="AM214"/>
  <c r="BJ214"/>
  <c r="AU214"/>
  <c r="AT214"/>
  <c r="AG214"/>
  <c r="AK214"/>
  <c r="AX214"/>
  <c r="AV214"/>
  <c r="AQ214"/>
  <c r="AI214"/>
  <c r="AP214"/>
  <c r="AS214"/>
  <c r="AO214"/>
  <c r="AY210"/>
  <c r="BJ210"/>
  <c r="AU210"/>
  <c r="AR210"/>
  <c r="AH210"/>
  <c r="AM210"/>
  <c r="AP210"/>
  <c r="AV210"/>
  <c r="AS210"/>
  <c r="AI210"/>
  <c r="AQ210"/>
  <c r="AT210"/>
  <c r="AY206"/>
  <c r="BJ206"/>
  <c r="AQ206"/>
  <c r="AX206"/>
  <c r="AS206"/>
  <c r="AR206"/>
  <c r="AP206"/>
  <c r="AV206"/>
  <c r="AY202"/>
  <c r="AP202"/>
  <c r="AU202"/>
  <c r="AS202"/>
  <c r="AQ202"/>
  <c r="AI202"/>
  <c r="BJ202"/>
  <c r="AV202"/>
  <c r="AT202"/>
  <c r="AR202"/>
  <c r="AM202"/>
  <c r="AW202"/>
  <c r="AM198"/>
  <c r="AY198"/>
  <c r="AP198"/>
  <c r="AJ198"/>
  <c r="AG198"/>
  <c r="AQ198"/>
  <c r="AX198"/>
  <c r="AK198"/>
  <c r="AO198"/>
  <c r="AR198"/>
  <c r="BJ198"/>
  <c r="AV198"/>
  <c r="AT198"/>
  <c r="AY194"/>
  <c r="AP194"/>
  <c r="AI194"/>
  <c r="AM194"/>
  <c r="BJ194"/>
  <c r="AV194"/>
  <c r="AT194"/>
  <c r="AR194"/>
  <c r="AW194"/>
  <c r="AY190"/>
  <c r="AP190"/>
  <c r="AS190"/>
  <c r="AR190"/>
  <c r="AX190"/>
  <c r="AT190"/>
  <c r="BJ190"/>
  <c r="AV190"/>
  <c r="AQ190"/>
  <c r="AM186"/>
  <c r="AP186"/>
  <c r="AT186"/>
  <c r="BJ186"/>
  <c r="AU186"/>
  <c r="AI186"/>
  <c r="AQ186"/>
  <c r="AY186"/>
  <c r="AW186"/>
  <c r="AS186"/>
  <c r="AY182"/>
  <c r="AM182"/>
  <c r="AP182"/>
  <c r="AV182"/>
  <c r="AR182"/>
  <c r="AO182"/>
  <c r="AK182"/>
  <c r="AX182"/>
  <c r="AS182"/>
  <c r="BJ182"/>
  <c r="AU182"/>
  <c r="AQ182"/>
  <c r="AJ182"/>
  <c r="AI182"/>
  <c r="AM178"/>
  <c r="BJ178"/>
  <c r="AW178"/>
  <c r="AU178"/>
  <c r="AI178"/>
  <c r="AY178"/>
  <c r="AX178"/>
  <c r="AP178"/>
  <c r="AV178"/>
  <c r="AT178"/>
  <c r="AS178"/>
  <c r="AY174"/>
  <c r="BJ174"/>
  <c r="AT174"/>
  <c r="AR174"/>
  <c r="AX174"/>
  <c r="AU174"/>
  <c r="AP174"/>
  <c r="AS174"/>
  <c r="AQ174"/>
  <c r="AY170"/>
  <c r="AX170"/>
  <c r="AV170"/>
  <c r="AT170"/>
  <c r="AR170"/>
  <c r="AM170"/>
  <c r="AP170"/>
  <c r="AY166"/>
  <c r="AM166"/>
  <c r="BJ166"/>
  <c r="AJ166"/>
  <c r="AV166"/>
  <c r="AI166"/>
  <c r="AO166"/>
  <c r="AX166"/>
  <c r="AK166"/>
  <c r="AS166"/>
  <c r="AP166"/>
  <c r="AU166"/>
  <c r="AG166"/>
  <c r="AR166"/>
  <c r="AY162"/>
  <c r="AX162"/>
  <c r="AT162"/>
  <c r="AQ162"/>
  <c r="AM162"/>
  <c r="AW162"/>
  <c r="AU162"/>
  <c r="AR162"/>
  <c r="BJ162"/>
  <c r="AS162"/>
  <c r="AY158"/>
  <c r="BJ158"/>
  <c r="AV158"/>
  <c r="AX158"/>
  <c r="AI158"/>
  <c r="AS158"/>
  <c r="AP158"/>
  <c r="AU158"/>
  <c r="AR158"/>
  <c r="S156"/>
  <c r="R156"/>
  <c r="P156"/>
  <c r="H156"/>
  <c r="R251"/>
  <c r="F251"/>
  <c r="P251"/>
  <c r="AE251"/>
  <c r="B251"/>
  <c r="E251"/>
  <c r="T251"/>
  <c r="I251"/>
  <c r="S251"/>
  <c r="T247"/>
  <c r="S247"/>
  <c r="Q247"/>
  <c r="B247"/>
  <c r="R247"/>
  <c r="D247"/>
  <c r="H247"/>
  <c r="R243"/>
  <c r="T243"/>
  <c r="AE243"/>
  <c r="C243"/>
  <c r="O243"/>
  <c r="S243"/>
  <c r="S239"/>
  <c r="Q239"/>
  <c r="P239"/>
  <c r="R239"/>
  <c r="G239"/>
  <c r="H239"/>
  <c r="D235"/>
  <c r="K235"/>
  <c r="R235"/>
  <c r="E235"/>
  <c r="AE235"/>
  <c r="F235"/>
  <c r="B235"/>
  <c r="O235"/>
  <c r="C235"/>
  <c r="S235"/>
  <c r="S231"/>
  <c r="F231"/>
  <c r="B231"/>
  <c r="K231"/>
  <c r="R231"/>
  <c r="Q231"/>
  <c r="H231"/>
  <c r="C231"/>
  <c r="I227"/>
  <c r="R227"/>
  <c r="C227"/>
  <c r="AE227"/>
  <c r="S227"/>
  <c r="S223"/>
  <c r="D223"/>
  <c r="R223"/>
  <c r="Q223"/>
  <c r="F223"/>
  <c r="K223"/>
  <c r="H223"/>
  <c r="K219"/>
  <c r="R219"/>
  <c r="E219"/>
  <c r="AE219"/>
  <c r="S219"/>
  <c r="S215"/>
  <c r="P215"/>
  <c r="K215"/>
  <c r="R215"/>
  <c r="Q215"/>
  <c r="H215"/>
  <c r="R211"/>
  <c r="D211"/>
  <c r="AE211"/>
  <c r="S211"/>
  <c r="Q207"/>
  <c r="AE207"/>
  <c r="R207"/>
  <c r="T207"/>
  <c r="S207"/>
  <c r="T203"/>
  <c r="AE203"/>
  <c r="H203"/>
  <c r="R203"/>
  <c r="R199"/>
  <c r="F199"/>
  <c r="T199"/>
  <c r="AE199"/>
  <c r="Q199"/>
  <c r="S199"/>
  <c r="AE195"/>
  <c r="H195"/>
  <c r="B195"/>
  <c r="R195"/>
  <c r="K191"/>
  <c r="AE191"/>
  <c r="Q191"/>
  <c r="H191"/>
  <c r="R191"/>
  <c r="T191"/>
  <c r="H187"/>
  <c r="T187"/>
  <c r="S187"/>
  <c r="AE187"/>
  <c r="R187"/>
  <c r="H183"/>
  <c r="Q183"/>
  <c r="S183"/>
  <c r="R183"/>
  <c r="K183"/>
  <c r="AE183"/>
  <c r="T179"/>
  <c r="S179"/>
  <c r="H179"/>
  <c r="D179"/>
  <c r="R179"/>
  <c r="S175"/>
  <c r="Q175"/>
  <c r="T175"/>
  <c r="R175"/>
  <c r="H175"/>
  <c r="S171"/>
  <c r="C171"/>
  <c r="R171"/>
  <c r="Q171"/>
  <c r="T171"/>
  <c r="H171"/>
  <c r="T167"/>
  <c r="S167"/>
  <c r="K167"/>
  <c r="R167"/>
  <c r="H167"/>
  <c r="AE163"/>
  <c r="S163"/>
  <c r="R163"/>
  <c r="K159"/>
  <c r="S159"/>
  <c r="R159"/>
  <c r="T159"/>
  <c r="H159"/>
  <c r="Q159"/>
  <c r="CC250"/>
  <c r="BU250"/>
  <c r="CB250"/>
  <c r="BY250"/>
  <c r="BX250"/>
  <c r="BS250"/>
  <c r="BM250"/>
  <c r="BR250"/>
  <c r="BZ250"/>
  <c r="BO250"/>
  <c r="CO238"/>
  <c r="BR238"/>
  <c r="CA238"/>
  <c r="BX238"/>
  <c r="BS238"/>
  <c r="CD238"/>
  <c r="CB238"/>
  <c r="CC238"/>
  <c r="BO238"/>
  <c r="BY238"/>
  <c r="BW238"/>
  <c r="CD226"/>
  <c r="CO226"/>
  <c r="BO226"/>
  <c r="BR226"/>
  <c r="CB226"/>
  <c r="BY226"/>
  <c r="CC226"/>
  <c r="BZ226"/>
  <c r="BO218"/>
  <c r="BL218"/>
  <c r="CO218"/>
  <c r="BP218"/>
  <c r="BN218"/>
  <c r="BS218"/>
  <c r="BR218"/>
  <c r="BQ218"/>
  <c r="CD218"/>
  <c r="CC218"/>
  <c r="CA218"/>
  <c r="BO206"/>
  <c r="BM206"/>
  <c r="BU206"/>
  <c r="CD206"/>
  <c r="BR206"/>
  <c r="CO206"/>
  <c r="BZ206"/>
  <c r="BS206"/>
  <c r="BM194"/>
  <c r="CO194"/>
  <c r="BR194"/>
  <c r="BO194"/>
  <c r="BL194"/>
  <c r="CC194"/>
  <c r="CA194"/>
  <c r="BO182"/>
  <c r="CB182"/>
  <c r="CC182"/>
  <c r="BU182"/>
  <c r="CD182"/>
  <c r="BR182"/>
  <c r="BZ182"/>
  <c r="BR170"/>
  <c r="CC170"/>
  <c r="BW170"/>
  <c r="BO170"/>
  <c r="BU170"/>
  <c r="BP170"/>
  <c r="CA170"/>
  <c r="BX170"/>
  <c r="BM170"/>
  <c r="BR166"/>
  <c r="CO166"/>
  <c r="CB166"/>
  <c r="BY166"/>
  <c r="BO166"/>
  <c r="CC166"/>
  <c r="BZ166"/>
  <c r="BX166"/>
  <c r="BN198"/>
  <c r="BL158"/>
  <c r="BM198"/>
  <c r="BL174"/>
  <c r="BN238"/>
  <c r="BN166"/>
  <c r="BT158"/>
  <c r="BT174"/>
  <c r="BT190"/>
  <c r="BT214"/>
  <c r="BT238"/>
  <c r="BT254"/>
  <c r="BQ190"/>
  <c r="BQ230"/>
  <c r="BQ246"/>
  <c r="BL238"/>
  <c r="BM214"/>
  <c r="BL230"/>
  <c r="BV170"/>
  <c r="BV186"/>
  <c r="BV202"/>
  <c r="BV218"/>
  <c r="BV234"/>
  <c r="BV250"/>
  <c r="BV198"/>
  <c r="BN202"/>
  <c r="BP226"/>
  <c r="BN226"/>
  <c r="BS182"/>
  <c r="BS214"/>
  <c r="BS190"/>
  <c r="BQ202"/>
  <c r="BO222"/>
  <c r="BW202"/>
  <c r="BN250"/>
  <c r="BY246"/>
  <c r="BZ186"/>
  <c r="BS210"/>
  <c r="CA178"/>
  <c r="CA198"/>
  <c r="CA226"/>
  <c r="CA250"/>
  <c r="BP234"/>
  <c r="BL186"/>
  <c r="CO182"/>
  <c r="CB206"/>
  <c r="BU210"/>
  <c r="BU238"/>
  <c r="CD170"/>
  <c r="BL210"/>
  <c r="CC254"/>
  <c r="BM254"/>
  <c r="BU254"/>
  <c r="CD254"/>
  <c r="CO254"/>
  <c r="CA254"/>
  <c r="BP242"/>
  <c r="BQ242"/>
  <c r="CC242"/>
  <c r="BM242"/>
  <c r="BO242"/>
  <c r="CD242"/>
  <c r="BU242"/>
  <c r="BL242"/>
  <c r="BR242"/>
  <c r="CA242"/>
  <c r="CO230"/>
  <c r="BR230"/>
  <c r="CC230"/>
  <c r="CA230"/>
  <c r="BL214"/>
  <c r="BO214"/>
  <c r="BR214"/>
  <c r="CO214"/>
  <c r="CA214"/>
  <c r="BX214"/>
  <c r="CB214"/>
  <c r="CC214"/>
  <c r="BY214"/>
  <c r="CO202"/>
  <c r="CD202"/>
  <c r="BR202"/>
  <c r="BO202"/>
  <c r="CC202"/>
  <c r="BP202"/>
  <c r="CA202"/>
  <c r="CD190"/>
  <c r="BU190"/>
  <c r="BR190"/>
  <c r="CB190"/>
  <c r="BY190"/>
  <c r="BL190"/>
  <c r="CO190"/>
  <c r="BZ190"/>
  <c r="BM190"/>
  <c r="BQ178"/>
  <c r="CO178"/>
  <c r="BL178"/>
  <c r="BR178"/>
  <c r="BO178"/>
  <c r="BM178"/>
  <c r="BP178"/>
  <c r="BS178"/>
  <c r="CB178"/>
  <c r="BY178"/>
  <c r="BN178"/>
  <c r="CC178"/>
  <c r="BZ178"/>
  <c r="CO162"/>
  <c r="CD162"/>
  <c r="BM162"/>
  <c r="BR162"/>
  <c r="CC162"/>
  <c r="BO162"/>
  <c r="CA162"/>
  <c r="BN182"/>
  <c r="BM182"/>
  <c r="BM238"/>
  <c r="BP206"/>
  <c r="BV166"/>
  <c r="BV182"/>
  <c r="BV206"/>
  <c r="BV222"/>
  <c r="BV246"/>
  <c r="BS198"/>
  <c r="BQ166"/>
  <c r="BQ182"/>
  <c r="BQ206"/>
  <c r="BQ222"/>
  <c r="BN254"/>
  <c r="BP190"/>
  <c r="BP214"/>
  <c r="BP230"/>
  <c r="BP246"/>
  <c r="BN246"/>
  <c r="BN206"/>
  <c r="BL246"/>
  <c r="BT170"/>
  <c r="BT186"/>
  <c r="BT202"/>
  <c r="BT218"/>
  <c r="BT234"/>
  <c r="BT250"/>
  <c r="BL226"/>
  <c r="BN170"/>
  <c r="BS194"/>
  <c r="BN194"/>
  <c r="BW254"/>
  <c r="BS202"/>
  <c r="BO158"/>
  <c r="BQ226"/>
  <c r="BM202"/>
  <c r="BW206"/>
  <c r="BW158"/>
  <c r="BX162"/>
  <c r="BX178"/>
  <c r="BX218"/>
  <c r="BX226"/>
  <c r="BX230"/>
  <c r="BX234"/>
  <c r="BX242"/>
  <c r="BQ186"/>
  <c r="BX210"/>
  <c r="BQ250"/>
  <c r="BX246"/>
  <c r="BY162"/>
  <c r="BY186"/>
  <c r="BY202"/>
  <c r="BY230"/>
  <c r="BY254"/>
  <c r="BZ238"/>
  <c r="CB162"/>
  <c r="CB186"/>
  <c r="CB202"/>
  <c r="CB230"/>
  <c r="CB254"/>
  <c r="BP186"/>
  <c r="CC190"/>
  <c r="BU214"/>
  <c r="CO250"/>
  <c r="BU218"/>
  <c r="BM218"/>
  <c r="CD230"/>
  <c r="CD246"/>
  <c r="BO246"/>
  <c r="BR246"/>
  <c r="CB246"/>
  <c r="CC246"/>
  <c r="BU246"/>
  <c r="BZ246"/>
  <c r="CC234"/>
  <c r="BN234"/>
  <c r="BU234"/>
  <c r="CB234"/>
  <c r="BY234"/>
  <c r="BO234"/>
  <c r="BR234"/>
  <c r="BZ234"/>
  <c r="BM222"/>
  <c r="CO222"/>
  <c r="CD222"/>
  <c r="CB222"/>
  <c r="CC222"/>
  <c r="CA222"/>
  <c r="BX222"/>
  <c r="BU222"/>
  <c r="BY222"/>
  <c r="CD210"/>
  <c r="CO210"/>
  <c r="BR210"/>
  <c r="CB210"/>
  <c r="BY210"/>
  <c r="BO210"/>
  <c r="CC210"/>
  <c r="BM210"/>
  <c r="BN210"/>
  <c r="BZ210"/>
  <c r="BQ210"/>
  <c r="BL198"/>
  <c r="BU198"/>
  <c r="BR198"/>
  <c r="CB198"/>
  <c r="BY198"/>
  <c r="BW198"/>
  <c r="CD198"/>
  <c r="CO198"/>
  <c r="BZ198"/>
  <c r="BX198"/>
  <c r="BM186"/>
  <c r="CO186"/>
  <c r="CD186"/>
  <c r="BR186"/>
  <c r="BN186"/>
  <c r="BW186"/>
  <c r="CC186"/>
  <c r="CA186"/>
  <c r="BX186"/>
  <c r="CD174"/>
  <c r="CO174"/>
  <c r="BM174"/>
  <c r="CB174"/>
  <c r="CC174"/>
  <c r="CA174"/>
  <c r="BX174"/>
  <c r="BS174"/>
  <c r="BO174"/>
  <c r="BU174"/>
  <c r="BY174"/>
  <c r="BW174"/>
  <c r="CD158"/>
  <c r="BR158"/>
  <c r="CO158"/>
  <c r="CA158"/>
  <c r="BX158"/>
  <c r="CB158"/>
  <c r="CC158"/>
  <c r="BY158"/>
  <c r="BM230"/>
  <c r="BL166"/>
  <c r="BN222"/>
  <c r="BT166"/>
  <c r="BT182"/>
  <c r="BT206"/>
  <c r="BT222"/>
  <c r="BT246"/>
  <c r="BS230"/>
  <c r="BQ198"/>
  <c r="BQ238"/>
  <c r="BQ254"/>
  <c r="BL206"/>
  <c r="BN190"/>
  <c r="BV162"/>
  <c r="BV178"/>
  <c r="BV194"/>
  <c r="BV210"/>
  <c r="BV226"/>
  <c r="BV242"/>
  <c r="BV230"/>
  <c r="BL162"/>
  <c r="BS226"/>
  <c r="BW246"/>
  <c r="BW166"/>
  <c r="BS254"/>
  <c r="BQ162"/>
  <c r="BQ194"/>
  <c r="BO230"/>
  <c r="BN230"/>
  <c r="BL202"/>
  <c r="BS162"/>
  <c r="BS158"/>
  <c r="BS222"/>
  <c r="BW162"/>
  <c r="BW178"/>
  <c r="BW218"/>
  <c r="BW226"/>
  <c r="BW230"/>
  <c r="BW234"/>
  <c r="BW242"/>
  <c r="BO186"/>
  <c r="BX194"/>
  <c r="BW210"/>
  <c r="BP250"/>
  <c r="BW250"/>
  <c r="BX254"/>
  <c r="BY182"/>
  <c r="BY206"/>
  <c r="BZ170"/>
  <c r="BZ194"/>
  <c r="BZ218"/>
  <c r="BZ242"/>
  <c r="BZ174"/>
  <c r="CA206"/>
  <c r="BZ222"/>
  <c r="CA246"/>
  <c r="CA166"/>
  <c r="CA190"/>
  <c r="CA210"/>
  <c r="CA234"/>
  <c r="CO170"/>
  <c r="CC198"/>
  <c r="BR222"/>
  <c r="BU162"/>
  <c r="BU194"/>
  <c r="BU226"/>
  <c r="BR254"/>
  <c r="CD250"/>
  <c r="CD178"/>
  <c r="BL250"/>
  <c r="H252"/>
  <c r="S252"/>
  <c r="T248"/>
  <c r="AE248"/>
  <c r="Q248"/>
  <c r="K248"/>
  <c r="E248"/>
  <c r="H248"/>
  <c r="R248"/>
  <c r="H244"/>
  <c r="S244"/>
  <c r="K240"/>
  <c r="H240"/>
  <c r="T240"/>
  <c r="S240"/>
  <c r="H236"/>
  <c r="S236"/>
  <c r="K232"/>
  <c r="S232"/>
  <c r="Q232"/>
  <c r="T232"/>
  <c r="R232"/>
  <c r="S228"/>
  <c r="K224"/>
  <c r="S224"/>
  <c r="T224"/>
  <c r="R224"/>
  <c r="K220"/>
  <c r="S220"/>
  <c r="R220"/>
  <c r="S216"/>
  <c r="K216"/>
  <c r="R216"/>
  <c r="T212"/>
  <c r="S212"/>
  <c r="R212"/>
  <c r="Q208"/>
  <c r="T208"/>
  <c r="AE208"/>
  <c r="R208"/>
  <c r="T204"/>
  <c r="S204"/>
  <c r="R204"/>
  <c r="R200"/>
  <c r="T200"/>
  <c r="AE200"/>
  <c r="T196"/>
  <c r="S196"/>
  <c r="R196"/>
  <c r="AE192"/>
  <c r="T192"/>
  <c r="H192"/>
  <c r="I248"/>
  <c r="Q212"/>
  <c r="Q220"/>
  <c r="Q236"/>
  <c r="Q228"/>
  <c r="Q252"/>
  <c r="AE204"/>
  <c r="AE220"/>
  <c r="R236"/>
  <c r="H200"/>
  <c r="AE216"/>
  <c r="AE232"/>
  <c r="K192"/>
  <c r="K208"/>
  <c r="D220"/>
  <c r="T236"/>
  <c r="K252"/>
  <c r="C220"/>
  <c r="G228"/>
  <c r="G196"/>
  <c r="G200"/>
  <c r="B212"/>
  <c r="F220"/>
  <c r="P236"/>
  <c r="R192"/>
  <c r="R240"/>
  <c r="H196"/>
  <c r="H212"/>
  <c r="H228"/>
  <c r="AE244"/>
  <c r="S208"/>
  <c r="H224"/>
  <c r="AE240"/>
  <c r="K196"/>
  <c r="K212"/>
  <c r="K228"/>
  <c r="T244"/>
  <c r="R184"/>
  <c r="AE172"/>
  <c r="AE180"/>
  <c r="R188"/>
  <c r="AE164"/>
  <c r="AE168"/>
  <c r="S184"/>
  <c r="T168"/>
  <c r="T176"/>
  <c r="T184"/>
  <c r="Q184"/>
  <c r="R172"/>
  <c r="S188"/>
  <c r="R164"/>
  <c r="S176"/>
  <c r="H184"/>
  <c r="K164"/>
  <c r="T172"/>
  <c r="T180"/>
  <c r="T188"/>
  <c r="L233"/>
  <c r="K253"/>
  <c r="AE253"/>
  <c r="O253"/>
  <c r="H253"/>
  <c r="Q253"/>
  <c r="P253"/>
  <c r="T253"/>
  <c r="K237"/>
  <c r="S237"/>
  <c r="R237"/>
  <c r="T237"/>
  <c r="H237"/>
  <c r="D225"/>
  <c r="K225"/>
  <c r="R225"/>
  <c r="F225"/>
  <c r="Q225"/>
  <c r="AE225"/>
  <c r="O225"/>
  <c r="M225"/>
  <c r="S225"/>
  <c r="K213"/>
  <c r="H213"/>
  <c r="R213"/>
  <c r="T213"/>
  <c r="S213"/>
  <c r="N213"/>
  <c r="AE213"/>
  <c r="K201"/>
  <c r="T201"/>
  <c r="R201"/>
  <c r="AE201"/>
  <c r="P201"/>
  <c r="M201"/>
  <c r="S201"/>
  <c r="K185"/>
  <c r="T185"/>
  <c r="H185"/>
  <c r="Q185"/>
  <c r="S185"/>
  <c r="O185"/>
  <c r="AE185"/>
  <c r="K173"/>
  <c r="AE173"/>
  <c r="R173"/>
  <c r="H173"/>
  <c r="T173"/>
  <c r="K161"/>
  <c r="H161"/>
  <c r="Q161"/>
  <c r="S161"/>
  <c r="AE161"/>
  <c r="AM248"/>
  <c r="AX248"/>
  <c r="AT248"/>
  <c r="AU248"/>
  <c r="AY248"/>
  <c r="BJ248"/>
  <c r="AW248"/>
  <c r="AH236"/>
  <c r="AY236"/>
  <c r="AM236"/>
  <c r="AP236"/>
  <c r="AV236"/>
  <c r="BJ236"/>
  <c r="AT236"/>
  <c r="AR236"/>
  <c r="AW236"/>
  <c r="AY220"/>
  <c r="AX220"/>
  <c r="AW220"/>
  <c r="AU220"/>
  <c r="AQ220"/>
  <c r="BJ220"/>
  <c r="AG208"/>
  <c r="AY208"/>
  <c r="BJ208"/>
  <c r="AV208"/>
  <c r="AX208"/>
  <c r="AW208"/>
  <c r="AR208"/>
  <c r="AM208"/>
  <c r="AP208"/>
  <c r="AY200"/>
  <c r="AM200"/>
  <c r="AX200"/>
  <c r="AT200"/>
  <c r="AI200"/>
  <c r="AU200"/>
  <c r="AR200"/>
  <c r="BJ200"/>
  <c r="AM188"/>
  <c r="AW188"/>
  <c r="AP188"/>
  <c r="AU188"/>
  <c r="AT188"/>
  <c r="AR188"/>
  <c r="AY188"/>
  <c r="AX188"/>
  <c r="AM172"/>
  <c r="AX172"/>
  <c r="AY172"/>
  <c r="AW172"/>
  <c r="AU172"/>
  <c r="AT172"/>
  <c r="BJ172"/>
  <c r="AY160"/>
  <c r="AP160"/>
  <c r="AT160"/>
  <c r="AM160"/>
  <c r="BJ160"/>
  <c r="AU160"/>
  <c r="AN160"/>
  <c r="AL160"/>
  <c r="BU247"/>
  <c r="BX247"/>
  <c r="BZ247"/>
  <c r="BY247"/>
  <c r="BW247"/>
  <c r="CD247"/>
  <c r="CO247"/>
  <c r="BY235"/>
  <c r="CO235"/>
  <c r="CA235"/>
  <c r="BZ235"/>
  <c r="BO235"/>
  <c r="BW235"/>
  <c r="BT235"/>
  <c r="BU223"/>
  <c r="CB223"/>
  <c r="BP223"/>
  <c r="CO223"/>
  <c r="CA223"/>
  <c r="BP211"/>
  <c r="BS211"/>
  <c r="CA211"/>
  <c r="BX211"/>
  <c r="BM211"/>
  <c r="CB211"/>
  <c r="BY211"/>
  <c r="BW211"/>
  <c r="CC211"/>
  <c r="BR195"/>
  <c r="BY195"/>
  <c r="CA195"/>
  <c r="BZ195"/>
  <c r="BS195"/>
  <c r="BW195"/>
  <c r="CO195"/>
  <c r="CC183"/>
  <c r="CA183"/>
  <c r="BY183"/>
  <c r="BR183"/>
  <c r="CC171"/>
  <c r="CB171"/>
  <c r="BL171"/>
  <c r="CO171"/>
  <c r="BS171"/>
  <c r="BU171"/>
  <c r="CA171"/>
  <c r="CD163"/>
  <c r="CC163"/>
  <c r="CB163"/>
  <c r="CO163"/>
  <c r="BT163"/>
  <c r="BM163"/>
  <c r="BP163"/>
  <c r="BR163"/>
  <c r="CA163"/>
  <c r="F213"/>
  <c r="D245"/>
  <c r="B253"/>
  <c r="J189"/>
  <c r="J229"/>
  <c r="J169"/>
  <c r="J201"/>
  <c r="J217"/>
  <c r="J249"/>
  <c r="G245"/>
  <c r="F189"/>
  <c r="F221"/>
  <c r="F253"/>
  <c r="D205"/>
  <c r="B229"/>
  <c r="I181"/>
  <c r="I221"/>
  <c r="I253"/>
  <c r="J161"/>
  <c r="I177"/>
  <c r="I193"/>
  <c r="I209"/>
  <c r="I225"/>
  <c r="I241"/>
  <c r="D197"/>
  <c r="D173"/>
  <c r="B189"/>
  <c r="G173"/>
  <c r="J197"/>
  <c r="J213"/>
  <c r="C205"/>
  <c r="D157"/>
  <c r="C189"/>
  <c r="C241"/>
  <c r="B209"/>
  <c r="D185"/>
  <c r="E233"/>
  <c r="D161"/>
  <c r="B201"/>
  <c r="AK168"/>
  <c r="AJ176"/>
  <c r="AK200"/>
  <c r="AJ208"/>
  <c r="AK232"/>
  <c r="AJ240"/>
  <c r="AN220"/>
  <c r="AL164"/>
  <c r="AL196"/>
  <c r="AL228"/>
  <c r="AH188"/>
  <c r="AG204"/>
  <c r="AG188"/>
  <c r="AN216"/>
  <c r="AG212"/>
  <c r="AJ172"/>
  <c r="AJ188"/>
  <c r="AJ204"/>
  <c r="AJ220"/>
  <c r="AJ236"/>
  <c r="AJ252"/>
  <c r="G249"/>
  <c r="B249"/>
  <c r="E197"/>
  <c r="E213"/>
  <c r="F161"/>
  <c r="E169"/>
  <c r="L189"/>
  <c r="L241"/>
  <c r="L177"/>
  <c r="L237"/>
  <c r="L157"/>
  <c r="L209"/>
  <c r="AL200"/>
  <c r="AG168"/>
  <c r="AI204"/>
  <c r="AO176"/>
  <c r="AO192"/>
  <c r="AO208"/>
  <c r="AO224"/>
  <c r="AO240"/>
  <c r="AO232"/>
  <c r="AO188"/>
  <c r="AO252"/>
  <c r="AL188"/>
  <c r="AL204"/>
  <c r="AH220"/>
  <c r="AG248"/>
  <c r="AO168"/>
  <c r="AO200"/>
  <c r="AO248"/>
  <c r="BS159"/>
  <c r="BS191"/>
  <c r="BS223"/>
  <c r="BO159"/>
  <c r="BO191"/>
  <c r="BO223"/>
  <c r="BQ156"/>
  <c r="BL247"/>
  <c r="BT183"/>
  <c r="BT215"/>
  <c r="BT247"/>
  <c r="BM215"/>
  <c r="BN223"/>
  <c r="BN167"/>
  <c r="M217"/>
  <c r="F241"/>
  <c r="D217"/>
  <c r="B233"/>
  <c r="L169"/>
  <c r="AH192"/>
  <c r="AH196"/>
  <c r="AR220"/>
  <c r="AG160"/>
  <c r="AO196"/>
  <c r="AR196"/>
  <c r="BO163"/>
  <c r="BP183"/>
  <c r="BO251"/>
  <c r="BN163"/>
  <c r="BV175"/>
  <c r="BV211"/>
  <c r="BW243"/>
  <c r="BN187"/>
  <c r="BW171"/>
  <c r="BT195"/>
  <c r="AR192"/>
  <c r="AR248"/>
  <c r="M197"/>
  <c r="M209"/>
  <c r="BM235"/>
  <c r="BX239"/>
  <c r="BM243"/>
  <c r="AH208"/>
  <c r="BO179"/>
  <c r="BM171"/>
  <c r="BS179"/>
  <c r="AS168"/>
  <c r="AL176"/>
  <c r="G193"/>
  <c r="N185"/>
  <c r="AS196"/>
  <c r="BX183"/>
  <c r="BY163"/>
  <c r="BY223"/>
  <c r="AT216"/>
  <c r="O173"/>
  <c r="O193"/>
  <c r="O213"/>
  <c r="O237"/>
  <c r="BZ211"/>
  <c r="P161"/>
  <c r="P225"/>
  <c r="Q173"/>
  <c r="Q213"/>
  <c r="Q237"/>
  <c r="AW160"/>
  <c r="CB195"/>
  <c r="CB243"/>
  <c r="S169"/>
  <c r="R185"/>
  <c r="H225"/>
  <c r="AX160"/>
  <c r="AP176"/>
  <c r="AX236"/>
  <c r="CB183"/>
  <c r="BU211"/>
  <c r="AM220"/>
  <c r="K245"/>
  <c r="H245"/>
  <c r="R245"/>
  <c r="T245"/>
  <c r="S245"/>
  <c r="AE245"/>
  <c r="K233"/>
  <c r="T233"/>
  <c r="S233"/>
  <c r="R233"/>
  <c r="P233"/>
  <c r="O233"/>
  <c r="H233"/>
  <c r="K221"/>
  <c r="AE221"/>
  <c r="R221"/>
  <c r="H221"/>
  <c r="N221"/>
  <c r="T221"/>
  <c r="C209"/>
  <c r="K209"/>
  <c r="S209"/>
  <c r="O209"/>
  <c r="Q209"/>
  <c r="P209"/>
  <c r="N209"/>
  <c r="H209"/>
  <c r="K197"/>
  <c r="AE197"/>
  <c r="O197"/>
  <c r="T197"/>
  <c r="H197"/>
  <c r="Q197"/>
  <c r="P197"/>
  <c r="K189"/>
  <c r="H189"/>
  <c r="O189"/>
  <c r="S189"/>
  <c r="Q189"/>
  <c r="P189"/>
  <c r="M189"/>
  <c r="T189"/>
  <c r="AE189"/>
  <c r="K177"/>
  <c r="B177"/>
  <c r="O177"/>
  <c r="AE177"/>
  <c r="Q177"/>
  <c r="P177"/>
  <c r="S177"/>
  <c r="K165"/>
  <c r="H165"/>
  <c r="O165"/>
  <c r="T165"/>
  <c r="S165"/>
  <c r="Q165"/>
  <c r="P165"/>
  <c r="N165"/>
  <c r="AE165"/>
  <c r="AY252"/>
  <c r="AG252"/>
  <c r="AH252"/>
  <c r="BJ252"/>
  <c r="AV252"/>
  <c r="AX252"/>
  <c r="AT252"/>
  <c r="AR252"/>
  <c r="AP252"/>
  <c r="AI240"/>
  <c r="AM240"/>
  <c r="AY240"/>
  <c r="AP240"/>
  <c r="AT240"/>
  <c r="BJ240"/>
  <c r="AU240"/>
  <c r="AR240"/>
  <c r="AH240"/>
  <c r="AG240"/>
  <c r="AW240"/>
  <c r="AY228"/>
  <c r="BJ228"/>
  <c r="AV228"/>
  <c r="AM228"/>
  <c r="AX228"/>
  <c r="AW228"/>
  <c r="AS228"/>
  <c r="AO228"/>
  <c r="AH228"/>
  <c r="AP228"/>
  <c r="AN212"/>
  <c r="AI212"/>
  <c r="AM212"/>
  <c r="AH212"/>
  <c r="AY212"/>
  <c r="AP212"/>
  <c r="AT212"/>
  <c r="BJ212"/>
  <c r="AU212"/>
  <c r="AS212"/>
  <c r="AR212"/>
  <c r="AM196"/>
  <c r="AX196"/>
  <c r="AV196"/>
  <c r="AW196"/>
  <c r="AT196"/>
  <c r="AI196"/>
  <c r="BJ196"/>
  <c r="AG184"/>
  <c r="AY184"/>
  <c r="AP184"/>
  <c r="AT184"/>
  <c r="BJ184"/>
  <c r="AU184"/>
  <c r="AI176"/>
  <c r="AY176"/>
  <c r="AX176"/>
  <c r="AT176"/>
  <c r="AU176"/>
  <c r="AR176"/>
  <c r="AM176"/>
  <c r="BJ176"/>
  <c r="AM164"/>
  <c r="AN164"/>
  <c r="AW164"/>
  <c r="AP164"/>
  <c r="AU164"/>
  <c r="AT164"/>
  <c r="AR164"/>
  <c r="AG164"/>
  <c r="AH164"/>
  <c r="AX164"/>
  <c r="CB251"/>
  <c r="BX251"/>
  <c r="BU251"/>
  <c r="BZ251"/>
  <c r="BY251"/>
  <c r="BW251"/>
  <c r="BU239"/>
  <c r="CB239"/>
  <c r="BW239"/>
  <c r="CO239"/>
  <c r="CA239"/>
  <c r="BY227"/>
  <c r="CO227"/>
  <c r="CA227"/>
  <c r="BZ227"/>
  <c r="BM227"/>
  <c r="BN227"/>
  <c r="BU215"/>
  <c r="CB215"/>
  <c r="BW215"/>
  <c r="BN215"/>
  <c r="CO215"/>
  <c r="CA215"/>
  <c r="BQ203"/>
  <c r="CC203"/>
  <c r="CA203"/>
  <c r="BX203"/>
  <c r="BY203"/>
  <c r="BW203"/>
  <c r="BP203"/>
  <c r="BU203"/>
  <c r="CA191"/>
  <c r="BX191"/>
  <c r="CB191"/>
  <c r="BY191"/>
  <c r="BP191"/>
  <c r="BM191"/>
  <c r="CC191"/>
  <c r="CC179"/>
  <c r="CB179"/>
  <c r="CO179"/>
  <c r="BT179"/>
  <c r="BW179"/>
  <c r="BR179"/>
  <c r="CA179"/>
  <c r="CC159"/>
  <c r="BY159"/>
  <c r="CO159"/>
  <c r="CA159"/>
  <c r="BZ159"/>
  <c r="BM159"/>
  <c r="BW159"/>
  <c r="BP159"/>
  <c r="CD159"/>
  <c r="BU159"/>
  <c r="K249"/>
  <c r="T249"/>
  <c r="AE249"/>
  <c r="Q249"/>
  <c r="H249"/>
  <c r="O249"/>
  <c r="M249"/>
  <c r="C249"/>
  <c r="R249"/>
  <c r="K241"/>
  <c r="H241"/>
  <c r="O241"/>
  <c r="S241"/>
  <c r="Q241"/>
  <c r="P241"/>
  <c r="AE241"/>
  <c r="K229"/>
  <c r="O229"/>
  <c r="T229"/>
  <c r="AE229"/>
  <c r="Q229"/>
  <c r="P229"/>
  <c r="N229"/>
  <c r="S229"/>
  <c r="K217"/>
  <c r="T217"/>
  <c r="AE217"/>
  <c r="O217"/>
  <c r="H217"/>
  <c r="Q217"/>
  <c r="P217"/>
  <c r="B217"/>
  <c r="K205"/>
  <c r="R205"/>
  <c r="AE205"/>
  <c r="N205"/>
  <c r="T205"/>
  <c r="S205"/>
  <c r="K193"/>
  <c r="AE193"/>
  <c r="R193"/>
  <c r="C193"/>
  <c r="H193"/>
  <c r="D193"/>
  <c r="M193"/>
  <c r="F193"/>
  <c r="K181"/>
  <c r="S181"/>
  <c r="R181"/>
  <c r="T181"/>
  <c r="H181"/>
  <c r="K169"/>
  <c r="T169"/>
  <c r="AE169"/>
  <c r="Q169"/>
  <c r="H169"/>
  <c r="M169"/>
  <c r="R169"/>
  <c r="K157"/>
  <c r="H157"/>
  <c r="S157"/>
  <c r="T157"/>
  <c r="AE157"/>
  <c r="AI244"/>
  <c r="AY244"/>
  <c r="AH244"/>
  <c r="AV244"/>
  <c r="AP244"/>
  <c r="AW244"/>
  <c r="AO244"/>
  <c r="AM244"/>
  <c r="AX244"/>
  <c r="AH232"/>
  <c r="AI232"/>
  <c r="AM232"/>
  <c r="AP232"/>
  <c r="AV232"/>
  <c r="AY232"/>
  <c r="BJ232"/>
  <c r="AT232"/>
  <c r="AW232"/>
  <c r="AM224"/>
  <c r="AX224"/>
  <c r="AT224"/>
  <c r="AN224"/>
  <c r="AU224"/>
  <c r="AS224"/>
  <c r="AI224"/>
  <c r="BJ224"/>
  <c r="AM216"/>
  <c r="AV216"/>
  <c r="AP216"/>
  <c r="AW216"/>
  <c r="AY216"/>
  <c r="AX216"/>
  <c r="AM204"/>
  <c r="BJ204"/>
  <c r="AY204"/>
  <c r="AX204"/>
  <c r="AU204"/>
  <c r="AP204"/>
  <c r="AG192"/>
  <c r="AI192"/>
  <c r="AY192"/>
  <c r="AV192"/>
  <c r="AM192"/>
  <c r="AP192"/>
  <c r="AW192"/>
  <c r="AS192"/>
  <c r="AN192"/>
  <c r="AX192"/>
  <c r="AI180"/>
  <c r="AM180"/>
  <c r="AH180"/>
  <c r="AY180"/>
  <c r="BJ180"/>
  <c r="AV180"/>
  <c r="AX180"/>
  <c r="AW180"/>
  <c r="AO180"/>
  <c r="AR180"/>
  <c r="AP180"/>
  <c r="AY168"/>
  <c r="AI168"/>
  <c r="AM168"/>
  <c r="AV168"/>
  <c r="AP168"/>
  <c r="AW168"/>
  <c r="AH168"/>
  <c r="AX168"/>
  <c r="CB156"/>
  <c r="BX156"/>
  <c r="BO156"/>
  <c r="BP156"/>
  <c r="BU156"/>
  <c r="CA156"/>
  <c r="BO243"/>
  <c r="BY243"/>
  <c r="BL243"/>
  <c r="CO243"/>
  <c r="CA243"/>
  <c r="BZ243"/>
  <c r="BP243"/>
  <c r="CD231"/>
  <c r="BU231"/>
  <c r="CB231"/>
  <c r="BX231"/>
  <c r="CO231"/>
  <c r="CA231"/>
  <c r="CD219"/>
  <c r="BP219"/>
  <c r="BY219"/>
  <c r="CO219"/>
  <c r="CA219"/>
  <c r="BZ219"/>
  <c r="BN219"/>
  <c r="BW219"/>
  <c r="CO207"/>
  <c r="CA207"/>
  <c r="BX207"/>
  <c r="BU207"/>
  <c r="BY207"/>
  <c r="CA199"/>
  <c r="BX199"/>
  <c r="CO199"/>
  <c r="BY199"/>
  <c r="CD187"/>
  <c r="CO187"/>
  <c r="CA187"/>
  <c r="BX187"/>
  <c r="BR187"/>
  <c r="BY187"/>
  <c r="BW187"/>
  <c r="BT187"/>
  <c r="CD175"/>
  <c r="CC175"/>
  <c r="BY175"/>
  <c r="CO175"/>
  <c r="CA175"/>
  <c r="BZ175"/>
  <c r="BX175"/>
  <c r="BN175"/>
  <c r="BU175"/>
  <c r="CD167"/>
  <c r="CC167"/>
  <c r="BY167"/>
  <c r="CO167"/>
  <c r="CA167"/>
  <c r="BZ167"/>
  <c r="BX167"/>
  <c r="BW167"/>
  <c r="BU167"/>
  <c r="F205"/>
  <c r="F237"/>
  <c r="B197"/>
  <c r="B181"/>
  <c r="I157"/>
  <c r="I189"/>
  <c r="I229"/>
  <c r="G161"/>
  <c r="I169"/>
  <c r="I185"/>
  <c r="I201"/>
  <c r="I217"/>
  <c r="I233"/>
  <c r="I249"/>
  <c r="E173"/>
  <c r="B237"/>
  <c r="B173"/>
  <c r="F157"/>
  <c r="D237"/>
  <c r="I165"/>
  <c r="J173"/>
  <c r="J205"/>
  <c r="J237"/>
  <c r="D229"/>
  <c r="E181"/>
  <c r="E189"/>
  <c r="E221"/>
  <c r="E253"/>
  <c r="D213"/>
  <c r="C253"/>
  <c r="C177"/>
  <c r="C185"/>
  <c r="E185"/>
  <c r="F233"/>
  <c r="C161"/>
  <c r="D201"/>
  <c r="E161"/>
  <c r="AJ160"/>
  <c r="AK184"/>
  <c r="AJ192"/>
  <c r="AK216"/>
  <c r="AJ224"/>
  <c r="AK248"/>
  <c r="AN188"/>
  <c r="AN252"/>
  <c r="AL180"/>
  <c r="AL212"/>
  <c r="AL244"/>
  <c r="AN184"/>
  <c r="AN248"/>
  <c r="AG220"/>
  <c r="AJ164"/>
  <c r="AJ180"/>
  <c r="AJ196"/>
  <c r="AJ212"/>
  <c r="AJ228"/>
  <c r="AJ244"/>
  <c r="E225"/>
  <c r="D177"/>
  <c r="E205"/>
  <c r="B245"/>
  <c r="C173"/>
  <c r="F249"/>
  <c r="C169"/>
  <c r="B225"/>
  <c r="L253"/>
  <c r="L229"/>
  <c r="L165"/>
  <c r="AL168"/>
  <c r="AL232"/>
  <c r="AH200"/>
  <c r="AI236"/>
  <c r="AI172"/>
  <c r="AO160"/>
  <c r="AO220"/>
  <c r="AL172"/>
  <c r="AL220"/>
  <c r="AG200"/>
  <c r="AG216"/>
  <c r="AO184"/>
  <c r="AO216"/>
  <c r="BS175"/>
  <c r="BS207"/>
  <c r="BS239"/>
  <c r="BO175"/>
  <c r="BO207"/>
  <c r="BO239"/>
  <c r="BL191"/>
  <c r="BN207"/>
  <c r="BT167"/>
  <c r="BT199"/>
  <c r="BT231"/>
  <c r="BM199"/>
  <c r="BM239"/>
  <c r="BL199"/>
  <c r="BL167"/>
  <c r="BN191"/>
  <c r="BN247"/>
  <c r="L201"/>
  <c r="M161"/>
  <c r="L185"/>
  <c r="L225"/>
  <c r="AQ228"/>
  <c r="AI184"/>
  <c r="AQ172"/>
  <c r="AQ212"/>
  <c r="AR244"/>
  <c r="AQ252"/>
  <c r="BO187"/>
  <c r="BO227"/>
  <c r="BP247"/>
  <c r="BL227"/>
  <c r="BT219"/>
  <c r="BS251"/>
  <c r="BW207"/>
  <c r="BV159"/>
  <c r="BW227"/>
  <c r="BW183"/>
  <c r="BS163"/>
  <c r="BL163"/>
  <c r="BL159"/>
  <c r="BS187"/>
  <c r="BQ219"/>
  <c r="BV203"/>
  <c r="BW163"/>
  <c r="BW191"/>
  <c r="BW223"/>
  <c r="BV251"/>
  <c r="AS160"/>
  <c r="AS184"/>
  <c r="AR216"/>
  <c r="AN228"/>
  <c r="M221"/>
  <c r="N237"/>
  <c r="N241"/>
  <c r="N245"/>
  <c r="N253"/>
  <c r="BX215"/>
  <c r="BL219"/>
  <c r="BQ223"/>
  <c r="BT227"/>
  <c r="BQ231"/>
  <c r="BS235"/>
  <c r="BT243"/>
  <c r="AS208"/>
  <c r="E177"/>
  <c r="BX163"/>
  <c r="BO171"/>
  <c r="BL179"/>
  <c r="AS176"/>
  <c r="AS180"/>
  <c r="AN240"/>
  <c r="AN244"/>
  <c r="M165"/>
  <c r="N173"/>
  <c r="F177"/>
  <c r="N181"/>
  <c r="N193"/>
  <c r="BT211"/>
  <c r="N201"/>
  <c r="N233"/>
  <c r="O161"/>
  <c r="O169"/>
  <c r="AS172"/>
  <c r="AS204"/>
  <c r="AS220"/>
  <c r="AS236"/>
  <c r="BY171"/>
  <c r="BY215"/>
  <c r="BY231"/>
  <c r="BZ156"/>
  <c r="AT180"/>
  <c r="AT208"/>
  <c r="AT228"/>
  <c r="O157"/>
  <c r="O181"/>
  <c r="O205"/>
  <c r="O221"/>
  <c r="O245"/>
  <c r="BZ183"/>
  <c r="BZ203"/>
  <c r="AV172"/>
  <c r="AU196"/>
  <c r="AV220"/>
  <c r="AU236"/>
  <c r="P185"/>
  <c r="P249"/>
  <c r="Q157"/>
  <c r="Q181"/>
  <c r="Q205"/>
  <c r="Q221"/>
  <c r="Q245"/>
  <c r="AW176"/>
  <c r="AW200"/>
  <c r="AW224"/>
  <c r="CB167"/>
  <c r="CB227"/>
  <c r="R157"/>
  <c r="H177"/>
  <c r="S197"/>
  <c r="S217"/>
  <c r="AE233"/>
  <c r="S253"/>
  <c r="BJ168"/>
  <c r="BJ188"/>
  <c r="AW204"/>
  <c r="AP224"/>
  <c r="BJ244"/>
  <c r="BR159"/>
  <c r="BR175"/>
  <c r="BU199"/>
  <c r="BR227"/>
  <c r="CO156"/>
  <c r="BM156"/>
  <c r="T177"/>
  <c r="T241"/>
  <c r="AG176"/>
  <c r="AY196"/>
  <c r="F181"/>
  <c r="F245"/>
  <c r="J157"/>
  <c r="I161"/>
  <c r="J185"/>
  <c r="J233"/>
  <c r="G205"/>
  <c r="C181"/>
  <c r="C213"/>
  <c r="C245"/>
  <c r="F173"/>
  <c r="D165"/>
  <c r="J165"/>
  <c r="I197"/>
  <c r="I213"/>
  <c r="I245"/>
  <c r="B205"/>
  <c r="C157"/>
  <c r="E229"/>
  <c r="F185"/>
  <c r="C233"/>
  <c r="C201"/>
  <c r="G201"/>
  <c r="E201"/>
  <c r="AK176"/>
  <c r="AJ184"/>
  <c r="AK208"/>
  <c r="AJ216"/>
  <c r="AK240"/>
  <c r="AJ248"/>
  <c r="AN204"/>
  <c r="AH172"/>
  <c r="AG180"/>
  <c r="AN200"/>
  <c r="AG244"/>
  <c r="AK172"/>
  <c r="AK188"/>
  <c r="AK204"/>
  <c r="AK220"/>
  <c r="AK236"/>
  <c r="AK252"/>
  <c r="F209"/>
  <c r="G225"/>
  <c r="B169"/>
  <c r="L197"/>
  <c r="L181"/>
  <c r="L213"/>
  <c r="L221"/>
  <c r="G253"/>
  <c r="G229"/>
  <c r="E165"/>
  <c r="AL184"/>
  <c r="AL248"/>
  <c r="AH216"/>
  <c r="AI220"/>
  <c r="AQ176"/>
  <c r="AQ192"/>
  <c r="AQ208"/>
  <c r="AQ224"/>
  <c r="AQ240"/>
  <c r="AQ232"/>
  <c r="AO172"/>
  <c r="AO236"/>
  <c r="AH248"/>
  <c r="AG172"/>
  <c r="AQ168"/>
  <c r="AQ200"/>
  <c r="AQ248"/>
  <c r="BS183"/>
  <c r="BS215"/>
  <c r="BS247"/>
  <c r="BO167"/>
  <c r="BO199"/>
  <c r="BO231"/>
  <c r="BN239"/>
  <c r="BL239"/>
  <c r="BT175"/>
  <c r="BT207"/>
  <c r="BT239"/>
  <c r="BM207"/>
  <c r="BM247"/>
  <c r="BL223"/>
  <c r="BN183"/>
  <c r="BV156"/>
  <c r="E217"/>
  <c r="C217"/>
  <c r="L161"/>
  <c r="L193"/>
  <c r="M233"/>
  <c r="AL192"/>
  <c r="AH184"/>
  <c r="AH224"/>
  <c r="AG196"/>
  <c r="AH160"/>
  <c r="AI248"/>
  <c r="AI164"/>
  <c r="AQ180"/>
  <c r="AR232"/>
  <c r="AQ244"/>
  <c r="AQ188"/>
  <c r="BT171"/>
  <c r="BO195"/>
  <c r="BP215"/>
  <c r="BN195"/>
  <c r="BT251"/>
  <c r="BN251"/>
  <c r="BW175"/>
  <c r="BV207"/>
  <c r="BV239"/>
  <c r="BV227"/>
  <c r="BV183"/>
  <c r="BV247"/>
  <c r="BS227"/>
  <c r="BS219"/>
  <c r="BQ187"/>
  <c r="BV167"/>
  <c r="BW231"/>
  <c r="BV163"/>
  <c r="BV191"/>
  <c r="BV223"/>
  <c r="BV215"/>
  <c r="BX195"/>
  <c r="AR160"/>
  <c r="AR184"/>
  <c r="AR224"/>
  <c r="AS248"/>
  <c r="N197"/>
  <c r="M213"/>
  <c r="M237"/>
  <c r="M241"/>
  <c r="M245"/>
  <c r="M253"/>
  <c r="BX223"/>
  <c r="BL235"/>
  <c r="BX235"/>
  <c r="BP239"/>
  <c r="BX243"/>
  <c r="AS200"/>
  <c r="BQ175"/>
  <c r="BQ159"/>
  <c r="BQ167"/>
  <c r="BX171"/>
  <c r="BL175"/>
  <c r="BP179"/>
  <c r="AS240"/>
  <c r="AS244"/>
  <c r="M173"/>
  <c r="N177"/>
  <c r="M181"/>
  <c r="B193"/>
  <c r="N225"/>
  <c r="N161"/>
  <c r="N169"/>
  <c r="AS164"/>
  <c r="AS232"/>
  <c r="BZ163"/>
  <c r="BZ179"/>
  <c r="BZ223"/>
  <c r="BZ239"/>
  <c r="AU168"/>
  <c r="AU192"/>
  <c r="AU216"/>
  <c r="AU244"/>
  <c r="P173"/>
  <c r="P193"/>
  <c r="P213"/>
  <c r="P237"/>
  <c r="BZ199"/>
  <c r="AV164"/>
  <c r="AV204"/>
  <c r="AU232"/>
  <c r="P169"/>
  <c r="Q201"/>
  <c r="R165"/>
  <c r="R189"/>
  <c r="R209"/>
  <c r="R229"/>
  <c r="R253"/>
  <c r="AV176"/>
  <c r="AV200"/>
  <c r="AV224"/>
  <c r="CB175"/>
  <c r="CB235"/>
  <c r="R161"/>
  <c r="AE181"/>
  <c r="H201"/>
  <c r="S221"/>
  <c r="AE237"/>
  <c r="AP172"/>
  <c r="BJ192"/>
  <c r="AX212"/>
  <c r="AX232"/>
  <c r="AP248"/>
  <c r="BU163"/>
  <c r="BU179"/>
  <c r="CB203"/>
  <c r="BR235"/>
  <c r="BQ243"/>
  <c r="T193"/>
  <c r="AY224"/>
  <c r="AI160"/>
  <c r="AM184"/>
  <c r="T156"/>
  <c r="K251"/>
  <c r="G251"/>
  <c r="K247"/>
  <c r="K243"/>
  <c r="K239"/>
  <c r="T235"/>
  <c r="T231"/>
  <c r="E227"/>
  <c r="T227"/>
  <c r="T223"/>
  <c r="T219"/>
  <c r="T215"/>
  <c r="C211"/>
  <c r="K211"/>
  <c r="K207"/>
  <c r="F203"/>
  <c r="K203"/>
  <c r="K199"/>
  <c r="K195"/>
  <c r="K187"/>
  <c r="K179"/>
  <c r="K171"/>
  <c r="K163"/>
  <c r="AI226"/>
  <c r="AM226"/>
  <c r="BU157"/>
  <c r="D233"/>
  <c r="G217"/>
  <c r="AI208"/>
  <c r="CD156"/>
  <c r="BL156"/>
  <c r="BR156"/>
  <c r="CC156"/>
  <c r="BM253"/>
  <c r="BP253"/>
  <c r="BR253"/>
  <c r="CO253"/>
  <c r="CB253"/>
  <c r="CC253"/>
  <c r="BP251"/>
  <c r="BM251"/>
  <c r="CD251"/>
  <c r="CO251"/>
  <c r="BR251"/>
  <c r="BM249"/>
  <c r="CD249"/>
  <c r="BQ247"/>
  <c r="CB247"/>
  <c r="BR247"/>
  <c r="CC247"/>
  <c r="CD245"/>
  <c r="CB245"/>
  <c r="BU245"/>
  <c r="CC245"/>
  <c r="CO245"/>
  <c r="CD243"/>
  <c r="BN243"/>
  <c r="BU243"/>
  <c r="CC243"/>
  <c r="CD239"/>
  <c r="BQ239"/>
  <c r="BR239"/>
  <c r="CC239"/>
  <c r="BU237"/>
  <c r="CC237"/>
  <c r="CD237"/>
  <c r="BR237"/>
  <c r="CD235"/>
  <c r="BP235"/>
  <c r="BN235"/>
  <c r="BU235"/>
  <c r="CC235"/>
  <c r="BN231"/>
  <c r="BM231"/>
  <c r="BL231"/>
  <c r="BP231"/>
  <c r="BR231"/>
  <c r="CC231"/>
  <c r="BU229"/>
  <c r="CC229"/>
  <c r="BR229"/>
  <c r="CD227"/>
  <c r="BP227"/>
  <c r="BU227"/>
  <c r="CC227"/>
  <c r="BM225"/>
  <c r="CD225"/>
  <c r="CD223"/>
  <c r="BR223"/>
  <c r="CC223"/>
  <c r="CD221"/>
  <c r="CO221"/>
  <c r="BU221"/>
  <c r="BR221"/>
  <c r="BM219"/>
  <c r="BU219"/>
  <c r="CC219"/>
  <c r="CD215"/>
  <c r="BR215"/>
  <c r="CC215"/>
  <c r="CD213"/>
  <c r="BR213"/>
  <c r="CO213"/>
  <c r="BL213"/>
  <c r="BU213"/>
  <c r="CD211"/>
  <c r="BQ211"/>
  <c r="BL211"/>
  <c r="BO211"/>
  <c r="BN211"/>
  <c r="CO211"/>
  <c r="BR211"/>
  <c r="CD207"/>
  <c r="BQ207"/>
  <c r="BL207"/>
  <c r="BP207"/>
  <c r="CB207"/>
  <c r="BR207"/>
  <c r="CC207"/>
  <c r="CD205"/>
  <c r="BN205"/>
  <c r="CB205"/>
  <c r="BU205"/>
  <c r="CC205"/>
  <c r="BL205"/>
  <c r="BR205"/>
  <c r="BM203"/>
  <c r="BS203"/>
  <c r="BL203"/>
  <c r="CD203"/>
  <c r="BN203"/>
  <c r="BO203"/>
  <c r="CO203"/>
  <c r="BR203"/>
  <c r="BQ199"/>
  <c r="BP199"/>
  <c r="CB199"/>
  <c r="BR199"/>
  <c r="CC199"/>
  <c r="CD197"/>
  <c r="CO197"/>
  <c r="CC197"/>
  <c r="BU197"/>
  <c r="CD195"/>
  <c r="BL195"/>
  <c r="BQ195"/>
  <c r="BM195"/>
  <c r="BU195"/>
  <c r="CC195"/>
  <c r="CD191"/>
  <c r="BQ191"/>
  <c r="CO191"/>
  <c r="BU191"/>
  <c r="CD189"/>
  <c r="CO189"/>
  <c r="BR189"/>
  <c r="CB189"/>
  <c r="CC189"/>
  <c r="BL187"/>
  <c r="BP187"/>
  <c r="CB187"/>
  <c r="BU187"/>
  <c r="CC187"/>
  <c r="BL185"/>
  <c r="CD185"/>
  <c r="BM183"/>
  <c r="CD183"/>
  <c r="BQ183"/>
  <c r="CO183"/>
  <c r="BU183"/>
  <c r="CD181"/>
  <c r="BM181"/>
  <c r="CB181"/>
  <c r="BU181"/>
  <c r="CC181"/>
  <c r="BR181"/>
  <c r="CD179"/>
  <c r="BM179"/>
  <c r="BN179"/>
  <c r="BQ179"/>
  <c r="CD173"/>
  <c r="BU173"/>
  <c r="CC173"/>
  <c r="BR173"/>
  <c r="BN171"/>
  <c r="BP171"/>
  <c r="CD171"/>
  <c r="BM167"/>
  <c r="BP167"/>
  <c r="BM166"/>
  <c r="CD166"/>
  <c r="CD160"/>
  <c r="BM160"/>
  <c r="AI165"/>
  <c r="AL208"/>
</calcChain>
</file>

<file path=xl/sharedStrings.xml><?xml version="1.0" encoding="utf-8"?>
<sst xmlns="http://schemas.openxmlformats.org/spreadsheetml/2006/main" count="47" uniqueCount="36">
  <si>
    <t>Source</t>
  </si>
  <si>
    <t>Mean</t>
  </si>
  <si>
    <t xml:space="preserve"> </t>
  </si>
  <si>
    <t>Template - initial version</t>
  </si>
  <si>
    <t>Date</t>
  </si>
  <si>
    <t>Version</t>
  </si>
  <si>
    <t>Company</t>
  </si>
  <si>
    <t>Comments</t>
  </si>
  <si>
    <t>v00</t>
  </si>
  <si>
    <t>Samsung</t>
  </si>
  <si>
    <t>Coupling loss (dB)</t>
  </si>
  <si>
    <t>Wideband SINR</t>
  </si>
  <si>
    <t>10log10(1st singular value)</t>
  </si>
  <si>
    <t>Huawei</t>
    <phoneticPr fontId="4" type="noConversion"/>
  </si>
  <si>
    <t>v01</t>
    <phoneticPr fontId="4" type="noConversion"/>
  </si>
  <si>
    <t>Added calibration results</t>
    <phoneticPr fontId="4" type="noConversion"/>
  </si>
  <si>
    <t>IDCC</t>
  </si>
  <si>
    <t>v02</t>
  </si>
  <si>
    <t>v03</t>
  </si>
  <si>
    <t>ZTE</t>
    <phoneticPr fontId="4" type="noConversion"/>
  </si>
  <si>
    <t>ZTE</t>
    <phoneticPr fontId="4" type="noConversion"/>
  </si>
  <si>
    <t>v05</t>
    <phoneticPr fontId="4" type="noConversion"/>
  </si>
  <si>
    <t>NTT DOCOMO</t>
    <phoneticPr fontId="4" type="noConversion"/>
  </si>
  <si>
    <t>v06</t>
    <phoneticPr fontId="4" type="noConversion"/>
  </si>
  <si>
    <t>v07</t>
    <phoneticPr fontId="4" type="noConversion"/>
  </si>
  <si>
    <t>ETRI</t>
    <phoneticPr fontId="4" type="noConversion"/>
  </si>
  <si>
    <t>ETRI</t>
    <phoneticPr fontId="4" type="noConversion"/>
  </si>
  <si>
    <t>v08</t>
    <phoneticPr fontId="4" type="noConversion"/>
  </si>
  <si>
    <t>Xinwei</t>
    <phoneticPr fontId="4" type="noConversion"/>
  </si>
  <si>
    <t>Added calibration results</t>
  </si>
  <si>
    <t>v09</t>
    <phoneticPr fontId="4" type="noConversion"/>
  </si>
  <si>
    <t>Huawei</t>
    <phoneticPr fontId="4" type="noConversion"/>
  </si>
  <si>
    <t>Updated calibration results</t>
    <phoneticPr fontId="4" type="noConversion"/>
  </si>
  <si>
    <t>Xinwei</t>
    <phoneticPr fontId="4" type="noConversion"/>
  </si>
  <si>
    <t>Updated calibration results</t>
    <phoneticPr fontId="4" type="noConversion"/>
  </si>
  <si>
    <t>v12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</si>
</sst>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22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28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1" fillId="0" borderId="1" xfId="0" applyFont="1" applyBorder="1"/>
    <xf numFmtId="177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76" fontId="0" fillId="35" borderId="1" xfId="0" applyNumberFormat="1" applyFill="1" applyBorder="1"/>
    <xf numFmtId="176" fontId="0" fillId="36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0" fillId="37" borderId="1" xfId="0" applyNumberFormat="1" applyFill="1" applyBorder="1"/>
    <xf numFmtId="176" fontId="0" fillId="37" borderId="1" xfId="0" applyNumberFormat="1" applyFill="1" applyBorder="1"/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常规" xfId="0" builtinId="0"/>
    <cellStyle name="好" xfId="48" builtinId="26" customBuiltin="1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强调文字颜色 1" xfId="55" builtinId="29" customBuiltin="1"/>
    <cellStyle name="强调文字颜色 2" xfId="56" builtinId="33" customBuiltin="1"/>
    <cellStyle name="强调文字颜色 3" xfId="57" builtinId="37" customBuiltin="1"/>
    <cellStyle name="强调文字颜色 4" xfId="58" builtinId="41" customBuiltin="1"/>
    <cellStyle name="强调文字颜色 5" xfId="59" builtinId="45" customBuiltin="1"/>
    <cellStyle name="强调文字颜色 6" xfId="60" builtinId="49" customBuiltin="1"/>
    <cellStyle name="适中" xfId="61" builtinId="28" customBuiltin="1"/>
    <cellStyle name="输出" xfId="62" builtinId="21" customBuiltin="1"/>
    <cellStyle name="输入" xfId="63" builtinId="20" customBuiltin="1"/>
    <cellStyle name="一般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ser>
          <c:idx val="0"/>
          <c:order val="0"/>
          <c:tx>
            <c:strRef>
              <c:f>'UMi-30GHz'!$B$25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'UMi-30GHz'!$B$29:$B$129</c:f>
              <c:numCache>
                <c:formatCode>0.00_ </c:formatCode>
                <c:ptCount val="101"/>
                <c:pt idx="0">
                  <c:v>-189.63733300000001</c:v>
                </c:pt>
                <c:pt idx="1">
                  <c:v>-175.48249300000001</c:v>
                </c:pt>
                <c:pt idx="2">
                  <c:v>-171.77712500000001</c:v>
                </c:pt>
                <c:pt idx="3">
                  <c:v>-169.060564</c:v>
                </c:pt>
                <c:pt idx="4">
                  <c:v>-166.73928100000001</c:v>
                </c:pt>
                <c:pt idx="5">
                  <c:v>-164.94233800000001</c:v>
                </c:pt>
                <c:pt idx="6">
                  <c:v>-163.84420800000001</c:v>
                </c:pt>
                <c:pt idx="7">
                  <c:v>-162.55824699999999</c:v>
                </c:pt>
                <c:pt idx="8">
                  <c:v>-161.321313</c:v>
                </c:pt>
                <c:pt idx="9">
                  <c:v>-159.89485099999999</c:v>
                </c:pt>
                <c:pt idx="10">
                  <c:v>-158.99327099999999</c:v>
                </c:pt>
                <c:pt idx="11">
                  <c:v>-158.095125</c:v>
                </c:pt>
                <c:pt idx="12">
                  <c:v>-157.27402599999999</c:v>
                </c:pt>
                <c:pt idx="13">
                  <c:v>-156.33056199999999</c:v>
                </c:pt>
                <c:pt idx="14">
                  <c:v>-155.54465300000001</c:v>
                </c:pt>
                <c:pt idx="15">
                  <c:v>-154.700536</c:v>
                </c:pt>
                <c:pt idx="16">
                  <c:v>-153.93480400000001</c:v>
                </c:pt>
                <c:pt idx="17">
                  <c:v>-153.199974</c:v>
                </c:pt>
                <c:pt idx="18">
                  <c:v>-152.40891300000001</c:v>
                </c:pt>
                <c:pt idx="19">
                  <c:v>-151.694773</c:v>
                </c:pt>
                <c:pt idx="20">
                  <c:v>-150.95173199999999</c:v>
                </c:pt>
                <c:pt idx="21">
                  <c:v>-150.32051300000001</c:v>
                </c:pt>
                <c:pt idx="22">
                  <c:v>-149.717187</c:v>
                </c:pt>
                <c:pt idx="23">
                  <c:v>-149.09290799999999</c:v>
                </c:pt>
                <c:pt idx="24">
                  <c:v>-148.45883499999999</c:v>
                </c:pt>
                <c:pt idx="25">
                  <c:v>-147.70675900000001</c:v>
                </c:pt>
                <c:pt idx="26">
                  <c:v>-147.03604000000001</c:v>
                </c:pt>
                <c:pt idx="27">
                  <c:v>-146.44317799999999</c:v>
                </c:pt>
                <c:pt idx="28">
                  <c:v>-145.87366599999999</c:v>
                </c:pt>
                <c:pt idx="29">
                  <c:v>-145.290639</c:v>
                </c:pt>
                <c:pt idx="30">
                  <c:v>-144.75787099999999</c:v>
                </c:pt>
                <c:pt idx="31">
                  <c:v>-144.21882600000001</c:v>
                </c:pt>
                <c:pt idx="32">
                  <c:v>-143.74675300000001</c:v>
                </c:pt>
                <c:pt idx="33">
                  <c:v>-143.096857</c:v>
                </c:pt>
                <c:pt idx="34">
                  <c:v>-142.30165199999999</c:v>
                </c:pt>
                <c:pt idx="35">
                  <c:v>-141.683717</c:v>
                </c:pt>
                <c:pt idx="36">
                  <c:v>-141.005144</c:v>
                </c:pt>
                <c:pt idx="37">
                  <c:v>-140.445392</c:v>
                </c:pt>
                <c:pt idx="38">
                  <c:v>-139.918564</c:v>
                </c:pt>
                <c:pt idx="39">
                  <c:v>-139.303956</c:v>
                </c:pt>
                <c:pt idx="40">
                  <c:v>-138.715496</c:v>
                </c:pt>
                <c:pt idx="41">
                  <c:v>-138.16547199999999</c:v>
                </c:pt>
                <c:pt idx="42">
                  <c:v>-137.71637899999999</c:v>
                </c:pt>
                <c:pt idx="43">
                  <c:v>-137.19537299999999</c:v>
                </c:pt>
                <c:pt idx="44">
                  <c:v>-136.59180000000001</c:v>
                </c:pt>
                <c:pt idx="45">
                  <c:v>-136.00459699999999</c:v>
                </c:pt>
                <c:pt idx="46">
                  <c:v>-135.48357799999999</c:v>
                </c:pt>
                <c:pt idx="47">
                  <c:v>-134.88019</c:v>
                </c:pt>
                <c:pt idx="48">
                  <c:v>-134.366703</c:v>
                </c:pt>
                <c:pt idx="49">
                  <c:v>-133.85026099999999</c:v>
                </c:pt>
                <c:pt idx="50">
                  <c:v>-133.285932</c:v>
                </c:pt>
                <c:pt idx="51">
                  <c:v>-132.76021499999999</c:v>
                </c:pt>
                <c:pt idx="52">
                  <c:v>-132.195525</c:v>
                </c:pt>
                <c:pt idx="53">
                  <c:v>-131.504278</c:v>
                </c:pt>
                <c:pt idx="54">
                  <c:v>-130.870981</c:v>
                </c:pt>
                <c:pt idx="55">
                  <c:v>-130.36853300000001</c:v>
                </c:pt>
                <c:pt idx="56">
                  <c:v>-129.656384</c:v>
                </c:pt>
                <c:pt idx="57">
                  <c:v>-129.04950199999999</c:v>
                </c:pt>
                <c:pt idx="58">
                  <c:v>-128.56779499999999</c:v>
                </c:pt>
                <c:pt idx="59">
                  <c:v>-127.96111999999999</c:v>
                </c:pt>
                <c:pt idx="60">
                  <c:v>-127.29816099999999</c:v>
                </c:pt>
                <c:pt idx="61">
                  <c:v>-126.721738</c:v>
                </c:pt>
                <c:pt idx="62">
                  <c:v>-125.969582</c:v>
                </c:pt>
                <c:pt idx="63">
                  <c:v>-125.290035</c:v>
                </c:pt>
                <c:pt idx="64">
                  <c:v>-124.63273700000001</c:v>
                </c:pt>
                <c:pt idx="65">
                  <c:v>-123.964978</c:v>
                </c:pt>
                <c:pt idx="66">
                  <c:v>-123.25529400000001</c:v>
                </c:pt>
                <c:pt idx="67">
                  <c:v>-122.56010499999999</c:v>
                </c:pt>
                <c:pt idx="68">
                  <c:v>-121.833574</c:v>
                </c:pt>
                <c:pt idx="69">
                  <c:v>-121.14761900000001</c:v>
                </c:pt>
                <c:pt idx="70">
                  <c:v>-120.33577200000001</c:v>
                </c:pt>
                <c:pt idx="71">
                  <c:v>-119.406503</c:v>
                </c:pt>
                <c:pt idx="72">
                  <c:v>-118.68716999999999</c:v>
                </c:pt>
                <c:pt idx="73">
                  <c:v>-118.01254900000001</c:v>
                </c:pt>
                <c:pt idx="74">
                  <c:v>-117.209839</c:v>
                </c:pt>
                <c:pt idx="75">
                  <c:v>-116.37594</c:v>
                </c:pt>
                <c:pt idx="76">
                  <c:v>-115.627903</c:v>
                </c:pt>
                <c:pt idx="77">
                  <c:v>-114.81751</c:v>
                </c:pt>
                <c:pt idx="78">
                  <c:v>-114.122961</c:v>
                </c:pt>
                <c:pt idx="79">
                  <c:v>-112.95859799999999</c:v>
                </c:pt>
                <c:pt idx="80">
                  <c:v>-112.172466</c:v>
                </c:pt>
                <c:pt idx="81">
                  <c:v>-111.20881</c:v>
                </c:pt>
                <c:pt idx="82">
                  <c:v>-110.32445</c:v>
                </c:pt>
                <c:pt idx="83">
                  <c:v>-109.406677</c:v>
                </c:pt>
                <c:pt idx="84">
                  <c:v>-108.493917</c:v>
                </c:pt>
                <c:pt idx="85">
                  <c:v>-107.51739600000001</c:v>
                </c:pt>
                <c:pt idx="86">
                  <c:v>-106.256817</c:v>
                </c:pt>
                <c:pt idx="87">
                  <c:v>-105.177474</c:v>
                </c:pt>
                <c:pt idx="88">
                  <c:v>-104.186328</c:v>
                </c:pt>
                <c:pt idx="89">
                  <c:v>-103.169138</c:v>
                </c:pt>
                <c:pt idx="90">
                  <c:v>-101.89522100000001</c:v>
                </c:pt>
                <c:pt idx="91">
                  <c:v>-100.543047</c:v>
                </c:pt>
                <c:pt idx="92">
                  <c:v>-99.007416000000006</c:v>
                </c:pt>
                <c:pt idx="93">
                  <c:v>-97.665369999999996</c:v>
                </c:pt>
                <c:pt idx="94">
                  <c:v>-96.139578999999998</c:v>
                </c:pt>
                <c:pt idx="95">
                  <c:v>-94.428518999999994</c:v>
                </c:pt>
                <c:pt idx="96">
                  <c:v>-92.521429999999995</c:v>
                </c:pt>
                <c:pt idx="97">
                  <c:v>-90.035285999999999</c:v>
                </c:pt>
                <c:pt idx="98">
                  <c:v>-86.785066999999998</c:v>
                </c:pt>
                <c:pt idx="99">
                  <c:v>-82.724423000000002</c:v>
                </c:pt>
                <c:pt idx="100">
                  <c:v>-64.927991000000006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CFB-4823-9D3A-F397BA9AD834}"/>
            </c:ext>
          </c:extLst>
        </c:ser>
        <c:ser>
          <c:idx val="1"/>
          <c:order val="1"/>
          <c:tx>
            <c:strRef>
              <c:f>'UMi-30GHz'!$C$25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'UMi-30GHz'!$C$29:$C$129</c:f>
              <c:numCache>
                <c:formatCode>0.00_ </c:formatCode>
                <c:ptCount val="101"/>
                <c:pt idx="0">
                  <c:v>-192.29563903808599</c:v>
                </c:pt>
                <c:pt idx="1">
                  <c:v>-175.964958190918</c:v>
                </c:pt>
                <c:pt idx="2">
                  <c:v>-172.55182647705101</c:v>
                </c:pt>
                <c:pt idx="3">
                  <c:v>-168.59571075439499</c:v>
                </c:pt>
                <c:pt idx="4">
                  <c:v>-166.18218994140599</c:v>
                </c:pt>
                <c:pt idx="5">
                  <c:v>-165.02386474609401</c:v>
                </c:pt>
                <c:pt idx="6">
                  <c:v>-163.96095275878901</c:v>
                </c:pt>
                <c:pt idx="7">
                  <c:v>-162.070556640625</c:v>
                </c:pt>
                <c:pt idx="8">
                  <c:v>-160.46369934082</c:v>
                </c:pt>
                <c:pt idx="9">
                  <c:v>-159.56376647949199</c:v>
                </c:pt>
                <c:pt idx="10">
                  <c:v>-158.32385253906301</c:v>
                </c:pt>
                <c:pt idx="11">
                  <c:v>-156.86525726318399</c:v>
                </c:pt>
                <c:pt idx="12">
                  <c:v>-156.00711059570301</c:v>
                </c:pt>
                <c:pt idx="13">
                  <c:v>-154.97131347656301</c:v>
                </c:pt>
                <c:pt idx="14">
                  <c:v>-153.77309163411499</c:v>
                </c:pt>
                <c:pt idx="15">
                  <c:v>-152.85186767578099</c:v>
                </c:pt>
                <c:pt idx="16">
                  <c:v>-152.26651000976599</c:v>
                </c:pt>
                <c:pt idx="17">
                  <c:v>-151.16481018066401</c:v>
                </c:pt>
                <c:pt idx="18">
                  <c:v>-150.539789835612</c:v>
                </c:pt>
                <c:pt idx="19">
                  <c:v>-149.88760375976599</c:v>
                </c:pt>
                <c:pt idx="20">
                  <c:v>-149.31869506835901</c:v>
                </c:pt>
                <c:pt idx="21">
                  <c:v>-148.86264038085901</c:v>
                </c:pt>
                <c:pt idx="22">
                  <c:v>-148.50776672363301</c:v>
                </c:pt>
                <c:pt idx="23">
                  <c:v>-147.99952697753901</c:v>
                </c:pt>
                <c:pt idx="24">
                  <c:v>-147.25710550944001</c:v>
                </c:pt>
                <c:pt idx="25">
                  <c:v>-146.80070877075201</c:v>
                </c:pt>
                <c:pt idx="26">
                  <c:v>-146.16001892089801</c:v>
                </c:pt>
                <c:pt idx="27">
                  <c:v>-145.63479868571</c:v>
                </c:pt>
                <c:pt idx="28">
                  <c:v>-145.10388183593801</c:v>
                </c:pt>
                <c:pt idx="29">
                  <c:v>-144.42831420898401</c:v>
                </c:pt>
                <c:pt idx="30">
                  <c:v>-143.75736999511699</c:v>
                </c:pt>
                <c:pt idx="31">
                  <c:v>-143.059558868408</c:v>
                </c:pt>
                <c:pt idx="32">
                  <c:v>-142.44760131835901</c:v>
                </c:pt>
                <c:pt idx="33">
                  <c:v>-141.95779418945301</c:v>
                </c:pt>
                <c:pt idx="34">
                  <c:v>-141.43368530273401</c:v>
                </c:pt>
                <c:pt idx="35">
                  <c:v>-140.82583618164099</c:v>
                </c:pt>
                <c:pt idx="36">
                  <c:v>-140.38372039794899</c:v>
                </c:pt>
                <c:pt idx="37">
                  <c:v>-139.89125061035199</c:v>
                </c:pt>
                <c:pt idx="38">
                  <c:v>-139.28883361816401</c:v>
                </c:pt>
                <c:pt idx="39">
                  <c:v>-138.76300303141301</c:v>
                </c:pt>
                <c:pt idx="40">
                  <c:v>-138.21181488037101</c:v>
                </c:pt>
                <c:pt idx="41">
                  <c:v>-137.72994486490899</c:v>
                </c:pt>
                <c:pt idx="42">
                  <c:v>-137.39143371582</c:v>
                </c:pt>
                <c:pt idx="43">
                  <c:v>-136.77179209391301</c:v>
                </c:pt>
                <c:pt idx="44">
                  <c:v>-136.05521647135399</c:v>
                </c:pt>
                <c:pt idx="45">
                  <c:v>-135.50572204589801</c:v>
                </c:pt>
                <c:pt idx="46">
                  <c:v>-134.93841552734401</c:v>
                </c:pt>
                <c:pt idx="47">
                  <c:v>-134.38847351074199</c:v>
                </c:pt>
                <c:pt idx="48">
                  <c:v>-133.83311462402301</c:v>
                </c:pt>
                <c:pt idx="49">
                  <c:v>-133.10848236083999</c:v>
                </c:pt>
                <c:pt idx="50">
                  <c:v>-132.42800903320301</c:v>
                </c:pt>
                <c:pt idx="51">
                  <c:v>-131.783088684082</c:v>
                </c:pt>
                <c:pt idx="52">
                  <c:v>-131.06008911132801</c:v>
                </c:pt>
                <c:pt idx="53">
                  <c:v>-130.40627797444699</c:v>
                </c:pt>
                <c:pt idx="54">
                  <c:v>-129.84680175781301</c:v>
                </c:pt>
                <c:pt idx="55">
                  <c:v>-129.46313730875701</c:v>
                </c:pt>
                <c:pt idx="56">
                  <c:v>-128.480392456055</c:v>
                </c:pt>
                <c:pt idx="57">
                  <c:v>-127.710956573486</c:v>
                </c:pt>
                <c:pt idx="58">
                  <c:v>-126.930618286133</c:v>
                </c:pt>
                <c:pt idx="59">
                  <c:v>-126.07008361816401</c:v>
                </c:pt>
                <c:pt idx="60">
                  <c:v>-125.25290679931599</c:v>
                </c:pt>
                <c:pt idx="61">
                  <c:v>-124.548274993896</c:v>
                </c:pt>
                <c:pt idx="62">
                  <c:v>-123.87434387207</c:v>
                </c:pt>
                <c:pt idx="63">
                  <c:v>-123.165271759033</c:v>
                </c:pt>
                <c:pt idx="64">
                  <c:v>-122.72787475585901</c:v>
                </c:pt>
                <c:pt idx="65">
                  <c:v>-121.97998682657899</c:v>
                </c:pt>
                <c:pt idx="66">
                  <c:v>-121.490646362305</c:v>
                </c:pt>
                <c:pt idx="67">
                  <c:v>-120.75327301025401</c:v>
                </c:pt>
                <c:pt idx="68">
                  <c:v>-120.05059814453099</c:v>
                </c:pt>
                <c:pt idx="69">
                  <c:v>-119.16378402709999</c:v>
                </c:pt>
                <c:pt idx="70">
                  <c:v>-118.085090637207</c:v>
                </c:pt>
                <c:pt idx="71">
                  <c:v>-117.37316767374701</c:v>
                </c:pt>
                <c:pt idx="72">
                  <c:v>-116.469848632813</c:v>
                </c:pt>
                <c:pt idx="73">
                  <c:v>-115.924560546875</c:v>
                </c:pt>
                <c:pt idx="74">
                  <c:v>-115.063720703125</c:v>
                </c:pt>
                <c:pt idx="75">
                  <c:v>-114.52647145589199</c:v>
                </c:pt>
                <c:pt idx="76">
                  <c:v>-113.29313659668</c:v>
                </c:pt>
                <c:pt idx="77">
                  <c:v>-112.22696495056201</c:v>
                </c:pt>
                <c:pt idx="78">
                  <c:v>-110.904041290283</c:v>
                </c:pt>
                <c:pt idx="79">
                  <c:v>-110.239860534668</c:v>
                </c:pt>
                <c:pt idx="80">
                  <c:v>-109.530835469564</c:v>
                </c:pt>
                <c:pt idx="81">
                  <c:v>-108.838556925456</c:v>
                </c:pt>
                <c:pt idx="82">
                  <c:v>-107.912155151367</c:v>
                </c:pt>
                <c:pt idx="83">
                  <c:v>-107.13028526306201</c:v>
                </c:pt>
                <c:pt idx="84">
                  <c:v>-106.139114379883</c:v>
                </c:pt>
                <c:pt idx="85">
                  <c:v>-105.31014251709</c:v>
                </c:pt>
                <c:pt idx="86">
                  <c:v>-104.333045959473</c:v>
                </c:pt>
                <c:pt idx="87">
                  <c:v>-103.57168579101599</c:v>
                </c:pt>
                <c:pt idx="88">
                  <c:v>-102.96843719482401</c:v>
                </c:pt>
                <c:pt idx="89">
                  <c:v>-101.53181266784701</c:v>
                </c:pt>
                <c:pt idx="90">
                  <c:v>-100.477401733398</c:v>
                </c:pt>
                <c:pt idx="91">
                  <c:v>-99.606189727783203</c:v>
                </c:pt>
                <c:pt idx="92">
                  <c:v>-98.946296691894503</c:v>
                </c:pt>
                <c:pt idx="93">
                  <c:v>-97.150108337402301</c:v>
                </c:pt>
                <c:pt idx="94">
                  <c:v>-95.828865051269503</c:v>
                </c:pt>
                <c:pt idx="95">
                  <c:v>-94.3995170593262</c:v>
                </c:pt>
                <c:pt idx="96">
                  <c:v>-92.162887573242202</c:v>
                </c:pt>
                <c:pt idx="97">
                  <c:v>-90.191589355468807</c:v>
                </c:pt>
                <c:pt idx="98">
                  <c:v>-87.568822224934905</c:v>
                </c:pt>
                <c:pt idx="99">
                  <c:v>-82.152549743652301</c:v>
                </c:pt>
                <c:pt idx="100">
                  <c:v>-67.771743774414105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CFB-4823-9D3A-F397BA9AD834}"/>
            </c:ext>
          </c:extLst>
        </c:ser>
        <c:ser>
          <c:idx val="2"/>
          <c:order val="2"/>
          <c:tx>
            <c:strRef>
              <c:f>'UMi-30GHz'!$D$25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'UMi-30GHz'!$D$29:$D$129</c:f>
              <c:numCache>
                <c:formatCode>0.00_ </c:formatCode>
                <c:ptCount val="101"/>
                <c:pt idx="0">
                  <c:v>-188.20099578413215</c:v>
                </c:pt>
                <c:pt idx="1">
                  <c:v>-174.62699895899033</c:v>
                </c:pt>
                <c:pt idx="2">
                  <c:v>-172.7730807186409</c:v>
                </c:pt>
                <c:pt idx="3">
                  <c:v>-170.6474033602573</c:v>
                </c:pt>
                <c:pt idx="4">
                  <c:v>-168.75545523550738</c:v>
                </c:pt>
                <c:pt idx="5">
                  <c:v>-167.13455239962298</c:v>
                </c:pt>
                <c:pt idx="6">
                  <c:v>-165.50109902261352</c:v>
                </c:pt>
                <c:pt idx="7">
                  <c:v>-164.15185573364397</c:v>
                </c:pt>
                <c:pt idx="8">
                  <c:v>-162.97990927801453</c:v>
                </c:pt>
                <c:pt idx="9">
                  <c:v>-161.92993695611565</c:v>
                </c:pt>
                <c:pt idx="10">
                  <c:v>-160.89350858258078</c:v>
                </c:pt>
                <c:pt idx="11">
                  <c:v>-160.19914546508829</c:v>
                </c:pt>
                <c:pt idx="12">
                  <c:v>-159.34570339203236</c:v>
                </c:pt>
                <c:pt idx="13">
                  <c:v>-158.40084337967187</c:v>
                </c:pt>
                <c:pt idx="14">
                  <c:v>-157.45509509047699</c:v>
                </c:pt>
                <c:pt idx="15">
                  <c:v>-156.90076353346763</c:v>
                </c:pt>
                <c:pt idx="16">
                  <c:v>-156.27740511447729</c:v>
                </c:pt>
                <c:pt idx="17">
                  <c:v>-155.62595089495977</c:v>
                </c:pt>
                <c:pt idx="18">
                  <c:v>-154.72371790869414</c:v>
                </c:pt>
                <c:pt idx="19">
                  <c:v>-154.25635679556621</c:v>
                </c:pt>
                <c:pt idx="20">
                  <c:v>-153.7984371796278</c:v>
                </c:pt>
                <c:pt idx="21">
                  <c:v>-152.94526348608105</c:v>
                </c:pt>
                <c:pt idx="22">
                  <c:v>-152.30650363983364</c:v>
                </c:pt>
                <c:pt idx="23">
                  <c:v>-151.80431326633729</c:v>
                </c:pt>
                <c:pt idx="24">
                  <c:v>-151.08139979373479</c:v>
                </c:pt>
                <c:pt idx="25">
                  <c:v>-150.2849873677998</c:v>
                </c:pt>
                <c:pt idx="26">
                  <c:v>-149.57186572371626</c:v>
                </c:pt>
                <c:pt idx="27">
                  <c:v>-148.77705516904118</c:v>
                </c:pt>
                <c:pt idx="28">
                  <c:v>-148.11159040522932</c:v>
                </c:pt>
                <c:pt idx="29">
                  <c:v>-147.20928966078174</c:v>
                </c:pt>
                <c:pt idx="30">
                  <c:v>-146.60979474795158</c:v>
                </c:pt>
                <c:pt idx="31">
                  <c:v>-145.88243468591051</c:v>
                </c:pt>
                <c:pt idx="32">
                  <c:v>-145.15693070216895</c:v>
                </c:pt>
                <c:pt idx="33">
                  <c:v>-144.48618233906672</c:v>
                </c:pt>
                <c:pt idx="34">
                  <c:v>-143.72675412144133</c:v>
                </c:pt>
                <c:pt idx="35">
                  <c:v>-143.0971692513624</c:v>
                </c:pt>
                <c:pt idx="36">
                  <c:v>-142.7138029864696</c:v>
                </c:pt>
                <c:pt idx="37">
                  <c:v>-142.26976399684418</c:v>
                </c:pt>
                <c:pt idx="38">
                  <c:v>-141.7720220549613</c:v>
                </c:pt>
                <c:pt idx="39">
                  <c:v>-141.18061421483191</c:v>
                </c:pt>
                <c:pt idx="40">
                  <c:v>-140.62366749420909</c:v>
                </c:pt>
                <c:pt idx="41">
                  <c:v>-140.25998792166979</c:v>
                </c:pt>
                <c:pt idx="42">
                  <c:v>-139.83923061639038</c:v>
                </c:pt>
                <c:pt idx="43">
                  <c:v>-139.24683430310998</c:v>
                </c:pt>
                <c:pt idx="44">
                  <c:v>-138.77525923802423</c:v>
                </c:pt>
                <c:pt idx="45">
                  <c:v>-138.14751639412106</c:v>
                </c:pt>
                <c:pt idx="46">
                  <c:v>-137.357922835951</c:v>
                </c:pt>
                <c:pt idx="47">
                  <c:v>-136.57244412954725</c:v>
                </c:pt>
                <c:pt idx="48">
                  <c:v>-136.25701996731686</c:v>
                </c:pt>
                <c:pt idx="49">
                  <c:v>-135.71858281820494</c:v>
                </c:pt>
                <c:pt idx="50">
                  <c:v>-134.9897297721252</c:v>
                </c:pt>
                <c:pt idx="51">
                  <c:v>-134.11607563884814</c:v>
                </c:pt>
                <c:pt idx="52">
                  <c:v>-133.37248464386579</c:v>
                </c:pt>
                <c:pt idx="53">
                  <c:v>-132.85368978562443</c:v>
                </c:pt>
                <c:pt idx="54">
                  <c:v>-132.17754393937676</c:v>
                </c:pt>
                <c:pt idx="55">
                  <c:v>-131.60383008730767</c:v>
                </c:pt>
                <c:pt idx="56">
                  <c:v>-131.02421193188508</c:v>
                </c:pt>
                <c:pt idx="57">
                  <c:v>-130.42779947576668</c:v>
                </c:pt>
                <c:pt idx="58">
                  <c:v>-129.71005741548555</c:v>
                </c:pt>
                <c:pt idx="59">
                  <c:v>-129.24362615690472</c:v>
                </c:pt>
                <c:pt idx="60">
                  <c:v>-128.55268268878348</c:v>
                </c:pt>
                <c:pt idx="61">
                  <c:v>-127.96945797400554</c:v>
                </c:pt>
                <c:pt idx="62">
                  <c:v>-127.34153365326752</c:v>
                </c:pt>
                <c:pt idx="63">
                  <c:v>-126.60899381704897</c:v>
                </c:pt>
                <c:pt idx="64">
                  <c:v>-126.01864003780065</c:v>
                </c:pt>
                <c:pt idx="65">
                  <c:v>-125.49244411484239</c:v>
                </c:pt>
                <c:pt idx="66">
                  <c:v>-124.90299551232994</c:v>
                </c:pt>
                <c:pt idx="67">
                  <c:v>-124.39732340026558</c:v>
                </c:pt>
                <c:pt idx="68">
                  <c:v>-123.8800457665368</c:v>
                </c:pt>
                <c:pt idx="69">
                  <c:v>-123.08215049024298</c:v>
                </c:pt>
                <c:pt idx="70">
                  <c:v>-122.24311395244851</c:v>
                </c:pt>
                <c:pt idx="71">
                  <c:v>-121.42732760306265</c:v>
                </c:pt>
                <c:pt idx="72">
                  <c:v>-120.55434203210709</c:v>
                </c:pt>
                <c:pt idx="73">
                  <c:v>-119.88995419379339</c:v>
                </c:pt>
                <c:pt idx="74">
                  <c:v>-118.66618530515834</c:v>
                </c:pt>
                <c:pt idx="75">
                  <c:v>-117.6946082514917</c:v>
                </c:pt>
                <c:pt idx="76">
                  <c:v>-116.63585313058114</c:v>
                </c:pt>
                <c:pt idx="77">
                  <c:v>-115.4086723366058</c:v>
                </c:pt>
                <c:pt idx="78">
                  <c:v>-114.31817911917955</c:v>
                </c:pt>
                <c:pt idx="79">
                  <c:v>-113.75398552592047</c:v>
                </c:pt>
                <c:pt idx="80">
                  <c:v>-112.75326770719803</c:v>
                </c:pt>
                <c:pt idx="81">
                  <c:v>-112.08688396824405</c:v>
                </c:pt>
                <c:pt idx="82">
                  <c:v>-111.12503516166831</c:v>
                </c:pt>
                <c:pt idx="83">
                  <c:v>-109.09246565072684</c:v>
                </c:pt>
                <c:pt idx="84">
                  <c:v>-108.45002528810311</c:v>
                </c:pt>
                <c:pt idx="85">
                  <c:v>-107.36177515825295</c:v>
                </c:pt>
                <c:pt idx="86">
                  <c:v>-106.12582232333182</c:v>
                </c:pt>
                <c:pt idx="87">
                  <c:v>-105.2447184270063</c:v>
                </c:pt>
                <c:pt idx="88">
                  <c:v>-104.21004397224922</c:v>
                </c:pt>
                <c:pt idx="89">
                  <c:v>-102.74070978000793</c:v>
                </c:pt>
                <c:pt idx="90">
                  <c:v>-101.6834330266839</c:v>
                </c:pt>
                <c:pt idx="91">
                  <c:v>-100.76526722065741</c:v>
                </c:pt>
                <c:pt idx="92">
                  <c:v>-99.073018105555406</c:v>
                </c:pt>
                <c:pt idx="93">
                  <c:v>-98.082860093668188</c:v>
                </c:pt>
                <c:pt idx="94">
                  <c:v>-96.263084054510315</c:v>
                </c:pt>
                <c:pt idx="95">
                  <c:v>-94.045242009515675</c:v>
                </c:pt>
                <c:pt idx="96">
                  <c:v>-92.312968209849956</c:v>
                </c:pt>
                <c:pt idx="97">
                  <c:v>-91.325602546818331</c:v>
                </c:pt>
                <c:pt idx="98">
                  <c:v>-86.06320860112757</c:v>
                </c:pt>
                <c:pt idx="99">
                  <c:v>-78.86651627392699</c:v>
                </c:pt>
                <c:pt idx="100">
                  <c:v>-73.689942397828446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CFB-4823-9D3A-F397BA9AD834}"/>
            </c:ext>
          </c:extLst>
        </c:ser>
        <c:ser>
          <c:idx val="3"/>
          <c:order val="3"/>
          <c:tx>
            <c:strRef>
              <c:f>'UMi-30GHz'!$E$25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'UMi-30GHz'!$E$29:$E$129</c:f>
              <c:numCache>
                <c:formatCode>0.00_ </c:formatCode>
                <c:ptCount val="101"/>
                <c:pt idx="0">
                  <c:v>-201.66040000000001</c:v>
                </c:pt>
                <c:pt idx="1">
                  <c:v>-172.98589999999999</c:v>
                </c:pt>
                <c:pt idx="2">
                  <c:v>-168.51079999999999</c:v>
                </c:pt>
                <c:pt idx="3">
                  <c:v>-166.47540000000001</c:v>
                </c:pt>
                <c:pt idx="4">
                  <c:v>-164.3954</c:v>
                </c:pt>
                <c:pt idx="5">
                  <c:v>-162.9545</c:v>
                </c:pt>
                <c:pt idx="6">
                  <c:v>-161.3809</c:v>
                </c:pt>
                <c:pt idx="7">
                  <c:v>-160.22370000000001</c:v>
                </c:pt>
                <c:pt idx="8">
                  <c:v>-159.00460000000001</c:v>
                </c:pt>
                <c:pt idx="9">
                  <c:v>-157.98609999999999</c:v>
                </c:pt>
                <c:pt idx="10">
                  <c:v>-156.9666</c:v>
                </c:pt>
                <c:pt idx="11">
                  <c:v>-155.93520000000001</c:v>
                </c:pt>
                <c:pt idx="12">
                  <c:v>-155.1465</c:v>
                </c:pt>
                <c:pt idx="13">
                  <c:v>-154.23050000000001</c:v>
                </c:pt>
                <c:pt idx="14">
                  <c:v>-153.10579999999999</c:v>
                </c:pt>
                <c:pt idx="15">
                  <c:v>-152.39160000000001</c:v>
                </c:pt>
                <c:pt idx="16">
                  <c:v>-151.613</c:v>
                </c:pt>
                <c:pt idx="17">
                  <c:v>-150.94309999999999</c:v>
                </c:pt>
                <c:pt idx="18">
                  <c:v>-150.15889999999999</c:v>
                </c:pt>
                <c:pt idx="19">
                  <c:v>-149.5121</c:v>
                </c:pt>
                <c:pt idx="20">
                  <c:v>-148.82929999999999</c:v>
                </c:pt>
                <c:pt idx="21">
                  <c:v>-148.0967</c:v>
                </c:pt>
                <c:pt idx="22">
                  <c:v>-147.4093</c:v>
                </c:pt>
                <c:pt idx="23">
                  <c:v>-146.75299999999999</c:v>
                </c:pt>
                <c:pt idx="24">
                  <c:v>-146.08949999999999</c:v>
                </c:pt>
                <c:pt idx="25">
                  <c:v>-145.3793</c:v>
                </c:pt>
                <c:pt idx="26">
                  <c:v>-144.7475</c:v>
                </c:pt>
                <c:pt idx="27">
                  <c:v>-144.15389999999999</c:v>
                </c:pt>
                <c:pt idx="28">
                  <c:v>-143.56209999999999</c:v>
                </c:pt>
                <c:pt idx="29">
                  <c:v>-142.97569999999999</c:v>
                </c:pt>
                <c:pt idx="30">
                  <c:v>-142.4375</c:v>
                </c:pt>
                <c:pt idx="31">
                  <c:v>-141.97569999999999</c:v>
                </c:pt>
                <c:pt idx="32">
                  <c:v>-141.39439999999999</c:v>
                </c:pt>
                <c:pt idx="33">
                  <c:v>-140.72730000000001</c:v>
                </c:pt>
                <c:pt idx="34">
                  <c:v>-140.1172</c:v>
                </c:pt>
                <c:pt idx="35">
                  <c:v>-139.5583</c:v>
                </c:pt>
                <c:pt idx="36">
                  <c:v>-139.0686</c:v>
                </c:pt>
                <c:pt idx="37">
                  <c:v>-138.40889999999999</c:v>
                </c:pt>
                <c:pt idx="38">
                  <c:v>-137.77850000000001</c:v>
                </c:pt>
                <c:pt idx="39">
                  <c:v>-137.11490000000001</c:v>
                </c:pt>
                <c:pt idx="40">
                  <c:v>-136.66550000000001</c:v>
                </c:pt>
                <c:pt idx="41">
                  <c:v>-136.16309999999999</c:v>
                </c:pt>
                <c:pt idx="42">
                  <c:v>-135.5301</c:v>
                </c:pt>
                <c:pt idx="43">
                  <c:v>-134.8938</c:v>
                </c:pt>
                <c:pt idx="44">
                  <c:v>-134.38339999999999</c:v>
                </c:pt>
                <c:pt idx="45">
                  <c:v>-133.94120000000001</c:v>
                </c:pt>
                <c:pt idx="46">
                  <c:v>-133.32669999999999</c:v>
                </c:pt>
                <c:pt idx="47">
                  <c:v>-132.76300000000001</c:v>
                </c:pt>
                <c:pt idx="48">
                  <c:v>-132.25290000000001</c:v>
                </c:pt>
                <c:pt idx="49">
                  <c:v>-131.65870000000001</c:v>
                </c:pt>
                <c:pt idx="50">
                  <c:v>-131.1105</c:v>
                </c:pt>
                <c:pt idx="51">
                  <c:v>-130.5977</c:v>
                </c:pt>
                <c:pt idx="52">
                  <c:v>-130.095</c:v>
                </c:pt>
                <c:pt idx="53">
                  <c:v>-129.54750000000001</c:v>
                </c:pt>
                <c:pt idx="54">
                  <c:v>-128.9444</c:v>
                </c:pt>
                <c:pt idx="55">
                  <c:v>-128.41919999999999</c:v>
                </c:pt>
                <c:pt idx="56">
                  <c:v>-127.82989999999999</c:v>
                </c:pt>
                <c:pt idx="57">
                  <c:v>-127.2552</c:v>
                </c:pt>
                <c:pt idx="58">
                  <c:v>-126.7033</c:v>
                </c:pt>
                <c:pt idx="59">
                  <c:v>-126.143</c:v>
                </c:pt>
                <c:pt idx="60">
                  <c:v>-125.5223</c:v>
                </c:pt>
                <c:pt idx="61">
                  <c:v>-124.7129</c:v>
                </c:pt>
                <c:pt idx="62">
                  <c:v>-123.95010000000001</c:v>
                </c:pt>
                <c:pt idx="63">
                  <c:v>-123.3061</c:v>
                </c:pt>
                <c:pt idx="64">
                  <c:v>-122.56740000000001</c:v>
                </c:pt>
                <c:pt idx="65">
                  <c:v>-121.9455</c:v>
                </c:pt>
                <c:pt idx="66">
                  <c:v>-121.26739999999999</c:v>
                </c:pt>
                <c:pt idx="67">
                  <c:v>-120.4328</c:v>
                </c:pt>
                <c:pt idx="68">
                  <c:v>-119.6643</c:v>
                </c:pt>
                <c:pt idx="69">
                  <c:v>-118.75620000000001</c:v>
                </c:pt>
                <c:pt idx="70">
                  <c:v>-117.99890000000001</c:v>
                </c:pt>
                <c:pt idx="71">
                  <c:v>-117.35039999999999</c:v>
                </c:pt>
                <c:pt idx="72">
                  <c:v>-116.6164</c:v>
                </c:pt>
                <c:pt idx="73">
                  <c:v>-115.9241</c:v>
                </c:pt>
                <c:pt idx="74">
                  <c:v>-115.1572</c:v>
                </c:pt>
                <c:pt idx="75">
                  <c:v>-114.5654</c:v>
                </c:pt>
                <c:pt idx="76">
                  <c:v>-113.8952</c:v>
                </c:pt>
                <c:pt idx="77">
                  <c:v>-113.18819999999999</c:v>
                </c:pt>
                <c:pt idx="78">
                  <c:v>-112.2479</c:v>
                </c:pt>
                <c:pt idx="79">
                  <c:v>-111.5703</c:v>
                </c:pt>
                <c:pt idx="80">
                  <c:v>-110.5664</c:v>
                </c:pt>
                <c:pt idx="81">
                  <c:v>-109.71169999999999</c:v>
                </c:pt>
                <c:pt idx="82">
                  <c:v>-108.9859</c:v>
                </c:pt>
                <c:pt idx="83">
                  <c:v>-108.0698</c:v>
                </c:pt>
                <c:pt idx="84">
                  <c:v>-107.2449</c:v>
                </c:pt>
                <c:pt idx="85">
                  <c:v>-106.3717</c:v>
                </c:pt>
                <c:pt idx="86">
                  <c:v>-105.5355</c:v>
                </c:pt>
                <c:pt idx="87">
                  <c:v>-104.80540000000001</c:v>
                </c:pt>
                <c:pt idx="88">
                  <c:v>-103.9564</c:v>
                </c:pt>
                <c:pt idx="89">
                  <c:v>-103.0111</c:v>
                </c:pt>
                <c:pt idx="90">
                  <c:v>-102.1678</c:v>
                </c:pt>
                <c:pt idx="91">
                  <c:v>-100.93380000000001</c:v>
                </c:pt>
                <c:pt idx="92">
                  <c:v>-99.752089999999995</c:v>
                </c:pt>
                <c:pt idx="93">
                  <c:v>-98.474990000000005</c:v>
                </c:pt>
                <c:pt idx="94">
                  <c:v>-97.098190000000002</c:v>
                </c:pt>
                <c:pt idx="95">
                  <c:v>-95.193780000000004</c:v>
                </c:pt>
                <c:pt idx="96">
                  <c:v>-93.240859999999998</c:v>
                </c:pt>
                <c:pt idx="97">
                  <c:v>-91.03143</c:v>
                </c:pt>
                <c:pt idx="98">
                  <c:v>-88.123429999999999</c:v>
                </c:pt>
                <c:pt idx="99">
                  <c:v>-83.198840000000004</c:v>
                </c:pt>
                <c:pt idx="100">
                  <c:v>-68.917630000000003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CFB-4823-9D3A-F397BA9AD834}"/>
            </c:ext>
          </c:extLst>
        </c:ser>
        <c:ser>
          <c:idx val="4"/>
          <c:order val="4"/>
          <c:tx>
            <c:strRef>
              <c:f>'UMi-30GHz'!$F$25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'UMi-30GHz'!$F$29:$F$129</c:f>
              <c:numCache>
                <c:formatCode>0.00_ </c:formatCode>
                <c:ptCount val="101"/>
                <c:pt idx="0">
                  <c:v>-191.516257806</c:v>
                </c:pt>
                <c:pt idx="1">
                  <c:v>-171.74014961099999</c:v>
                </c:pt>
                <c:pt idx="2">
                  <c:v>-168.10696235699999</c:v>
                </c:pt>
                <c:pt idx="3">
                  <c:v>-165.97980590200001</c:v>
                </c:pt>
                <c:pt idx="4">
                  <c:v>-163.48074103499999</c:v>
                </c:pt>
                <c:pt idx="5">
                  <c:v>-162.13688353699999</c:v>
                </c:pt>
                <c:pt idx="6">
                  <c:v>-161.04683208899999</c:v>
                </c:pt>
                <c:pt idx="7">
                  <c:v>-159.60536457800001</c:v>
                </c:pt>
                <c:pt idx="8">
                  <c:v>-158.64078741899999</c:v>
                </c:pt>
                <c:pt idx="9">
                  <c:v>-157.54673089799999</c:v>
                </c:pt>
                <c:pt idx="10">
                  <c:v>-156.59095959000001</c:v>
                </c:pt>
                <c:pt idx="11">
                  <c:v>-155.58644559999999</c:v>
                </c:pt>
                <c:pt idx="12">
                  <c:v>-154.84587162599999</c:v>
                </c:pt>
                <c:pt idx="13">
                  <c:v>-154.10205318800001</c:v>
                </c:pt>
                <c:pt idx="14">
                  <c:v>-153.202653516</c:v>
                </c:pt>
                <c:pt idx="15">
                  <c:v>-152.581086091</c:v>
                </c:pt>
                <c:pt idx="16">
                  <c:v>-151.681097042</c:v>
                </c:pt>
                <c:pt idx="17">
                  <c:v>-151.011370258</c:v>
                </c:pt>
                <c:pt idx="18">
                  <c:v>-150.31154503299999</c:v>
                </c:pt>
                <c:pt idx="19">
                  <c:v>-149.56066339</c:v>
                </c:pt>
                <c:pt idx="20">
                  <c:v>-148.840471038</c:v>
                </c:pt>
                <c:pt idx="21">
                  <c:v>-148.25607118900001</c:v>
                </c:pt>
                <c:pt idx="22">
                  <c:v>-147.678790564</c:v>
                </c:pt>
                <c:pt idx="23">
                  <c:v>-146.95193353299999</c:v>
                </c:pt>
                <c:pt idx="24">
                  <c:v>-146.36713662899999</c:v>
                </c:pt>
                <c:pt idx="25">
                  <c:v>-145.707691966</c:v>
                </c:pt>
                <c:pt idx="26">
                  <c:v>-144.93184968700001</c:v>
                </c:pt>
                <c:pt idx="27">
                  <c:v>-144.211180783</c:v>
                </c:pt>
                <c:pt idx="28">
                  <c:v>-143.73498909099999</c:v>
                </c:pt>
                <c:pt idx="29">
                  <c:v>-143.13645550199999</c:v>
                </c:pt>
                <c:pt idx="30">
                  <c:v>-142.51576873100001</c:v>
                </c:pt>
                <c:pt idx="31">
                  <c:v>-141.89707668899999</c:v>
                </c:pt>
                <c:pt idx="32">
                  <c:v>-141.297478805</c:v>
                </c:pt>
                <c:pt idx="33">
                  <c:v>-140.61739815999999</c:v>
                </c:pt>
                <c:pt idx="34">
                  <c:v>-139.93972279400001</c:v>
                </c:pt>
                <c:pt idx="35">
                  <c:v>-139.37552884799999</c:v>
                </c:pt>
                <c:pt idx="36">
                  <c:v>-138.87700876299999</c:v>
                </c:pt>
                <c:pt idx="37">
                  <c:v>-138.269886851</c:v>
                </c:pt>
                <c:pt idx="38">
                  <c:v>-137.77653699999999</c:v>
                </c:pt>
                <c:pt idx="39">
                  <c:v>-137.167884786</c:v>
                </c:pt>
                <c:pt idx="40">
                  <c:v>-136.650268716</c:v>
                </c:pt>
                <c:pt idx="41">
                  <c:v>-136.084243872</c:v>
                </c:pt>
                <c:pt idx="42">
                  <c:v>-135.53904097500001</c:v>
                </c:pt>
                <c:pt idx="43">
                  <c:v>-135.086878606</c:v>
                </c:pt>
                <c:pt idx="44">
                  <c:v>-134.44932573099999</c:v>
                </c:pt>
                <c:pt idx="45">
                  <c:v>-133.942186789</c:v>
                </c:pt>
                <c:pt idx="46">
                  <c:v>-133.42270576499999</c:v>
                </c:pt>
                <c:pt idx="47">
                  <c:v>-132.92084300499999</c:v>
                </c:pt>
                <c:pt idx="48">
                  <c:v>-132.399716342</c:v>
                </c:pt>
                <c:pt idx="49">
                  <c:v>-131.76700340400001</c:v>
                </c:pt>
                <c:pt idx="50">
                  <c:v>-131.152286707</c:v>
                </c:pt>
                <c:pt idx="51">
                  <c:v>-130.56917596</c:v>
                </c:pt>
                <c:pt idx="52">
                  <c:v>-129.826204913</c:v>
                </c:pt>
                <c:pt idx="53">
                  <c:v>-129.23952744799999</c:v>
                </c:pt>
                <c:pt idx="54">
                  <c:v>-128.60039955900001</c:v>
                </c:pt>
                <c:pt idx="55">
                  <c:v>-128.09199081099999</c:v>
                </c:pt>
                <c:pt idx="56">
                  <c:v>-127.478197158</c:v>
                </c:pt>
                <c:pt idx="57">
                  <c:v>-126.78384748400001</c:v>
                </c:pt>
                <c:pt idx="58">
                  <c:v>-126.136882731</c:v>
                </c:pt>
                <c:pt idx="59">
                  <c:v>-125.49717927499999</c:v>
                </c:pt>
                <c:pt idx="60">
                  <c:v>-124.874886549</c:v>
                </c:pt>
                <c:pt idx="61">
                  <c:v>-124.229524897</c:v>
                </c:pt>
                <c:pt idx="62">
                  <c:v>-123.539008075</c:v>
                </c:pt>
                <c:pt idx="63">
                  <c:v>-122.88351019700001</c:v>
                </c:pt>
                <c:pt idx="64">
                  <c:v>-121.98646566399999</c:v>
                </c:pt>
                <c:pt idx="65">
                  <c:v>-121.278358709</c:v>
                </c:pt>
                <c:pt idx="66">
                  <c:v>-120.559413355</c:v>
                </c:pt>
                <c:pt idx="67">
                  <c:v>-119.73563110400001</c:v>
                </c:pt>
                <c:pt idx="68">
                  <c:v>-119.16246202799999</c:v>
                </c:pt>
                <c:pt idx="69">
                  <c:v>-118.39563093700001</c:v>
                </c:pt>
                <c:pt idx="70">
                  <c:v>-117.735344983</c:v>
                </c:pt>
                <c:pt idx="71">
                  <c:v>-116.969886683</c:v>
                </c:pt>
                <c:pt idx="72">
                  <c:v>-116.303556781</c:v>
                </c:pt>
                <c:pt idx="73">
                  <c:v>-115.531681631</c:v>
                </c:pt>
                <c:pt idx="74">
                  <c:v>-114.73275693399999</c:v>
                </c:pt>
                <c:pt idx="75">
                  <c:v>-113.907139341</c:v>
                </c:pt>
                <c:pt idx="76">
                  <c:v>-113.1734041</c:v>
                </c:pt>
                <c:pt idx="77">
                  <c:v>-112.48336635699999</c:v>
                </c:pt>
                <c:pt idx="78">
                  <c:v>-111.68347554499999</c:v>
                </c:pt>
                <c:pt idx="79">
                  <c:v>-110.715714835</c:v>
                </c:pt>
                <c:pt idx="80">
                  <c:v>-109.887882695</c:v>
                </c:pt>
                <c:pt idx="81">
                  <c:v>-109.179352827</c:v>
                </c:pt>
                <c:pt idx="82">
                  <c:v>-108.454079462</c:v>
                </c:pt>
                <c:pt idx="83">
                  <c:v>-107.578799641</c:v>
                </c:pt>
                <c:pt idx="84">
                  <c:v>-106.910237904</c:v>
                </c:pt>
                <c:pt idx="85">
                  <c:v>-106.0572643</c:v>
                </c:pt>
                <c:pt idx="86">
                  <c:v>-105.161332628</c:v>
                </c:pt>
                <c:pt idx="87">
                  <c:v>-104.217733662</c:v>
                </c:pt>
                <c:pt idx="88">
                  <c:v>-102.957668545</c:v>
                </c:pt>
                <c:pt idx="89">
                  <c:v>-102.06334156600001</c:v>
                </c:pt>
                <c:pt idx="90">
                  <c:v>-101.113401653</c:v>
                </c:pt>
                <c:pt idx="91">
                  <c:v>-99.995449257000004</c:v>
                </c:pt>
                <c:pt idx="92">
                  <c:v>-98.839637087</c:v>
                </c:pt>
                <c:pt idx="93">
                  <c:v>-97.506719219999994</c:v>
                </c:pt>
                <c:pt idx="94">
                  <c:v>-96.178905919000002</c:v>
                </c:pt>
                <c:pt idx="95">
                  <c:v>-94.895803637999904</c:v>
                </c:pt>
                <c:pt idx="96">
                  <c:v>-92.923182190000006</c:v>
                </c:pt>
                <c:pt idx="97">
                  <c:v>-90.275874514999998</c:v>
                </c:pt>
                <c:pt idx="98">
                  <c:v>-87.571227096999905</c:v>
                </c:pt>
                <c:pt idx="99">
                  <c:v>-82.776021974999907</c:v>
                </c:pt>
                <c:pt idx="100">
                  <c:v>-64.650891943000005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CFB-4823-9D3A-F397BA9AD834}"/>
            </c:ext>
          </c:extLst>
        </c:ser>
        <c:ser>
          <c:idx val="5"/>
          <c:order val="5"/>
          <c:tx>
            <c:strRef>
              <c:f>'UMi-30GHz'!$G$25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'UMi-30GHz'!$G$29:$G$129</c:f>
              <c:numCache>
                <c:formatCode>0.00_ </c:formatCode>
                <c:ptCount val="101"/>
                <c:pt idx="0">
                  <c:v>-186.69132535881653</c:v>
                </c:pt>
                <c:pt idx="1">
                  <c:v>-171.97500611685953</c:v>
                </c:pt>
                <c:pt idx="2">
                  <c:v>-168.92704061511068</c:v>
                </c:pt>
                <c:pt idx="3">
                  <c:v>-166.60873804287331</c:v>
                </c:pt>
                <c:pt idx="4">
                  <c:v>-164.61114445188986</c:v>
                </c:pt>
                <c:pt idx="5">
                  <c:v>-162.91468931732669</c:v>
                </c:pt>
                <c:pt idx="6">
                  <c:v>-161.63796173726024</c:v>
                </c:pt>
                <c:pt idx="7">
                  <c:v>-160.05909701908959</c:v>
                </c:pt>
                <c:pt idx="8">
                  <c:v>-158.73038823548023</c:v>
                </c:pt>
                <c:pt idx="9">
                  <c:v>-157.83288745874057</c:v>
                </c:pt>
                <c:pt idx="10">
                  <c:v>-156.80022504015065</c:v>
                </c:pt>
                <c:pt idx="11">
                  <c:v>-155.70020001573627</c:v>
                </c:pt>
                <c:pt idx="12">
                  <c:v>-155.05318823060801</c:v>
                </c:pt>
                <c:pt idx="13">
                  <c:v>-154.15492215090208</c:v>
                </c:pt>
                <c:pt idx="14">
                  <c:v>-153.05449134707933</c:v>
                </c:pt>
                <c:pt idx="15">
                  <c:v>-152.33265010111077</c:v>
                </c:pt>
                <c:pt idx="16">
                  <c:v>-151.74802283553896</c:v>
                </c:pt>
                <c:pt idx="17">
                  <c:v>-151.07195014346792</c:v>
                </c:pt>
                <c:pt idx="18">
                  <c:v>-150.50692510769215</c:v>
                </c:pt>
                <c:pt idx="19">
                  <c:v>-149.84234872766237</c:v>
                </c:pt>
                <c:pt idx="20">
                  <c:v>-149.19675584298693</c:v>
                </c:pt>
                <c:pt idx="21">
                  <c:v>-148.6902296484638</c:v>
                </c:pt>
                <c:pt idx="22">
                  <c:v>-147.93479301047131</c:v>
                </c:pt>
                <c:pt idx="23">
                  <c:v>-147.40860254399894</c:v>
                </c:pt>
                <c:pt idx="24">
                  <c:v>-146.74623793571476</c:v>
                </c:pt>
                <c:pt idx="25">
                  <c:v>-146.23989221381856</c:v>
                </c:pt>
                <c:pt idx="26">
                  <c:v>-145.67032667520056</c:v>
                </c:pt>
                <c:pt idx="27">
                  <c:v>-145.14763109845771</c:v>
                </c:pt>
                <c:pt idx="28">
                  <c:v>-144.62613038672563</c:v>
                </c:pt>
                <c:pt idx="29">
                  <c:v>-144.05069975718189</c:v>
                </c:pt>
                <c:pt idx="30">
                  <c:v>-143.51663538987117</c:v>
                </c:pt>
                <c:pt idx="31">
                  <c:v>-143.11906813930483</c:v>
                </c:pt>
                <c:pt idx="32">
                  <c:v>-142.56645515842246</c:v>
                </c:pt>
                <c:pt idx="33">
                  <c:v>-141.85629841809049</c:v>
                </c:pt>
                <c:pt idx="34">
                  <c:v>-141.35988186171105</c:v>
                </c:pt>
                <c:pt idx="35">
                  <c:v>-140.80189666914555</c:v>
                </c:pt>
                <c:pt idx="36">
                  <c:v>-140.39122523410416</c:v>
                </c:pt>
                <c:pt idx="37">
                  <c:v>-139.88543333473879</c:v>
                </c:pt>
                <c:pt idx="38">
                  <c:v>-139.40552246226744</c:v>
                </c:pt>
                <c:pt idx="39">
                  <c:v>-138.79744075745319</c:v>
                </c:pt>
                <c:pt idx="40">
                  <c:v>-138.27772095810863</c:v>
                </c:pt>
                <c:pt idx="41">
                  <c:v>-137.64270486922038</c:v>
                </c:pt>
                <c:pt idx="42">
                  <c:v>-137.19785983548692</c:v>
                </c:pt>
                <c:pt idx="43">
                  <c:v>-136.592910750317</c:v>
                </c:pt>
                <c:pt idx="44">
                  <c:v>-135.9569446831224</c:v>
                </c:pt>
                <c:pt idx="45">
                  <c:v>-135.47013205031163</c:v>
                </c:pt>
                <c:pt idx="46">
                  <c:v>-134.92452304240675</c:v>
                </c:pt>
                <c:pt idx="47">
                  <c:v>-134.35382717473698</c:v>
                </c:pt>
                <c:pt idx="48">
                  <c:v>-133.83707313114846</c:v>
                </c:pt>
                <c:pt idx="49">
                  <c:v>-133.26623662013913</c:v>
                </c:pt>
                <c:pt idx="50">
                  <c:v>-132.72355946710712</c:v>
                </c:pt>
                <c:pt idx="51">
                  <c:v>-132.21552751418577</c:v>
                </c:pt>
                <c:pt idx="52">
                  <c:v>-131.52125902592712</c:v>
                </c:pt>
                <c:pt idx="53">
                  <c:v>-130.85569927235616</c:v>
                </c:pt>
                <c:pt idx="54">
                  <c:v>-130.24589921516392</c:v>
                </c:pt>
                <c:pt idx="55">
                  <c:v>-129.7901613190329</c:v>
                </c:pt>
                <c:pt idx="56">
                  <c:v>-129.1054103173779</c:v>
                </c:pt>
                <c:pt idx="57">
                  <c:v>-128.62407063338119</c:v>
                </c:pt>
                <c:pt idx="58">
                  <c:v>-127.90689479092907</c:v>
                </c:pt>
                <c:pt idx="59">
                  <c:v>-127.22400388528544</c:v>
                </c:pt>
                <c:pt idx="60">
                  <c:v>-126.42310011678914</c:v>
                </c:pt>
                <c:pt idx="61">
                  <c:v>-125.64284617311141</c:v>
                </c:pt>
                <c:pt idx="62">
                  <c:v>-124.9440805214703</c:v>
                </c:pt>
                <c:pt idx="63">
                  <c:v>-124.37590919661405</c:v>
                </c:pt>
                <c:pt idx="64">
                  <c:v>-123.75613957049634</c:v>
                </c:pt>
                <c:pt idx="65">
                  <c:v>-123.12182464477655</c:v>
                </c:pt>
                <c:pt idx="66">
                  <c:v>-122.43191793214871</c:v>
                </c:pt>
                <c:pt idx="67">
                  <c:v>-121.76258071550849</c:v>
                </c:pt>
                <c:pt idx="68">
                  <c:v>-120.94161608361424</c:v>
                </c:pt>
                <c:pt idx="69">
                  <c:v>-120.09154265581188</c:v>
                </c:pt>
                <c:pt idx="70">
                  <c:v>-119.35817044358657</c:v>
                </c:pt>
                <c:pt idx="71">
                  <c:v>-118.59010324742522</c:v>
                </c:pt>
                <c:pt idx="72">
                  <c:v>-117.84192898690465</c:v>
                </c:pt>
                <c:pt idx="73">
                  <c:v>-117.26448371170072</c:v>
                </c:pt>
                <c:pt idx="74">
                  <c:v>-116.56347144654573</c:v>
                </c:pt>
                <c:pt idx="75">
                  <c:v>-115.99907852695173</c:v>
                </c:pt>
                <c:pt idx="76">
                  <c:v>-115.03312434087199</c:v>
                </c:pt>
                <c:pt idx="77">
                  <c:v>-114.19266338724337</c:v>
                </c:pt>
                <c:pt idx="78">
                  <c:v>-113.37526763137427</c:v>
                </c:pt>
                <c:pt idx="79">
                  <c:v>-112.30642554512823</c:v>
                </c:pt>
                <c:pt idx="80">
                  <c:v>-111.223841552219</c:v>
                </c:pt>
                <c:pt idx="81">
                  <c:v>-110.50087907754759</c:v>
                </c:pt>
                <c:pt idx="82">
                  <c:v>-109.67688632636396</c:v>
                </c:pt>
                <c:pt idx="83">
                  <c:v>-108.66559671807943</c:v>
                </c:pt>
                <c:pt idx="84">
                  <c:v>-107.79183026378516</c:v>
                </c:pt>
                <c:pt idx="85">
                  <c:v>-106.92307287242954</c:v>
                </c:pt>
                <c:pt idx="86">
                  <c:v>-105.62696388864408</c:v>
                </c:pt>
                <c:pt idx="87">
                  <c:v>-104.88743842351896</c:v>
                </c:pt>
                <c:pt idx="88">
                  <c:v>-104.14578398491847</c:v>
                </c:pt>
                <c:pt idx="89">
                  <c:v>-103.10794266824739</c:v>
                </c:pt>
                <c:pt idx="90">
                  <c:v>-101.98323479017196</c:v>
                </c:pt>
                <c:pt idx="91">
                  <c:v>-100.95127301677691</c:v>
                </c:pt>
                <c:pt idx="92">
                  <c:v>-99.521923373567603</c:v>
                </c:pt>
                <c:pt idx="93">
                  <c:v>-97.447528820669788</c:v>
                </c:pt>
                <c:pt idx="94">
                  <c:v>-96.097577449754553</c:v>
                </c:pt>
                <c:pt idx="95">
                  <c:v>-94.449195962950029</c:v>
                </c:pt>
                <c:pt idx="96">
                  <c:v>-92.261215869453125</c:v>
                </c:pt>
                <c:pt idx="97">
                  <c:v>-89.655863302776623</c:v>
                </c:pt>
                <c:pt idx="98">
                  <c:v>-87.014499066025763</c:v>
                </c:pt>
                <c:pt idx="99">
                  <c:v>-81.493108651650829</c:v>
                </c:pt>
                <c:pt idx="100">
                  <c:v>-70.488753606702375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CFB-4823-9D3A-F397BA9AD834}"/>
            </c:ext>
          </c:extLst>
        </c:ser>
        <c:ser>
          <c:idx val="6"/>
          <c:order val="6"/>
          <c:tx>
            <c:strRef>
              <c:f>'UMi-30GHz'!$H$25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'UMi-30GHz'!$H$29:$H$129</c:f>
              <c:numCache>
                <c:formatCode>0.00_ </c:formatCode>
                <c:ptCount val="101"/>
                <c:pt idx="0">
                  <c:v>-180.37841866586601</c:v>
                </c:pt>
                <c:pt idx="1">
                  <c:v>-175.35481281205901</c:v>
                </c:pt>
                <c:pt idx="2">
                  <c:v>-173.965457743678</c:v>
                </c:pt>
                <c:pt idx="3">
                  <c:v>-171.04057008896501</c:v>
                </c:pt>
                <c:pt idx="4">
                  <c:v>-168.54424193934301</c:v>
                </c:pt>
                <c:pt idx="5">
                  <c:v>-165.57922562995799</c:v>
                </c:pt>
                <c:pt idx="6">
                  <c:v>-163.95086495132799</c:v>
                </c:pt>
                <c:pt idx="7">
                  <c:v>-163.15141421678899</c:v>
                </c:pt>
                <c:pt idx="8">
                  <c:v>-161.83701863232901</c:v>
                </c:pt>
                <c:pt idx="9">
                  <c:v>-160.43112189142801</c:v>
                </c:pt>
                <c:pt idx="10">
                  <c:v>-159.58668073493399</c:v>
                </c:pt>
                <c:pt idx="11">
                  <c:v>-157.47078385363599</c:v>
                </c:pt>
                <c:pt idx="12">
                  <c:v>-156.313801866197</c:v>
                </c:pt>
                <c:pt idx="13">
                  <c:v>-155.61949432365799</c:v>
                </c:pt>
                <c:pt idx="14">
                  <c:v>-155.177592538536</c:v>
                </c:pt>
                <c:pt idx="15">
                  <c:v>-154.03601380550401</c:v>
                </c:pt>
                <c:pt idx="16">
                  <c:v>-153.324116951625</c:v>
                </c:pt>
                <c:pt idx="17">
                  <c:v>-152.62413386388499</c:v>
                </c:pt>
                <c:pt idx="18">
                  <c:v>-151.399787521517</c:v>
                </c:pt>
                <c:pt idx="19">
                  <c:v>-150.54745085759501</c:v>
                </c:pt>
                <c:pt idx="20">
                  <c:v>-150.01914572610301</c:v>
                </c:pt>
                <c:pt idx="21">
                  <c:v>-149.46764850280701</c:v>
                </c:pt>
                <c:pt idx="22">
                  <c:v>-148.372297802856</c:v>
                </c:pt>
                <c:pt idx="23">
                  <c:v>-147.942838079376</c:v>
                </c:pt>
                <c:pt idx="24">
                  <c:v>-147.56293441810499</c:v>
                </c:pt>
                <c:pt idx="25">
                  <c:v>-146.39628811281401</c:v>
                </c:pt>
                <c:pt idx="26">
                  <c:v>-145.96816864098301</c:v>
                </c:pt>
                <c:pt idx="27">
                  <c:v>-145.56315719366299</c:v>
                </c:pt>
                <c:pt idx="28">
                  <c:v>-145.018206681252</c:v>
                </c:pt>
                <c:pt idx="29">
                  <c:v>-144.40472478226201</c:v>
                </c:pt>
                <c:pt idx="30">
                  <c:v>-144.077710445186</c:v>
                </c:pt>
                <c:pt idx="31">
                  <c:v>-143.100598555354</c:v>
                </c:pt>
                <c:pt idx="32">
                  <c:v>-142.25429165297899</c:v>
                </c:pt>
                <c:pt idx="33">
                  <c:v>-141.83611913173701</c:v>
                </c:pt>
                <c:pt idx="34">
                  <c:v>-141.09080942529101</c:v>
                </c:pt>
                <c:pt idx="35">
                  <c:v>-140.45538525654101</c:v>
                </c:pt>
                <c:pt idx="36">
                  <c:v>-140.09805927584799</c:v>
                </c:pt>
                <c:pt idx="37">
                  <c:v>-139.59827280882399</c:v>
                </c:pt>
                <c:pt idx="38">
                  <c:v>-139.06580012573701</c:v>
                </c:pt>
                <c:pt idx="39">
                  <c:v>-138.57009717703701</c:v>
                </c:pt>
                <c:pt idx="40">
                  <c:v>-137.79273420675801</c:v>
                </c:pt>
                <c:pt idx="41">
                  <c:v>-136.856738237662</c:v>
                </c:pt>
                <c:pt idx="42">
                  <c:v>-136.25547303375799</c:v>
                </c:pt>
                <c:pt idx="43">
                  <c:v>-135.92057647022199</c:v>
                </c:pt>
                <c:pt idx="44">
                  <c:v>-135.57470700529001</c:v>
                </c:pt>
                <c:pt idx="45">
                  <c:v>-135.07732590514601</c:v>
                </c:pt>
                <c:pt idx="46">
                  <c:v>-134.557135941501</c:v>
                </c:pt>
                <c:pt idx="47">
                  <c:v>-134.11797033671701</c:v>
                </c:pt>
                <c:pt idx="48">
                  <c:v>-133.40857322969899</c:v>
                </c:pt>
                <c:pt idx="49">
                  <c:v>-132.98326090721301</c:v>
                </c:pt>
                <c:pt idx="50">
                  <c:v>-132.73857736308099</c:v>
                </c:pt>
                <c:pt idx="51">
                  <c:v>-132.47491737170199</c:v>
                </c:pt>
                <c:pt idx="52">
                  <c:v>-131.957130605598</c:v>
                </c:pt>
                <c:pt idx="53">
                  <c:v>-131.49349237792299</c:v>
                </c:pt>
                <c:pt idx="54">
                  <c:v>-130.89713588171099</c:v>
                </c:pt>
                <c:pt idx="55">
                  <c:v>-130.58289322831999</c:v>
                </c:pt>
                <c:pt idx="56">
                  <c:v>-130.00649833719601</c:v>
                </c:pt>
                <c:pt idx="57">
                  <c:v>-129.11554941161501</c:v>
                </c:pt>
                <c:pt idx="58">
                  <c:v>-128.43741699980899</c:v>
                </c:pt>
                <c:pt idx="59">
                  <c:v>-127.758505529182</c:v>
                </c:pt>
                <c:pt idx="60">
                  <c:v>-126.86738504868801</c:v>
                </c:pt>
                <c:pt idx="61">
                  <c:v>-126.576387329014</c:v>
                </c:pt>
                <c:pt idx="62">
                  <c:v>-125.901824392736</c:v>
                </c:pt>
                <c:pt idx="63">
                  <c:v>-124.992439082136</c:v>
                </c:pt>
                <c:pt idx="64">
                  <c:v>-124.616564540121</c:v>
                </c:pt>
                <c:pt idx="65">
                  <c:v>-124.071571899505</c:v>
                </c:pt>
                <c:pt idx="66">
                  <c:v>-123.480946067777</c:v>
                </c:pt>
                <c:pt idx="67">
                  <c:v>-123.10998508323701</c:v>
                </c:pt>
                <c:pt idx="68">
                  <c:v>-122.49875028138</c:v>
                </c:pt>
                <c:pt idx="69">
                  <c:v>-121.73234571629401</c:v>
                </c:pt>
                <c:pt idx="70">
                  <c:v>-120.81751526464799</c:v>
                </c:pt>
                <c:pt idx="71">
                  <c:v>-120.155813232436</c:v>
                </c:pt>
                <c:pt idx="72">
                  <c:v>-119.399859907251</c:v>
                </c:pt>
                <c:pt idx="73">
                  <c:v>-118.790624889103</c:v>
                </c:pt>
                <c:pt idx="74">
                  <c:v>-117.576737956814</c:v>
                </c:pt>
                <c:pt idx="75">
                  <c:v>-116.53922913014</c:v>
                </c:pt>
                <c:pt idx="76">
                  <c:v>-116.057850752538</c:v>
                </c:pt>
                <c:pt idx="77">
                  <c:v>-115.28997906511999</c:v>
                </c:pt>
                <c:pt idx="78">
                  <c:v>-114.459231371179</c:v>
                </c:pt>
                <c:pt idx="79">
                  <c:v>-114.109973328102</c:v>
                </c:pt>
                <c:pt idx="80">
                  <c:v>-113.11896417475199</c:v>
                </c:pt>
                <c:pt idx="81">
                  <c:v>-112.513611567422</c:v>
                </c:pt>
                <c:pt idx="82">
                  <c:v>-111.819614635628</c:v>
                </c:pt>
                <c:pt idx="83">
                  <c:v>-110.703622754679</c:v>
                </c:pt>
                <c:pt idx="84">
                  <c:v>-109.508337464736</c:v>
                </c:pt>
                <c:pt idx="85">
                  <c:v>-108.702388213947</c:v>
                </c:pt>
                <c:pt idx="86">
                  <c:v>-107.417258558008</c:v>
                </c:pt>
                <c:pt idx="87">
                  <c:v>-106.156481103064</c:v>
                </c:pt>
                <c:pt idx="88">
                  <c:v>-105.244886983463</c:v>
                </c:pt>
                <c:pt idx="89">
                  <c:v>-104.679115243838</c:v>
                </c:pt>
                <c:pt idx="90">
                  <c:v>-103.72289627693</c:v>
                </c:pt>
                <c:pt idx="91">
                  <c:v>-102.64473180818599</c:v>
                </c:pt>
                <c:pt idx="92">
                  <c:v>-101.41325154631799</c:v>
                </c:pt>
                <c:pt idx="93">
                  <c:v>-99.969611635952205</c:v>
                </c:pt>
                <c:pt idx="94">
                  <c:v>-98.809536615902303</c:v>
                </c:pt>
                <c:pt idx="95">
                  <c:v>-97.850609696097393</c:v>
                </c:pt>
                <c:pt idx="96">
                  <c:v>-96.702745239999899</c:v>
                </c:pt>
                <c:pt idx="97">
                  <c:v>-95.538245287404806</c:v>
                </c:pt>
                <c:pt idx="98">
                  <c:v>-91.985393698890704</c:v>
                </c:pt>
                <c:pt idx="99">
                  <c:v>-86.134670032568096</c:v>
                </c:pt>
                <c:pt idx="100">
                  <c:v>-73.737502120241103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CFB-4823-9D3A-F397BA9AD834}"/>
            </c:ext>
          </c:extLst>
        </c:ser>
        <c:ser>
          <c:idx val="7"/>
          <c:order val="7"/>
          <c:tx>
            <c:strRef>
              <c:f>'UMi-30GHz'!$I$25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CFB-4823-9D3A-F397BA9AD834}"/>
            </c:ext>
          </c:extLst>
        </c:ser>
        <c:ser>
          <c:idx val="11"/>
          <c:order val="8"/>
          <c:tx>
            <c:strRef>
              <c:f>'UMi-30GHz'!$J$25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'UMi-30GHz'!$J$28:$J$128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CFB-4823-9D3A-F397BA9AD834}"/>
            </c:ext>
          </c:extLst>
        </c:ser>
        <c:ser>
          <c:idx val="9"/>
          <c:order val="9"/>
          <c:tx>
            <c:strRef>
              <c:f>'UMi-30GHz'!$K$25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CFB-4823-9D3A-F397BA9AD834}"/>
            </c:ext>
          </c:extLst>
        </c:ser>
        <c:ser>
          <c:idx val="8"/>
          <c:order val="10"/>
          <c:tx>
            <c:strRef>
              <c:f>'UMi-30GHz'!$L$25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CFB-4823-9D3A-F397BA9AD834}"/>
            </c:ext>
          </c:extLst>
        </c:ser>
        <c:ser>
          <c:idx val="12"/>
          <c:order val="11"/>
          <c:tx>
            <c:strRef>
              <c:f>'UMi-30GHz'!$M$25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'UMi-30GHz'!$M$29:$M$129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CFB-4823-9D3A-F397BA9AD834}"/>
            </c:ext>
          </c:extLst>
        </c:ser>
        <c:ser>
          <c:idx val="10"/>
          <c:order val="12"/>
          <c:tx>
            <c:strRef>
              <c:f>'UMi-30GHz'!$N$25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CFB-4823-9D3A-F397BA9AD834}"/>
            </c:ext>
          </c:extLst>
        </c:ser>
        <c:ser>
          <c:idx val="13"/>
          <c:order val="13"/>
          <c:tx>
            <c:strRef>
              <c:f>'UMi-30GHz'!$O$25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CFB-4823-9D3A-F397BA9AD834}"/>
            </c:ext>
          </c:extLst>
        </c:ser>
        <c:ser>
          <c:idx val="14"/>
          <c:order val="14"/>
          <c:tx>
            <c:strRef>
              <c:f>'UMi-30GHz'!$P$25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CFB-4823-9D3A-F397BA9AD834}"/>
            </c:ext>
          </c:extLst>
        </c:ser>
        <c:ser>
          <c:idx val="15"/>
          <c:order val="15"/>
          <c:tx>
            <c:strRef>
              <c:f>'UMi-30GHz'!$Q$25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CFB-4823-9D3A-F397BA9AD834}"/>
            </c:ext>
          </c:extLst>
        </c:ser>
        <c:ser>
          <c:idx val="16"/>
          <c:order val="16"/>
          <c:tx>
            <c:strRef>
              <c:f>'UMi-30GHz'!$R$25</c:f>
              <c:strCache>
                <c:ptCount val="1"/>
              </c:strCache>
            </c:strRef>
          </c:tx>
          <c:xVal>
            <c:numRef>
              <c:f>'UMi-30GHz'!$R$29:$R$129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CFB-4823-9D3A-F397BA9AD834}"/>
            </c:ext>
          </c:extLst>
        </c:ser>
        <c:ser>
          <c:idx val="17"/>
          <c:order val="17"/>
          <c:tx>
            <c:strRef>
              <c:f>'UMi-30GHz'!$S$25</c:f>
              <c:strCache>
                <c:ptCount val="1"/>
              </c:strCache>
            </c:strRef>
          </c:tx>
          <c:xVal>
            <c:numRef>
              <c:f>'UMi-30GHz'!$S$29:$S$129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CFB-4823-9D3A-F397BA9AD834}"/>
            </c:ext>
          </c:extLst>
        </c:ser>
        <c:ser>
          <c:idx val="18"/>
          <c:order val="18"/>
          <c:tx>
            <c:strRef>
              <c:f>'UMi-30GHz'!$T$25</c:f>
              <c:strCache>
                <c:ptCount val="1"/>
              </c:strCache>
            </c:strRef>
          </c:tx>
          <c:xVal>
            <c:numRef>
              <c:f>'UMi-30GHz'!$T$29:$T$129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CFB-4823-9D3A-F397BA9AD834}"/>
            </c:ext>
          </c:extLst>
        </c:ser>
        <c:ser>
          <c:idx val="19"/>
          <c:order val="19"/>
          <c:tx>
            <c:strRef>
              <c:f>'UMi-30GHz'!$U$25</c:f>
              <c:strCache>
                <c:ptCount val="1"/>
              </c:strCache>
            </c:strRef>
          </c:tx>
          <c:xVal>
            <c:numRef>
              <c:f>'UMi-30GHz'!$U$29:$U$129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CFB-4823-9D3A-F397BA9AD834}"/>
            </c:ext>
          </c:extLst>
        </c:ser>
        <c:ser>
          <c:idx val="20"/>
          <c:order val="20"/>
          <c:tx>
            <c:strRef>
              <c:f>'UMi-30GHz'!$V$25</c:f>
              <c:strCache>
                <c:ptCount val="1"/>
              </c:strCache>
            </c:strRef>
          </c:tx>
          <c:xVal>
            <c:numRef>
              <c:f>'UMi-30GHz'!$V$29:$V$129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CFB-4823-9D3A-F397BA9AD834}"/>
            </c:ext>
          </c:extLst>
        </c:ser>
        <c:ser>
          <c:idx val="21"/>
          <c:order val="21"/>
          <c:tx>
            <c:strRef>
              <c:f>'UMi-30GHz'!$W$25</c:f>
              <c:strCache>
                <c:ptCount val="1"/>
              </c:strCache>
            </c:strRef>
          </c:tx>
          <c:xVal>
            <c:numRef>
              <c:f>'UMi-30GHz'!$W$29:$W$129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CFB-4823-9D3A-F397BA9AD834}"/>
            </c:ext>
          </c:extLst>
        </c:ser>
        <c:ser>
          <c:idx val="22"/>
          <c:order val="22"/>
          <c:tx>
            <c:strRef>
              <c:f>'UMi-30GHz'!$X$25</c:f>
              <c:strCache>
                <c:ptCount val="1"/>
              </c:strCache>
            </c:strRef>
          </c:tx>
          <c:xVal>
            <c:numRef>
              <c:f>'UMi-30GHz'!$X$29:$X$129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CFB-4823-9D3A-F397BA9AD834}"/>
            </c:ext>
          </c:extLst>
        </c:ser>
        <c:ser>
          <c:idx val="23"/>
          <c:order val="23"/>
          <c:tx>
            <c:strRef>
              <c:f>'UMi-30GHz'!$Y$25</c:f>
              <c:strCache>
                <c:ptCount val="1"/>
              </c:strCache>
            </c:strRef>
          </c:tx>
          <c:xVal>
            <c:numRef>
              <c:f>'UMi-30GHz'!$Y$29:$Y$129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CFB-4823-9D3A-F397BA9AD834}"/>
            </c:ext>
          </c:extLst>
        </c:ser>
        <c:ser>
          <c:idx val="24"/>
          <c:order val="24"/>
          <c:tx>
            <c:strRef>
              <c:f>'UMi-30GHz'!$Z$25</c:f>
              <c:strCache>
                <c:ptCount val="1"/>
              </c:strCache>
            </c:strRef>
          </c:tx>
          <c:xVal>
            <c:numRef>
              <c:f>'UMi-30GHz'!$Z$29:$Z$129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CFB-4823-9D3A-F397BA9AD834}"/>
            </c:ext>
          </c:extLst>
        </c:ser>
        <c:ser>
          <c:idx val="25"/>
          <c:order val="25"/>
          <c:tx>
            <c:strRef>
              <c:f>'UMi-30GHz'!$AA$25</c:f>
              <c:strCache>
                <c:ptCount val="1"/>
              </c:strCache>
            </c:strRef>
          </c:tx>
          <c:xVal>
            <c:numRef>
              <c:f>'UMi-30GHz'!$AA$29:$AA$129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CFB-4823-9D3A-F397BA9AD834}"/>
            </c:ext>
          </c:extLst>
        </c:ser>
        <c:ser>
          <c:idx val="26"/>
          <c:order val="26"/>
          <c:tx>
            <c:strRef>
              <c:f>'UMi-30GHz'!$AB$25</c:f>
              <c:strCache>
                <c:ptCount val="1"/>
              </c:strCache>
            </c:strRef>
          </c:tx>
          <c:xVal>
            <c:numRef>
              <c:f>'UMi-30GHz'!$AB$29:$AB$129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CFB-4823-9D3A-F397BA9AD834}"/>
            </c:ext>
          </c:extLst>
        </c:ser>
        <c:ser>
          <c:idx val="27"/>
          <c:order val="27"/>
          <c:tx>
            <c:strRef>
              <c:f>'UMi-30GHz'!$AC$25</c:f>
              <c:strCache>
                <c:ptCount val="1"/>
              </c:strCache>
            </c:strRef>
          </c:tx>
          <c:xVal>
            <c:numRef>
              <c:f>'UMi-30GHz'!$AC$29:$AC$129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CFB-4823-9D3A-F397BA9AD834}"/>
            </c:ext>
          </c:extLst>
        </c:ser>
        <c:ser>
          <c:idx val="28"/>
          <c:order val="28"/>
          <c:tx>
            <c:strRef>
              <c:f>'UMi-30GHz'!$AD$25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CFB-4823-9D3A-F397BA9AD834}"/>
            </c:ext>
          </c:extLst>
        </c:ser>
        <c:axId val="102029952"/>
        <c:axId val="105923328"/>
      </c:scatterChart>
      <c:valAx>
        <c:axId val="102029952"/>
        <c:scaling>
          <c:orientation val="minMax"/>
          <c:max val="-40"/>
          <c:min val="-180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089937770092875"/>
              <c:y val="0.9111702948896094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5923328"/>
        <c:crosses val="autoZero"/>
        <c:crossBetween val="midCat"/>
      </c:valAx>
      <c:valAx>
        <c:axId val="105923328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418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20299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821"/>
          <c:y val="1.2254901960784314E-2"/>
          <c:w val="9.5897458687341008E-2"/>
          <c:h val="0.9803944727497298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26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'UMi-30GHz'!$AG$25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'UMi-30GHz'!$AG$29:$AG$129</c:f>
              <c:numCache>
                <c:formatCode>0.00_ </c:formatCode>
                <c:ptCount val="101"/>
                <c:pt idx="0">
                  <c:v>-82.179758000000007</c:v>
                </c:pt>
                <c:pt idx="1">
                  <c:v>-68.024918</c:v>
                </c:pt>
                <c:pt idx="2">
                  <c:v>-64.319550000000007</c:v>
                </c:pt>
                <c:pt idx="3">
                  <c:v>-61.602989000000001</c:v>
                </c:pt>
                <c:pt idx="4">
                  <c:v>-59.281706</c:v>
                </c:pt>
                <c:pt idx="5">
                  <c:v>-57.484763000000001</c:v>
                </c:pt>
                <c:pt idx="6">
                  <c:v>-56.386633000000003</c:v>
                </c:pt>
                <c:pt idx="7">
                  <c:v>-55.100672000000003</c:v>
                </c:pt>
                <c:pt idx="8">
                  <c:v>-53.863737999999998</c:v>
                </c:pt>
                <c:pt idx="9">
                  <c:v>-52.437275999999997</c:v>
                </c:pt>
                <c:pt idx="10">
                  <c:v>-51.535696000000002</c:v>
                </c:pt>
                <c:pt idx="11">
                  <c:v>-50.637549999999997</c:v>
                </c:pt>
                <c:pt idx="12">
                  <c:v>-49.816451000000001</c:v>
                </c:pt>
                <c:pt idx="13">
                  <c:v>-48.872987000000002</c:v>
                </c:pt>
                <c:pt idx="14">
                  <c:v>-48.087077999999998</c:v>
                </c:pt>
                <c:pt idx="15">
                  <c:v>-47.242961999999999</c:v>
                </c:pt>
                <c:pt idx="16">
                  <c:v>-46.477229999999999</c:v>
                </c:pt>
                <c:pt idx="17">
                  <c:v>-45.742398999999999</c:v>
                </c:pt>
                <c:pt idx="18">
                  <c:v>-44.951338</c:v>
                </c:pt>
                <c:pt idx="19">
                  <c:v>-44.237197999999999</c:v>
                </c:pt>
                <c:pt idx="20">
                  <c:v>-43.494157000000001</c:v>
                </c:pt>
                <c:pt idx="21">
                  <c:v>-42.862938999999997</c:v>
                </c:pt>
                <c:pt idx="22">
                  <c:v>-42.259611999999997</c:v>
                </c:pt>
                <c:pt idx="23">
                  <c:v>-41.635333000000003</c:v>
                </c:pt>
                <c:pt idx="24">
                  <c:v>-41.001260000000002</c:v>
                </c:pt>
                <c:pt idx="25">
                  <c:v>-40.249184</c:v>
                </c:pt>
                <c:pt idx="26">
                  <c:v>-39.578465999999999</c:v>
                </c:pt>
                <c:pt idx="27">
                  <c:v>-38.985602999999998</c:v>
                </c:pt>
                <c:pt idx="28">
                  <c:v>-38.416091000000002</c:v>
                </c:pt>
                <c:pt idx="29">
                  <c:v>-37.833064</c:v>
                </c:pt>
                <c:pt idx="30">
                  <c:v>-37.300296000000003</c:v>
                </c:pt>
                <c:pt idx="31">
                  <c:v>-36.761251000000001</c:v>
                </c:pt>
                <c:pt idx="32">
                  <c:v>-36.289178999999997</c:v>
                </c:pt>
                <c:pt idx="33">
                  <c:v>-35.639282000000001</c:v>
                </c:pt>
                <c:pt idx="34">
                  <c:v>-34.844076999999999</c:v>
                </c:pt>
                <c:pt idx="35">
                  <c:v>-34.226142000000003</c:v>
                </c:pt>
                <c:pt idx="36">
                  <c:v>-33.54757</c:v>
                </c:pt>
                <c:pt idx="37">
                  <c:v>-32.987817</c:v>
                </c:pt>
                <c:pt idx="38">
                  <c:v>-32.460988999999998</c:v>
                </c:pt>
                <c:pt idx="39">
                  <c:v>-31.846381000000001</c:v>
                </c:pt>
                <c:pt idx="40">
                  <c:v>-31.257921</c:v>
                </c:pt>
                <c:pt idx="41">
                  <c:v>-30.707896999999999</c:v>
                </c:pt>
                <c:pt idx="42">
                  <c:v>-30.258804999999999</c:v>
                </c:pt>
                <c:pt idx="43">
                  <c:v>-29.737798000000002</c:v>
                </c:pt>
                <c:pt idx="44">
                  <c:v>-29.134225000000001</c:v>
                </c:pt>
                <c:pt idx="45">
                  <c:v>-28.547021999999998</c:v>
                </c:pt>
                <c:pt idx="46">
                  <c:v>-28.026002999999999</c:v>
                </c:pt>
                <c:pt idx="47">
                  <c:v>-27.422615</c:v>
                </c:pt>
                <c:pt idx="48">
                  <c:v>-26.909127999999999</c:v>
                </c:pt>
                <c:pt idx="49">
                  <c:v>-26.392686000000001</c:v>
                </c:pt>
                <c:pt idx="50">
                  <c:v>-25.828357</c:v>
                </c:pt>
                <c:pt idx="51">
                  <c:v>-25.30264</c:v>
                </c:pt>
                <c:pt idx="52">
                  <c:v>-24.737950000000001</c:v>
                </c:pt>
                <c:pt idx="53">
                  <c:v>-24.046703000000001</c:v>
                </c:pt>
                <c:pt idx="54">
                  <c:v>-23.413405999999998</c:v>
                </c:pt>
                <c:pt idx="55">
                  <c:v>-22.910958000000001</c:v>
                </c:pt>
                <c:pt idx="56">
                  <c:v>-22.198809000000001</c:v>
                </c:pt>
                <c:pt idx="57">
                  <c:v>-21.591926999999998</c:v>
                </c:pt>
                <c:pt idx="58">
                  <c:v>-21.110220000000002</c:v>
                </c:pt>
                <c:pt idx="59">
                  <c:v>-20.503544999999999</c:v>
                </c:pt>
                <c:pt idx="60">
                  <c:v>-19.840585999999998</c:v>
                </c:pt>
                <c:pt idx="61">
                  <c:v>-19.264163</c:v>
                </c:pt>
                <c:pt idx="62">
                  <c:v>-18.512007000000001</c:v>
                </c:pt>
                <c:pt idx="63">
                  <c:v>-17.832460000000001</c:v>
                </c:pt>
                <c:pt idx="64">
                  <c:v>-17.175162</c:v>
                </c:pt>
                <c:pt idx="65">
                  <c:v>-16.507403</c:v>
                </c:pt>
                <c:pt idx="66">
                  <c:v>-15.797719000000001</c:v>
                </c:pt>
                <c:pt idx="67">
                  <c:v>-15.10253</c:v>
                </c:pt>
                <c:pt idx="68">
                  <c:v>-14.375999</c:v>
                </c:pt>
                <c:pt idx="69">
                  <c:v>-13.690044</c:v>
                </c:pt>
                <c:pt idx="70">
                  <c:v>-12.878197</c:v>
                </c:pt>
                <c:pt idx="71">
                  <c:v>-11.948928</c:v>
                </c:pt>
                <c:pt idx="72">
                  <c:v>-11.229595</c:v>
                </c:pt>
                <c:pt idx="73">
                  <c:v>-10.554974</c:v>
                </c:pt>
                <c:pt idx="74">
                  <c:v>-9.7522640000000003</c:v>
                </c:pt>
                <c:pt idx="75">
                  <c:v>-8.9183649999999997</c:v>
                </c:pt>
                <c:pt idx="76">
                  <c:v>-8.1703279999999996</c:v>
                </c:pt>
                <c:pt idx="77">
                  <c:v>-7.3599350000000001</c:v>
                </c:pt>
                <c:pt idx="78">
                  <c:v>-6.6653859999999998</c:v>
                </c:pt>
                <c:pt idx="79">
                  <c:v>-5.501023</c:v>
                </c:pt>
                <c:pt idx="80">
                  <c:v>-4.7148909999999997</c:v>
                </c:pt>
                <c:pt idx="81">
                  <c:v>-3.7512349999999999</c:v>
                </c:pt>
                <c:pt idx="82">
                  <c:v>-2.8668749999999998</c:v>
                </c:pt>
                <c:pt idx="83">
                  <c:v>-1.9491019999999999</c:v>
                </c:pt>
                <c:pt idx="84">
                  <c:v>-1.0363420000000001</c:v>
                </c:pt>
                <c:pt idx="85">
                  <c:v>-5.9820999999999999E-2</c:v>
                </c:pt>
                <c:pt idx="86">
                  <c:v>1.200758</c:v>
                </c:pt>
                <c:pt idx="87">
                  <c:v>2.2801010000000002</c:v>
                </c:pt>
                <c:pt idx="88">
                  <c:v>3.2712460000000001</c:v>
                </c:pt>
                <c:pt idx="89">
                  <c:v>4.2884370000000001</c:v>
                </c:pt>
                <c:pt idx="90">
                  <c:v>5.562354</c:v>
                </c:pt>
                <c:pt idx="91">
                  <c:v>6.9145279999999998</c:v>
                </c:pt>
                <c:pt idx="92">
                  <c:v>8.4501589999999993</c:v>
                </c:pt>
                <c:pt idx="93">
                  <c:v>9.7922049999999992</c:v>
                </c:pt>
                <c:pt idx="94">
                  <c:v>11.317996000000001</c:v>
                </c:pt>
                <c:pt idx="95">
                  <c:v>13.029056000000001</c:v>
                </c:pt>
                <c:pt idx="96">
                  <c:v>14.936145</c:v>
                </c:pt>
                <c:pt idx="97">
                  <c:v>17.422288999999999</c:v>
                </c:pt>
                <c:pt idx="98">
                  <c:v>20.672508000000001</c:v>
                </c:pt>
                <c:pt idx="99">
                  <c:v>24.733152</c:v>
                </c:pt>
                <c:pt idx="100">
                  <c:v>42.529584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A36-493F-A751-04988A365961}"/>
            </c:ext>
          </c:extLst>
        </c:ser>
        <c:ser>
          <c:idx val="1"/>
          <c:order val="1"/>
          <c:tx>
            <c:strRef>
              <c:f>'UMi-30GHz'!$AH$25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'UMi-30GHz'!$AH$29:$AH$129</c:f>
              <c:numCache>
                <c:formatCode>0.00_ </c:formatCode>
                <c:ptCount val="101"/>
                <c:pt idx="0">
                  <c:v>-85.330764770507798</c:v>
                </c:pt>
                <c:pt idx="1">
                  <c:v>-69.000083923339801</c:v>
                </c:pt>
                <c:pt idx="2">
                  <c:v>-65.586952209472699</c:v>
                </c:pt>
                <c:pt idx="3">
                  <c:v>-61.630836486816399</c:v>
                </c:pt>
                <c:pt idx="4">
                  <c:v>-59.217315673828097</c:v>
                </c:pt>
                <c:pt idx="5">
                  <c:v>-58.058990478515597</c:v>
                </c:pt>
                <c:pt idx="6">
                  <c:v>-56.996078491210902</c:v>
                </c:pt>
                <c:pt idx="7">
                  <c:v>-55.105682373046903</c:v>
                </c:pt>
                <c:pt idx="8">
                  <c:v>-53.498855590820298</c:v>
                </c:pt>
                <c:pt idx="9">
                  <c:v>-52.598915100097699</c:v>
                </c:pt>
                <c:pt idx="10">
                  <c:v>-51.358978271484403</c:v>
                </c:pt>
                <c:pt idx="11">
                  <c:v>-49.900405883789098</c:v>
                </c:pt>
                <c:pt idx="12">
                  <c:v>-49.0422973632813</c:v>
                </c:pt>
                <c:pt idx="13">
                  <c:v>-48.006515502929702</c:v>
                </c:pt>
                <c:pt idx="14">
                  <c:v>-46.808232625325502</c:v>
                </c:pt>
                <c:pt idx="15">
                  <c:v>-45.887199401855497</c:v>
                </c:pt>
                <c:pt idx="16">
                  <c:v>-45.301666259765597</c:v>
                </c:pt>
                <c:pt idx="17">
                  <c:v>-44.199951171875</c:v>
                </c:pt>
                <c:pt idx="18">
                  <c:v>-43.575027465820298</c:v>
                </c:pt>
                <c:pt idx="19">
                  <c:v>-42.9227905273438</c:v>
                </c:pt>
                <c:pt idx="20">
                  <c:v>-42.354019165039098</c:v>
                </c:pt>
                <c:pt idx="21">
                  <c:v>-41.897964477539098</c:v>
                </c:pt>
                <c:pt idx="22">
                  <c:v>-41.543106079101598</c:v>
                </c:pt>
                <c:pt idx="23">
                  <c:v>-41.034721374511697</c:v>
                </c:pt>
                <c:pt idx="24">
                  <c:v>-40.292444864908902</c:v>
                </c:pt>
                <c:pt idx="25">
                  <c:v>-39.835895538330099</c:v>
                </c:pt>
                <c:pt idx="26">
                  <c:v>-39.1952514648438</c:v>
                </c:pt>
                <c:pt idx="27">
                  <c:v>-38.670300801595097</c:v>
                </c:pt>
                <c:pt idx="28">
                  <c:v>-38.139068603515597</c:v>
                </c:pt>
                <c:pt idx="29">
                  <c:v>-37.463798522949197</c:v>
                </c:pt>
                <c:pt idx="30">
                  <c:v>-36.794143676757798</c:v>
                </c:pt>
                <c:pt idx="31">
                  <c:v>-36.094882965087898</c:v>
                </c:pt>
                <c:pt idx="32">
                  <c:v>-35.483179728190102</c:v>
                </c:pt>
                <c:pt idx="33">
                  <c:v>-34.993232727050803</c:v>
                </c:pt>
                <c:pt idx="34">
                  <c:v>-34.473953247070298</c:v>
                </c:pt>
                <c:pt idx="35">
                  <c:v>-33.861569722493499</c:v>
                </c:pt>
                <c:pt idx="36">
                  <c:v>-33.420089721679702</c:v>
                </c:pt>
                <c:pt idx="37">
                  <c:v>-32.926841735839801</c:v>
                </c:pt>
                <c:pt idx="38">
                  <c:v>-32.324752807617202</c:v>
                </c:pt>
                <c:pt idx="39">
                  <c:v>-31.798230489095101</c:v>
                </c:pt>
                <c:pt idx="40">
                  <c:v>-31.247917175293001</c:v>
                </c:pt>
                <c:pt idx="41">
                  <c:v>-30.7672729492188</c:v>
                </c:pt>
                <c:pt idx="42">
                  <c:v>-30.436080932617202</c:v>
                </c:pt>
                <c:pt idx="43">
                  <c:v>-29.807970682779999</c:v>
                </c:pt>
                <c:pt idx="44">
                  <c:v>-29.0953369140625</c:v>
                </c:pt>
                <c:pt idx="45">
                  <c:v>-28.541175842285199</c:v>
                </c:pt>
                <c:pt idx="46">
                  <c:v>-27.979171752929702</c:v>
                </c:pt>
                <c:pt idx="47">
                  <c:v>-27.4252014160156</c:v>
                </c:pt>
                <c:pt idx="48">
                  <c:v>-26.8685913085938</c:v>
                </c:pt>
                <c:pt idx="49">
                  <c:v>-26.155166625976602</c:v>
                </c:pt>
                <c:pt idx="50">
                  <c:v>-25.464187622070298</c:v>
                </c:pt>
                <c:pt idx="51">
                  <c:v>-24.833541870117202</c:v>
                </c:pt>
                <c:pt idx="52">
                  <c:v>-24.0953674316406</c:v>
                </c:pt>
                <c:pt idx="53">
                  <c:v>-23.444628397623699</c:v>
                </c:pt>
                <c:pt idx="54">
                  <c:v>-22.8819274902344</c:v>
                </c:pt>
                <c:pt idx="55">
                  <c:v>-22.502113342285199</c:v>
                </c:pt>
                <c:pt idx="56">
                  <c:v>-21.516433715820298</c:v>
                </c:pt>
                <c:pt idx="57">
                  <c:v>-20.737098693847699</c:v>
                </c:pt>
                <c:pt idx="58">
                  <c:v>-19.967788696289102</c:v>
                </c:pt>
                <c:pt idx="59">
                  <c:v>-19.164230346679702</c:v>
                </c:pt>
                <c:pt idx="60">
                  <c:v>-18.291969299316399</c:v>
                </c:pt>
                <c:pt idx="61">
                  <c:v>-17.614140828450498</c:v>
                </c:pt>
                <c:pt idx="62">
                  <c:v>-16.913253784179702</c:v>
                </c:pt>
                <c:pt idx="63">
                  <c:v>-16.239192962646499</c:v>
                </c:pt>
                <c:pt idx="64">
                  <c:v>-15.8199310302734</c:v>
                </c:pt>
                <c:pt idx="65">
                  <c:v>-15.0975074768066</c:v>
                </c:pt>
                <c:pt idx="66">
                  <c:v>-14.6263275146484</c:v>
                </c:pt>
                <c:pt idx="67">
                  <c:v>-13.907062530517599</c:v>
                </c:pt>
                <c:pt idx="68">
                  <c:v>-13.087407430013</c:v>
                </c:pt>
                <c:pt idx="69">
                  <c:v>-12.243827819824199</c:v>
                </c:pt>
                <c:pt idx="70">
                  <c:v>-11.4096221923828</c:v>
                </c:pt>
                <c:pt idx="71">
                  <c:v>-10.5428733825684</c:v>
                </c:pt>
                <c:pt idx="72">
                  <c:v>-9.7056350708007795</c:v>
                </c:pt>
                <c:pt idx="73">
                  <c:v>-9.1294364929199201</c:v>
                </c:pt>
                <c:pt idx="74">
                  <c:v>-8.4871826171875</c:v>
                </c:pt>
                <c:pt idx="75">
                  <c:v>-8.0634918212890607</c:v>
                </c:pt>
                <c:pt idx="76">
                  <c:v>-6.8563232421875</c:v>
                </c:pt>
                <c:pt idx="77">
                  <c:v>-5.7502326965331996</c:v>
                </c:pt>
                <c:pt idx="78">
                  <c:v>-4.8723882039388</c:v>
                </c:pt>
                <c:pt idx="79">
                  <c:v>-4.00465138753255</c:v>
                </c:pt>
                <c:pt idx="80">
                  <c:v>-3.4843444824218799</c:v>
                </c:pt>
                <c:pt idx="81">
                  <c:v>-2.78324890136718</c:v>
                </c:pt>
                <c:pt idx="82">
                  <c:v>-2.3098449707031299</c:v>
                </c:pt>
                <c:pt idx="83">
                  <c:v>-1.8839187622070299</c:v>
                </c:pt>
                <c:pt idx="84">
                  <c:v>-1.2357101440429701</c:v>
                </c:pt>
                <c:pt idx="85">
                  <c:v>-0.54106903076172097</c:v>
                </c:pt>
                <c:pt idx="86">
                  <c:v>7.85064697265625E-2</c:v>
                </c:pt>
                <c:pt idx="87">
                  <c:v>0.83248519897460904</c:v>
                </c:pt>
                <c:pt idx="88">
                  <c:v>1.7493591308593801</c:v>
                </c:pt>
                <c:pt idx="89">
                  <c:v>2.42423439025879</c:v>
                </c:pt>
                <c:pt idx="90">
                  <c:v>3.6201477050781299</c:v>
                </c:pt>
                <c:pt idx="91">
                  <c:v>4.44057273864746</c:v>
                </c:pt>
                <c:pt idx="92">
                  <c:v>5.1668624877929696</c:v>
                </c:pt>
                <c:pt idx="93">
                  <c:v>5.8363151550293004</c:v>
                </c:pt>
                <c:pt idx="94">
                  <c:v>6.9301376342773402</c:v>
                </c:pt>
                <c:pt idx="95">
                  <c:v>8.5993843078613299</c:v>
                </c:pt>
                <c:pt idx="96">
                  <c:v>10.4534454345703</c:v>
                </c:pt>
                <c:pt idx="97">
                  <c:v>13.220359802246101</c:v>
                </c:pt>
                <c:pt idx="98">
                  <c:v>15.3575897216797</c:v>
                </c:pt>
                <c:pt idx="99">
                  <c:v>18.942642211914102</c:v>
                </c:pt>
                <c:pt idx="100">
                  <c:v>32.607185363769503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A36-493F-A751-04988A365961}"/>
            </c:ext>
          </c:extLst>
        </c:ser>
        <c:ser>
          <c:idx val="2"/>
          <c:order val="2"/>
          <c:tx>
            <c:strRef>
              <c:f>'UMi-30GHz'!$AI$25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'UMi-30GHz'!$AI$29:$AI$129</c:f>
              <c:numCache>
                <c:formatCode>0.00_ </c:formatCode>
                <c:ptCount val="101"/>
                <c:pt idx="0">
                  <c:v>-80.776491706062146</c:v>
                </c:pt>
                <c:pt idx="1">
                  <c:v>-67.202495003236976</c:v>
                </c:pt>
                <c:pt idx="2">
                  <c:v>-65.348578905073765</c:v>
                </c:pt>
                <c:pt idx="3">
                  <c:v>-63.222902557309794</c:v>
                </c:pt>
                <c:pt idx="4">
                  <c:v>-61.330954216408834</c:v>
                </c:pt>
                <c:pt idx="5">
                  <c:v>-59.710057150502323</c:v>
                </c:pt>
                <c:pt idx="6">
                  <c:v>-58.07659900901772</c:v>
                </c:pt>
                <c:pt idx="7">
                  <c:v>-56.727365432077534</c:v>
                </c:pt>
                <c:pt idx="8">
                  <c:v>-55.555414308025171</c:v>
                </c:pt>
                <c:pt idx="9">
                  <c:v>-54.505442098385572</c:v>
                </c:pt>
                <c:pt idx="10">
                  <c:v>-53.469034082482679</c:v>
                </c:pt>
                <c:pt idx="11">
                  <c:v>-52.774642685464272</c:v>
                </c:pt>
                <c:pt idx="12">
                  <c:v>-51.921209965976779</c:v>
                </c:pt>
                <c:pt idx="13">
                  <c:v>-50.976393294049032</c:v>
                </c:pt>
                <c:pt idx="14">
                  <c:v>-50.030623628890531</c:v>
                </c:pt>
                <c:pt idx="15">
                  <c:v>-49.47628041203788</c:v>
                </c:pt>
                <c:pt idx="16">
                  <c:v>-48.852991908292651</c:v>
                </c:pt>
                <c:pt idx="17">
                  <c:v>-48.201587989552849</c:v>
                </c:pt>
                <c:pt idx="18">
                  <c:v>-47.299346933955164</c:v>
                </c:pt>
                <c:pt idx="19">
                  <c:v>-46.831932397520305</c:v>
                </c:pt>
                <c:pt idx="20">
                  <c:v>-46.373959907596983</c:v>
                </c:pt>
                <c:pt idx="21">
                  <c:v>-45.520926658666824</c:v>
                </c:pt>
                <c:pt idx="22">
                  <c:v>-44.882071426843581</c:v>
                </c:pt>
                <c:pt idx="23">
                  <c:v>-44.379840874213933</c:v>
                </c:pt>
                <c:pt idx="24">
                  <c:v>-43.656914152889797</c:v>
                </c:pt>
                <c:pt idx="25">
                  <c:v>-42.860595175161663</c:v>
                </c:pt>
                <c:pt idx="26">
                  <c:v>-42.147688092738491</c:v>
                </c:pt>
                <c:pt idx="27">
                  <c:v>-41.352648169546811</c:v>
                </c:pt>
                <c:pt idx="28">
                  <c:v>-40.687881413236511</c:v>
                </c:pt>
                <c:pt idx="29">
                  <c:v>-39.785926983912411</c:v>
                </c:pt>
                <c:pt idx="30">
                  <c:v>-39.18532615623203</c:v>
                </c:pt>
                <c:pt idx="31">
                  <c:v>-38.458149892872086</c:v>
                </c:pt>
                <c:pt idx="32">
                  <c:v>-37.732537656510743</c:v>
                </c:pt>
                <c:pt idx="33">
                  <c:v>-37.061728975629464</c:v>
                </c:pt>
                <c:pt idx="34">
                  <c:v>-36.30362216017631</c:v>
                </c:pt>
                <c:pt idx="35">
                  <c:v>-35.672887817687311</c:v>
                </c:pt>
                <c:pt idx="36">
                  <c:v>-35.290078419400558</c:v>
                </c:pt>
                <c:pt idx="37">
                  <c:v>-34.84538861410752</c:v>
                </c:pt>
                <c:pt idx="38">
                  <c:v>-34.348977695029774</c:v>
                </c:pt>
                <c:pt idx="39">
                  <c:v>-33.762664663755693</c:v>
                </c:pt>
                <c:pt idx="40">
                  <c:v>-33.199226195230452</c:v>
                </c:pt>
                <c:pt idx="41">
                  <c:v>-32.836902229274031</c:v>
                </c:pt>
                <c:pt idx="42">
                  <c:v>-32.414775516018828</c:v>
                </c:pt>
                <c:pt idx="43">
                  <c:v>-31.824819698194698</c:v>
                </c:pt>
                <c:pt idx="44">
                  <c:v>-31.354700042505204</c:v>
                </c:pt>
                <c:pt idx="45">
                  <c:v>-30.724336362766167</c:v>
                </c:pt>
                <c:pt idx="46">
                  <c:v>-29.934673885362958</c:v>
                </c:pt>
                <c:pt idx="47">
                  <c:v>-29.149451274053938</c:v>
                </c:pt>
                <c:pt idx="48">
                  <c:v>-28.833223791810845</c:v>
                </c:pt>
                <c:pt idx="49">
                  <c:v>-28.294548295414938</c:v>
                </c:pt>
                <c:pt idx="50">
                  <c:v>-27.570716026899412</c:v>
                </c:pt>
                <c:pt idx="51">
                  <c:v>-26.700514123313102</c:v>
                </c:pt>
                <c:pt idx="52">
                  <c:v>-25.951265455578735</c:v>
                </c:pt>
                <c:pt idx="53">
                  <c:v>-25.434025266091016</c:v>
                </c:pt>
                <c:pt idx="54">
                  <c:v>-24.75746127218536</c:v>
                </c:pt>
                <c:pt idx="55">
                  <c:v>-24.180864842155138</c:v>
                </c:pt>
                <c:pt idx="56">
                  <c:v>-23.625515933542196</c:v>
                </c:pt>
                <c:pt idx="57">
                  <c:v>-23.025798499504397</c:v>
                </c:pt>
                <c:pt idx="58">
                  <c:v>-22.297923478860781</c:v>
                </c:pt>
                <c:pt idx="59">
                  <c:v>-21.824564276331174</c:v>
                </c:pt>
                <c:pt idx="60">
                  <c:v>-21.133865552735863</c:v>
                </c:pt>
                <c:pt idx="61">
                  <c:v>-20.560174181321589</c:v>
                </c:pt>
                <c:pt idx="62">
                  <c:v>-19.931343807692848</c:v>
                </c:pt>
                <c:pt idx="63">
                  <c:v>-19.195638521625852</c:v>
                </c:pt>
                <c:pt idx="64">
                  <c:v>-18.604952342802733</c:v>
                </c:pt>
                <c:pt idx="65">
                  <c:v>-18.094273709168959</c:v>
                </c:pt>
                <c:pt idx="66">
                  <c:v>-17.509608503478475</c:v>
                </c:pt>
                <c:pt idx="67">
                  <c:v>-17.098189241972175</c:v>
                </c:pt>
                <c:pt idx="68">
                  <c:v>-16.500862160864408</c:v>
                </c:pt>
                <c:pt idx="69">
                  <c:v>-15.701790917902668</c:v>
                </c:pt>
                <c:pt idx="70">
                  <c:v>-14.86320507834521</c:v>
                </c:pt>
                <c:pt idx="71">
                  <c:v>-14.036491067394874</c:v>
                </c:pt>
                <c:pt idx="72">
                  <c:v>-13.203933956498917</c:v>
                </c:pt>
                <c:pt idx="73">
                  <c:v>-12.547036042969664</c:v>
                </c:pt>
                <c:pt idx="74">
                  <c:v>-11.265619831522443</c:v>
                </c:pt>
                <c:pt idx="75">
                  <c:v>-10.296890456012493</c:v>
                </c:pt>
                <c:pt idx="76">
                  <c:v>-9.5544918745318714</c:v>
                </c:pt>
                <c:pt idx="77">
                  <c:v>-8.256110107635811</c:v>
                </c:pt>
                <c:pt idx="78">
                  <c:v>-7.3413995421787801</c:v>
                </c:pt>
                <c:pt idx="79">
                  <c:v>-6.8903862771541524</c:v>
                </c:pt>
                <c:pt idx="80">
                  <c:v>-5.9972334934956235</c:v>
                </c:pt>
                <c:pt idx="81">
                  <c:v>-5.429872709351379</c:v>
                </c:pt>
                <c:pt idx="82">
                  <c:v>-4.7895661708973334</c:v>
                </c:pt>
                <c:pt idx="83">
                  <c:v>-4.0050987876967135</c:v>
                </c:pt>
                <c:pt idx="84">
                  <c:v>-2.8287980987696448</c:v>
                </c:pt>
                <c:pt idx="85">
                  <c:v>-2.1448140766663464</c:v>
                </c:pt>
                <c:pt idx="86">
                  <c:v>-1.3807365207287288</c:v>
                </c:pt>
                <c:pt idx="87">
                  <c:v>-0.60436111862053854</c:v>
                </c:pt>
                <c:pt idx="88">
                  <c:v>0.11492396423737151</c:v>
                </c:pt>
                <c:pt idx="89">
                  <c:v>0.95083261786128725</c:v>
                </c:pt>
                <c:pt idx="90">
                  <c:v>2.1566038711595672</c:v>
                </c:pt>
                <c:pt idx="91">
                  <c:v>2.5717907430675471</c:v>
                </c:pt>
                <c:pt idx="92">
                  <c:v>4.148743954748813</c:v>
                </c:pt>
                <c:pt idx="93">
                  <c:v>5.5307424789141431</c:v>
                </c:pt>
                <c:pt idx="94">
                  <c:v>6.8708392755369898</c:v>
                </c:pt>
                <c:pt idx="95">
                  <c:v>8.6080749719584571</c:v>
                </c:pt>
                <c:pt idx="96">
                  <c:v>9.9582273064863429</c:v>
                </c:pt>
                <c:pt idx="97">
                  <c:v>12.431510638016949</c:v>
                </c:pt>
                <c:pt idx="98">
                  <c:v>14.871307072298315</c:v>
                </c:pt>
                <c:pt idx="99">
                  <c:v>24.424310838893337</c:v>
                </c:pt>
                <c:pt idx="100">
                  <c:v>32.720004562765638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A36-493F-A751-04988A365961}"/>
            </c:ext>
          </c:extLst>
        </c:ser>
        <c:ser>
          <c:idx val="3"/>
          <c:order val="3"/>
          <c:tx>
            <c:strRef>
              <c:f>'UMi-30GHz'!$AJ$25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'UMi-30GHz'!$AJ$29:$AJ$129</c:f>
              <c:numCache>
                <c:formatCode>0.00_ </c:formatCode>
                <c:ptCount val="101"/>
                <c:pt idx="0">
                  <c:v>-94.213120000000004</c:v>
                </c:pt>
                <c:pt idx="1">
                  <c:v>-65.538589999999999</c:v>
                </c:pt>
                <c:pt idx="2">
                  <c:v>-61.063499999999998</c:v>
                </c:pt>
                <c:pt idx="3">
                  <c:v>-59.028149999999997</c:v>
                </c:pt>
                <c:pt idx="4">
                  <c:v>-56.948129999999999</c:v>
                </c:pt>
                <c:pt idx="5">
                  <c:v>-55.50723</c:v>
                </c:pt>
                <c:pt idx="6">
                  <c:v>-53.933570000000003</c:v>
                </c:pt>
                <c:pt idx="7">
                  <c:v>-52.776429999999998</c:v>
                </c:pt>
                <c:pt idx="8">
                  <c:v>-51.557319999999997</c:v>
                </c:pt>
                <c:pt idx="9">
                  <c:v>-50.538800000000002</c:v>
                </c:pt>
                <c:pt idx="10">
                  <c:v>-49.519390000000001</c:v>
                </c:pt>
                <c:pt idx="11">
                  <c:v>-48.487969999999997</c:v>
                </c:pt>
                <c:pt idx="12">
                  <c:v>-47.699300000000001</c:v>
                </c:pt>
                <c:pt idx="13">
                  <c:v>-46.783360000000002</c:v>
                </c:pt>
                <c:pt idx="14">
                  <c:v>-45.658560000000001</c:v>
                </c:pt>
                <c:pt idx="15">
                  <c:v>-44.944699999999997</c:v>
                </c:pt>
                <c:pt idx="16">
                  <c:v>-44.165779999999998</c:v>
                </c:pt>
                <c:pt idx="17">
                  <c:v>-43.495959999999997</c:v>
                </c:pt>
                <c:pt idx="18">
                  <c:v>-42.711779999999997</c:v>
                </c:pt>
                <c:pt idx="19">
                  <c:v>-42.065089999999998</c:v>
                </c:pt>
                <c:pt idx="20">
                  <c:v>-41.382510000000003</c:v>
                </c:pt>
                <c:pt idx="21">
                  <c:v>-40.649450000000002</c:v>
                </c:pt>
                <c:pt idx="22">
                  <c:v>-39.962269999999997</c:v>
                </c:pt>
                <c:pt idx="23">
                  <c:v>-39.306069999999998</c:v>
                </c:pt>
                <c:pt idx="24">
                  <c:v>-38.642380000000003</c:v>
                </c:pt>
                <c:pt idx="25">
                  <c:v>-37.932879999999997</c:v>
                </c:pt>
                <c:pt idx="26">
                  <c:v>-37.300289999999997</c:v>
                </c:pt>
                <c:pt idx="27">
                  <c:v>-36.706829999999997</c:v>
                </c:pt>
                <c:pt idx="28">
                  <c:v>-36.115229999999997</c:v>
                </c:pt>
                <c:pt idx="29">
                  <c:v>-35.529820000000001</c:v>
                </c:pt>
                <c:pt idx="30">
                  <c:v>-34.990749999999998</c:v>
                </c:pt>
                <c:pt idx="31">
                  <c:v>-34.529420000000002</c:v>
                </c:pt>
                <c:pt idx="32">
                  <c:v>-33.948529999999998</c:v>
                </c:pt>
                <c:pt idx="33">
                  <c:v>-33.281199999999998</c:v>
                </c:pt>
                <c:pt idx="34">
                  <c:v>-32.672289999999997</c:v>
                </c:pt>
                <c:pt idx="35">
                  <c:v>-32.111849999999997</c:v>
                </c:pt>
                <c:pt idx="36">
                  <c:v>-31.624369999999999</c:v>
                </c:pt>
                <c:pt idx="37">
                  <c:v>-30.965769999999999</c:v>
                </c:pt>
                <c:pt idx="38">
                  <c:v>-30.333649999999999</c:v>
                </c:pt>
                <c:pt idx="39">
                  <c:v>-29.668790000000001</c:v>
                </c:pt>
                <c:pt idx="40">
                  <c:v>-29.221060000000001</c:v>
                </c:pt>
                <c:pt idx="41">
                  <c:v>-28.717490000000002</c:v>
                </c:pt>
                <c:pt idx="42">
                  <c:v>-28.08614</c:v>
                </c:pt>
                <c:pt idx="43">
                  <c:v>-27.448599999999999</c:v>
                </c:pt>
                <c:pt idx="44">
                  <c:v>-26.938179999999999</c:v>
                </c:pt>
                <c:pt idx="45">
                  <c:v>-26.499020000000002</c:v>
                </c:pt>
                <c:pt idx="46">
                  <c:v>-25.887599999999999</c:v>
                </c:pt>
                <c:pt idx="47">
                  <c:v>-25.32349</c:v>
                </c:pt>
                <c:pt idx="48">
                  <c:v>-24.81026</c:v>
                </c:pt>
                <c:pt idx="49">
                  <c:v>-24.22026</c:v>
                </c:pt>
                <c:pt idx="50">
                  <c:v>-23.6812</c:v>
                </c:pt>
                <c:pt idx="51">
                  <c:v>-23.15606</c:v>
                </c:pt>
                <c:pt idx="52">
                  <c:v>-22.66395</c:v>
                </c:pt>
                <c:pt idx="53">
                  <c:v>-22.120539999999998</c:v>
                </c:pt>
                <c:pt idx="54">
                  <c:v>-21.508179999999999</c:v>
                </c:pt>
                <c:pt idx="55">
                  <c:v>-20.986979999999999</c:v>
                </c:pt>
                <c:pt idx="56">
                  <c:v>-20.39706</c:v>
                </c:pt>
                <c:pt idx="57">
                  <c:v>-19.833310000000001</c:v>
                </c:pt>
                <c:pt idx="58">
                  <c:v>-19.271799999999999</c:v>
                </c:pt>
                <c:pt idx="59">
                  <c:v>-18.70251</c:v>
                </c:pt>
                <c:pt idx="60">
                  <c:v>-18.076070000000001</c:v>
                </c:pt>
                <c:pt idx="61">
                  <c:v>-17.29523</c:v>
                </c:pt>
                <c:pt idx="62">
                  <c:v>-16.568020000000001</c:v>
                </c:pt>
                <c:pt idx="63">
                  <c:v>-15.87772</c:v>
                </c:pt>
                <c:pt idx="64">
                  <c:v>-15.1669</c:v>
                </c:pt>
                <c:pt idx="65">
                  <c:v>-14.54989</c:v>
                </c:pt>
                <c:pt idx="66">
                  <c:v>-13.91961</c:v>
                </c:pt>
                <c:pt idx="67">
                  <c:v>-13.11581</c:v>
                </c:pt>
                <c:pt idx="68">
                  <c:v>-12.31935</c:v>
                </c:pt>
                <c:pt idx="69">
                  <c:v>-11.465730000000001</c:v>
                </c:pt>
                <c:pt idx="70">
                  <c:v>-10.81446</c:v>
                </c:pt>
                <c:pt idx="71">
                  <c:v>-10.11242</c:v>
                </c:pt>
                <c:pt idx="72">
                  <c:v>-9.4854819999999993</c:v>
                </c:pt>
                <c:pt idx="73">
                  <c:v>-8.8069489999999995</c:v>
                </c:pt>
                <c:pt idx="74">
                  <c:v>-8.1729760000000002</c:v>
                </c:pt>
                <c:pt idx="75">
                  <c:v>-7.5694929999999996</c:v>
                </c:pt>
                <c:pt idx="76">
                  <c:v>-6.9509489999999996</c:v>
                </c:pt>
                <c:pt idx="77">
                  <c:v>-6.3534220000000001</c:v>
                </c:pt>
                <c:pt idx="78">
                  <c:v>-5.6457670000000002</c:v>
                </c:pt>
                <c:pt idx="79">
                  <c:v>-4.8706310000000004</c:v>
                </c:pt>
                <c:pt idx="80">
                  <c:v>-4.2293560000000001</c:v>
                </c:pt>
                <c:pt idx="81">
                  <c:v>-3.505728</c:v>
                </c:pt>
                <c:pt idx="82">
                  <c:v>-2.7536170000000002</c:v>
                </c:pt>
                <c:pt idx="83">
                  <c:v>-2.19428</c:v>
                </c:pt>
                <c:pt idx="84">
                  <c:v>-1.613245</c:v>
                </c:pt>
                <c:pt idx="85">
                  <c:v>-0.94189639999999997</c:v>
                </c:pt>
                <c:pt idx="86">
                  <c:v>-0.30340129999999998</c:v>
                </c:pt>
                <c:pt idx="87">
                  <c:v>0.43132320000000002</c:v>
                </c:pt>
                <c:pt idx="88">
                  <c:v>1.036786</c:v>
                </c:pt>
                <c:pt idx="89">
                  <c:v>1.729587</c:v>
                </c:pt>
                <c:pt idx="90">
                  <c:v>2.358012</c:v>
                </c:pt>
                <c:pt idx="91">
                  <c:v>3.1967140000000001</c:v>
                </c:pt>
                <c:pt idx="92">
                  <c:v>4.1149480000000001</c:v>
                </c:pt>
                <c:pt idx="93">
                  <c:v>5.0540849999999997</c:v>
                </c:pt>
                <c:pt idx="94">
                  <c:v>6.6724569999999996</c:v>
                </c:pt>
                <c:pt idx="95">
                  <c:v>8.0883330000000004</c:v>
                </c:pt>
                <c:pt idx="96">
                  <c:v>9.7608910000000009</c:v>
                </c:pt>
                <c:pt idx="97">
                  <c:v>12.306749999999999</c:v>
                </c:pt>
                <c:pt idx="98">
                  <c:v>15.656219999999999</c:v>
                </c:pt>
                <c:pt idx="99">
                  <c:v>20.934370000000001</c:v>
                </c:pt>
                <c:pt idx="100">
                  <c:v>37.792920000000002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A36-493F-A751-04988A365961}"/>
            </c:ext>
          </c:extLst>
        </c:ser>
        <c:ser>
          <c:idx val="4"/>
          <c:order val="4"/>
          <c:tx>
            <c:strRef>
              <c:f>'UMi-30GHz'!$AK$25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'UMi-30GHz'!$AK$29:$AK$129</c:f>
              <c:numCache>
                <c:formatCode>0.00_ </c:formatCode>
                <c:ptCount val="101"/>
                <c:pt idx="0">
                  <c:v>-84.068982917</c:v>
                </c:pt>
                <c:pt idx="1">
                  <c:v>-64.292879936999995</c:v>
                </c:pt>
                <c:pt idx="2">
                  <c:v>-60.659691074999998</c:v>
                </c:pt>
                <c:pt idx="3">
                  <c:v>-58.532551245999997</c:v>
                </c:pt>
                <c:pt idx="4">
                  <c:v>-56.033473530999999</c:v>
                </c:pt>
                <c:pt idx="5">
                  <c:v>-54.68961178</c:v>
                </c:pt>
                <c:pt idx="6">
                  <c:v>-53.599602816000001</c:v>
                </c:pt>
                <c:pt idx="7">
                  <c:v>-52.158089781000001</c:v>
                </c:pt>
                <c:pt idx="8">
                  <c:v>-51.193518292</c:v>
                </c:pt>
                <c:pt idx="9">
                  <c:v>-50.099490852000002</c:v>
                </c:pt>
                <c:pt idx="10">
                  <c:v>-49.143748975999998</c:v>
                </c:pt>
                <c:pt idx="11">
                  <c:v>-48.139220792000003</c:v>
                </c:pt>
                <c:pt idx="12">
                  <c:v>-47.398605031999999</c:v>
                </c:pt>
                <c:pt idx="13">
                  <c:v>-46.654784026999998</c:v>
                </c:pt>
                <c:pt idx="14">
                  <c:v>-45.755557904</c:v>
                </c:pt>
                <c:pt idx="15">
                  <c:v>-45.134039975999997</c:v>
                </c:pt>
                <c:pt idx="16">
                  <c:v>-44.233936114999999</c:v>
                </c:pt>
                <c:pt idx="17">
                  <c:v>-43.564396991999999</c:v>
                </c:pt>
                <c:pt idx="18">
                  <c:v>-42.864595926</c:v>
                </c:pt>
                <c:pt idx="19">
                  <c:v>-42.113416270000002</c:v>
                </c:pt>
                <c:pt idx="20">
                  <c:v>-41.393204148999999</c:v>
                </c:pt>
                <c:pt idx="21">
                  <c:v>-40.809373499000003</c:v>
                </c:pt>
                <c:pt idx="22">
                  <c:v>-40.231985854999998</c:v>
                </c:pt>
                <c:pt idx="23">
                  <c:v>-39.505100032999998</c:v>
                </c:pt>
                <c:pt idx="24">
                  <c:v>-38.920440784999997</c:v>
                </c:pt>
                <c:pt idx="25">
                  <c:v>-38.261044953000003</c:v>
                </c:pt>
                <c:pt idx="26">
                  <c:v>-37.485223564000002</c:v>
                </c:pt>
                <c:pt idx="27">
                  <c:v>-36.764182466000001</c:v>
                </c:pt>
                <c:pt idx="28">
                  <c:v>-36.287850464999998</c:v>
                </c:pt>
                <c:pt idx="29">
                  <c:v>-35.691463591999998</c:v>
                </c:pt>
                <c:pt idx="30">
                  <c:v>-35.068841139</c:v>
                </c:pt>
                <c:pt idx="31">
                  <c:v>-34.451110272000001</c:v>
                </c:pt>
                <c:pt idx="32">
                  <c:v>-33.852131126000003</c:v>
                </c:pt>
                <c:pt idx="33">
                  <c:v>-33.172671198000003</c:v>
                </c:pt>
                <c:pt idx="34">
                  <c:v>-32.493754056999997</c:v>
                </c:pt>
                <c:pt idx="35">
                  <c:v>-31.929784986000001</c:v>
                </c:pt>
                <c:pt idx="36">
                  <c:v>-31.433252570000001</c:v>
                </c:pt>
                <c:pt idx="37">
                  <c:v>-30.822641674</c:v>
                </c:pt>
                <c:pt idx="38">
                  <c:v>-30.332807351</c:v>
                </c:pt>
                <c:pt idx="39">
                  <c:v>-29.721465169999998</c:v>
                </c:pt>
                <c:pt idx="40">
                  <c:v>-29.204681103999999</c:v>
                </c:pt>
                <c:pt idx="41">
                  <c:v>-28.644631266000001</c:v>
                </c:pt>
                <c:pt idx="42">
                  <c:v>-28.092224967</c:v>
                </c:pt>
                <c:pt idx="43">
                  <c:v>-27.640177048000002</c:v>
                </c:pt>
                <c:pt idx="44">
                  <c:v>-27.006878651000001</c:v>
                </c:pt>
                <c:pt idx="45">
                  <c:v>-26.497245615000001</c:v>
                </c:pt>
                <c:pt idx="46">
                  <c:v>-25.978080307999999</c:v>
                </c:pt>
                <c:pt idx="47">
                  <c:v>-25.474386548999998</c:v>
                </c:pt>
                <c:pt idx="48">
                  <c:v>-24.956095956999999</c:v>
                </c:pt>
                <c:pt idx="49">
                  <c:v>-24.328765913000002</c:v>
                </c:pt>
                <c:pt idx="50">
                  <c:v>-23.711472749999999</c:v>
                </c:pt>
                <c:pt idx="51">
                  <c:v>-23.156498471999999</c:v>
                </c:pt>
                <c:pt idx="52">
                  <c:v>-22.387178704</c:v>
                </c:pt>
                <c:pt idx="53">
                  <c:v>-21.821681716000001</c:v>
                </c:pt>
                <c:pt idx="54">
                  <c:v>-21.165910297</c:v>
                </c:pt>
                <c:pt idx="55">
                  <c:v>-20.65922741</c:v>
                </c:pt>
                <c:pt idx="56">
                  <c:v>-20.040132769</c:v>
                </c:pt>
                <c:pt idx="57">
                  <c:v>-19.361809267000002</c:v>
                </c:pt>
                <c:pt idx="58">
                  <c:v>-18.740769071999999</c:v>
                </c:pt>
                <c:pt idx="59">
                  <c:v>-18.060160961000001</c:v>
                </c:pt>
                <c:pt idx="60">
                  <c:v>-17.434315215000002</c:v>
                </c:pt>
                <c:pt idx="61">
                  <c:v>-16.823471444999999</c:v>
                </c:pt>
                <c:pt idx="62">
                  <c:v>-16.181730588000001</c:v>
                </c:pt>
                <c:pt idx="63">
                  <c:v>-15.473568589999999</c:v>
                </c:pt>
                <c:pt idx="64">
                  <c:v>-14.574809042</c:v>
                </c:pt>
                <c:pt idx="65">
                  <c:v>-13.939071392000001</c:v>
                </c:pt>
                <c:pt idx="66">
                  <c:v>-13.208619259000001</c:v>
                </c:pt>
                <c:pt idx="67">
                  <c:v>-12.457951776</c:v>
                </c:pt>
                <c:pt idx="68">
                  <c:v>-11.798664807</c:v>
                </c:pt>
                <c:pt idx="69">
                  <c:v>-11.095693612</c:v>
                </c:pt>
                <c:pt idx="70">
                  <c:v>-10.514608840999999</c:v>
                </c:pt>
                <c:pt idx="71">
                  <c:v>-9.780579242</c:v>
                </c:pt>
                <c:pt idx="72">
                  <c:v>-9.0768873750000001</c:v>
                </c:pt>
                <c:pt idx="73">
                  <c:v>-8.4360417410000004</c:v>
                </c:pt>
                <c:pt idx="74">
                  <c:v>-7.8127948939999996</c:v>
                </c:pt>
                <c:pt idx="75">
                  <c:v>-6.9983391790000002</c:v>
                </c:pt>
                <c:pt idx="76">
                  <c:v>-6.4454434379999999</c:v>
                </c:pt>
                <c:pt idx="77">
                  <c:v>-5.7475141040000004</c:v>
                </c:pt>
                <c:pt idx="78">
                  <c:v>-5.027887131</c:v>
                </c:pt>
                <c:pt idx="79">
                  <c:v>-4.3690496640000003</c:v>
                </c:pt>
                <c:pt idx="80">
                  <c:v>-3.7537946440000001</c:v>
                </c:pt>
                <c:pt idx="81">
                  <c:v>-3.1118022829999998</c:v>
                </c:pt>
                <c:pt idx="82">
                  <c:v>-2.6176590119999998</c:v>
                </c:pt>
                <c:pt idx="83">
                  <c:v>-1.9235469190000001</c:v>
                </c:pt>
                <c:pt idx="84">
                  <c:v>-1.345693333</c:v>
                </c:pt>
                <c:pt idx="85">
                  <c:v>-0.86244891400000001</c:v>
                </c:pt>
                <c:pt idx="86">
                  <c:v>-0.31244540599999998</c:v>
                </c:pt>
                <c:pt idx="87">
                  <c:v>0.35312535699999997</c:v>
                </c:pt>
                <c:pt idx="88">
                  <c:v>1.116180025</c:v>
                </c:pt>
                <c:pt idx="89">
                  <c:v>2.0380713180000001</c:v>
                </c:pt>
                <c:pt idx="90">
                  <c:v>2.8625611499999999</c:v>
                </c:pt>
                <c:pt idx="91">
                  <c:v>3.8239487840000002</c:v>
                </c:pt>
                <c:pt idx="92">
                  <c:v>4.6967381479999997</c:v>
                </c:pt>
                <c:pt idx="93">
                  <c:v>5.8387514649999996</c:v>
                </c:pt>
                <c:pt idx="94">
                  <c:v>7.3627566299999998</c:v>
                </c:pt>
                <c:pt idx="95">
                  <c:v>9.1373961090000009</c:v>
                </c:pt>
                <c:pt idx="96">
                  <c:v>10.497245766000001</c:v>
                </c:pt>
                <c:pt idx="97">
                  <c:v>12.823945154</c:v>
                </c:pt>
                <c:pt idx="98">
                  <c:v>15.954682642</c:v>
                </c:pt>
                <c:pt idx="99">
                  <c:v>20.857175841</c:v>
                </c:pt>
                <c:pt idx="100">
                  <c:v>37.552549931999998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A36-493F-A751-04988A365961}"/>
            </c:ext>
          </c:extLst>
        </c:ser>
        <c:ser>
          <c:idx val="5"/>
          <c:order val="5"/>
          <c:tx>
            <c:strRef>
              <c:f>'UMi-30GHz'!$AL$25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'UMi-30GHz'!$AL$29:$AL$129</c:f>
              <c:numCache>
                <c:formatCode>0.00_ </c:formatCode>
                <c:ptCount val="101"/>
                <c:pt idx="0">
                  <c:v>-81.936376029010034</c:v>
                </c:pt>
                <c:pt idx="1">
                  <c:v>-67.250576607099106</c:v>
                </c:pt>
                <c:pt idx="2">
                  <c:v>-64.485601708568851</c:v>
                </c:pt>
                <c:pt idx="3">
                  <c:v>-61.85919271569243</c:v>
                </c:pt>
                <c:pt idx="4">
                  <c:v>-60.062158127860826</c:v>
                </c:pt>
                <c:pt idx="5">
                  <c:v>-58.607805772564589</c:v>
                </c:pt>
                <c:pt idx="6">
                  <c:v>-57.191299326081285</c:v>
                </c:pt>
                <c:pt idx="7">
                  <c:v>-55.453334476266278</c:v>
                </c:pt>
                <c:pt idx="8">
                  <c:v>-54.346436205175813</c:v>
                </c:pt>
                <c:pt idx="9">
                  <c:v>-53.157447839883858</c:v>
                </c:pt>
                <c:pt idx="10">
                  <c:v>-52.202802983106665</c:v>
                </c:pt>
                <c:pt idx="11">
                  <c:v>-51.045260533810868</c:v>
                </c:pt>
                <c:pt idx="12">
                  <c:v>-50.367753716476898</c:v>
                </c:pt>
                <c:pt idx="13">
                  <c:v>-49.497190095575263</c:v>
                </c:pt>
                <c:pt idx="14">
                  <c:v>-48.299533996557983</c:v>
                </c:pt>
                <c:pt idx="15">
                  <c:v>-47.586721877854359</c:v>
                </c:pt>
                <c:pt idx="16">
                  <c:v>-47.044240380321313</c:v>
                </c:pt>
                <c:pt idx="17">
                  <c:v>-46.367762481063714</c:v>
                </c:pt>
                <c:pt idx="18">
                  <c:v>-45.764104023224391</c:v>
                </c:pt>
                <c:pt idx="19">
                  <c:v>-45.111296266979835</c:v>
                </c:pt>
                <c:pt idx="20">
                  <c:v>-44.488456502529829</c:v>
                </c:pt>
                <c:pt idx="21">
                  <c:v>-43.956881945030048</c:v>
                </c:pt>
                <c:pt idx="22">
                  <c:v>-43.423222612769898</c:v>
                </c:pt>
                <c:pt idx="23">
                  <c:v>-42.695553612089569</c:v>
                </c:pt>
                <c:pt idx="24">
                  <c:v>-42.103117057203711</c:v>
                </c:pt>
                <c:pt idx="25">
                  <c:v>-41.588629906367643</c:v>
                </c:pt>
                <c:pt idx="26">
                  <c:v>-41.039830771368663</c:v>
                </c:pt>
                <c:pt idx="27">
                  <c:v>-40.474341651256928</c:v>
                </c:pt>
                <c:pt idx="28">
                  <c:v>-39.942744907209075</c:v>
                </c:pt>
                <c:pt idx="29">
                  <c:v>-39.358438172908002</c:v>
                </c:pt>
                <c:pt idx="30">
                  <c:v>-38.784583801266365</c:v>
                </c:pt>
                <c:pt idx="31">
                  <c:v>-38.371976661930169</c:v>
                </c:pt>
                <c:pt idx="32">
                  <c:v>-37.815356116191317</c:v>
                </c:pt>
                <c:pt idx="33">
                  <c:v>-37.247131032016355</c:v>
                </c:pt>
                <c:pt idx="34">
                  <c:v>-36.608014085632803</c:v>
                </c:pt>
                <c:pt idx="35">
                  <c:v>-36.072892442194721</c:v>
                </c:pt>
                <c:pt idx="36">
                  <c:v>-35.667557536137807</c:v>
                </c:pt>
                <c:pt idx="37">
                  <c:v>-35.182412919130279</c:v>
                </c:pt>
                <c:pt idx="38">
                  <c:v>-34.724704861328476</c:v>
                </c:pt>
                <c:pt idx="39">
                  <c:v>-34.161160145170903</c:v>
                </c:pt>
                <c:pt idx="40">
                  <c:v>-33.56398907926225</c:v>
                </c:pt>
                <c:pt idx="41">
                  <c:v>-33.107009139339624</c:v>
                </c:pt>
                <c:pt idx="42">
                  <c:v>-32.483835245083398</c:v>
                </c:pt>
                <c:pt idx="43">
                  <c:v>-31.846222092451235</c:v>
                </c:pt>
                <c:pt idx="44">
                  <c:v>-31.227392703270148</c:v>
                </c:pt>
                <c:pt idx="45">
                  <c:v>-30.738362516314833</c:v>
                </c:pt>
                <c:pt idx="46">
                  <c:v>-30.244672659544516</c:v>
                </c:pt>
                <c:pt idx="47">
                  <c:v>-29.645796827831742</c:v>
                </c:pt>
                <c:pt idx="48">
                  <c:v>-29.093085941054234</c:v>
                </c:pt>
                <c:pt idx="49">
                  <c:v>-28.607721453002416</c:v>
                </c:pt>
                <c:pt idx="50">
                  <c:v>-28.090193789885518</c:v>
                </c:pt>
                <c:pt idx="51">
                  <c:v>-27.525977290551225</c:v>
                </c:pt>
                <c:pt idx="52">
                  <c:v>-27.030486258949292</c:v>
                </c:pt>
                <c:pt idx="53">
                  <c:v>-26.266553334890308</c:v>
                </c:pt>
                <c:pt idx="54">
                  <c:v>-25.660228547100985</c:v>
                </c:pt>
                <c:pt idx="55">
                  <c:v>-25.051436637474012</c:v>
                </c:pt>
                <c:pt idx="56">
                  <c:v>-24.372116728036566</c:v>
                </c:pt>
                <c:pt idx="57">
                  <c:v>-23.884940717852778</c:v>
                </c:pt>
                <c:pt idx="58">
                  <c:v>-23.332327212159178</c:v>
                </c:pt>
                <c:pt idx="59">
                  <c:v>-22.677149318286741</c:v>
                </c:pt>
                <c:pt idx="60">
                  <c:v>-21.852248600474969</c:v>
                </c:pt>
                <c:pt idx="61">
                  <c:v>-20.980705401169509</c:v>
                </c:pt>
                <c:pt idx="62">
                  <c:v>-20.288554654410824</c:v>
                </c:pt>
                <c:pt idx="63">
                  <c:v>-19.643653232837071</c:v>
                </c:pt>
                <c:pt idx="64">
                  <c:v>-19.052825622019345</c:v>
                </c:pt>
                <c:pt idx="65">
                  <c:v>-18.478971192680653</c:v>
                </c:pt>
                <c:pt idx="66">
                  <c:v>-17.724661357558382</c:v>
                </c:pt>
                <c:pt idx="67">
                  <c:v>-17.070345793328414</c:v>
                </c:pt>
                <c:pt idx="68">
                  <c:v>-16.299895514282234</c:v>
                </c:pt>
                <c:pt idx="69">
                  <c:v>-15.466303117000976</c:v>
                </c:pt>
                <c:pt idx="70">
                  <c:v>-14.768469794154521</c:v>
                </c:pt>
                <c:pt idx="71">
                  <c:v>-14.068644117928944</c:v>
                </c:pt>
                <c:pt idx="72">
                  <c:v>-13.258994715471653</c:v>
                </c:pt>
                <c:pt idx="73">
                  <c:v>-12.660248414940829</c:v>
                </c:pt>
                <c:pt idx="74">
                  <c:v>-12.080857283330497</c:v>
                </c:pt>
                <c:pt idx="75">
                  <c:v>-11.438355204040441</c:v>
                </c:pt>
                <c:pt idx="76">
                  <c:v>-10.59780966869817</c:v>
                </c:pt>
                <c:pt idx="77">
                  <c:v>-9.7885754286425453</c:v>
                </c:pt>
                <c:pt idx="78">
                  <c:v>-9.1294867052134254</c:v>
                </c:pt>
                <c:pt idx="79">
                  <c:v>-8.0869104143585222</c:v>
                </c:pt>
                <c:pt idx="80">
                  <c:v>-7.1315173914074474</c:v>
                </c:pt>
                <c:pt idx="81">
                  <c:v>-6.5013861108516693</c:v>
                </c:pt>
                <c:pt idx="82">
                  <c:v>-5.9052968659494134</c:v>
                </c:pt>
                <c:pt idx="83">
                  <c:v>-5.2741808866981321</c:v>
                </c:pt>
                <c:pt idx="84">
                  <c:v>-4.4920972740826128</c:v>
                </c:pt>
                <c:pt idx="85">
                  <c:v>-3.8238757665794432</c:v>
                </c:pt>
                <c:pt idx="86">
                  <c:v>-3.0406345501322476</c:v>
                </c:pt>
                <c:pt idx="87">
                  <c:v>-2.0469830610413724</c:v>
                </c:pt>
                <c:pt idx="88">
                  <c:v>-1.4066291530851576</c:v>
                </c:pt>
                <c:pt idx="89">
                  <c:v>-0.78052173882991982</c:v>
                </c:pt>
                <c:pt idx="90">
                  <c:v>1.7083325524314928E-2</c:v>
                </c:pt>
                <c:pt idx="91">
                  <c:v>1.1380311037545634</c:v>
                </c:pt>
                <c:pt idx="92">
                  <c:v>3.2195399723276816</c:v>
                </c:pt>
                <c:pt idx="93">
                  <c:v>4.1304882436116053</c:v>
                </c:pt>
                <c:pt idx="94">
                  <c:v>5.4811194944462631</c:v>
                </c:pt>
                <c:pt idx="95">
                  <c:v>7.1381100813890512</c:v>
                </c:pt>
                <c:pt idx="96">
                  <c:v>9.4923705663819682</c:v>
                </c:pt>
                <c:pt idx="97">
                  <c:v>11.534096594323113</c:v>
                </c:pt>
                <c:pt idx="98">
                  <c:v>14.479801122609974</c:v>
                </c:pt>
                <c:pt idx="99">
                  <c:v>19.981968551609846</c:v>
                </c:pt>
                <c:pt idx="100">
                  <c:v>31.677969088341001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A36-493F-A751-04988A365961}"/>
            </c:ext>
          </c:extLst>
        </c:ser>
        <c:ser>
          <c:idx val="6"/>
          <c:order val="6"/>
          <c:tx>
            <c:strRef>
              <c:f>'UMi-30GHz'!$AM$25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'UMi-30GHz'!$AM$29:$AM$129</c:f>
              <c:numCache>
                <c:formatCode>0.00_ </c:formatCode>
                <c:ptCount val="101"/>
                <c:pt idx="0">
                  <c:v>-73.388718905188895</c:v>
                </c:pt>
                <c:pt idx="1">
                  <c:v>-68.365113893930797</c:v>
                </c:pt>
                <c:pt idx="2">
                  <c:v>-66.975758230509697</c:v>
                </c:pt>
                <c:pt idx="3">
                  <c:v>-64.050871660404496</c:v>
                </c:pt>
                <c:pt idx="4">
                  <c:v>-61.554544371320603</c:v>
                </c:pt>
                <c:pt idx="5">
                  <c:v>-58.589535741268897</c:v>
                </c:pt>
                <c:pt idx="6">
                  <c:v>-56.961168302405099</c:v>
                </c:pt>
                <c:pt idx="7">
                  <c:v>-56.161730740717502</c:v>
                </c:pt>
                <c:pt idx="8">
                  <c:v>-54.8473407468678</c:v>
                </c:pt>
                <c:pt idx="9">
                  <c:v>-53.441425239400203</c:v>
                </c:pt>
                <c:pt idx="10">
                  <c:v>-52.5970126237561</c:v>
                </c:pt>
                <c:pt idx="11">
                  <c:v>-50.4811397564212</c:v>
                </c:pt>
                <c:pt idx="12">
                  <c:v>-49.324130662776703</c:v>
                </c:pt>
                <c:pt idx="13">
                  <c:v>-48.629806260064498</c:v>
                </c:pt>
                <c:pt idx="14">
                  <c:v>-48.187899966232401</c:v>
                </c:pt>
                <c:pt idx="15">
                  <c:v>-47.046362392997402</c:v>
                </c:pt>
                <c:pt idx="16">
                  <c:v>-46.334515254301898</c:v>
                </c:pt>
                <c:pt idx="17">
                  <c:v>-45.634499684852102</c:v>
                </c:pt>
                <c:pt idx="18">
                  <c:v>-44.410311122402597</c:v>
                </c:pt>
                <c:pt idx="19">
                  <c:v>-43.557770066499998</c:v>
                </c:pt>
                <c:pt idx="20">
                  <c:v>-43.029479224601502</c:v>
                </c:pt>
                <c:pt idx="21">
                  <c:v>-42.477996822794601</c:v>
                </c:pt>
                <c:pt idx="22">
                  <c:v>-41.382664396926501</c:v>
                </c:pt>
                <c:pt idx="23">
                  <c:v>-40.953147855016503</c:v>
                </c:pt>
                <c:pt idx="24">
                  <c:v>-40.573565705235701</c:v>
                </c:pt>
                <c:pt idx="25">
                  <c:v>-39.406813240250997</c:v>
                </c:pt>
                <c:pt idx="26">
                  <c:v>-38.978560735375602</c:v>
                </c:pt>
                <c:pt idx="27">
                  <c:v>-38.573796548207604</c:v>
                </c:pt>
                <c:pt idx="28">
                  <c:v>-38.0290852097582</c:v>
                </c:pt>
                <c:pt idx="29">
                  <c:v>-37.416257959560902</c:v>
                </c:pt>
                <c:pt idx="30">
                  <c:v>-37.089424660164902</c:v>
                </c:pt>
                <c:pt idx="31">
                  <c:v>-36.112345112409699</c:v>
                </c:pt>
                <c:pt idx="32">
                  <c:v>-35.265399114158498</c:v>
                </c:pt>
                <c:pt idx="33">
                  <c:v>-34.846979682428703</c:v>
                </c:pt>
                <c:pt idx="34">
                  <c:v>-34.102022989478201</c:v>
                </c:pt>
                <c:pt idx="35">
                  <c:v>-33.468861003587897</c:v>
                </c:pt>
                <c:pt idx="36">
                  <c:v>-33.109009245594301</c:v>
                </c:pt>
                <c:pt idx="37">
                  <c:v>-32.609030817137899</c:v>
                </c:pt>
                <c:pt idx="38">
                  <c:v>-32.079795674861799</c:v>
                </c:pt>
                <c:pt idx="39">
                  <c:v>-31.5824950051691</c:v>
                </c:pt>
                <c:pt idx="40">
                  <c:v>-30.805207710836999</c:v>
                </c:pt>
                <c:pt idx="41">
                  <c:v>-29.867603193832402</c:v>
                </c:pt>
                <c:pt idx="42">
                  <c:v>-29.271035800188301</c:v>
                </c:pt>
                <c:pt idx="43">
                  <c:v>-28.9329375597863</c:v>
                </c:pt>
                <c:pt idx="44">
                  <c:v>-28.5875817788665</c:v>
                </c:pt>
                <c:pt idx="45">
                  <c:v>-28.089484212734799</c:v>
                </c:pt>
                <c:pt idx="46">
                  <c:v>-27.569213182135002</c:v>
                </c:pt>
                <c:pt idx="47">
                  <c:v>-27.131466102975899</c:v>
                </c:pt>
                <c:pt idx="48">
                  <c:v>-26.422202129575599</c:v>
                </c:pt>
                <c:pt idx="49">
                  <c:v>-25.998381837021402</c:v>
                </c:pt>
                <c:pt idx="50">
                  <c:v>-25.748935043356202</c:v>
                </c:pt>
                <c:pt idx="51">
                  <c:v>-25.488388429817999</c:v>
                </c:pt>
                <c:pt idx="52">
                  <c:v>-24.9727748492035</c:v>
                </c:pt>
                <c:pt idx="53">
                  <c:v>-24.5218914763161</c:v>
                </c:pt>
                <c:pt idx="54">
                  <c:v>-23.912179989772799</c:v>
                </c:pt>
                <c:pt idx="55">
                  <c:v>-23.5958428271963</c:v>
                </c:pt>
                <c:pt idx="56">
                  <c:v>-23.019963778493398</c:v>
                </c:pt>
                <c:pt idx="57">
                  <c:v>-22.1338299108142</c:v>
                </c:pt>
                <c:pt idx="58">
                  <c:v>-21.454164555959899</c:v>
                </c:pt>
                <c:pt idx="59">
                  <c:v>-20.7786860040489</c:v>
                </c:pt>
                <c:pt idx="60">
                  <c:v>-19.925023092120899</c:v>
                </c:pt>
                <c:pt idx="61">
                  <c:v>-19.591342267427201</c:v>
                </c:pt>
                <c:pt idx="62">
                  <c:v>-18.932618752182599</c:v>
                </c:pt>
                <c:pt idx="63">
                  <c:v>-18.0032184993619</c:v>
                </c:pt>
                <c:pt idx="64">
                  <c:v>-17.629235135848901</c:v>
                </c:pt>
                <c:pt idx="65">
                  <c:v>-17.119902295708801</c:v>
                </c:pt>
                <c:pt idx="66">
                  <c:v>-16.503317897061901</c:v>
                </c:pt>
                <c:pt idx="67">
                  <c:v>-16.125017824557201</c:v>
                </c:pt>
                <c:pt idx="68">
                  <c:v>-15.659060084942899</c:v>
                </c:pt>
                <c:pt idx="69">
                  <c:v>-14.8276050683295</c:v>
                </c:pt>
                <c:pt idx="70">
                  <c:v>-14.047926700037101</c:v>
                </c:pt>
                <c:pt idx="71">
                  <c:v>-13.259461042031401</c:v>
                </c:pt>
                <c:pt idx="72">
                  <c:v>-12.5819785302293</c:v>
                </c:pt>
                <c:pt idx="73">
                  <c:v>-11.872999658508199</c:v>
                </c:pt>
                <c:pt idx="74">
                  <c:v>-10.6818914419301</c:v>
                </c:pt>
                <c:pt idx="75">
                  <c:v>-9.5824212846042904</c:v>
                </c:pt>
                <c:pt idx="76">
                  <c:v>-9.1584700594222106</c:v>
                </c:pt>
                <c:pt idx="77">
                  <c:v>-8.8019012042248406</c:v>
                </c:pt>
                <c:pt idx="78">
                  <c:v>-7.9978390847202903</c:v>
                </c:pt>
                <c:pt idx="79">
                  <c:v>-7.55087296600247</c:v>
                </c:pt>
                <c:pt idx="80">
                  <c:v>-6.6241329485648404</c:v>
                </c:pt>
                <c:pt idx="81">
                  <c:v>-5.8443840086125602</c:v>
                </c:pt>
                <c:pt idx="82">
                  <c:v>-5.30688380301644</c:v>
                </c:pt>
                <c:pt idx="83">
                  <c:v>-4.5656622765172301</c:v>
                </c:pt>
                <c:pt idx="84">
                  <c:v>-3.7383360498452598</c:v>
                </c:pt>
                <c:pt idx="85">
                  <c:v>-2.8157085365536001</c:v>
                </c:pt>
                <c:pt idx="86">
                  <c:v>-1.63128205794477</c:v>
                </c:pt>
                <c:pt idx="87">
                  <c:v>-1.2886102751928901</c:v>
                </c:pt>
                <c:pt idx="88">
                  <c:v>-0.84496120328435897</c:v>
                </c:pt>
                <c:pt idx="89">
                  <c:v>0.39884419640105301</c:v>
                </c:pt>
                <c:pt idx="90">
                  <c:v>1.12086700584734</c:v>
                </c:pt>
                <c:pt idx="91">
                  <c:v>2.0967418467743202</c:v>
                </c:pt>
                <c:pt idx="92">
                  <c:v>2.9647935034285902</c:v>
                </c:pt>
                <c:pt idx="93">
                  <c:v>3.40540096436259</c:v>
                </c:pt>
                <c:pt idx="94">
                  <c:v>4.7912964266763201</c:v>
                </c:pt>
                <c:pt idx="95">
                  <c:v>5.6310115773504901</c:v>
                </c:pt>
                <c:pt idx="96">
                  <c:v>6.9982876259805504</c:v>
                </c:pt>
                <c:pt idx="97">
                  <c:v>8.6311745947784306</c:v>
                </c:pt>
                <c:pt idx="98">
                  <c:v>11.061188883478501</c:v>
                </c:pt>
                <c:pt idx="99">
                  <c:v>19.8842644690864</c:v>
                </c:pt>
                <c:pt idx="100">
                  <c:v>29.9051937065856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A36-493F-A751-04988A365961}"/>
            </c:ext>
          </c:extLst>
        </c:ser>
        <c:ser>
          <c:idx val="10"/>
          <c:order val="7"/>
          <c:tx>
            <c:strRef>
              <c:f>'UMi-30GHz'!$AN$25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A36-493F-A751-04988A365961}"/>
            </c:ext>
          </c:extLst>
        </c:ser>
        <c:ser>
          <c:idx val="7"/>
          <c:order val="8"/>
          <c:tx>
            <c:strRef>
              <c:f>'UMi-30GHz'!$AO$25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A36-493F-A751-04988A365961}"/>
            </c:ext>
          </c:extLst>
        </c:ser>
        <c:ser>
          <c:idx val="8"/>
          <c:order val="9"/>
          <c:tx>
            <c:strRef>
              <c:f>'UMi-30GHz'!$AP$25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A36-493F-A751-04988A365961}"/>
            </c:ext>
          </c:extLst>
        </c:ser>
        <c:ser>
          <c:idx val="11"/>
          <c:order val="10"/>
          <c:tx>
            <c:strRef>
              <c:f>'UMi-30GHz'!$AQ$25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A36-493F-A751-04988A365961}"/>
            </c:ext>
          </c:extLst>
        </c:ser>
        <c:ser>
          <c:idx val="9"/>
          <c:order val="11"/>
          <c:tx>
            <c:strRef>
              <c:f>'UMi-30GHz'!$AR$25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A36-493F-A751-04988A365961}"/>
            </c:ext>
          </c:extLst>
        </c:ser>
        <c:ser>
          <c:idx val="12"/>
          <c:order val="12"/>
          <c:tx>
            <c:strRef>
              <c:f>'UMi-30GHz'!$AS$25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A36-493F-A751-04988A365961}"/>
            </c:ext>
          </c:extLst>
        </c:ser>
        <c:ser>
          <c:idx val="13"/>
          <c:order val="13"/>
          <c:tx>
            <c:strRef>
              <c:f>'UMi-30GHz'!$AT$25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A36-493F-A751-04988A365961}"/>
            </c:ext>
          </c:extLst>
        </c:ser>
        <c:ser>
          <c:idx val="14"/>
          <c:order val="14"/>
          <c:tx>
            <c:strRef>
              <c:f>'UMi-30GHz'!$AU$25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A36-493F-A751-04988A365961}"/>
            </c:ext>
          </c:extLst>
        </c:ser>
        <c:ser>
          <c:idx val="15"/>
          <c:order val="15"/>
          <c:tx>
            <c:strRef>
              <c:f>'UMi-30GHz'!$AV$25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A36-493F-A751-04988A365961}"/>
            </c:ext>
          </c:extLst>
        </c:ser>
        <c:ser>
          <c:idx val="16"/>
          <c:order val="16"/>
          <c:tx>
            <c:strRef>
              <c:f>'UMi-30GHz'!$AW$25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A36-493F-A751-04988A365961}"/>
            </c:ext>
          </c:extLst>
        </c:ser>
        <c:ser>
          <c:idx val="17"/>
          <c:order val="17"/>
          <c:tx>
            <c:strRef>
              <c:f>'UMi-30GHz'!$AX$25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A36-493F-A751-04988A365961}"/>
            </c:ext>
          </c:extLst>
        </c:ser>
        <c:ser>
          <c:idx val="18"/>
          <c:order val="18"/>
          <c:tx>
            <c:strRef>
              <c:f>'UMi-30GHz'!$AY$25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A36-493F-A751-04988A365961}"/>
            </c:ext>
          </c:extLst>
        </c:ser>
        <c:ser>
          <c:idx val="19"/>
          <c:order val="19"/>
          <c:tx>
            <c:strRef>
              <c:f>'UMi-30GHz'!$AZ$25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A36-493F-A751-04988A365961}"/>
            </c:ext>
          </c:extLst>
        </c:ser>
        <c:ser>
          <c:idx val="20"/>
          <c:order val="20"/>
          <c:tx>
            <c:strRef>
              <c:f>'UMi-30GHz'!$BA$25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A36-493F-A751-04988A365961}"/>
            </c:ext>
          </c:extLst>
        </c:ser>
        <c:ser>
          <c:idx val="21"/>
          <c:order val="21"/>
          <c:tx>
            <c:strRef>
              <c:f>'UMi-30GHz'!$BB$25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A36-493F-A751-04988A365961}"/>
            </c:ext>
          </c:extLst>
        </c:ser>
        <c:ser>
          <c:idx val="22"/>
          <c:order val="22"/>
          <c:tx>
            <c:strRef>
              <c:f>'UMi-30GHz'!$BC$25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A36-493F-A751-04988A365961}"/>
            </c:ext>
          </c:extLst>
        </c:ser>
        <c:ser>
          <c:idx val="23"/>
          <c:order val="23"/>
          <c:tx>
            <c:strRef>
              <c:f>'UMi-30GHz'!$BD$25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A36-493F-A751-04988A365961}"/>
            </c:ext>
          </c:extLst>
        </c:ser>
        <c:ser>
          <c:idx val="24"/>
          <c:order val="24"/>
          <c:tx>
            <c:strRef>
              <c:f>'UMi-30GHz'!$BE$25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A36-493F-A751-04988A365961}"/>
            </c:ext>
          </c:extLst>
        </c:ser>
        <c:ser>
          <c:idx val="25"/>
          <c:order val="25"/>
          <c:tx>
            <c:strRef>
              <c:f>'UMi-30GHz'!$BF$25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A36-493F-A751-04988A365961}"/>
            </c:ext>
          </c:extLst>
        </c:ser>
        <c:ser>
          <c:idx val="26"/>
          <c:order val="26"/>
          <c:tx>
            <c:strRef>
              <c:f>'UMi-30GHz'!$BG$25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A36-493F-A751-04988A365961}"/>
            </c:ext>
          </c:extLst>
        </c:ser>
        <c:ser>
          <c:idx val="27"/>
          <c:order val="27"/>
          <c:tx>
            <c:strRef>
              <c:f>'UMi-30GHz'!$BH$25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A36-493F-A751-04988A365961}"/>
            </c:ext>
          </c:extLst>
        </c:ser>
        <c:ser>
          <c:idx val="28"/>
          <c:order val="28"/>
          <c:tx>
            <c:strRef>
              <c:f>'UMi-30GHz'!$BI$25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A36-493F-A751-04988A365961}"/>
            </c:ext>
          </c:extLst>
        </c:ser>
        <c:axId val="106248832"/>
        <c:axId val="106263296"/>
      </c:scatterChart>
      <c:valAx>
        <c:axId val="106248832"/>
        <c:scaling>
          <c:orientation val="minMax"/>
          <c:max val="30"/>
          <c:min val="-8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(dB)</a:t>
                </a:r>
              </a:p>
            </c:rich>
          </c:tx>
          <c:layout>
            <c:manualLayout>
              <c:xMode val="edge"/>
              <c:yMode val="edge"/>
              <c:x val="0.36958917827579357"/>
              <c:y val="0.9114034275127372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263296"/>
        <c:crossesAt val="-120"/>
        <c:crossBetween val="midCat"/>
      </c:valAx>
      <c:valAx>
        <c:axId val="10626329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248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27E-2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'UMi-30GHz'!$BL$25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'UMi-30GHz'!$BL$29:$BL$129</c:f>
              <c:numCache>
                <c:formatCode>0.00_ </c:formatCode>
                <c:ptCount val="101"/>
                <c:pt idx="0">
                  <c:v>-24.392693000000001</c:v>
                </c:pt>
                <c:pt idx="1">
                  <c:v>-9.6344650000000005</c:v>
                </c:pt>
                <c:pt idx="2">
                  <c:v>-6.8452849999999996</c:v>
                </c:pt>
                <c:pt idx="3">
                  <c:v>-5.1364910000000004</c:v>
                </c:pt>
                <c:pt idx="4">
                  <c:v>-3.7671190000000001</c:v>
                </c:pt>
                <c:pt idx="5">
                  <c:v>-2.655068</c:v>
                </c:pt>
                <c:pt idx="6">
                  <c:v>-1.731549</c:v>
                </c:pt>
                <c:pt idx="7">
                  <c:v>-0.92083499999999996</c:v>
                </c:pt>
                <c:pt idx="8">
                  <c:v>-0.143397</c:v>
                </c:pt>
                <c:pt idx="9">
                  <c:v>0.60331400000000002</c:v>
                </c:pt>
                <c:pt idx="10">
                  <c:v>1.2757210000000001</c:v>
                </c:pt>
                <c:pt idx="11">
                  <c:v>1.9118580000000001</c:v>
                </c:pt>
                <c:pt idx="12">
                  <c:v>2.4831210000000001</c:v>
                </c:pt>
                <c:pt idx="13">
                  <c:v>3.020305</c:v>
                </c:pt>
                <c:pt idx="14">
                  <c:v>3.5404979999999999</c:v>
                </c:pt>
                <c:pt idx="15">
                  <c:v>4.0151380000000003</c:v>
                </c:pt>
                <c:pt idx="16">
                  <c:v>4.426488</c:v>
                </c:pt>
                <c:pt idx="17">
                  <c:v>4.8328119999999997</c:v>
                </c:pt>
                <c:pt idx="18">
                  <c:v>5.2097059999999997</c:v>
                </c:pt>
                <c:pt idx="19">
                  <c:v>5.5818009999999996</c:v>
                </c:pt>
                <c:pt idx="20">
                  <c:v>5.934882</c:v>
                </c:pt>
                <c:pt idx="21">
                  <c:v>6.2823859999999998</c:v>
                </c:pt>
                <c:pt idx="22">
                  <c:v>6.6060509999999999</c:v>
                </c:pt>
                <c:pt idx="23">
                  <c:v>6.9107469999999998</c:v>
                </c:pt>
                <c:pt idx="24">
                  <c:v>7.2178420000000001</c:v>
                </c:pt>
                <c:pt idx="25">
                  <c:v>7.512372</c:v>
                </c:pt>
                <c:pt idx="26">
                  <c:v>7.7914620000000001</c:v>
                </c:pt>
                <c:pt idx="27">
                  <c:v>8.0629799999999996</c:v>
                </c:pt>
                <c:pt idx="28">
                  <c:v>8.3280429999999992</c:v>
                </c:pt>
                <c:pt idx="29">
                  <c:v>8.6045909999999992</c:v>
                </c:pt>
                <c:pt idx="30">
                  <c:v>8.8579810000000005</c:v>
                </c:pt>
                <c:pt idx="31">
                  <c:v>9.0834489999999999</c:v>
                </c:pt>
                <c:pt idx="32">
                  <c:v>9.32151</c:v>
                </c:pt>
                <c:pt idx="33">
                  <c:v>9.5663119999999999</c:v>
                </c:pt>
                <c:pt idx="34">
                  <c:v>9.8117029999999996</c:v>
                </c:pt>
                <c:pt idx="35">
                  <c:v>10.060612000000001</c:v>
                </c:pt>
                <c:pt idx="36">
                  <c:v>10.306563000000001</c:v>
                </c:pt>
                <c:pt idx="37">
                  <c:v>10.532527</c:v>
                </c:pt>
                <c:pt idx="38">
                  <c:v>10.756347999999999</c:v>
                </c:pt>
                <c:pt idx="39">
                  <c:v>10.981128</c:v>
                </c:pt>
                <c:pt idx="40">
                  <c:v>11.211703</c:v>
                </c:pt>
                <c:pt idx="41">
                  <c:v>11.440091000000001</c:v>
                </c:pt>
                <c:pt idx="42">
                  <c:v>11.665569</c:v>
                </c:pt>
                <c:pt idx="43">
                  <c:v>11.877560000000001</c:v>
                </c:pt>
                <c:pt idx="44">
                  <c:v>12.095884</c:v>
                </c:pt>
                <c:pt idx="45">
                  <c:v>12.309559</c:v>
                </c:pt>
                <c:pt idx="46">
                  <c:v>12.5223</c:v>
                </c:pt>
                <c:pt idx="47">
                  <c:v>12.729282</c:v>
                </c:pt>
                <c:pt idx="48">
                  <c:v>12.932072</c:v>
                </c:pt>
                <c:pt idx="49">
                  <c:v>13.134729999999999</c:v>
                </c:pt>
                <c:pt idx="50">
                  <c:v>13.343354</c:v>
                </c:pt>
                <c:pt idx="51">
                  <c:v>13.536702</c:v>
                </c:pt>
                <c:pt idx="52">
                  <c:v>13.740161000000001</c:v>
                </c:pt>
                <c:pt idx="53">
                  <c:v>13.936771999999999</c:v>
                </c:pt>
                <c:pt idx="54">
                  <c:v>14.138249</c:v>
                </c:pt>
                <c:pt idx="55">
                  <c:v>14.330294</c:v>
                </c:pt>
                <c:pt idx="56">
                  <c:v>14.522906000000001</c:v>
                </c:pt>
                <c:pt idx="57">
                  <c:v>14.716169000000001</c:v>
                </c:pt>
                <c:pt idx="58">
                  <c:v>14.915870999999999</c:v>
                </c:pt>
                <c:pt idx="59">
                  <c:v>15.117001999999999</c:v>
                </c:pt>
                <c:pt idx="60">
                  <c:v>15.312521</c:v>
                </c:pt>
                <c:pt idx="61">
                  <c:v>15.515311000000001</c:v>
                </c:pt>
                <c:pt idx="62">
                  <c:v>15.726267999999999</c:v>
                </c:pt>
                <c:pt idx="63">
                  <c:v>15.938406000000001</c:v>
                </c:pt>
                <c:pt idx="64">
                  <c:v>16.147084</c:v>
                </c:pt>
                <c:pt idx="65">
                  <c:v>16.360106999999999</c:v>
                </c:pt>
                <c:pt idx="66">
                  <c:v>16.562702000000002</c:v>
                </c:pt>
                <c:pt idx="67">
                  <c:v>16.774773</c:v>
                </c:pt>
                <c:pt idx="68">
                  <c:v>16.985627999999998</c:v>
                </c:pt>
                <c:pt idx="69">
                  <c:v>17.211760999999999</c:v>
                </c:pt>
                <c:pt idx="70">
                  <c:v>17.422087000000001</c:v>
                </c:pt>
                <c:pt idx="71">
                  <c:v>17.636094</c:v>
                </c:pt>
                <c:pt idx="72">
                  <c:v>17.849809</c:v>
                </c:pt>
                <c:pt idx="73">
                  <c:v>18.074731</c:v>
                </c:pt>
                <c:pt idx="74">
                  <c:v>18.313037000000001</c:v>
                </c:pt>
                <c:pt idx="75">
                  <c:v>18.551995000000002</c:v>
                </c:pt>
                <c:pt idx="76">
                  <c:v>18.779920000000001</c:v>
                </c:pt>
                <c:pt idx="77">
                  <c:v>19.010033</c:v>
                </c:pt>
                <c:pt idx="78">
                  <c:v>19.245038999999998</c:v>
                </c:pt>
                <c:pt idx="79">
                  <c:v>19.492025000000002</c:v>
                </c:pt>
                <c:pt idx="80">
                  <c:v>19.770645999999999</c:v>
                </c:pt>
                <c:pt idx="81">
                  <c:v>20.035084000000001</c:v>
                </c:pt>
                <c:pt idx="82">
                  <c:v>20.314896000000001</c:v>
                </c:pt>
                <c:pt idx="83">
                  <c:v>20.581149</c:v>
                </c:pt>
                <c:pt idx="84">
                  <c:v>20.874535000000002</c:v>
                </c:pt>
                <c:pt idx="85">
                  <c:v>21.178137</c:v>
                </c:pt>
                <c:pt idx="86">
                  <c:v>21.476042</c:v>
                </c:pt>
                <c:pt idx="87">
                  <c:v>21.762224</c:v>
                </c:pt>
                <c:pt idx="88">
                  <c:v>22.063167</c:v>
                </c:pt>
                <c:pt idx="89">
                  <c:v>22.362625999999999</c:v>
                </c:pt>
                <c:pt idx="90">
                  <c:v>22.672630999999999</c:v>
                </c:pt>
                <c:pt idx="91">
                  <c:v>22.978249999999999</c:v>
                </c:pt>
                <c:pt idx="92">
                  <c:v>23.355592000000001</c:v>
                </c:pt>
                <c:pt idx="93">
                  <c:v>23.768314</c:v>
                </c:pt>
                <c:pt idx="94">
                  <c:v>24.248419999999999</c:v>
                </c:pt>
                <c:pt idx="95">
                  <c:v>24.799323000000001</c:v>
                </c:pt>
                <c:pt idx="96">
                  <c:v>25.305015999999998</c:v>
                </c:pt>
                <c:pt idx="97">
                  <c:v>25.937940999999999</c:v>
                </c:pt>
                <c:pt idx="98">
                  <c:v>26.753419999999998</c:v>
                </c:pt>
                <c:pt idx="99">
                  <c:v>28.209674</c:v>
                </c:pt>
                <c:pt idx="100">
                  <c:v>33.813965000000003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5E2-4D3F-84B3-84B680BD284B}"/>
            </c:ext>
          </c:extLst>
        </c:ser>
        <c:ser>
          <c:idx val="1"/>
          <c:order val="1"/>
          <c:tx>
            <c:strRef>
              <c:f>'UMi-30GHz'!$BM$25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'UMi-30GHz'!$BM$29:$BM$129</c:f>
              <c:numCache>
                <c:formatCode>0.00_ </c:formatCode>
                <c:ptCount val="101"/>
                <c:pt idx="0">
                  <c:v>-28.107016013783699</c:v>
                </c:pt>
                <c:pt idx="1">
                  <c:v>-8.3691972527566492</c:v>
                </c:pt>
                <c:pt idx="2">
                  <c:v>-5.7066199456126396</c:v>
                </c:pt>
                <c:pt idx="3">
                  <c:v>-4.1185502717668596</c:v>
                </c:pt>
                <c:pt idx="4">
                  <c:v>-2.9032694716319001</c:v>
                </c:pt>
                <c:pt idx="5">
                  <c:v>-1.8900567308129099</c:v>
                </c:pt>
                <c:pt idx="6">
                  <c:v>-1.02477883206048</c:v>
                </c:pt>
                <c:pt idx="7">
                  <c:v>-0.31809118208075898</c:v>
                </c:pt>
                <c:pt idx="8">
                  <c:v>0.28085600293688401</c:v>
                </c:pt>
                <c:pt idx="9">
                  <c:v>0.81408883946515598</c:v>
                </c:pt>
                <c:pt idx="10">
                  <c:v>1.3322891868472899</c:v>
                </c:pt>
                <c:pt idx="11">
                  <c:v>1.8404612870218899</c:v>
                </c:pt>
                <c:pt idx="12">
                  <c:v>2.3326357392355002</c:v>
                </c:pt>
                <c:pt idx="13">
                  <c:v>2.8204052422688499</c:v>
                </c:pt>
                <c:pt idx="14">
                  <c:v>3.3006733680265099</c:v>
                </c:pt>
                <c:pt idx="15">
                  <c:v>3.7730847309176001</c:v>
                </c:pt>
                <c:pt idx="16">
                  <c:v>4.2292238012326999</c:v>
                </c:pt>
                <c:pt idx="17">
                  <c:v>4.6555850978894799</c:v>
                </c:pt>
                <c:pt idx="18">
                  <c:v>5.0560186461813599</c:v>
                </c:pt>
                <c:pt idx="19">
                  <c:v>5.4321144702893998</c:v>
                </c:pt>
                <c:pt idx="20">
                  <c:v>5.7857246765792398</c:v>
                </c:pt>
                <c:pt idx="21">
                  <c:v>6.1225687494296999</c:v>
                </c:pt>
                <c:pt idx="22">
                  <c:v>6.4442256518816503</c:v>
                </c:pt>
                <c:pt idx="23">
                  <c:v>6.7394613526191902</c:v>
                </c:pt>
                <c:pt idx="24">
                  <c:v>7.0257955126295499</c:v>
                </c:pt>
                <c:pt idx="25">
                  <c:v>7.3124932736882098</c:v>
                </c:pt>
                <c:pt idx="26">
                  <c:v>7.5909714212145198</c:v>
                </c:pt>
                <c:pt idx="27">
                  <c:v>7.8586241524718403</c:v>
                </c:pt>
                <c:pt idx="28">
                  <c:v>8.1144094386538708</c:v>
                </c:pt>
                <c:pt idx="29">
                  <c:v>8.3584334205013899</c:v>
                </c:pt>
                <c:pt idx="30">
                  <c:v>8.5945391964080908</c:v>
                </c:pt>
                <c:pt idx="31">
                  <c:v>8.8205685857461305</c:v>
                </c:pt>
                <c:pt idx="32">
                  <c:v>9.0423548686875108</c:v>
                </c:pt>
                <c:pt idx="33">
                  <c:v>9.2683048225860194</c:v>
                </c:pt>
                <c:pt idx="34">
                  <c:v>9.4931653682304393</c:v>
                </c:pt>
                <c:pt idx="35">
                  <c:v>9.71554943331879</c:v>
                </c:pt>
                <c:pt idx="36">
                  <c:v>9.9335423540232206</c:v>
                </c:pt>
                <c:pt idx="37">
                  <c:v>10.150520259892</c:v>
                </c:pt>
                <c:pt idx="38">
                  <c:v>10.364573377463801</c:v>
                </c:pt>
                <c:pt idx="39">
                  <c:v>10.5766048965842</c:v>
                </c:pt>
                <c:pt idx="40">
                  <c:v>10.787236449596801</c:v>
                </c:pt>
                <c:pt idx="41">
                  <c:v>10.9974418103179</c:v>
                </c:pt>
                <c:pt idx="42">
                  <c:v>11.2071641618155</c:v>
                </c:pt>
                <c:pt idx="43">
                  <c:v>11.4176490230171</c:v>
                </c:pt>
                <c:pt idx="44">
                  <c:v>11.6292438408476</c:v>
                </c:pt>
                <c:pt idx="45">
                  <c:v>11.843690754794601</c:v>
                </c:pt>
                <c:pt idx="46">
                  <c:v>12.063392936123099</c:v>
                </c:pt>
                <c:pt idx="47">
                  <c:v>12.28208137535</c:v>
                </c:pt>
                <c:pt idx="48">
                  <c:v>12.4985711214908</c:v>
                </c:pt>
                <c:pt idx="49">
                  <c:v>12.7140845832445</c:v>
                </c:pt>
                <c:pt idx="50">
                  <c:v>12.92839841624</c:v>
                </c:pt>
                <c:pt idx="51">
                  <c:v>13.1415908238348</c:v>
                </c:pt>
                <c:pt idx="52">
                  <c:v>13.352005417996899</c:v>
                </c:pt>
                <c:pt idx="53">
                  <c:v>13.5597058454644</c:v>
                </c:pt>
                <c:pt idx="54">
                  <c:v>13.7721417329559</c:v>
                </c:pt>
                <c:pt idx="55">
                  <c:v>13.9813904254835</c:v>
                </c:pt>
                <c:pt idx="56">
                  <c:v>14.187493566801599</c:v>
                </c:pt>
                <c:pt idx="57">
                  <c:v>14.390364259315801</c:v>
                </c:pt>
                <c:pt idx="58">
                  <c:v>14.590462861819001</c:v>
                </c:pt>
                <c:pt idx="59">
                  <c:v>14.7886879557668</c:v>
                </c:pt>
                <c:pt idx="60">
                  <c:v>14.987467349499701</c:v>
                </c:pt>
                <c:pt idx="61">
                  <c:v>15.188213264011299</c:v>
                </c:pt>
                <c:pt idx="62">
                  <c:v>15.388646982560299</c:v>
                </c:pt>
                <c:pt idx="63">
                  <c:v>15.5886348476224</c:v>
                </c:pt>
                <c:pt idx="64">
                  <c:v>15.7861992076785</c:v>
                </c:pt>
                <c:pt idx="65">
                  <c:v>15.9842998767775</c:v>
                </c:pt>
                <c:pt idx="66">
                  <c:v>16.181224530410802</c:v>
                </c:pt>
                <c:pt idx="67">
                  <c:v>16.375094270336799</c:v>
                </c:pt>
                <c:pt idx="68">
                  <c:v>16.573726395745901</c:v>
                </c:pt>
                <c:pt idx="69">
                  <c:v>16.7767020808806</c:v>
                </c:pt>
                <c:pt idx="70">
                  <c:v>16.980664503865199</c:v>
                </c:pt>
                <c:pt idx="71">
                  <c:v>17.189663643727801</c:v>
                </c:pt>
                <c:pt idx="72">
                  <c:v>17.401389853068501</c:v>
                </c:pt>
                <c:pt idx="73">
                  <c:v>17.621223259878001</c:v>
                </c:pt>
                <c:pt idx="74">
                  <c:v>17.846515660901101</c:v>
                </c:pt>
                <c:pt idx="75">
                  <c:v>18.077796584146601</c:v>
                </c:pt>
                <c:pt idx="76">
                  <c:v>18.307976526379701</c:v>
                </c:pt>
                <c:pt idx="77">
                  <c:v>18.544908555344001</c:v>
                </c:pt>
                <c:pt idx="78">
                  <c:v>18.786075044791101</c:v>
                </c:pt>
                <c:pt idx="79">
                  <c:v>19.035604268332499</c:v>
                </c:pt>
                <c:pt idx="80">
                  <c:v>19.293528837175099</c:v>
                </c:pt>
                <c:pt idx="81">
                  <c:v>19.553638558281101</c:v>
                </c:pt>
                <c:pt idx="82">
                  <c:v>19.811124470917999</c:v>
                </c:pt>
                <c:pt idx="83">
                  <c:v>20.070704898175901</c:v>
                </c:pt>
                <c:pt idx="84">
                  <c:v>20.330443636449701</c:v>
                </c:pt>
                <c:pt idx="85">
                  <c:v>20.596595666098999</c:v>
                </c:pt>
                <c:pt idx="86">
                  <c:v>20.868800746375101</c:v>
                </c:pt>
                <c:pt idx="87">
                  <c:v>21.1454789536633</c:v>
                </c:pt>
                <c:pt idx="88">
                  <c:v>21.428235021507799</c:v>
                </c:pt>
                <c:pt idx="89">
                  <c:v>21.739610955820499</c:v>
                </c:pt>
                <c:pt idx="90">
                  <c:v>22.0766870569473</c:v>
                </c:pt>
                <c:pt idx="91">
                  <c:v>22.431856648874501</c:v>
                </c:pt>
                <c:pt idx="92">
                  <c:v>22.7506154201829</c:v>
                </c:pt>
                <c:pt idx="93">
                  <c:v>23.115271540676101</c:v>
                </c:pt>
                <c:pt idx="94">
                  <c:v>23.5562756538699</c:v>
                </c:pt>
                <c:pt idx="95">
                  <c:v>24.112300645558399</c:v>
                </c:pt>
                <c:pt idx="96">
                  <c:v>24.815421329111199</c:v>
                </c:pt>
                <c:pt idx="97">
                  <c:v>25.580794791215101</c:v>
                </c:pt>
                <c:pt idx="98">
                  <c:v>26.691557153399899</c:v>
                </c:pt>
                <c:pt idx="99">
                  <c:v>28.326982816923099</c:v>
                </c:pt>
                <c:pt idx="100">
                  <c:v>35.194370045294498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5E2-4D3F-84B3-84B680BD284B}"/>
            </c:ext>
          </c:extLst>
        </c:ser>
        <c:ser>
          <c:idx val="2"/>
          <c:order val="2"/>
          <c:tx>
            <c:strRef>
              <c:f>'UMi-30GHz'!$BN$25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'UMi-30GHz'!$BN$29:$BN$129</c:f>
              <c:numCache>
                <c:formatCode>0.00_ </c:formatCode>
                <c:ptCount val="101"/>
                <c:pt idx="0">
                  <c:v>-12.636569740956833</c:v>
                </c:pt>
                <c:pt idx="1">
                  <c:v>-6.5782885615922861</c:v>
                </c:pt>
                <c:pt idx="2">
                  <c:v>-4.500677933422109</c:v>
                </c:pt>
                <c:pt idx="3">
                  <c:v>-3.0074390594702001</c:v>
                </c:pt>
                <c:pt idx="4">
                  <c:v>-2.1771712995610137</c:v>
                </c:pt>
                <c:pt idx="5">
                  <c:v>-1.3950763080622683</c:v>
                </c:pt>
                <c:pt idx="6">
                  <c:v>-0.53230961065214921</c:v>
                </c:pt>
                <c:pt idx="7">
                  <c:v>0.28412128684856708</c:v>
                </c:pt>
                <c:pt idx="8">
                  <c:v>0.99720681758427976</c:v>
                </c:pt>
                <c:pt idx="9">
                  <c:v>1.5728972060248896</c:v>
                </c:pt>
                <c:pt idx="10">
                  <c:v>2.0707171808274856</c:v>
                </c:pt>
                <c:pt idx="11">
                  <c:v>2.5502534855270764</c:v>
                </c:pt>
                <c:pt idx="12">
                  <c:v>3.0503461657828357</c:v>
                </c:pt>
                <c:pt idx="13">
                  <c:v>3.5907521379977045</c:v>
                </c:pt>
                <c:pt idx="14">
                  <c:v>4.132125194179733</c:v>
                </c:pt>
                <c:pt idx="15">
                  <c:v>4.5965323425784579</c:v>
                </c:pt>
                <c:pt idx="16">
                  <c:v>4.9767844332115097</c:v>
                </c:pt>
                <c:pt idx="17">
                  <c:v>5.3166589268145676</c:v>
                </c:pt>
                <c:pt idx="18">
                  <c:v>5.6328503039327114</c:v>
                </c:pt>
                <c:pt idx="19">
                  <c:v>5.9230949451317265</c:v>
                </c:pt>
                <c:pt idx="20">
                  <c:v>6.2091536995708543</c:v>
                </c:pt>
                <c:pt idx="21">
                  <c:v>6.4926973019756709</c:v>
                </c:pt>
                <c:pt idx="22">
                  <c:v>6.7637469536343691</c:v>
                </c:pt>
                <c:pt idx="23">
                  <c:v>7.0372785816866052</c:v>
                </c:pt>
                <c:pt idx="24">
                  <c:v>7.2942067627787015</c:v>
                </c:pt>
                <c:pt idx="25">
                  <c:v>7.5533672418126363</c:v>
                </c:pt>
                <c:pt idx="26">
                  <c:v>7.8209734860977553</c:v>
                </c:pt>
                <c:pt idx="27">
                  <c:v>8.0610441616994475</c:v>
                </c:pt>
                <c:pt idx="28">
                  <c:v>8.2987374242133356</c:v>
                </c:pt>
                <c:pt idx="29">
                  <c:v>8.514711664235211</c:v>
                </c:pt>
                <c:pt idx="30">
                  <c:v>8.7202057541832012</c:v>
                </c:pt>
                <c:pt idx="31">
                  <c:v>8.9032753477537305</c:v>
                </c:pt>
                <c:pt idx="32">
                  <c:v>9.0841487176117219</c:v>
                </c:pt>
                <c:pt idx="33">
                  <c:v>9.2646738139125695</c:v>
                </c:pt>
                <c:pt idx="34">
                  <c:v>9.4404832927612397</c:v>
                </c:pt>
                <c:pt idx="35">
                  <c:v>9.6125133089435266</c:v>
                </c:pt>
                <c:pt idx="36">
                  <c:v>9.7841545236453218</c:v>
                </c:pt>
                <c:pt idx="37">
                  <c:v>9.9506400335631362</c:v>
                </c:pt>
                <c:pt idx="38">
                  <c:v>10.118483786418357</c:v>
                </c:pt>
                <c:pt idx="39">
                  <c:v>10.278962542615078</c:v>
                </c:pt>
                <c:pt idx="40">
                  <c:v>10.438692326983379</c:v>
                </c:pt>
                <c:pt idx="41">
                  <c:v>10.596596186693388</c:v>
                </c:pt>
                <c:pt idx="42">
                  <c:v>10.755153590380335</c:v>
                </c:pt>
                <c:pt idx="43">
                  <c:v>10.908251228887458</c:v>
                </c:pt>
                <c:pt idx="44">
                  <c:v>11.072183163532436</c:v>
                </c:pt>
                <c:pt idx="45">
                  <c:v>11.239978130465271</c:v>
                </c:pt>
                <c:pt idx="46">
                  <c:v>11.409280306160257</c:v>
                </c:pt>
                <c:pt idx="47">
                  <c:v>11.581740839844496</c:v>
                </c:pt>
                <c:pt idx="48">
                  <c:v>11.756086059204563</c:v>
                </c:pt>
                <c:pt idx="49">
                  <c:v>11.926816317516975</c:v>
                </c:pt>
                <c:pt idx="50">
                  <c:v>12.095962040978584</c:v>
                </c:pt>
                <c:pt idx="51">
                  <c:v>12.258028929615199</c:v>
                </c:pt>
                <c:pt idx="52">
                  <c:v>12.415739596428825</c:v>
                </c:pt>
                <c:pt idx="53">
                  <c:v>12.571171939281172</c:v>
                </c:pt>
                <c:pt idx="54">
                  <c:v>12.726548101322042</c:v>
                </c:pt>
                <c:pt idx="55">
                  <c:v>12.87671050416535</c:v>
                </c:pt>
                <c:pt idx="56">
                  <c:v>13.021681961865195</c:v>
                </c:pt>
                <c:pt idx="57">
                  <c:v>13.1658923655256</c:v>
                </c:pt>
                <c:pt idx="58">
                  <c:v>13.316439386294199</c:v>
                </c:pt>
                <c:pt idx="59">
                  <c:v>13.474251930608402</c:v>
                </c:pt>
                <c:pt idx="60">
                  <c:v>13.628415254771346</c:v>
                </c:pt>
                <c:pt idx="61">
                  <c:v>13.79041385120035</c:v>
                </c:pt>
                <c:pt idx="62">
                  <c:v>13.950699783530563</c:v>
                </c:pt>
                <c:pt idx="63">
                  <c:v>14.108494061525217</c:v>
                </c:pt>
                <c:pt idx="64">
                  <c:v>14.260123104429455</c:v>
                </c:pt>
                <c:pt idx="65">
                  <c:v>14.413995358599159</c:v>
                </c:pt>
                <c:pt idx="66">
                  <c:v>14.566725885380771</c:v>
                </c:pt>
                <c:pt idx="67">
                  <c:v>14.720762821137225</c:v>
                </c:pt>
                <c:pt idx="68">
                  <c:v>14.882158745177778</c:v>
                </c:pt>
                <c:pt idx="69">
                  <c:v>15.047789816580851</c:v>
                </c:pt>
                <c:pt idx="70">
                  <c:v>15.21818233158915</c:v>
                </c:pt>
                <c:pt idx="71">
                  <c:v>15.392131505180611</c:v>
                </c:pt>
                <c:pt idx="72">
                  <c:v>15.575149114185106</c:v>
                </c:pt>
                <c:pt idx="73">
                  <c:v>15.765077696759917</c:v>
                </c:pt>
                <c:pt idx="74">
                  <c:v>15.963688709696918</c:v>
                </c:pt>
                <c:pt idx="75">
                  <c:v>16.169377731132577</c:v>
                </c:pt>
                <c:pt idx="76">
                  <c:v>16.376646371023476</c:v>
                </c:pt>
                <c:pt idx="77">
                  <c:v>16.5953117076286</c:v>
                </c:pt>
                <c:pt idx="78">
                  <c:v>16.841368607068663</c:v>
                </c:pt>
                <c:pt idx="79">
                  <c:v>17.097102082583085</c:v>
                </c:pt>
                <c:pt idx="80">
                  <c:v>17.36343823784501</c:v>
                </c:pt>
                <c:pt idx="81">
                  <c:v>17.645945557655121</c:v>
                </c:pt>
                <c:pt idx="82">
                  <c:v>17.947191125244082</c:v>
                </c:pt>
                <c:pt idx="83">
                  <c:v>18.303890228491404</c:v>
                </c:pt>
                <c:pt idx="84">
                  <c:v>18.716475563449194</c:v>
                </c:pt>
                <c:pt idx="85">
                  <c:v>19.159098225271713</c:v>
                </c:pt>
                <c:pt idx="86">
                  <c:v>19.651973276224371</c:v>
                </c:pt>
                <c:pt idx="87">
                  <c:v>20.152210041658549</c:v>
                </c:pt>
                <c:pt idx="88">
                  <c:v>20.652610802872069</c:v>
                </c:pt>
                <c:pt idx="89">
                  <c:v>21.194351716889273</c:v>
                </c:pt>
                <c:pt idx="90">
                  <c:v>21.79370298400482</c:v>
                </c:pt>
                <c:pt idx="91">
                  <c:v>22.500096879614741</c:v>
                </c:pt>
                <c:pt idx="92">
                  <c:v>23.397597675322888</c:v>
                </c:pt>
                <c:pt idx="93">
                  <c:v>24.523828794587541</c:v>
                </c:pt>
                <c:pt idx="94">
                  <c:v>26.027952962201418</c:v>
                </c:pt>
                <c:pt idx="95">
                  <c:v>28.421667380066694</c:v>
                </c:pt>
                <c:pt idx="96">
                  <c:v>31.769988538756348</c:v>
                </c:pt>
                <c:pt idx="97">
                  <c:v>35.553913332432089</c:v>
                </c:pt>
                <c:pt idx="98">
                  <c:v>38.760507915923021</c:v>
                </c:pt>
                <c:pt idx="99">
                  <c:v>42.611657465877443</c:v>
                </c:pt>
                <c:pt idx="100">
                  <c:v>52.43868235142677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5E2-4D3F-84B3-84B680BD284B}"/>
            </c:ext>
          </c:extLst>
        </c:ser>
        <c:ser>
          <c:idx val="3"/>
          <c:order val="3"/>
          <c:tx>
            <c:strRef>
              <c:f>'UMi-30GHz'!$BO$25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'UMi-30GHz'!$BO$29:$BO$129</c:f>
              <c:numCache>
                <c:formatCode>0.00_ </c:formatCode>
                <c:ptCount val="101"/>
                <c:pt idx="0">
                  <c:v>-25.2531433105469</c:v>
                </c:pt>
                <c:pt idx="1">
                  <c:v>-9.2223567962646502</c:v>
                </c:pt>
                <c:pt idx="2">
                  <c:v>-6.2298026084899902</c:v>
                </c:pt>
                <c:pt idx="3">
                  <c:v>-4.3879802227020299</c:v>
                </c:pt>
                <c:pt idx="4">
                  <c:v>-2.9598920345306401</c:v>
                </c:pt>
                <c:pt idx="5">
                  <c:v>-1.8702545762062099</c:v>
                </c:pt>
                <c:pt idx="6">
                  <c:v>-0.91847839951515198</c:v>
                </c:pt>
                <c:pt idx="7">
                  <c:v>-0.12451142445206501</c:v>
                </c:pt>
                <c:pt idx="8">
                  <c:v>0.56417620182037398</c:v>
                </c:pt>
                <c:pt idx="9">
                  <c:v>1.1573486924171399</c:v>
                </c:pt>
                <c:pt idx="10">
                  <c:v>1.70431977510452</c:v>
                </c:pt>
                <c:pt idx="11">
                  <c:v>2.2139446735382098</c:v>
                </c:pt>
                <c:pt idx="12">
                  <c:v>2.7123757600784302</c:v>
                </c:pt>
                <c:pt idx="13">
                  <c:v>3.1811288595199598</c:v>
                </c:pt>
                <c:pt idx="14">
                  <c:v>3.6350034475326498</c:v>
                </c:pt>
                <c:pt idx="15">
                  <c:v>4.0846099853515598</c:v>
                </c:pt>
                <c:pt idx="16">
                  <c:v>4.5062501430511501</c:v>
                </c:pt>
                <c:pt idx="17">
                  <c:v>4.8796155452728298</c:v>
                </c:pt>
                <c:pt idx="18">
                  <c:v>5.2187247276306197</c:v>
                </c:pt>
                <c:pt idx="19">
                  <c:v>5.5499382019043004</c:v>
                </c:pt>
                <c:pt idx="20">
                  <c:v>5.87052655220032</c:v>
                </c:pt>
                <c:pt idx="21">
                  <c:v>6.1766149997711199</c:v>
                </c:pt>
                <c:pt idx="22">
                  <c:v>6.4807200431823704</c:v>
                </c:pt>
                <c:pt idx="23">
                  <c:v>6.7782499790191704</c:v>
                </c:pt>
                <c:pt idx="24">
                  <c:v>7.06502509117127</c:v>
                </c:pt>
                <c:pt idx="25">
                  <c:v>7.35058641433716</c:v>
                </c:pt>
                <c:pt idx="26">
                  <c:v>7.6290729045867902</c:v>
                </c:pt>
                <c:pt idx="27">
                  <c:v>7.8966803550720197</c:v>
                </c:pt>
                <c:pt idx="28">
                  <c:v>8.1615414619445801</c:v>
                </c:pt>
                <c:pt idx="29">
                  <c:v>8.4283175468444806</c:v>
                </c:pt>
                <c:pt idx="30">
                  <c:v>8.6880292892456108</c:v>
                </c:pt>
                <c:pt idx="31">
                  <c:v>8.9379067420959508</c:v>
                </c:pt>
                <c:pt idx="32">
                  <c:v>9.1743636131286603</c:v>
                </c:pt>
                <c:pt idx="33">
                  <c:v>9.4109869003295898</c:v>
                </c:pt>
                <c:pt idx="34">
                  <c:v>9.6466808319091797</c:v>
                </c:pt>
                <c:pt idx="35">
                  <c:v>9.8812031745910591</c:v>
                </c:pt>
                <c:pt idx="36">
                  <c:v>10.106785297393801</c:v>
                </c:pt>
                <c:pt idx="37">
                  <c:v>10.3214812278748</c:v>
                </c:pt>
                <c:pt idx="38">
                  <c:v>10.534569740295399</c:v>
                </c:pt>
                <c:pt idx="39">
                  <c:v>10.748838424682599</c:v>
                </c:pt>
                <c:pt idx="40">
                  <c:v>10.9563913345337</c:v>
                </c:pt>
                <c:pt idx="41">
                  <c:v>11.158656597137499</c:v>
                </c:pt>
                <c:pt idx="42">
                  <c:v>11.3557777404785</c:v>
                </c:pt>
                <c:pt idx="43">
                  <c:v>11.550458908081101</c:v>
                </c:pt>
                <c:pt idx="44">
                  <c:v>11.746347904205299</c:v>
                </c:pt>
                <c:pt idx="45">
                  <c:v>11.935794830322299</c:v>
                </c:pt>
                <c:pt idx="46">
                  <c:v>12.1212482452393</c:v>
                </c:pt>
                <c:pt idx="47">
                  <c:v>12.307617664337201</c:v>
                </c:pt>
                <c:pt idx="48">
                  <c:v>12.4957790374756</c:v>
                </c:pt>
                <c:pt idx="49">
                  <c:v>12.6814641952515</c:v>
                </c:pt>
                <c:pt idx="50">
                  <c:v>12.870805740356399</c:v>
                </c:pt>
                <c:pt idx="51">
                  <c:v>13.0639753341675</c:v>
                </c:pt>
                <c:pt idx="52">
                  <c:v>13.256503105163601</c:v>
                </c:pt>
                <c:pt idx="53">
                  <c:v>13.4503479003906</c:v>
                </c:pt>
                <c:pt idx="54">
                  <c:v>13.649477958679199</c:v>
                </c:pt>
                <c:pt idx="55">
                  <c:v>13.851723670959499</c:v>
                </c:pt>
                <c:pt idx="56">
                  <c:v>14.052836894988999</c:v>
                </c:pt>
                <c:pt idx="57">
                  <c:v>14.2550930976868</c:v>
                </c:pt>
                <c:pt idx="58">
                  <c:v>14.4575538635254</c:v>
                </c:pt>
                <c:pt idx="59">
                  <c:v>14.6612892150879</c:v>
                </c:pt>
                <c:pt idx="60">
                  <c:v>14.8618726730347</c:v>
                </c:pt>
                <c:pt idx="61">
                  <c:v>15.0589814186096</c:v>
                </c:pt>
                <c:pt idx="62">
                  <c:v>15.2543754577637</c:v>
                </c:pt>
                <c:pt idx="63">
                  <c:v>15.4501762390137</c:v>
                </c:pt>
                <c:pt idx="64">
                  <c:v>15.6403131484985</c:v>
                </c:pt>
                <c:pt idx="65">
                  <c:v>15.840100288391101</c:v>
                </c:pt>
                <c:pt idx="66">
                  <c:v>16.033164024352999</c:v>
                </c:pt>
                <c:pt idx="67">
                  <c:v>16.234332084655801</c:v>
                </c:pt>
                <c:pt idx="68">
                  <c:v>16.438485145568801</c:v>
                </c:pt>
                <c:pt idx="69">
                  <c:v>16.642131805419901</c:v>
                </c:pt>
                <c:pt idx="70">
                  <c:v>16.850511550903299</c:v>
                </c:pt>
                <c:pt idx="71">
                  <c:v>17.057991981506301</c:v>
                </c:pt>
                <c:pt idx="72">
                  <c:v>17.279143333435101</c:v>
                </c:pt>
                <c:pt idx="73">
                  <c:v>17.5053758621216</c:v>
                </c:pt>
                <c:pt idx="74">
                  <c:v>17.736144065856902</c:v>
                </c:pt>
                <c:pt idx="75">
                  <c:v>17.968314170837399</c:v>
                </c:pt>
                <c:pt idx="76">
                  <c:v>18.212536811828599</c:v>
                </c:pt>
                <c:pt idx="77">
                  <c:v>18.4598274230957</c:v>
                </c:pt>
                <c:pt idx="78">
                  <c:v>18.707486152648901</c:v>
                </c:pt>
                <c:pt idx="79">
                  <c:v>18.961368560791001</c:v>
                </c:pt>
                <c:pt idx="80">
                  <c:v>19.217338562011701</c:v>
                </c:pt>
                <c:pt idx="81">
                  <c:v>19.478569984436</c:v>
                </c:pt>
                <c:pt idx="82">
                  <c:v>19.745979309081999</c:v>
                </c:pt>
                <c:pt idx="83">
                  <c:v>20.015626907348601</c:v>
                </c:pt>
                <c:pt idx="84">
                  <c:v>20.2793321609497</c:v>
                </c:pt>
                <c:pt idx="85">
                  <c:v>20.555489540100101</c:v>
                </c:pt>
                <c:pt idx="86">
                  <c:v>20.8404216766357</c:v>
                </c:pt>
                <c:pt idx="87">
                  <c:v>21.133966445922901</c:v>
                </c:pt>
                <c:pt idx="88">
                  <c:v>21.4611253738403</c:v>
                </c:pt>
                <c:pt idx="89">
                  <c:v>21.785770416259801</c:v>
                </c:pt>
                <c:pt idx="90">
                  <c:v>22.139457702636701</c:v>
                </c:pt>
                <c:pt idx="91">
                  <c:v>22.506528854370099</c:v>
                </c:pt>
                <c:pt idx="92">
                  <c:v>22.884175300598098</c:v>
                </c:pt>
                <c:pt idx="93">
                  <c:v>23.2959547042847</c:v>
                </c:pt>
                <c:pt idx="94">
                  <c:v>23.770595550537099</c:v>
                </c:pt>
                <c:pt idx="95">
                  <c:v>24.3383951187134</c:v>
                </c:pt>
                <c:pt idx="96">
                  <c:v>25.0078897476196</c:v>
                </c:pt>
                <c:pt idx="97">
                  <c:v>25.810641288757299</c:v>
                </c:pt>
                <c:pt idx="98">
                  <c:v>26.845988273620598</c:v>
                </c:pt>
                <c:pt idx="99">
                  <c:v>28.1879062652588</c:v>
                </c:pt>
                <c:pt idx="100">
                  <c:v>35.423849105911501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5E2-4D3F-84B3-84B680BD284B}"/>
            </c:ext>
          </c:extLst>
        </c:ser>
        <c:ser>
          <c:idx val="4"/>
          <c:order val="4"/>
          <c:tx>
            <c:strRef>
              <c:f>'UMi-30GHz'!$BP$25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'UMi-30GHz'!$BP$29:$BP$129</c:f>
              <c:numCache>
                <c:formatCode>0.00_ </c:formatCode>
                <c:ptCount val="101"/>
                <c:pt idx="0">
                  <c:v>-16.591100000000001</c:v>
                </c:pt>
                <c:pt idx="1">
                  <c:v>-5.8289</c:v>
                </c:pt>
                <c:pt idx="2">
                  <c:v>-3.7002999999999999</c:v>
                </c:pt>
                <c:pt idx="3">
                  <c:v>-2.02999999999999</c:v>
                </c:pt>
                <c:pt idx="4">
                  <c:v>-0.934499999999999</c:v>
                </c:pt>
                <c:pt idx="5">
                  <c:v>-0.1394</c:v>
                </c:pt>
                <c:pt idx="6">
                  <c:v>0.54749999999999999</c:v>
                </c:pt>
                <c:pt idx="7">
                  <c:v>1.3621000000000001</c:v>
                </c:pt>
                <c:pt idx="8">
                  <c:v>1.9393</c:v>
                </c:pt>
                <c:pt idx="9">
                  <c:v>2.4232</c:v>
                </c:pt>
                <c:pt idx="10">
                  <c:v>2.9365000000000001</c:v>
                </c:pt>
                <c:pt idx="11">
                  <c:v>3.3418000000000001</c:v>
                </c:pt>
                <c:pt idx="12">
                  <c:v>3.8411</c:v>
                </c:pt>
                <c:pt idx="13">
                  <c:v>4.2016</c:v>
                </c:pt>
                <c:pt idx="14">
                  <c:v>4.5739000000000001</c:v>
                </c:pt>
                <c:pt idx="15">
                  <c:v>4.9207000000000001</c:v>
                </c:pt>
                <c:pt idx="16">
                  <c:v>5.3430999999999997</c:v>
                </c:pt>
                <c:pt idx="17">
                  <c:v>5.6929999999999996</c:v>
                </c:pt>
                <c:pt idx="18">
                  <c:v>6.0201000000000002</c:v>
                </c:pt>
                <c:pt idx="19">
                  <c:v>6.3238000000000003</c:v>
                </c:pt>
                <c:pt idx="20">
                  <c:v>6.6303000000000001</c:v>
                </c:pt>
                <c:pt idx="21">
                  <c:v>6.9412000000000003</c:v>
                </c:pt>
                <c:pt idx="22">
                  <c:v>7.2130000000000001</c:v>
                </c:pt>
                <c:pt idx="23">
                  <c:v>7.4713000000000003</c:v>
                </c:pt>
                <c:pt idx="24">
                  <c:v>7.7712000000000003</c:v>
                </c:pt>
                <c:pt idx="25">
                  <c:v>8.0241000000000007</c:v>
                </c:pt>
                <c:pt idx="26">
                  <c:v>8.3091000000000008</c:v>
                </c:pt>
                <c:pt idx="27">
                  <c:v>8.5521999999999903</c:v>
                </c:pt>
                <c:pt idx="28">
                  <c:v>8.7507999999999999</c:v>
                </c:pt>
                <c:pt idx="29">
                  <c:v>8.9365000000000006</c:v>
                </c:pt>
                <c:pt idx="30">
                  <c:v>9.2136999999999905</c:v>
                </c:pt>
                <c:pt idx="31">
                  <c:v>9.4620999999999995</c:v>
                </c:pt>
                <c:pt idx="32">
                  <c:v>9.6397999999999904</c:v>
                </c:pt>
                <c:pt idx="33">
                  <c:v>9.8057999999999996</c:v>
                </c:pt>
                <c:pt idx="34">
                  <c:v>10.057499999999999</c:v>
                </c:pt>
                <c:pt idx="35">
                  <c:v>10.2697</c:v>
                </c:pt>
                <c:pt idx="36">
                  <c:v>10.431100000000001</c:v>
                </c:pt>
                <c:pt idx="37">
                  <c:v>10.658200000000001</c:v>
                </c:pt>
                <c:pt idx="38">
                  <c:v>10.8208</c:v>
                </c:pt>
                <c:pt idx="39">
                  <c:v>11.0473</c:v>
                </c:pt>
                <c:pt idx="40">
                  <c:v>11.275600000000001</c:v>
                </c:pt>
                <c:pt idx="41">
                  <c:v>11.499700000000001</c:v>
                </c:pt>
                <c:pt idx="42">
                  <c:v>11.7044</c:v>
                </c:pt>
                <c:pt idx="43">
                  <c:v>11.8979</c:v>
                </c:pt>
                <c:pt idx="44">
                  <c:v>12.133699999999999</c:v>
                </c:pt>
                <c:pt idx="45">
                  <c:v>12.3195</c:v>
                </c:pt>
                <c:pt idx="46">
                  <c:v>12.492000000000001</c:v>
                </c:pt>
                <c:pt idx="47">
                  <c:v>12.699400000000001</c:v>
                </c:pt>
                <c:pt idx="48">
                  <c:v>12.85</c:v>
                </c:pt>
                <c:pt idx="49">
                  <c:v>13.0661</c:v>
                </c:pt>
                <c:pt idx="50">
                  <c:v>13.2515</c:v>
                </c:pt>
                <c:pt idx="51">
                  <c:v>13.444800000000001</c:v>
                </c:pt>
                <c:pt idx="52">
                  <c:v>13.622400000000001</c:v>
                </c:pt>
                <c:pt idx="53">
                  <c:v>13.8367</c:v>
                </c:pt>
                <c:pt idx="54">
                  <c:v>14.0349</c:v>
                </c:pt>
                <c:pt idx="55">
                  <c:v>14.2354</c:v>
                </c:pt>
                <c:pt idx="56">
                  <c:v>14.4977</c:v>
                </c:pt>
                <c:pt idx="57">
                  <c:v>14.701599999999999</c:v>
                </c:pt>
                <c:pt idx="58">
                  <c:v>14.927300000000001</c:v>
                </c:pt>
                <c:pt idx="59">
                  <c:v>15.113099999999999</c:v>
                </c:pt>
                <c:pt idx="60">
                  <c:v>15.2837</c:v>
                </c:pt>
                <c:pt idx="61">
                  <c:v>15.461</c:v>
                </c:pt>
                <c:pt idx="62">
                  <c:v>15.632400000000001</c:v>
                </c:pt>
                <c:pt idx="63">
                  <c:v>15.871499999999999</c:v>
                </c:pt>
                <c:pt idx="64">
                  <c:v>16.081600000000002</c:v>
                </c:pt>
                <c:pt idx="65">
                  <c:v>16.267900000000001</c:v>
                </c:pt>
                <c:pt idx="66">
                  <c:v>16.467300000000002</c:v>
                </c:pt>
                <c:pt idx="67">
                  <c:v>16.6767</c:v>
                </c:pt>
                <c:pt idx="68">
                  <c:v>16.9343</c:v>
                </c:pt>
                <c:pt idx="69">
                  <c:v>17.154599999999999</c:v>
                </c:pt>
                <c:pt idx="70">
                  <c:v>17.386099999999999</c:v>
                </c:pt>
                <c:pt idx="71">
                  <c:v>17.602599999999999</c:v>
                </c:pt>
                <c:pt idx="72">
                  <c:v>17.790800000000001</c:v>
                </c:pt>
                <c:pt idx="73">
                  <c:v>17.991199999999999</c:v>
                </c:pt>
                <c:pt idx="74">
                  <c:v>18.259</c:v>
                </c:pt>
                <c:pt idx="75">
                  <c:v>18.492000000000001</c:v>
                </c:pt>
                <c:pt idx="76">
                  <c:v>18.7681</c:v>
                </c:pt>
                <c:pt idx="77">
                  <c:v>18.9693</c:v>
                </c:pt>
                <c:pt idx="78">
                  <c:v>19.177299999999999</c:v>
                </c:pt>
                <c:pt idx="79">
                  <c:v>19.4145</c:v>
                </c:pt>
                <c:pt idx="80">
                  <c:v>19.593299999999999</c:v>
                </c:pt>
                <c:pt idx="81">
                  <c:v>19.834499999999998</c:v>
                </c:pt>
                <c:pt idx="82">
                  <c:v>20.012599999999999</c:v>
                </c:pt>
                <c:pt idx="83">
                  <c:v>20.286999999999999</c:v>
                </c:pt>
                <c:pt idx="84">
                  <c:v>20.508900000000001</c:v>
                </c:pt>
                <c:pt idx="85">
                  <c:v>20.764199999999999</c:v>
                </c:pt>
                <c:pt idx="86">
                  <c:v>21.026900000000001</c:v>
                </c:pt>
                <c:pt idx="87">
                  <c:v>21.3079</c:v>
                </c:pt>
                <c:pt idx="88">
                  <c:v>21.5594</c:v>
                </c:pt>
                <c:pt idx="89">
                  <c:v>21.8368</c:v>
                </c:pt>
                <c:pt idx="90">
                  <c:v>22.1129</c:v>
                </c:pt>
                <c:pt idx="91">
                  <c:v>22.5152</c:v>
                </c:pt>
                <c:pt idx="92">
                  <c:v>22.843800000000002</c:v>
                </c:pt>
                <c:pt idx="93">
                  <c:v>23.2408</c:v>
                </c:pt>
                <c:pt idx="94">
                  <c:v>23.700399999999998</c:v>
                </c:pt>
                <c:pt idx="95">
                  <c:v>24.2928</c:v>
                </c:pt>
                <c:pt idx="96">
                  <c:v>24.956099999999999</c:v>
                </c:pt>
                <c:pt idx="97">
                  <c:v>25.797000000000001</c:v>
                </c:pt>
                <c:pt idx="98">
                  <c:v>26.693000000000001</c:v>
                </c:pt>
                <c:pt idx="99">
                  <c:v>28.071300000000001</c:v>
                </c:pt>
                <c:pt idx="100">
                  <c:v>31.9573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5E2-4D3F-84B3-84B680BD284B}"/>
            </c:ext>
          </c:extLst>
        </c:ser>
        <c:ser>
          <c:idx val="5"/>
          <c:order val="5"/>
          <c:tx>
            <c:strRef>
              <c:f>'UMi-30GHz'!$BQ$25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'UMi-30GHz'!$BQ$29:$BQ$129</c:f>
              <c:numCache>
                <c:formatCode>0.00_ </c:formatCode>
                <c:ptCount val="101"/>
                <c:pt idx="0">
                  <c:v>-18.3620109412281</c:v>
                </c:pt>
                <c:pt idx="1">
                  <c:v>-8.5553605061403495</c:v>
                </c:pt>
                <c:pt idx="2">
                  <c:v>-4.0443484307017501</c:v>
                </c:pt>
                <c:pt idx="3">
                  <c:v>-2.31722811140351</c:v>
                </c:pt>
                <c:pt idx="4">
                  <c:v>-1.16502915350877</c:v>
                </c:pt>
                <c:pt idx="5">
                  <c:v>8.3759201754398695E-3</c:v>
                </c:pt>
                <c:pt idx="6">
                  <c:v>1.0957784131579</c:v>
                </c:pt>
                <c:pt idx="7">
                  <c:v>1.88511716754387</c:v>
                </c:pt>
                <c:pt idx="8">
                  <c:v>2.4729978219298299</c:v>
                </c:pt>
                <c:pt idx="9">
                  <c:v>2.9454229570175499</c:v>
                </c:pt>
                <c:pt idx="10">
                  <c:v>3.3554078622807002</c:v>
                </c:pt>
                <c:pt idx="11">
                  <c:v>3.7324054763157899</c:v>
                </c:pt>
                <c:pt idx="12">
                  <c:v>4.0952656798245597</c:v>
                </c:pt>
                <c:pt idx="13">
                  <c:v>4.4451665903508797</c:v>
                </c:pt>
                <c:pt idx="14">
                  <c:v>4.7868206780701801</c:v>
                </c:pt>
                <c:pt idx="15">
                  <c:v>5.1178717078947402</c:v>
                </c:pt>
                <c:pt idx="16">
                  <c:v>5.4371415622806998</c:v>
                </c:pt>
                <c:pt idx="17">
                  <c:v>5.7399177710526299</c:v>
                </c:pt>
                <c:pt idx="18">
                  <c:v>6.0285565692982503</c:v>
                </c:pt>
                <c:pt idx="19">
                  <c:v>6.3018798394736901</c:v>
                </c:pt>
                <c:pt idx="20">
                  <c:v>6.5610656991228096</c:v>
                </c:pt>
                <c:pt idx="21">
                  <c:v>6.8143609710526398</c:v>
                </c:pt>
                <c:pt idx="22">
                  <c:v>7.0617656552631596</c:v>
                </c:pt>
                <c:pt idx="23">
                  <c:v>7.3021016342105298</c:v>
                </c:pt>
                <c:pt idx="24">
                  <c:v>7.5412594956140397</c:v>
                </c:pt>
                <c:pt idx="25">
                  <c:v>7.7792392394736902</c:v>
                </c:pt>
                <c:pt idx="26">
                  <c:v>8.0172189833333398</c:v>
                </c:pt>
                <c:pt idx="27">
                  <c:v>8.25402060964913</c:v>
                </c:pt>
                <c:pt idx="28">
                  <c:v>8.4943565885964905</c:v>
                </c:pt>
                <c:pt idx="29">
                  <c:v>8.7311582149122806</c:v>
                </c:pt>
                <c:pt idx="30">
                  <c:v>8.9644254885964898</c:v>
                </c:pt>
                <c:pt idx="31">
                  <c:v>9.1906240570175495</c:v>
                </c:pt>
                <c:pt idx="32">
                  <c:v>9.4132882728070193</c:v>
                </c:pt>
                <c:pt idx="33">
                  <c:v>9.6277056657894793</c:v>
                </c:pt>
                <c:pt idx="34">
                  <c:v>9.8374105885964909</c:v>
                </c:pt>
                <c:pt idx="35">
                  <c:v>10.0435811587719</c:v>
                </c:pt>
                <c:pt idx="36">
                  <c:v>10.2391486710526</c:v>
                </c:pt>
                <c:pt idx="37">
                  <c:v>10.4358943008772</c:v>
                </c:pt>
                <c:pt idx="38">
                  <c:v>10.627927460526299</c:v>
                </c:pt>
                <c:pt idx="39">
                  <c:v>10.8211387377193</c:v>
                </c:pt>
                <c:pt idx="40">
                  <c:v>11.010815662280701</c:v>
                </c:pt>
                <c:pt idx="41">
                  <c:v>11.200492586842101</c:v>
                </c:pt>
                <c:pt idx="42">
                  <c:v>11.388991393859699</c:v>
                </c:pt>
                <c:pt idx="43">
                  <c:v>11.5774902008772</c:v>
                </c:pt>
                <c:pt idx="44">
                  <c:v>11.7624546552632</c:v>
                </c:pt>
                <c:pt idx="45">
                  <c:v>11.945062874561399</c:v>
                </c:pt>
                <c:pt idx="46">
                  <c:v>12.1288492114035</c:v>
                </c:pt>
                <c:pt idx="47">
                  <c:v>12.3185261359649</c:v>
                </c:pt>
                <c:pt idx="48">
                  <c:v>12.5140936482456</c:v>
                </c:pt>
                <c:pt idx="49">
                  <c:v>12.7155517482456</c:v>
                </c:pt>
                <c:pt idx="50">
                  <c:v>12.926434788596501</c:v>
                </c:pt>
                <c:pt idx="51">
                  <c:v>13.138495946491201</c:v>
                </c:pt>
                <c:pt idx="52">
                  <c:v>13.349378986842099</c:v>
                </c:pt>
                <c:pt idx="53">
                  <c:v>13.560262027193</c:v>
                </c:pt>
                <c:pt idx="54">
                  <c:v>13.769966950000001</c:v>
                </c:pt>
                <c:pt idx="55">
                  <c:v>13.974959402631599</c:v>
                </c:pt>
                <c:pt idx="56">
                  <c:v>14.177595620175399</c:v>
                </c:pt>
                <c:pt idx="57">
                  <c:v>14.3802318377193</c:v>
                </c:pt>
                <c:pt idx="58">
                  <c:v>14.579333702631599</c:v>
                </c:pt>
                <c:pt idx="59">
                  <c:v>14.7784355675439</c:v>
                </c:pt>
                <c:pt idx="60">
                  <c:v>14.97871555</c:v>
                </c:pt>
                <c:pt idx="61">
                  <c:v>15.1825298850877</c:v>
                </c:pt>
                <c:pt idx="62">
                  <c:v>15.3839879850877</c:v>
                </c:pt>
                <c:pt idx="63">
                  <c:v>15.580733614912299</c:v>
                </c:pt>
                <c:pt idx="64">
                  <c:v>15.7751230096491</c:v>
                </c:pt>
                <c:pt idx="65">
                  <c:v>15.961265581578999</c:v>
                </c:pt>
                <c:pt idx="66">
                  <c:v>16.149764388596498</c:v>
                </c:pt>
                <c:pt idx="67">
                  <c:v>16.337085078070199</c:v>
                </c:pt>
                <c:pt idx="68">
                  <c:v>16.5267620026316</c:v>
                </c:pt>
                <c:pt idx="69">
                  <c:v>16.717617044736802</c:v>
                </c:pt>
                <c:pt idx="70">
                  <c:v>16.910828321929799</c:v>
                </c:pt>
                <c:pt idx="71">
                  <c:v>17.111108304386001</c:v>
                </c:pt>
                <c:pt idx="72">
                  <c:v>17.3184569921053</c:v>
                </c:pt>
                <c:pt idx="73">
                  <c:v>17.534052502631599</c:v>
                </c:pt>
                <c:pt idx="74">
                  <c:v>17.757894835964901</c:v>
                </c:pt>
                <c:pt idx="75">
                  <c:v>17.989983992105302</c:v>
                </c:pt>
                <c:pt idx="76">
                  <c:v>18.230319971052602</c:v>
                </c:pt>
                <c:pt idx="77">
                  <c:v>18.483615242982498</c:v>
                </c:pt>
                <c:pt idx="78">
                  <c:v>18.748691690350899</c:v>
                </c:pt>
                <c:pt idx="79">
                  <c:v>19.027905548245599</c:v>
                </c:pt>
                <c:pt idx="80">
                  <c:v>19.3236130517544</c:v>
                </c:pt>
                <c:pt idx="81">
                  <c:v>19.635814200877199</c:v>
                </c:pt>
                <c:pt idx="82">
                  <c:v>19.966865230701799</c:v>
                </c:pt>
                <c:pt idx="83">
                  <c:v>20.3226567289474</c:v>
                </c:pt>
                <c:pt idx="84">
                  <c:v>20.693763755263198</c:v>
                </c:pt>
                <c:pt idx="85">
                  <c:v>21.093145602631601</c:v>
                </c:pt>
                <c:pt idx="86">
                  <c:v>21.524336623684199</c:v>
                </c:pt>
                <c:pt idx="87">
                  <c:v>21.9967617587719</c:v>
                </c:pt>
                <c:pt idx="88">
                  <c:v>22.489214892105299</c:v>
                </c:pt>
                <c:pt idx="89">
                  <c:v>22.994627318421099</c:v>
                </c:pt>
                <c:pt idx="90">
                  <c:v>23.537739506140401</c:v>
                </c:pt>
                <c:pt idx="91">
                  <c:v>24.170388627192999</c:v>
                </c:pt>
                <c:pt idx="92">
                  <c:v>24.945589971052598</c:v>
                </c:pt>
                <c:pt idx="93">
                  <c:v>25.971730351754399</c:v>
                </c:pt>
                <c:pt idx="94">
                  <c:v>27.391361992105299</c:v>
                </c:pt>
                <c:pt idx="95">
                  <c:v>29.2716375921053</c:v>
                </c:pt>
                <c:pt idx="96">
                  <c:v>31.439373872807</c:v>
                </c:pt>
                <c:pt idx="97">
                  <c:v>33.729634378070202</c:v>
                </c:pt>
                <c:pt idx="98">
                  <c:v>36.147131578070201</c:v>
                </c:pt>
                <c:pt idx="99">
                  <c:v>39.061794381578999</c:v>
                </c:pt>
                <c:pt idx="100">
                  <c:v>48.789510941228102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5E2-4D3F-84B3-84B680BD284B}"/>
            </c:ext>
          </c:extLst>
        </c:ser>
        <c:ser>
          <c:idx val="6"/>
          <c:order val="6"/>
          <c:tx>
            <c:strRef>
              <c:f>'UMi-30GHz'!$BR$25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'UMi-30GHz'!$BR$29:$BR$129</c:f>
              <c:numCache>
                <c:formatCode>0.00_ </c:formatCode>
                <c:ptCount val="101"/>
                <c:pt idx="0">
                  <c:v>-14.7414245186682</c:v>
                </c:pt>
                <c:pt idx="1">
                  <c:v>-7.0064162118653304</c:v>
                </c:pt>
                <c:pt idx="2">
                  <c:v>-4.8506456366788404</c:v>
                </c:pt>
                <c:pt idx="3">
                  <c:v>-3.4369503387529701</c:v>
                </c:pt>
                <c:pt idx="4">
                  <c:v>-2.5869088007239598</c:v>
                </c:pt>
                <c:pt idx="5">
                  <c:v>-1.7941114398406599</c:v>
                </c:pt>
                <c:pt idx="6">
                  <c:v>-0.976120805316402</c:v>
                </c:pt>
                <c:pt idx="7">
                  <c:v>-0.172707119786047</c:v>
                </c:pt>
                <c:pt idx="8">
                  <c:v>0.61099247026821801</c:v>
                </c:pt>
                <c:pt idx="9">
                  <c:v>1.32616677962035</c:v>
                </c:pt>
                <c:pt idx="10">
                  <c:v>1.91792068708368</c:v>
                </c:pt>
                <c:pt idx="11">
                  <c:v>2.3733614405904002</c:v>
                </c:pt>
                <c:pt idx="12">
                  <c:v>2.8350970038791101</c:v>
                </c:pt>
                <c:pt idx="13">
                  <c:v>3.2974613232950798</c:v>
                </c:pt>
                <c:pt idx="14">
                  <c:v>3.7532953945621998</c:v>
                </c:pt>
                <c:pt idx="15">
                  <c:v>4.2043488040484398</c:v>
                </c:pt>
                <c:pt idx="16">
                  <c:v>4.5941359967063198</c:v>
                </c:pt>
                <c:pt idx="17">
                  <c:v>4.9662036475111604</c:v>
                </c:pt>
                <c:pt idx="18">
                  <c:v>5.3564583368993004</c:v>
                </c:pt>
                <c:pt idx="19">
                  <c:v>5.7303549976814399</c:v>
                </c:pt>
                <c:pt idx="20">
                  <c:v>6.0514151639688896</c:v>
                </c:pt>
                <c:pt idx="21">
                  <c:v>6.3494625833987799</c:v>
                </c:pt>
                <c:pt idx="22">
                  <c:v>6.6479805350351597</c:v>
                </c:pt>
                <c:pt idx="23">
                  <c:v>6.9225420155033701</c:v>
                </c:pt>
                <c:pt idx="24">
                  <c:v>7.2039458087873802</c:v>
                </c:pt>
                <c:pt idx="25">
                  <c:v>7.4905211120660002</c:v>
                </c:pt>
                <c:pt idx="26">
                  <c:v>7.7691870034363903</c:v>
                </c:pt>
                <c:pt idx="27">
                  <c:v>8.0459539890129896</c:v>
                </c:pt>
                <c:pt idx="28">
                  <c:v>8.3006793129363601</c:v>
                </c:pt>
                <c:pt idx="29">
                  <c:v>8.5674696695047494</c:v>
                </c:pt>
                <c:pt idx="30">
                  <c:v>8.8315257781738303</c:v>
                </c:pt>
                <c:pt idx="31">
                  <c:v>9.0765835213487804</c:v>
                </c:pt>
                <c:pt idx="32">
                  <c:v>9.3289361922319802</c:v>
                </c:pt>
                <c:pt idx="33">
                  <c:v>9.5793777223494398</c:v>
                </c:pt>
                <c:pt idx="34">
                  <c:v>9.8019977459452399</c:v>
                </c:pt>
                <c:pt idx="35">
                  <c:v>10.027825890113901</c:v>
                </c:pt>
                <c:pt idx="36">
                  <c:v>10.2398360828634</c:v>
                </c:pt>
                <c:pt idx="37">
                  <c:v>10.438798601179901</c:v>
                </c:pt>
                <c:pt idx="38">
                  <c:v>10.651913159153899</c:v>
                </c:pt>
                <c:pt idx="39">
                  <c:v>10.8627386127582</c:v>
                </c:pt>
                <c:pt idx="40">
                  <c:v>11.0846776584597</c:v>
                </c:pt>
                <c:pt idx="41">
                  <c:v>11.3086906397655</c:v>
                </c:pt>
                <c:pt idx="42">
                  <c:v>11.524576373049699</c:v>
                </c:pt>
                <c:pt idx="43">
                  <c:v>11.7284489291814</c:v>
                </c:pt>
                <c:pt idx="44">
                  <c:v>11.924027400477099</c:v>
                </c:pt>
                <c:pt idx="45">
                  <c:v>12.0937268656473</c:v>
                </c:pt>
                <c:pt idx="46">
                  <c:v>12.2937328277288</c:v>
                </c:pt>
                <c:pt idx="47">
                  <c:v>12.4887528398902</c:v>
                </c:pt>
                <c:pt idx="48">
                  <c:v>12.689683453638001</c:v>
                </c:pt>
                <c:pt idx="49">
                  <c:v>12.8786298523016</c:v>
                </c:pt>
                <c:pt idx="50">
                  <c:v>13.0785898644332</c:v>
                </c:pt>
                <c:pt idx="51">
                  <c:v>13.2791719088805</c:v>
                </c:pt>
                <c:pt idx="52">
                  <c:v>13.4723953623743</c:v>
                </c:pt>
                <c:pt idx="53">
                  <c:v>13.669801695802001</c:v>
                </c:pt>
                <c:pt idx="54">
                  <c:v>13.8647306777835</c:v>
                </c:pt>
                <c:pt idx="55">
                  <c:v>14.058884655396399</c:v>
                </c:pt>
                <c:pt idx="56">
                  <c:v>14.278351504018101</c:v>
                </c:pt>
                <c:pt idx="57">
                  <c:v>14.492172918534999</c:v>
                </c:pt>
                <c:pt idx="58">
                  <c:v>14.701500878803801</c:v>
                </c:pt>
                <c:pt idx="59">
                  <c:v>14.8878745297344</c:v>
                </c:pt>
                <c:pt idx="60">
                  <c:v>15.082434456816401</c:v>
                </c:pt>
                <c:pt idx="61">
                  <c:v>15.292621100650299</c:v>
                </c:pt>
                <c:pt idx="62">
                  <c:v>15.496521434659799</c:v>
                </c:pt>
                <c:pt idx="63">
                  <c:v>15.687065466665</c:v>
                </c:pt>
                <c:pt idx="64">
                  <c:v>15.8863486639745</c:v>
                </c:pt>
                <c:pt idx="65">
                  <c:v>16.1164447904548</c:v>
                </c:pt>
                <c:pt idx="66">
                  <c:v>16.351931788758801</c:v>
                </c:pt>
                <c:pt idx="67">
                  <c:v>16.603055446111998</c:v>
                </c:pt>
                <c:pt idx="68">
                  <c:v>16.868523560600199</c:v>
                </c:pt>
                <c:pt idx="69">
                  <c:v>17.134899013918499</c:v>
                </c:pt>
                <c:pt idx="70">
                  <c:v>17.354308359952999</c:v>
                </c:pt>
                <c:pt idx="71">
                  <c:v>17.5868662554157</c:v>
                </c:pt>
                <c:pt idx="72">
                  <c:v>17.8192175774468</c:v>
                </c:pt>
                <c:pt idx="73">
                  <c:v>18.068573501030599</c:v>
                </c:pt>
                <c:pt idx="74">
                  <c:v>18.311710663617799</c:v>
                </c:pt>
                <c:pt idx="75">
                  <c:v>18.555125653511102</c:v>
                </c:pt>
                <c:pt idx="76">
                  <c:v>18.795631150238801</c:v>
                </c:pt>
                <c:pt idx="77">
                  <c:v>19.0163074259155</c:v>
                </c:pt>
                <c:pt idx="78">
                  <c:v>19.256194281974299</c:v>
                </c:pt>
                <c:pt idx="79">
                  <c:v>19.4927706734933</c:v>
                </c:pt>
                <c:pt idx="80">
                  <c:v>19.721681840921899</c:v>
                </c:pt>
                <c:pt idx="81">
                  <c:v>19.978769418692199</c:v>
                </c:pt>
                <c:pt idx="82">
                  <c:v>20.234218468434602</c:v>
                </c:pt>
                <c:pt idx="83">
                  <c:v>20.5082834578945</c:v>
                </c:pt>
                <c:pt idx="84">
                  <c:v>20.809769666681301</c:v>
                </c:pt>
                <c:pt idx="85">
                  <c:v>21.1022784517967</c:v>
                </c:pt>
                <c:pt idx="86">
                  <c:v>21.382808435774201</c:v>
                </c:pt>
                <c:pt idx="87">
                  <c:v>21.736192722315302</c:v>
                </c:pt>
                <c:pt idx="88">
                  <c:v>22.132065685926801</c:v>
                </c:pt>
                <c:pt idx="89">
                  <c:v>22.5149182584233</c:v>
                </c:pt>
                <c:pt idx="90">
                  <c:v>22.9065661263766</c:v>
                </c:pt>
                <c:pt idx="91">
                  <c:v>23.246997721157101</c:v>
                </c:pt>
                <c:pt idx="92">
                  <c:v>23.631543799320202</c:v>
                </c:pt>
                <c:pt idx="93">
                  <c:v>24.078209062938001</c:v>
                </c:pt>
                <c:pt idx="94">
                  <c:v>24.586403400560599</c:v>
                </c:pt>
                <c:pt idx="95">
                  <c:v>25.248237628298501</c:v>
                </c:pt>
                <c:pt idx="96">
                  <c:v>25.894445910464899</c:v>
                </c:pt>
                <c:pt idx="97">
                  <c:v>26.931023637215301</c:v>
                </c:pt>
                <c:pt idx="98">
                  <c:v>28.369985897205702</c:v>
                </c:pt>
                <c:pt idx="99">
                  <c:v>29.7264348716188</c:v>
                </c:pt>
                <c:pt idx="100">
                  <c:v>34.856427137095501</c:v>
                </c:pt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5E2-4D3F-84B3-84B680BD284B}"/>
            </c:ext>
          </c:extLst>
        </c:ser>
        <c:ser>
          <c:idx val="10"/>
          <c:order val="7"/>
          <c:tx>
            <c:strRef>
              <c:f>'UMi-30GHz'!$BS$25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5E2-4D3F-84B3-84B680BD284B}"/>
            </c:ext>
          </c:extLst>
        </c:ser>
        <c:ser>
          <c:idx val="7"/>
          <c:order val="8"/>
          <c:tx>
            <c:strRef>
              <c:f>'UMi-30GHz'!$BT$25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'UMi-30GHz'!$BT$29:$BT$128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5E2-4D3F-84B3-84B680BD284B}"/>
            </c:ext>
          </c:extLst>
        </c:ser>
        <c:ser>
          <c:idx val="8"/>
          <c:order val="9"/>
          <c:tx>
            <c:strRef>
              <c:f>'UMi-30GHz'!$BU$25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5E2-4D3F-84B3-84B680BD284B}"/>
            </c:ext>
          </c:extLst>
        </c:ser>
        <c:ser>
          <c:idx val="11"/>
          <c:order val="10"/>
          <c:tx>
            <c:strRef>
              <c:f>'UMi-30GHz'!$BV$25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5E2-4D3F-84B3-84B680BD284B}"/>
            </c:ext>
          </c:extLst>
        </c:ser>
        <c:ser>
          <c:idx val="9"/>
          <c:order val="11"/>
          <c:tx>
            <c:strRef>
              <c:f>'UMi-30GHz'!$BW$25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5E2-4D3F-84B3-84B680BD284B}"/>
            </c:ext>
          </c:extLst>
        </c:ser>
        <c:ser>
          <c:idx val="12"/>
          <c:order val="12"/>
          <c:tx>
            <c:strRef>
              <c:f>'UMi-30GHz'!$BX$25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5E2-4D3F-84B3-84B680BD284B}"/>
            </c:ext>
          </c:extLst>
        </c:ser>
        <c:ser>
          <c:idx val="13"/>
          <c:order val="13"/>
          <c:tx>
            <c:strRef>
              <c:f>'UMi-30GHz'!$BY$25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5E2-4D3F-84B3-84B680BD284B}"/>
            </c:ext>
          </c:extLst>
        </c:ser>
        <c:ser>
          <c:idx val="14"/>
          <c:order val="14"/>
          <c:tx>
            <c:strRef>
              <c:f>'UMi-30GHz'!$BZ$25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5E2-4D3F-84B3-84B680BD284B}"/>
            </c:ext>
          </c:extLst>
        </c:ser>
        <c:ser>
          <c:idx val="15"/>
          <c:order val="15"/>
          <c:tx>
            <c:strRef>
              <c:f>'UMi-30GHz'!$CA$25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5E2-4D3F-84B3-84B680BD284B}"/>
            </c:ext>
          </c:extLst>
        </c:ser>
        <c:ser>
          <c:idx val="28"/>
          <c:order val="16"/>
          <c:tx>
            <c:strRef>
              <c:f>'UMi-30GHz'!$CB$25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5E2-4D3F-84B3-84B680BD284B}"/>
            </c:ext>
          </c:extLst>
        </c:ser>
        <c:ser>
          <c:idx val="19"/>
          <c:order val="17"/>
          <c:tx>
            <c:strRef>
              <c:f>'UMi-30GHz'!$CC$25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5E2-4D3F-84B3-84B680BD284B}"/>
            </c:ext>
          </c:extLst>
        </c:ser>
        <c:ser>
          <c:idx val="16"/>
          <c:order val="18"/>
          <c:tx>
            <c:strRef>
              <c:f>'UMi-30GHz'!$CD$25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5E2-4D3F-84B3-84B680BD284B}"/>
            </c:ext>
          </c:extLst>
        </c:ser>
        <c:ser>
          <c:idx val="20"/>
          <c:order val="19"/>
          <c:tx>
            <c:strRef>
              <c:f>'UMi-30GHz'!$CE$25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5E2-4D3F-84B3-84B680BD284B}"/>
            </c:ext>
          </c:extLst>
        </c:ser>
        <c:ser>
          <c:idx val="17"/>
          <c:order val="20"/>
          <c:tx>
            <c:strRef>
              <c:f>'UMi-30GHz'!$CF$25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5E2-4D3F-84B3-84B680BD284B}"/>
            </c:ext>
          </c:extLst>
        </c:ser>
        <c:ser>
          <c:idx val="18"/>
          <c:order val="21"/>
          <c:tx>
            <c:strRef>
              <c:f>'UMi-30GHz'!$CG$25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5E2-4D3F-84B3-84B680BD284B}"/>
            </c:ext>
          </c:extLst>
        </c:ser>
        <c:ser>
          <c:idx val="21"/>
          <c:order val="22"/>
          <c:tx>
            <c:strRef>
              <c:f>'UMi-30GHz'!$CH$25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5E2-4D3F-84B3-84B680BD284B}"/>
            </c:ext>
          </c:extLst>
        </c:ser>
        <c:ser>
          <c:idx val="22"/>
          <c:order val="23"/>
          <c:tx>
            <c:strRef>
              <c:f>'UMi-30GHz'!$CI$25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5E2-4D3F-84B3-84B680BD284B}"/>
            </c:ext>
          </c:extLst>
        </c:ser>
        <c:ser>
          <c:idx val="23"/>
          <c:order val="24"/>
          <c:tx>
            <c:strRef>
              <c:f>'UMi-30GHz'!$CJ$25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5E2-4D3F-84B3-84B680BD284B}"/>
            </c:ext>
          </c:extLst>
        </c:ser>
        <c:ser>
          <c:idx val="24"/>
          <c:order val="25"/>
          <c:tx>
            <c:strRef>
              <c:f>'UMi-30GHz'!$CK$25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5E2-4D3F-84B3-84B680BD284B}"/>
            </c:ext>
          </c:extLst>
        </c:ser>
        <c:ser>
          <c:idx val="25"/>
          <c:order val="26"/>
          <c:tx>
            <c:strRef>
              <c:f>'UMi-30GHz'!$CL$25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5E2-4D3F-84B3-84B680BD284B}"/>
            </c:ext>
          </c:extLst>
        </c:ser>
        <c:ser>
          <c:idx val="26"/>
          <c:order val="27"/>
          <c:tx>
            <c:strRef>
              <c:f>'UMi-30GHz'!$CM$25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5E2-4D3F-84B3-84B680BD284B}"/>
            </c:ext>
          </c:extLst>
        </c:ser>
        <c:ser>
          <c:idx val="27"/>
          <c:order val="28"/>
          <c:tx>
            <c:strRef>
              <c:f>'UMi-30GHz'!$CN$25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5E2-4D3F-84B3-84B680BD284B}"/>
            </c:ext>
          </c:extLst>
        </c:ser>
        <c:axId val="107026688"/>
        <c:axId val="107041152"/>
      </c:scatterChart>
      <c:valAx>
        <c:axId val="1070266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10log10(1st</a:t>
                </a:r>
                <a:r>
                  <a:rPr lang="en-US" baseline="0"/>
                  <a:t> singular value)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041152"/>
        <c:crossesAt val="-120"/>
        <c:crossBetween val="midCat"/>
      </c:valAx>
      <c:valAx>
        <c:axId val="1070411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026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ser>
          <c:idx val="0"/>
          <c:order val="0"/>
          <c:tx>
            <c:strRef>
              <c:f>'UMi-30GHz'!$B$155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'UMi-30GHz'!$B$156:$B$254</c:f>
              <c:numCache>
                <c:formatCode>0.000_ </c:formatCode>
                <c:ptCount val="99"/>
                <c:pt idx="0">
                  <c:v>0.41700552184295248</c:v>
                </c:pt>
                <c:pt idx="1">
                  <c:v>-1.4638760443104388</c:v>
                </c:pt>
                <c:pt idx="2">
                  <c:v>-0.83251172693138642</c:v>
                </c:pt>
                <c:pt idx="3">
                  <c:v>-0.71653655021563623</c:v>
                </c:pt>
                <c:pt idx="4">
                  <c:v>-0.63807334240766522</c:v>
                </c:pt>
                <c:pt idx="5">
                  <c:v>-0.5586160528569053</c:v>
                </c:pt>
                <c:pt idx="6">
                  <c:v>-0.79809106300132271</c:v>
                </c:pt>
                <c:pt idx="7">
                  <c:v>-0.86964197312178726</c:v>
                </c:pt>
                <c:pt idx="8">
                  <c:v>-0.89592501347945586</c:v>
                </c:pt>
                <c:pt idx="9">
                  <c:v>-0.58265175946056047</c:v>
                </c:pt>
                <c:pt idx="10">
                  <c:v>-0.68539993046735503</c:v>
                </c:pt>
                <c:pt idx="11">
                  <c:v>-0.97338825747934266</c:v>
                </c:pt>
                <c:pt idx="12">
                  <c:v>-0.9902828984942289</c:v>
                </c:pt>
                <c:pt idx="13">
                  <c:v>-0.92917792588642101</c:v>
                </c:pt>
                <c:pt idx="14">
                  <c:v>-1.0713134105418192</c:v>
                </c:pt>
                <c:pt idx="15">
                  <c:v>-1.0156049704480665</c:v>
                </c:pt>
                <c:pt idx="16">
                  <c:v>-0.95695314951325372</c:v>
                </c:pt>
                <c:pt idx="17">
                  <c:v>-0.96550409414618343</c:v>
                </c:pt>
                <c:pt idx="18">
                  <c:v>-0.97325894192638884</c:v>
                </c:pt>
                <c:pt idx="19">
                  <c:v>-0.93744492420148617</c:v>
                </c:pt>
                <c:pt idx="20">
                  <c:v>-0.81536959213187288</c:v>
                </c:pt>
                <c:pt idx="21">
                  <c:v>-0.80064639896988865</c:v>
                </c:pt>
                <c:pt idx="22">
                  <c:v>-0.87052432274373359</c:v>
                </c:pt>
                <c:pt idx="23">
                  <c:v>-0.81389051424980607</c:v>
                </c:pt>
                <c:pt idx="24">
                  <c:v>-0.80695653057219374</c:v>
                </c:pt>
                <c:pt idx="25">
                  <c:v>-0.77595508125938295</c:v>
                </c:pt>
                <c:pt idx="26">
                  <c:v>-0.73807290745742193</c:v>
                </c:pt>
                <c:pt idx="27">
                  <c:v>-0.73876358144687515</c:v>
                </c:pt>
                <c:pt idx="28">
                  <c:v>-0.7264425142649884</c:v>
                </c:pt>
                <c:pt idx="29">
                  <c:v>-0.79123572697005784</c:v>
                </c:pt>
                <c:pt idx="30">
                  <c:v>-0.80463524155345567</c:v>
                </c:pt>
                <c:pt idx="31">
                  <c:v>-0.8969312945746708</c:v>
                </c:pt>
                <c:pt idx="32">
                  <c:v>-1.0519086232958159</c:v>
                </c:pt>
                <c:pt idx="33">
                  <c:v>-1.0142928230932569</c:v>
                </c:pt>
                <c:pt idx="34">
                  <c:v>-0.87740835640320824</c:v>
                </c:pt>
                <c:pt idx="35">
                  <c:v>-0.85545511333000945</c:v>
                </c:pt>
                <c:pt idx="36">
                  <c:v>-0.64263533466132117</c:v>
                </c:pt>
                <c:pt idx="37">
                  <c:v>-0.62126348546300392</c:v>
                </c:pt>
                <c:pt idx="38">
                  <c:v>-0.63202410555288679</c:v>
                </c:pt>
                <c:pt idx="39">
                  <c:v>-0.6042565761806884</c:v>
                </c:pt>
                <c:pt idx="40">
                  <c:v>-0.58160996350761707</c:v>
                </c:pt>
                <c:pt idx="41">
                  <c:v>-0.60801603350554956</c:v>
                </c:pt>
                <c:pt idx="42">
                  <c:v>-0.64930511764924859</c:v>
                </c:pt>
                <c:pt idx="43">
                  <c:v>-0.66563511091970895</c:v>
                </c:pt>
                <c:pt idx="44">
                  <c:v>-0.6222781244584894</c:v>
                </c:pt>
                <c:pt idx="45">
                  <c:v>-0.56335697364619364</c:v>
                </c:pt>
                <c:pt idx="46">
                  <c:v>-0.62486641254247388</c:v>
                </c:pt>
                <c:pt idx="47">
                  <c:v>-0.59494026332239969</c:v>
                </c:pt>
                <c:pt idx="48">
                  <c:v>-0.60168867225894473</c:v>
                </c:pt>
                <c:pt idx="49">
                  <c:v>-0.65704284137186164</c:v>
                </c:pt>
                <c:pt idx="50">
                  <c:v>-0.65327566535481196</c:v>
                </c:pt>
                <c:pt idx="51">
                  <c:v>-0.68640069016888106</c:v>
                </c:pt>
                <c:pt idx="52">
                  <c:v>-0.76299738575445986</c:v>
                </c:pt>
                <c:pt idx="53">
                  <c:v>-0.66135444880706018</c:v>
                </c:pt>
                <c:pt idx="54">
                  <c:v>-0.64481509241932145</c:v>
                </c:pt>
                <c:pt idx="55">
                  <c:v>-0.60856932079752823</c:v>
                </c:pt>
                <c:pt idx="56">
                  <c:v>-0.57338482849800698</c:v>
                </c:pt>
                <c:pt idx="57">
                  <c:v>-0.62565548882156463</c:v>
                </c:pt>
                <c:pt idx="58">
                  <c:v>-0.7973713966633369</c:v>
                </c:pt>
                <c:pt idx="59">
                  <c:v>-0.83290307649481576</c:v>
                </c:pt>
                <c:pt idx="60">
                  <c:v>-0.89938639963192202</c:v>
                </c:pt>
                <c:pt idx="61">
                  <c:v>-0.95014809042473303</c:v>
                </c:pt>
                <c:pt idx="62">
                  <c:v>-0.89522878363659686</c:v>
                </c:pt>
                <c:pt idx="63">
                  <c:v>-0.91542656402398848</c:v>
                </c:pt>
                <c:pt idx="64">
                  <c:v>-0.87476249024615527</c:v>
                </c:pt>
                <c:pt idx="65">
                  <c:v>-0.84288311504245428</c:v>
                </c:pt>
                <c:pt idx="66">
                  <c:v>-0.77120639577704253</c:v>
                </c:pt>
                <c:pt idx="67">
                  <c:v>-0.73843381239068151</c:v>
                </c:pt>
                <c:pt idx="68">
                  <c:v>-0.68623881370540118</c:v>
                </c:pt>
                <c:pt idx="69">
                  <c:v>-0.80915145336444994</c:v>
                </c:pt>
                <c:pt idx="70">
                  <c:v>-0.82521381701570817</c:v>
                </c:pt>
                <c:pt idx="71">
                  <c:v>-0.6531885086184559</c:v>
                </c:pt>
                <c:pt idx="72">
                  <c:v>-0.70529766570345487</c:v>
                </c:pt>
                <c:pt idx="73">
                  <c:v>-0.67855557536114475</c:v>
                </c:pt>
                <c:pt idx="74">
                  <c:v>-0.78556595062242707</c:v>
                </c:pt>
                <c:pt idx="75">
                  <c:v>-0.71767332778922821</c:v>
                </c:pt>
                <c:pt idx="76">
                  <c:v>-0.81126415418984266</c:v>
                </c:pt>
                <c:pt idx="77">
                  <c:v>-0.87360198620984875</c:v>
                </c:pt>
                <c:pt idx="78">
                  <c:v>-1.1070958632834476</c:v>
                </c:pt>
                <c:pt idx="79">
                  <c:v>-0.72218974731160301</c:v>
                </c:pt>
                <c:pt idx="80">
                  <c:v>-0.85051491446670013</c:v>
                </c:pt>
                <c:pt idx="81">
                  <c:v>-0.63169651919004366</c:v>
                </c:pt>
                <c:pt idx="82">
                  <c:v>-0.56757560899610837</c:v>
                </c:pt>
                <c:pt idx="83">
                  <c:v>-0.74278456749324562</c:v>
                </c:pt>
                <c:pt idx="84">
                  <c:v>-0.70272238564180611</c:v>
                </c:pt>
                <c:pt idx="85">
                  <c:v>-0.62543327689721195</c:v>
                </c:pt>
                <c:pt idx="86">
                  <c:v>-0.47728266322043567</c:v>
                </c:pt>
                <c:pt idx="87">
                  <c:v>-0.31162665619925178</c:v>
                </c:pt>
                <c:pt idx="88">
                  <c:v>-0.23353533136362614</c:v>
                </c:pt>
                <c:pt idx="89">
                  <c:v>-0.26868658200854156</c:v>
                </c:pt>
                <c:pt idx="90">
                  <c:v>-3.1879788545182919E-2</c:v>
                </c:pt>
                <c:pt idx="91">
                  <c:v>0.23406129005763887</c:v>
                </c:pt>
                <c:pt idx="92">
                  <c:v>0.50024582919076011</c:v>
                </c:pt>
                <c:pt idx="93">
                  <c:v>0.37708544395607646</c:v>
                </c:pt>
                <c:pt idx="94">
                  <c:v>0.4912407272052377</c:v>
                </c:pt>
                <c:pt idx="95">
                  <c:v>0.60900490941274654</c:v>
                </c:pt>
                <c:pt idx="96">
                  <c:v>0.63932558322075295</c:v>
                </c:pt>
                <c:pt idx="97">
                  <c:v>1.1152698582097997</c:v>
                </c:pt>
                <c:pt idx="98">
                  <c:v>1.0880255268541106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305-4E79-8C3F-5F03786ED63D}"/>
            </c:ext>
          </c:extLst>
        </c:ser>
        <c:ser>
          <c:idx val="1"/>
          <c:order val="1"/>
          <c:tx>
            <c:strRef>
              <c:f>'UMi-30GHz'!$C$155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'UMi-30GHz'!$C$156:$C$254</c:f>
              <c:numCache>
                <c:formatCode>0.000_ </c:formatCode>
                <c:ptCount val="99"/>
                <c:pt idx="0">
                  <c:v>-2.2413005162430295</c:v>
                </c:pt>
                <c:pt idx="1">
                  <c:v>-1.9463412352284308</c:v>
                </c:pt>
                <c:pt idx="2">
                  <c:v>-1.6072132039823828</c:v>
                </c:pt>
                <c:pt idx="3">
                  <c:v>-0.25168330461062283</c:v>
                </c:pt>
                <c:pt idx="4">
                  <c:v>-8.0982283813654021E-2</c:v>
                </c:pt>
                <c:pt idx="5">
                  <c:v>-0.64014279895090453</c:v>
                </c:pt>
                <c:pt idx="6">
                  <c:v>-0.91483582179031941</c:v>
                </c:pt>
                <c:pt idx="7">
                  <c:v>-0.38195161374679287</c:v>
                </c:pt>
                <c:pt idx="8">
                  <c:v>-3.8311354299452205E-2</c:v>
                </c:pt>
                <c:pt idx="9">
                  <c:v>-0.2515672389525605</c:v>
                </c:pt>
                <c:pt idx="10">
                  <c:v>-1.5981469530373715E-2</c:v>
                </c:pt>
                <c:pt idx="11">
                  <c:v>0.2564794793366616</c:v>
                </c:pt>
                <c:pt idx="12">
                  <c:v>0.27663250580275189</c:v>
                </c:pt>
                <c:pt idx="13">
                  <c:v>0.43007059755055366</c:v>
                </c:pt>
                <c:pt idx="14">
                  <c:v>0.70024795534320106</c:v>
                </c:pt>
                <c:pt idx="15">
                  <c:v>0.83306335377093887</c:v>
                </c:pt>
                <c:pt idx="16">
                  <c:v>0.71134084072076575</c:v>
                </c:pt>
                <c:pt idx="17">
                  <c:v>1.0696597251898083</c:v>
                </c:pt>
                <c:pt idx="18">
                  <c:v>0.89586422246162556</c:v>
                </c:pt>
                <c:pt idx="19">
                  <c:v>0.86972431603251721</c:v>
                </c:pt>
                <c:pt idx="20">
                  <c:v>0.8176673395091143</c:v>
                </c:pt>
                <c:pt idx="21">
                  <c:v>0.65722622017111121</c:v>
                </c:pt>
                <c:pt idx="22">
                  <c:v>0.33889595362325053</c:v>
                </c:pt>
                <c:pt idx="23">
                  <c:v>0.27949050821118249</c:v>
                </c:pt>
                <c:pt idx="24">
                  <c:v>0.39477295998779027</c:v>
                </c:pt>
                <c:pt idx="25">
                  <c:v>0.13009514798861233</c:v>
                </c:pt>
                <c:pt idx="26">
                  <c:v>0.13794817164458095</c:v>
                </c:pt>
                <c:pt idx="27">
                  <c:v>6.9615732843118394E-2</c:v>
                </c:pt>
                <c:pt idx="28">
                  <c:v>4.3341649796985848E-2</c:v>
                </c:pt>
                <c:pt idx="29">
                  <c:v>7.1089064045935402E-2</c:v>
                </c:pt>
                <c:pt idx="30">
                  <c:v>0.19586576332955019</c:v>
                </c:pt>
                <c:pt idx="31">
                  <c:v>0.2623358370173321</c:v>
                </c:pt>
                <c:pt idx="32">
                  <c:v>0.247243058345191</c:v>
                </c:pt>
                <c:pt idx="33">
                  <c:v>0.1247699874537318</c:v>
                </c:pt>
                <c:pt idx="34">
                  <c:v>-9.4416591372237235E-3</c:v>
                </c:pt>
                <c:pt idx="35">
                  <c:v>2.4257050289975268E-3</c:v>
                </c:pt>
                <c:pt idx="36">
                  <c:v>-2.1211732610311174E-2</c:v>
                </c:pt>
                <c:pt idx="37">
                  <c:v>-6.7122095814994509E-2</c:v>
                </c:pt>
                <c:pt idx="38">
                  <c:v>-2.2937237168889624E-3</c:v>
                </c:pt>
                <c:pt idx="39">
                  <c:v>-6.3303607593695688E-2</c:v>
                </c:pt>
                <c:pt idx="40">
                  <c:v>-7.7928843878623866E-2</c:v>
                </c:pt>
                <c:pt idx="41">
                  <c:v>-0.17248889841454229</c:v>
                </c:pt>
                <c:pt idx="42">
                  <c:v>-0.32435983346925923</c:v>
                </c:pt>
                <c:pt idx="43">
                  <c:v>-0.24205420483272633</c:v>
                </c:pt>
                <c:pt idx="44">
                  <c:v>-8.5694595812469743E-2</c:v>
                </c:pt>
                <c:pt idx="45">
                  <c:v>-6.4482019544215063E-2</c:v>
                </c:pt>
                <c:pt idx="46">
                  <c:v>-7.9703939886485387E-2</c:v>
                </c:pt>
                <c:pt idx="47">
                  <c:v>-0.10322377406438932</c:v>
                </c:pt>
                <c:pt idx="48">
                  <c:v>-6.8100296281954797E-2</c:v>
                </c:pt>
                <c:pt idx="49">
                  <c:v>8.4735797788141554E-2</c:v>
                </c:pt>
                <c:pt idx="50">
                  <c:v>0.20464730144217924</c:v>
                </c:pt>
                <c:pt idx="51">
                  <c:v>0.29072562574910421</c:v>
                </c:pt>
                <c:pt idx="52">
                  <c:v>0.37243850291753233</c:v>
                </c:pt>
                <c:pt idx="53">
                  <c:v>0.43664557674594562</c:v>
                </c:pt>
                <c:pt idx="54">
                  <c:v>0.37936414976766741</c:v>
                </c:pt>
                <c:pt idx="55">
                  <c:v>0.29682637044547278</c:v>
                </c:pt>
                <c:pt idx="56">
                  <c:v>0.60260671544699562</c:v>
                </c:pt>
                <c:pt idx="57">
                  <c:v>0.71288993769242381</c:v>
                </c:pt>
                <c:pt idx="58">
                  <c:v>0.83980531720365548</c:v>
                </c:pt>
                <c:pt idx="59">
                  <c:v>1.0581333053411726</c:v>
                </c:pt>
                <c:pt idx="60">
                  <c:v>1.1458678010520771</c:v>
                </c:pt>
                <c:pt idx="61">
                  <c:v>1.2233149156792678</c:v>
                </c:pt>
                <c:pt idx="62">
                  <c:v>1.2000093442934059</c:v>
                </c:pt>
                <c:pt idx="63">
                  <c:v>1.2093366769430105</c:v>
                </c:pt>
                <c:pt idx="64">
                  <c:v>1.0300997538948451</c:v>
                </c:pt>
                <c:pt idx="65">
                  <c:v>1.1421080583785539</c:v>
                </c:pt>
                <c:pt idx="66">
                  <c:v>0.99344124191796368</c:v>
                </c:pt>
                <c:pt idx="67">
                  <c:v>1.0683981773553057</c:v>
                </c:pt>
                <c:pt idx="68">
                  <c:v>1.0967370417636033</c:v>
                </c:pt>
                <c:pt idx="69">
                  <c:v>1.1746835195355629</c:v>
                </c:pt>
                <c:pt idx="70">
                  <c:v>1.4254675457772947</c:v>
                </c:pt>
                <c:pt idx="71">
                  <c:v>1.3801468176345395</c:v>
                </c:pt>
                <c:pt idx="72">
                  <c:v>1.5120237014835425</c:v>
                </c:pt>
                <c:pt idx="73">
                  <c:v>1.4094328777638623</c:v>
                </c:pt>
                <c:pt idx="74">
                  <c:v>1.3605523462525753</c:v>
                </c:pt>
                <c:pt idx="75">
                  <c:v>1.1317952163187783</c:v>
                </c:pt>
                <c:pt idx="76">
                  <c:v>1.5235022491301606</c:v>
                </c:pt>
                <c:pt idx="77">
                  <c:v>1.7169430632281433</c:v>
                </c:pt>
                <c:pt idx="78">
                  <c:v>2.1118238464335519</c:v>
                </c:pt>
                <c:pt idx="79">
                  <c:v>1.9965477180203948</c:v>
                </c:pt>
                <c:pt idx="80">
                  <c:v>1.7911156159693036</c:v>
                </c:pt>
                <c:pt idx="81">
                  <c:v>1.7385565553539521</c:v>
                </c:pt>
                <c:pt idx="82">
                  <c:v>1.8447192396368877</c:v>
                </c:pt>
                <c:pt idx="83">
                  <c:v>1.5336071694447497</c:v>
                </c:pt>
                <c:pt idx="84">
                  <c:v>1.6520802344751928</c:v>
                </c:pt>
                <c:pt idx="85">
                  <c:v>1.5818202060127931</c:v>
                </c:pt>
                <c:pt idx="86">
                  <c:v>1.4464883773065651</c:v>
                </c:pt>
                <c:pt idx="87">
                  <c:v>1.2941615527847574</c:v>
                </c:pt>
                <c:pt idx="88">
                  <c:v>0.98435547381237143</c:v>
                </c:pt>
                <c:pt idx="89">
                  <c:v>1.3686387501444557</c:v>
                </c:pt>
                <c:pt idx="90">
                  <c:v>1.3859394780568266</c:v>
                </c:pt>
                <c:pt idx="91">
                  <c:v>1.1709185622744371</c:v>
                </c:pt>
                <c:pt idx="92">
                  <c:v>0.56136513729626358</c:v>
                </c:pt>
                <c:pt idx="93">
                  <c:v>0.89234710655377114</c:v>
                </c:pt>
                <c:pt idx="94">
                  <c:v>0.80195467593573255</c:v>
                </c:pt>
                <c:pt idx="95">
                  <c:v>0.63800685008654057</c:v>
                </c:pt>
                <c:pt idx="96">
                  <c:v>0.99786800997854641</c:v>
                </c:pt>
                <c:pt idx="97">
                  <c:v>0.95896650274099215</c:v>
                </c:pt>
                <c:pt idx="98">
                  <c:v>0.30427030191920323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305-4E79-8C3F-5F03786ED63D}"/>
            </c:ext>
          </c:extLst>
        </c:ser>
        <c:ser>
          <c:idx val="2"/>
          <c:order val="2"/>
          <c:tx>
            <c:strRef>
              <c:f>'UMi-30GHz'!$D$155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'UMi-30GHz'!$D$156:$D$254</c:f>
              <c:numCache>
                <c:formatCode>0.000_ </c:formatCode>
                <c:ptCount val="99"/>
                <c:pt idx="0">
                  <c:v>1.8533427377108183</c:v>
                </c:pt>
                <c:pt idx="1">
                  <c:v>-0.6083820033007612</c:v>
                </c:pt>
                <c:pt idx="2">
                  <c:v>-1.8284674455722723</c:v>
                </c:pt>
                <c:pt idx="3">
                  <c:v>-2.303375910472937</c:v>
                </c:pt>
                <c:pt idx="4">
                  <c:v>-2.6542475779150436</c:v>
                </c:pt>
                <c:pt idx="5">
                  <c:v>-2.7508304524798746</c:v>
                </c:pt>
                <c:pt idx="6">
                  <c:v>-2.4549820856148301</c:v>
                </c:pt>
                <c:pt idx="7">
                  <c:v>-2.4632507067657627</c:v>
                </c:pt>
                <c:pt idx="8">
                  <c:v>-2.5545212914939839</c:v>
                </c:pt>
                <c:pt idx="9">
                  <c:v>-2.6177377155762258</c:v>
                </c:pt>
                <c:pt idx="10">
                  <c:v>-2.585637513048141</c:v>
                </c:pt>
                <c:pt idx="11">
                  <c:v>-3.0774087225676396</c:v>
                </c:pt>
                <c:pt idx="12">
                  <c:v>-3.0619602905265992</c:v>
                </c:pt>
                <c:pt idx="13">
                  <c:v>-2.9994593055583039</c:v>
                </c:pt>
                <c:pt idx="14">
                  <c:v>-2.9817555010187959</c:v>
                </c:pt>
                <c:pt idx="15">
                  <c:v>-3.2158325039156921</c:v>
                </c:pt>
                <c:pt idx="16">
                  <c:v>-3.2995542639905295</c:v>
                </c:pt>
                <c:pt idx="17">
                  <c:v>-3.3914809891059576</c:v>
                </c:pt>
                <c:pt idx="18">
                  <c:v>-3.2880638506205173</c:v>
                </c:pt>
                <c:pt idx="19">
                  <c:v>-3.4990287197676935</c:v>
                </c:pt>
                <c:pt idx="20">
                  <c:v>-3.6620747717596771</c:v>
                </c:pt>
                <c:pt idx="21">
                  <c:v>-3.4253968850509295</c:v>
                </c:pt>
                <c:pt idx="22">
                  <c:v>-3.4598409625773741</c:v>
                </c:pt>
                <c:pt idx="23">
                  <c:v>-3.5252957805871006</c:v>
                </c:pt>
                <c:pt idx="24">
                  <c:v>-3.4295213243069895</c:v>
                </c:pt>
                <c:pt idx="25">
                  <c:v>-3.3541834490591782</c:v>
                </c:pt>
                <c:pt idx="26">
                  <c:v>-3.2738986311736653</c:v>
                </c:pt>
                <c:pt idx="27">
                  <c:v>-3.0726407504880626</c:v>
                </c:pt>
                <c:pt idx="28">
                  <c:v>-2.9643669194943243</c:v>
                </c:pt>
                <c:pt idx="29">
                  <c:v>-2.7098863877517942</c:v>
                </c:pt>
                <c:pt idx="30">
                  <c:v>-2.6565589895050437</c:v>
                </c:pt>
                <c:pt idx="31">
                  <c:v>-2.5605399804851743</c:v>
                </c:pt>
                <c:pt idx="32">
                  <c:v>-2.4620863254647531</c:v>
                </c:pt>
                <c:pt idx="33">
                  <c:v>-2.4036181621599724</c:v>
                </c:pt>
                <c:pt idx="34">
                  <c:v>-2.3025104778445495</c:v>
                </c:pt>
                <c:pt idx="35">
                  <c:v>-2.2689073646924101</c:v>
                </c:pt>
                <c:pt idx="36">
                  <c:v>-2.3512943211309221</c:v>
                </c:pt>
                <c:pt idx="37">
                  <c:v>-2.445635482307182</c:v>
                </c:pt>
                <c:pt idx="38">
                  <c:v>-2.4854821605141808</c:v>
                </c:pt>
                <c:pt idx="39">
                  <c:v>-2.4809147910125944</c:v>
                </c:pt>
                <c:pt idx="40">
                  <c:v>-2.4897814577167026</c:v>
                </c:pt>
                <c:pt idx="41">
                  <c:v>-2.7025319551753455</c:v>
                </c:pt>
                <c:pt idx="42">
                  <c:v>-2.7721567340396405</c:v>
                </c:pt>
                <c:pt idx="43">
                  <c:v>-2.7170964140296974</c:v>
                </c:pt>
                <c:pt idx="44">
                  <c:v>-2.8057373624827164</c:v>
                </c:pt>
                <c:pt idx="45">
                  <c:v>-2.7062763677672592</c:v>
                </c:pt>
                <c:pt idx="46">
                  <c:v>-2.4992112484934808</c:v>
                </c:pt>
                <c:pt idx="47">
                  <c:v>-2.287194392869651</c:v>
                </c:pt>
                <c:pt idx="48">
                  <c:v>-2.4920056395758081</c:v>
                </c:pt>
                <c:pt idx="49">
                  <c:v>-2.5253646595768089</c:v>
                </c:pt>
                <c:pt idx="50">
                  <c:v>-2.3570734374800111</c:v>
                </c:pt>
                <c:pt idx="51">
                  <c:v>-2.0422613290170375</c:v>
                </c:pt>
                <c:pt idx="52">
                  <c:v>-1.9399570296202455</c:v>
                </c:pt>
                <c:pt idx="53">
                  <c:v>-2.0107662344314861</c:v>
                </c:pt>
                <c:pt idx="54">
                  <c:v>-1.9513780317960823</c:v>
                </c:pt>
                <c:pt idx="55">
                  <c:v>-1.8438664081051854</c:v>
                </c:pt>
                <c:pt idx="56">
                  <c:v>-1.9412127603830811</c:v>
                </c:pt>
                <c:pt idx="57">
                  <c:v>-2.003952964588251</c:v>
                </c:pt>
                <c:pt idx="58">
                  <c:v>-1.9396338121488981</c:v>
                </c:pt>
                <c:pt idx="59">
                  <c:v>-2.1154092333995465</c:v>
                </c:pt>
                <c:pt idx="60">
                  <c:v>-2.153908088415406</c:v>
                </c:pt>
                <c:pt idx="61">
                  <c:v>-2.1978680644302671</c:v>
                </c:pt>
                <c:pt idx="62">
                  <c:v>-2.2671804369041126</c:v>
                </c:pt>
                <c:pt idx="63">
                  <c:v>-2.2343853810729541</c:v>
                </c:pt>
                <c:pt idx="64">
                  <c:v>-2.2606655280468004</c:v>
                </c:pt>
                <c:pt idx="65">
                  <c:v>-2.3703492298848374</c:v>
                </c:pt>
                <c:pt idx="66">
                  <c:v>-2.4189079081069735</c:v>
                </c:pt>
                <c:pt idx="67">
                  <c:v>-2.5756522126562658</c:v>
                </c:pt>
                <c:pt idx="68">
                  <c:v>-2.7327105802421983</c:v>
                </c:pt>
                <c:pt idx="69">
                  <c:v>-2.7436829436074248</c:v>
                </c:pt>
                <c:pt idx="70">
                  <c:v>-2.7325557694642129</c:v>
                </c:pt>
                <c:pt idx="71">
                  <c:v>-2.6740131116811057</c:v>
                </c:pt>
                <c:pt idx="72">
                  <c:v>-2.572469697810547</c:v>
                </c:pt>
                <c:pt idx="73">
                  <c:v>-2.5559607691545239</c:v>
                </c:pt>
                <c:pt idx="74">
                  <c:v>-2.2419122557807611</c:v>
                </c:pt>
                <c:pt idx="75">
                  <c:v>-2.0363415792809292</c:v>
                </c:pt>
                <c:pt idx="76">
                  <c:v>-1.8192142847709789</c:v>
                </c:pt>
                <c:pt idx="77">
                  <c:v>-1.4647643228156539</c:v>
                </c:pt>
                <c:pt idx="78">
                  <c:v>-1.3023139824629908</c:v>
                </c:pt>
                <c:pt idx="79">
                  <c:v>-1.517577273232078</c:v>
                </c:pt>
                <c:pt idx="80">
                  <c:v>-1.4313166216647346</c:v>
                </c:pt>
                <c:pt idx="81">
                  <c:v>-1.5097704874340963</c:v>
                </c:pt>
                <c:pt idx="82">
                  <c:v>-1.3681607706644172</c:v>
                </c:pt>
                <c:pt idx="83">
                  <c:v>-0.42857321822008032</c:v>
                </c:pt>
                <c:pt idx="84">
                  <c:v>-0.65883067374491588</c:v>
                </c:pt>
                <c:pt idx="85">
                  <c:v>-0.46981243515016047</c:v>
                </c:pt>
                <c:pt idx="86">
                  <c:v>-0.34628798655225523</c:v>
                </c:pt>
                <c:pt idx="87">
                  <c:v>-0.37887108320555285</c:v>
                </c:pt>
                <c:pt idx="88">
                  <c:v>-0.25725130361284698</c:v>
                </c:pt>
                <c:pt idx="89">
                  <c:v>0.15974163798352947</c:v>
                </c:pt>
                <c:pt idx="90">
                  <c:v>0.17990818477092319</c:v>
                </c:pt>
                <c:pt idx="91">
                  <c:v>1.184106940023355E-2</c:v>
                </c:pt>
                <c:pt idx="92">
                  <c:v>0.43464372363536086</c:v>
                </c:pt>
                <c:pt idx="93">
                  <c:v>-4.040464971211577E-2</c:v>
                </c:pt>
                <c:pt idx="94">
                  <c:v>0.36773567269491991</c:v>
                </c:pt>
                <c:pt idx="95">
                  <c:v>0.9922818998970655</c:v>
                </c:pt>
                <c:pt idx="96">
                  <c:v>0.84778737337079235</c:v>
                </c:pt>
                <c:pt idx="97">
                  <c:v>-0.17504668860853201</c:v>
                </c:pt>
                <c:pt idx="98">
                  <c:v>1.8098839257265382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305-4E79-8C3F-5F03786ED63D}"/>
            </c:ext>
          </c:extLst>
        </c:ser>
        <c:ser>
          <c:idx val="3"/>
          <c:order val="3"/>
          <c:tx>
            <c:strRef>
              <c:f>'UMi-30GHz'!$E$155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'UMi-30GHz'!$E$156:$E$254</c:f>
              <c:numCache>
                <c:formatCode>0.000_ </c:formatCode>
                <c:ptCount val="99"/>
                <c:pt idx="0">
                  <c:v>-11.606061478157045</c:v>
                </c:pt>
                <c:pt idx="1">
                  <c:v>1.0327169556895797</c:v>
                </c:pt>
                <c:pt idx="2">
                  <c:v>2.4338132730686368</c:v>
                </c:pt>
                <c:pt idx="3">
                  <c:v>1.8686274497843556</c:v>
                </c:pt>
                <c:pt idx="4">
                  <c:v>1.7058076575923451</c:v>
                </c:pt>
                <c:pt idx="5">
                  <c:v>1.4292219471431054</c:v>
                </c:pt>
                <c:pt idx="6">
                  <c:v>1.6652169369986893</c:v>
                </c:pt>
                <c:pt idx="7">
                  <c:v>1.4649050268781991</c:v>
                </c:pt>
                <c:pt idx="8">
                  <c:v>1.4207879865205371</c:v>
                </c:pt>
                <c:pt idx="9">
                  <c:v>1.3260992405394347</c:v>
                </c:pt>
                <c:pt idx="10">
                  <c:v>1.3412710695326382</c:v>
                </c:pt>
                <c:pt idx="11">
                  <c:v>1.1865367425206443</c:v>
                </c:pt>
                <c:pt idx="12">
                  <c:v>1.13724310150576</c:v>
                </c:pt>
                <c:pt idx="13">
                  <c:v>1.1708840741135589</c:v>
                </c:pt>
                <c:pt idx="14">
                  <c:v>1.3675395894582039</c:v>
                </c:pt>
                <c:pt idx="15">
                  <c:v>1.293331029551922</c:v>
                </c:pt>
                <c:pt idx="16">
                  <c:v>1.3648508504867607</c:v>
                </c:pt>
                <c:pt idx="17">
                  <c:v>1.291369905853827</c:v>
                </c:pt>
                <c:pt idx="18">
                  <c:v>1.2767540580736352</c:v>
                </c:pt>
                <c:pt idx="19">
                  <c:v>1.2452280757985079</c:v>
                </c:pt>
                <c:pt idx="20">
                  <c:v>1.3070624078681305</c:v>
                </c:pt>
                <c:pt idx="21">
                  <c:v>1.4231666010301183</c:v>
                </c:pt>
                <c:pt idx="22">
                  <c:v>1.4373626772562602</c:v>
                </c:pt>
                <c:pt idx="23">
                  <c:v>1.5260174857502022</c:v>
                </c:pt>
                <c:pt idx="24">
                  <c:v>1.5623784694278129</c:v>
                </c:pt>
                <c:pt idx="25">
                  <c:v>1.5515039187406217</c:v>
                </c:pt>
                <c:pt idx="26">
                  <c:v>1.5504670925425899</c:v>
                </c:pt>
                <c:pt idx="27">
                  <c:v>1.5505144185531208</c:v>
                </c:pt>
                <c:pt idx="28">
                  <c:v>1.5851234857350107</c:v>
                </c:pt>
                <c:pt idx="29">
                  <c:v>1.5237032730299518</c:v>
                </c:pt>
                <c:pt idx="30">
                  <c:v>1.5157357584465387</c:v>
                </c:pt>
                <c:pt idx="31">
                  <c:v>1.3461947054253471</c:v>
                </c:pt>
                <c:pt idx="32">
                  <c:v>1.3004443767042062</c:v>
                </c:pt>
                <c:pt idx="33">
                  <c:v>1.3552641769067293</c:v>
                </c:pt>
                <c:pt idx="34">
                  <c:v>1.3070436435967849</c:v>
                </c:pt>
                <c:pt idx="35">
                  <c:v>1.2699618866699893</c:v>
                </c:pt>
                <c:pt idx="36">
                  <c:v>1.2939086653386767</c:v>
                </c:pt>
                <c:pt idx="37">
                  <c:v>1.4152285145370058</c:v>
                </c:pt>
                <c:pt idx="38">
                  <c:v>1.5080398944471085</c:v>
                </c:pt>
                <c:pt idx="39">
                  <c:v>1.5847994238193053</c:v>
                </c:pt>
                <c:pt idx="40">
                  <c:v>1.468386036492376</c:v>
                </c:pt>
                <c:pt idx="41">
                  <c:v>1.3943559664944587</c:v>
                </c:pt>
                <c:pt idx="42">
                  <c:v>1.5369738823507362</c:v>
                </c:pt>
                <c:pt idx="43">
                  <c:v>1.6359378890802816</c:v>
                </c:pt>
                <c:pt idx="44">
                  <c:v>1.5861218755415223</c:v>
                </c:pt>
                <c:pt idx="45">
                  <c:v>1.500040026353787</c:v>
                </c:pt>
                <c:pt idx="46">
                  <c:v>1.5320115874575322</c:v>
                </c:pt>
                <c:pt idx="47">
                  <c:v>1.522249736677594</c:v>
                </c:pt>
                <c:pt idx="48">
                  <c:v>1.5121143277410454</c:v>
                </c:pt>
                <c:pt idx="49">
                  <c:v>1.5345181586281171</c:v>
                </c:pt>
                <c:pt idx="50">
                  <c:v>1.5221563346451887</c:v>
                </c:pt>
                <c:pt idx="51">
                  <c:v>1.4761143098311038</c:v>
                </c:pt>
                <c:pt idx="52">
                  <c:v>1.3375276142455448</c:v>
                </c:pt>
                <c:pt idx="53">
                  <c:v>1.2954235511929255</c:v>
                </c:pt>
                <c:pt idx="54">
                  <c:v>1.2817659075806773</c:v>
                </c:pt>
                <c:pt idx="55">
                  <c:v>1.340763679202496</c:v>
                </c:pt>
                <c:pt idx="56">
                  <c:v>1.2530991715020008</c:v>
                </c:pt>
                <c:pt idx="57">
                  <c:v>1.168646511178423</c:v>
                </c:pt>
                <c:pt idx="58">
                  <c:v>1.067123603336654</c:v>
                </c:pt>
                <c:pt idx="59">
                  <c:v>0.98521692350517753</c:v>
                </c:pt>
                <c:pt idx="60">
                  <c:v>0.8764746003680699</c:v>
                </c:pt>
                <c:pt idx="61">
                  <c:v>1.0586899095752642</c:v>
                </c:pt>
                <c:pt idx="62">
                  <c:v>1.1242532163633996</c:v>
                </c:pt>
                <c:pt idx="63">
                  <c:v>1.068508435976014</c:v>
                </c:pt>
                <c:pt idx="64">
                  <c:v>1.1905745097538443</c:v>
                </c:pt>
                <c:pt idx="65">
                  <c:v>1.1765948849575523</c:v>
                </c:pt>
                <c:pt idx="66">
                  <c:v>1.2166876042229688</c:v>
                </c:pt>
                <c:pt idx="67">
                  <c:v>1.3888711876093112</c:v>
                </c:pt>
                <c:pt idx="68">
                  <c:v>1.4830351862946003</c:v>
                </c:pt>
                <c:pt idx="69">
                  <c:v>1.5822675466355491</c:v>
                </c:pt>
                <c:pt idx="70">
                  <c:v>1.5116581829842914</c:v>
                </c:pt>
                <c:pt idx="71">
                  <c:v>1.4029144913815514</c:v>
                </c:pt>
                <c:pt idx="72">
                  <c:v>1.3654723342965411</c:v>
                </c:pt>
                <c:pt idx="73">
                  <c:v>1.4098934246388666</c:v>
                </c:pt>
                <c:pt idx="74">
                  <c:v>1.2670730493775721</c:v>
                </c:pt>
                <c:pt idx="75">
                  <c:v>1.0928666722107749</c:v>
                </c:pt>
                <c:pt idx="76">
                  <c:v>0.92143884581015811</c:v>
                </c:pt>
                <c:pt idx="77">
                  <c:v>0.75570801379015506</c:v>
                </c:pt>
                <c:pt idx="78">
                  <c:v>0.76796513671655475</c:v>
                </c:pt>
                <c:pt idx="79">
                  <c:v>0.6661082526883888</c:v>
                </c:pt>
                <c:pt idx="80">
                  <c:v>0.75555108553329831</c:v>
                </c:pt>
                <c:pt idx="81">
                  <c:v>0.86541348080996272</c:v>
                </c:pt>
                <c:pt idx="82">
                  <c:v>0.77097439100388954</c:v>
                </c:pt>
                <c:pt idx="83">
                  <c:v>0.59409243250675559</c:v>
                </c:pt>
                <c:pt idx="84">
                  <c:v>0.54629461435818882</c:v>
                </c:pt>
                <c:pt idx="85">
                  <c:v>0.52026272310278898</c:v>
                </c:pt>
                <c:pt idx="86">
                  <c:v>0.24403433677956343</c:v>
                </c:pt>
                <c:pt idx="87">
                  <c:v>6.0447343800746012E-2</c:v>
                </c:pt>
                <c:pt idx="88">
                  <c:v>-3.6073313636251214E-3</c:v>
                </c:pt>
                <c:pt idx="89">
                  <c:v>-0.11064858200853678</c:v>
                </c:pt>
                <c:pt idx="90">
                  <c:v>-0.30445878854517616</c:v>
                </c:pt>
                <c:pt idx="91">
                  <c:v>-0.15669170994236481</c:v>
                </c:pt>
                <c:pt idx="92">
                  <c:v>-0.24442817080922907</c:v>
                </c:pt>
                <c:pt idx="93">
                  <c:v>-0.43253455604393309</c:v>
                </c:pt>
                <c:pt idx="94">
                  <c:v>-0.46737027279476706</c:v>
                </c:pt>
                <c:pt idx="95">
                  <c:v>-0.15625609058726297</c:v>
                </c:pt>
                <c:pt idx="96">
                  <c:v>-8.0104416779249732E-2</c:v>
                </c:pt>
                <c:pt idx="97">
                  <c:v>0.11912585820979871</c:v>
                </c:pt>
                <c:pt idx="98">
                  <c:v>-0.2503374731458905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305-4E79-8C3F-5F03786ED63D}"/>
            </c:ext>
          </c:extLst>
        </c:ser>
        <c:ser>
          <c:idx val="4"/>
          <c:order val="4"/>
          <c:tx>
            <c:strRef>
              <c:f>'UMi-30GHz'!$F$155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'UMi-30GHz'!$F$156:$F$254</c:f>
              <c:numCache>
                <c:formatCode>0.000_ </c:formatCode>
                <c:ptCount val="99"/>
                <c:pt idx="0">
                  <c:v>-1.4619192841570339</c:v>
                </c:pt>
                <c:pt idx="1">
                  <c:v>2.2784673446895738</c:v>
                </c:pt>
                <c:pt idx="2">
                  <c:v>2.8376509160686396</c:v>
                </c:pt>
                <c:pt idx="3">
                  <c:v>2.3642215477843536</c:v>
                </c:pt>
                <c:pt idx="4">
                  <c:v>2.6204666225923461</c:v>
                </c:pt>
                <c:pt idx="5">
                  <c:v>2.2468384101431127</c:v>
                </c:pt>
                <c:pt idx="6">
                  <c:v>1.9992848479986947</c:v>
                </c:pt>
                <c:pt idx="7">
                  <c:v>2.0832404488782004</c:v>
                </c:pt>
                <c:pt idx="8">
                  <c:v>1.7846005675205561</c:v>
                </c:pt>
                <c:pt idx="9">
                  <c:v>1.7654683425394353</c:v>
                </c:pt>
                <c:pt idx="10">
                  <c:v>1.7169114795326266</c:v>
                </c:pt>
                <c:pt idx="11">
                  <c:v>1.5352911425206628</c:v>
                </c:pt>
                <c:pt idx="12">
                  <c:v>1.4378714755057729</c:v>
                </c:pt>
                <c:pt idx="13">
                  <c:v>1.2993308861135517</c:v>
                </c:pt>
                <c:pt idx="14">
                  <c:v>1.2706860734581937</c:v>
                </c:pt>
                <c:pt idx="15">
                  <c:v>1.10384493855193</c:v>
                </c:pt>
                <c:pt idx="16">
                  <c:v>1.2967538084867556</c:v>
                </c:pt>
                <c:pt idx="17">
                  <c:v>1.2230996478538145</c:v>
                </c:pt>
                <c:pt idx="18">
                  <c:v>1.1241090250736363</c:v>
                </c:pt>
                <c:pt idx="19">
                  <c:v>1.1966646857985097</c:v>
                </c:pt>
                <c:pt idx="20">
                  <c:v>1.2958913698681158</c:v>
                </c:pt>
                <c:pt idx="21">
                  <c:v>1.263795412030106</c:v>
                </c:pt>
                <c:pt idx="22">
                  <c:v>1.1678721132562657</c:v>
                </c:pt>
                <c:pt idx="23">
                  <c:v>1.3270839527502005</c:v>
                </c:pt>
                <c:pt idx="24">
                  <c:v>1.284741840427813</c:v>
                </c:pt>
                <c:pt idx="25">
                  <c:v>1.2231119527406236</c:v>
                </c:pt>
                <c:pt idx="26">
                  <c:v>1.3661174055425818</c:v>
                </c:pt>
                <c:pt idx="27">
                  <c:v>1.4932336355531106</c:v>
                </c:pt>
                <c:pt idx="28">
                  <c:v>1.4122343947350089</c:v>
                </c:pt>
                <c:pt idx="29">
                  <c:v>1.3629477710299511</c:v>
                </c:pt>
                <c:pt idx="30">
                  <c:v>1.4374670274465302</c:v>
                </c:pt>
                <c:pt idx="31">
                  <c:v>1.4248180164253483</c:v>
                </c:pt>
                <c:pt idx="32">
                  <c:v>1.3973655717041993</c:v>
                </c:pt>
                <c:pt idx="33">
                  <c:v>1.4651660169067497</c:v>
                </c:pt>
                <c:pt idx="34">
                  <c:v>1.4845208495967768</c:v>
                </c:pt>
                <c:pt idx="35">
                  <c:v>1.4527330386700044</c:v>
                </c:pt>
                <c:pt idx="36">
                  <c:v>1.4854999023386881</c:v>
                </c:pt>
                <c:pt idx="37">
                  <c:v>1.5542416635369989</c:v>
                </c:pt>
                <c:pt idx="38">
                  <c:v>1.5100028944471262</c:v>
                </c:pt>
                <c:pt idx="39">
                  <c:v>1.5318146378193092</c:v>
                </c:pt>
                <c:pt idx="40">
                  <c:v>1.4836173204923853</c:v>
                </c:pt>
                <c:pt idx="41">
                  <c:v>1.4732120944944427</c:v>
                </c:pt>
                <c:pt idx="42">
                  <c:v>1.5280329073507346</c:v>
                </c:pt>
                <c:pt idx="43">
                  <c:v>1.4428592830802813</c:v>
                </c:pt>
                <c:pt idx="44">
                  <c:v>1.5201961445415293</c:v>
                </c:pt>
                <c:pt idx="45">
                  <c:v>1.4990532373537917</c:v>
                </c:pt>
                <c:pt idx="46">
                  <c:v>1.4360058224575312</c:v>
                </c:pt>
                <c:pt idx="47">
                  <c:v>1.3644067316776045</c:v>
                </c:pt>
                <c:pt idx="48">
                  <c:v>1.3652979857410514</c:v>
                </c:pt>
                <c:pt idx="49">
                  <c:v>1.4262147546281199</c:v>
                </c:pt>
                <c:pt idx="50">
                  <c:v>1.4803696276451888</c:v>
                </c:pt>
                <c:pt idx="51">
                  <c:v>1.5046383498311116</c:v>
                </c:pt>
                <c:pt idx="52">
                  <c:v>1.6063227012455457</c:v>
                </c:pt>
                <c:pt idx="53">
                  <c:v>1.6033961031929493</c:v>
                </c:pt>
                <c:pt idx="54">
                  <c:v>1.6257663485806688</c:v>
                </c:pt>
                <c:pt idx="55">
                  <c:v>1.6679728682024972</c:v>
                </c:pt>
                <c:pt idx="56">
                  <c:v>1.6048020135019954</c:v>
                </c:pt>
                <c:pt idx="57">
                  <c:v>1.6399990271784191</c:v>
                </c:pt>
                <c:pt idx="58">
                  <c:v>1.6335408723366527</c:v>
                </c:pt>
                <c:pt idx="59">
                  <c:v>1.6310376485051847</c:v>
                </c:pt>
                <c:pt idx="60">
                  <c:v>1.5238880513680755</c:v>
                </c:pt>
                <c:pt idx="61">
                  <c:v>1.5420650125752644</c:v>
                </c:pt>
                <c:pt idx="62">
                  <c:v>1.5353451413634076</c:v>
                </c:pt>
                <c:pt idx="63">
                  <c:v>1.4910982389760079</c:v>
                </c:pt>
                <c:pt idx="64">
                  <c:v>1.771508845753857</c:v>
                </c:pt>
                <c:pt idx="65">
                  <c:v>1.8437361759575452</c:v>
                </c:pt>
                <c:pt idx="66">
                  <c:v>1.92467424922296</c:v>
                </c:pt>
                <c:pt idx="67">
                  <c:v>2.0860400836093049</c:v>
                </c:pt>
                <c:pt idx="68">
                  <c:v>1.9848731582946044</c:v>
                </c:pt>
                <c:pt idx="69">
                  <c:v>1.9428366096355489</c:v>
                </c:pt>
                <c:pt idx="70">
                  <c:v>1.7752131999842931</c:v>
                </c:pt>
                <c:pt idx="71">
                  <c:v>1.7834278083815462</c:v>
                </c:pt>
                <c:pt idx="72">
                  <c:v>1.6783155532965424</c:v>
                </c:pt>
                <c:pt idx="73">
                  <c:v>1.8023117936388644</c:v>
                </c:pt>
                <c:pt idx="74">
                  <c:v>1.6915161153775813</c:v>
                </c:pt>
                <c:pt idx="75">
                  <c:v>1.7511273312107676</c:v>
                </c:pt>
                <c:pt idx="76">
                  <c:v>1.6432347458101617</c:v>
                </c:pt>
                <c:pt idx="77">
                  <c:v>1.4605416567901557</c:v>
                </c:pt>
                <c:pt idx="78">
                  <c:v>1.3323895917165629</c:v>
                </c:pt>
                <c:pt idx="79">
                  <c:v>1.5206934176883919</c:v>
                </c:pt>
                <c:pt idx="80">
                  <c:v>1.434068390533298</c:v>
                </c:pt>
                <c:pt idx="81">
                  <c:v>1.3977606538099536</c:v>
                </c:pt>
                <c:pt idx="82">
                  <c:v>1.3027949290038947</c:v>
                </c:pt>
                <c:pt idx="83">
                  <c:v>1.085092791506753</c:v>
                </c:pt>
                <c:pt idx="84">
                  <c:v>0.88095671035819123</c:v>
                </c:pt>
                <c:pt idx="85">
                  <c:v>0.83469842310279319</c:v>
                </c:pt>
                <c:pt idx="86">
                  <c:v>0.61820170877956571</c:v>
                </c:pt>
                <c:pt idx="87">
                  <c:v>0.64811368180075135</c:v>
                </c:pt>
                <c:pt idx="88">
                  <c:v>0.99512412363637281</c:v>
                </c:pt>
                <c:pt idx="89">
                  <c:v>0.83710985199145682</c:v>
                </c:pt>
                <c:pt idx="90">
                  <c:v>0.74993955845482674</c:v>
                </c:pt>
                <c:pt idx="91">
                  <c:v>0.78165903305763607</c:v>
                </c:pt>
                <c:pt idx="92">
                  <c:v>0.66802474219076657</c:v>
                </c:pt>
                <c:pt idx="93">
                  <c:v>0.53573622395607856</c:v>
                </c:pt>
                <c:pt idx="94">
                  <c:v>0.45191380820523364</c:v>
                </c:pt>
                <c:pt idx="95">
                  <c:v>0.1417202714128365</c:v>
                </c:pt>
                <c:pt idx="96">
                  <c:v>0.23757339322074245</c:v>
                </c:pt>
                <c:pt idx="97">
                  <c:v>0.87468134320980084</c:v>
                </c:pt>
                <c:pt idx="98">
                  <c:v>0.30186542985420317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305-4E79-8C3F-5F03786ED63D}"/>
            </c:ext>
          </c:extLst>
        </c:ser>
        <c:ser>
          <c:idx val="5"/>
          <c:order val="5"/>
          <c:tx>
            <c:strRef>
              <c:f>'UMi-30GHz'!$G$155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'UMi-30GHz'!$G$156:$G$254</c:f>
              <c:numCache>
                <c:formatCode>0.000_ </c:formatCode>
                <c:ptCount val="99"/>
                <c:pt idx="0">
                  <c:v>3.3630131630264373</c:v>
                </c:pt>
                <c:pt idx="1">
                  <c:v>2.043610838830034</c:v>
                </c:pt>
                <c:pt idx="2">
                  <c:v>2.0175726579579418</c:v>
                </c:pt>
                <c:pt idx="3">
                  <c:v>1.7352894069110505</c:v>
                </c:pt>
                <c:pt idx="4">
                  <c:v>1.4900632057024836</c:v>
                </c:pt>
                <c:pt idx="5">
                  <c:v>1.4690326298164109</c:v>
                </c:pt>
                <c:pt idx="6">
                  <c:v>1.4081551997384452</c:v>
                </c:pt>
                <c:pt idx="7">
                  <c:v>1.6295080077886155</c:v>
                </c:pt>
                <c:pt idx="8">
                  <c:v>1.6949997510403136</c:v>
                </c:pt>
                <c:pt idx="9">
                  <c:v>1.4793117817988559</c:v>
                </c:pt>
                <c:pt idx="10">
                  <c:v>1.5076460293819878</c:v>
                </c:pt>
                <c:pt idx="11">
                  <c:v>1.4215367267843817</c:v>
                </c:pt>
                <c:pt idx="12">
                  <c:v>1.2305548708977483</c:v>
                </c:pt>
                <c:pt idx="13">
                  <c:v>1.2464619232114842</c:v>
                </c:pt>
                <c:pt idx="14">
                  <c:v>1.4188482423788571</c:v>
                </c:pt>
                <c:pt idx="15">
                  <c:v>1.3522809284411608</c:v>
                </c:pt>
                <c:pt idx="16">
                  <c:v>1.2298280149477989</c:v>
                </c:pt>
                <c:pt idx="17">
                  <c:v>1.162519762385898</c:v>
                </c:pt>
                <c:pt idx="18">
                  <c:v>0.92872895038146908</c:v>
                </c:pt>
                <c:pt idx="19">
                  <c:v>0.91497934813614279</c:v>
                </c:pt>
                <c:pt idx="20">
                  <c:v>0.93960656488118843</c:v>
                </c:pt>
                <c:pt idx="21">
                  <c:v>0.82963695256631809</c:v>
                </c:pt>
                <c:pt idx="22">
                  <c:v>0.91186966678495196</c:v>
                </c:pt>
                <c:pt idx="23">
                  <c:v>0.87041494175124967</c:v>
                </c:pt>
                <c:pt idx="24">
                  <c:v>0.90564053371303999</c:v>
                </c:pt>
                <c:pt idx="25">
                  <c:v>0.69091170492205833</c:v>
                </c:pt>
                <c:pt idx="26">
                  <c:v>0.62764041734203602</c:v>
                </c:pt>
                <c:pt idx="27">
                  <c:v>0.55678332009540554</c:v>
                </c:pt>
                <c:pt idx="28">
                  <c:v>0.52109309900936296</c:v>
                </c:pt>
                <c:pt idx="29">
                  <c:v>0.44870351584805235</c:v>
                </c:pt>
                <c:pt idx="30">
                  <c:v>0.43660036857536966</c:v>
                </c:pt>
                <c:pt idx="31">
                  <c:v>0.20282656612050687</c:v>
                </c:pt>
                <c:pt idx="32">
                  <c:v>0.12838921828173966</c:v>
                </c:pt>
                <c:pt idx="33">
                  <c:v>0.22626575881625399</c:v>
                </c:pt>
                <c:pt idx="34">
                  <c:v>6.4361781885736491E-2</c:v>
                </c:pt>
                <c:pt idx="35">
                  <c:v>2.6365217524443096E-2</c:v>
                </c:pt>
                <c:pt idx="36">
                  <c:v>-2.8716568765474904E-2</c:v>
                </c:pt>
                <c:pt idx="37">
                  <c:v>-6.1304820201797838E-2</c:v>
                </c:pt>
                <c:pt idx="38">
                  <c:v>-0.1189825678203249</c:v>
                </c:pt>
                <c:pt idx="39">
                  <c:v>-9.7741333633877048E-2</c:v>
                </c:pt>
                <c:pt idx="40">
                  <c:v>-0.14383492161624645</c:v>
                </c:pt>
                <c:pt idx="41">
                  <c:v>-8.5248902725936659E-2</c:v>
                </c:pt>
                <c:pt idx="42">
                  <c:v>-0.1307859531361828</c:v>
                </c:pt>
                <c:pt idx="43">
                  <c:v>-6.3172861236722611E-2</c:v>
                </c:pt>
                <c:pt idx="44">
                  <c:v>1.257719241911559E-2</c:v>
                </c:pt>
                <c:pt idx="45">
                  <c:v>-2.8892023957837409E-2</c:v>
                </c:pt>
                <c:pt idx="46">
                  <c:v>-6.58114549492268E-2</c:v>
                </c:pt>
                <c:pt idx="47">
                  <c:v>-6.8577438059378437E-2</c:v>
                </c:pt>
                <c:pt idx="48">
                  <c:v>-7.2058803407401228E-2</c:v>
                </c:pt>
                <c:pt idx="49">
                  <c:v>-7.3018461510997668E-2</c:v>
                </c:pt>
                <c:pt idx="50">
                  <c:v>-9.0903132461932046E-2</c:v>
                </c:pt>
                <c:pt idx="51">
                  <c:v>-0.14171320435465873</c:v>
                </c:pt>
                <c:pt idx="52">
                  <c:v>-8.873141168157872E-2</c:v>
                </c:pt>
                <c:pt idx="53">
                  <c:v>-1.2775721163222897E-2</c:v>
                </c:pt>
                <c:pt idx="54">
                  <c:v>-1.9733307583237547E-2</c:v>
                </c:pt>
                <c:pt idx="55">
                  <c:v>-3.0197639830419121E-2</c:v>
                </c:pt>
                <c:pt idx="56">
                  <c:v>-2.2411145875906868E-2</c:v>
                </c:pt>
                <c:pt idx="57">
                  <c:v>-0.20022412220276919</c:v>
                </c:pt>
                <c:pt idx="58">
                  <c:v>-0.13647118759242005</c:v>
                </c:pt>
                <c:pt idx="59">
                  <c:v>-9.5786961780262914E-2</c:v>
                </c:pt>
                <c:pt idx="60">
                  <c:v>-2.432551642107228E-2</c:v>
                </c:pt>
                <c:pt idx="61">
                  <c:v>0.12874373646386061</c:v>
                </c:pt>
                <c:pt idx="62">
                  <c:v>0.13027269489310811</c:v>
                </c:pt>
                <c:pt idx="63">
                  <c:v>-1.3007606380313064E-3</c:v>
                </c:pt>
                <c:pt idx="64">
                  <c:v>1.8349392575061074E-3</c:v>
                </c:pt>
                <c:pt idx="65">
                  <c:v>2.7024018099552904E-4</c:v>
                </c:pt>
                <c:pt idx="66">
                  <c:v>5.2169672074256823E-2</c:v>
                </c:pt>
                <c:pt idx="67">
                  <c:v>5.909047210082008E-2</c:v>
                </c:pt>
                <c:pt idx="68">
                  <c:v>0.2057191026803622</c:v>
                </c:pt>
                <c:pt idx="69">
                  <c:v>0.24692489082367786</c:v>
                </c:pt>
                <c:pt idx="70">
                  <c:v>0.15238773939772443</c:v>
                </c:pt>
                <c:pt idx="71">
                  <c:v>0.1632112439563258</c:v>
                </c:pt>
                <c:pt idx="72">
                  <c:v>0.13994334739189185</c:v>
                </c:pt>
                <c:pt idx="73">
                  <c:v>6.9509712938142343E-2</c:v>
                </c:pt>
                <c:pt idx="74">
                  <c:v>-0.13919839716815829</c:v>
                </c:pt>
                <c:pt idx="75">
                  <c:v>-0.34081185474096287</c:v>
                </c:pt>
                <c:pt idx="76">
                  <c:v>-0.21648549506183201</c:v>
                </c:pt>
                <c:pt idx="77">
                  <c:v>-0.2487553734532213</c:v>
                </c:pt>
                <c:pt idx="78">
                  <c:v>-0.35940249465771501</c:v>
                </c:pt>
                <c:pt idx="79">
                  <c:v>-7.0017292439843004E-2</c:v>
                </c:pt>
                <c:pt idx="80">
                  <c:v>9.8109533314300279E-2</c:v>
                </c:pt>
                <c:pt idx="81">
                  <c:v>7.6234403262361639E-2</c:v>
                </c:pt>
                <c:pt idx="82">
                  <c:v>7.9988064639934464E-2</c:v>
                </c:pt>
                <c:pt idx="83">
                  <c:v>-1.7042855726714379E-3</c:v>
                </c:pt>
                <c:pt idx="84">
                  <c:v>-6.3564942696814342E-4</c:v>
                </c:pt>
                <c:pt idx="85">
                  <c:v>-3.1110149326750047E-2</c:v>
                </c:pt>
                <c:pt idx="86">
                  <c:v>0.15257044813547793</c:v>
                </c:pt>
                <c:pt idx="87">
                  <c:v>-2.1591079718206174E-2</c:v>
                </c:pt>
                <c:pt idx="88">
                  <c:v>-0.19299131628208954</c:v>
                </c:pt>
                <c:pt idx="89">
                  <c:v>-0.20749125025592718</c:v>
                </c:pt>
                <c:pt idx="90">
                  <c:v>-0.11989357871713935</c:v>
                </c:pt>
                <c:pt idx="91">
                  <c:v>-0.17416472671926897</c:v>
                </c:pt>
                <c:pt idx="92">
                  <c:v>-1.4261544376836355E-2</c:v>
                </c:pt>
                <c:pt idx="93">
                  <c:v>0.59492662328628398</c:v>
                </c:pt>
                <c:pt idx="94">
                  <c:v>0.53324227745068242</c:v>
                </c:pt>
                <c:pt idx="95">
                  <c:v>0.58832794646271225</c:v>
                </c:pt>
                <c:pt idx="96">
                  <c:v>0.89953971376762354</c:v>
                </c:pt>
                <c:pt idx="97">
                  <c:v>1.4946925554331756</c:v>
                </c:pt>
                <c:pt idx="98">
                  <c:v>0.8585934608283452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305-4E79-8C3F-5F03786ED63D}"/>
            </c:ext>
          </c:extLst>
        </c:ser>
        <c:ser>
          <c:idx val="6"/>
          <c:order val="6"/>
          <c:tx>
            <c:strRef>
              <c:f>'UMi-30GHz'!$H$155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'UMi-30GHz'!$H$156:$H$254</c:f>
              <c:numCache>
                <c:formatCode>0.000_ </c:formatCode>
                <c:ptCount val="99"/>
                <c:pt idx="0">
                  <c:v>9.6759198559769573</c:v>
                </c:pt>
                <c:pt idx="1">
                  <c:v>-1.3361958563694429</c:v>
                </c:pt>
                <c:pt idx="2">
                  <c:v>-3.0208444706093758</c:v>
                </c:pt>
                <c:pt idx="3">
                  <c:v>-2.6965426391806488</c:v>
                </c:pt>
                <c:pt idx="4">
                  <c:v>-2.4430342817506698</c:v>
                </c:pt>
                <c:pt idx="5">
                  <c:v>-1.1955036828148877</c:v>
                </c:pt>
                <c:pt idx="6">
                  <c:v>-0.90474801432930008</c:v>
                </c:pt>
                <c:pt idx="7">
                  <c:v>-1.4628091899107858</c:v>
                </c:pt>
                <c:pt idx="8">
                  <c:v>-1.411630645808458</c:v>
                </c:pt>
                <c:pt idx="9">
                  <c:v>-1.1189226508885781</c:v>
                </c:pt>
                <c:pt idx="10">
                  <c:v>-1.2788096654013543</c:v>
                </c:pt>
                <c:pt idx="11">
                  <c:v>-0.3490471111153397</c:v>
                </c:pt>
                <c:pt idx="12">
                  <c:v>-3.0058764691233364E-2</c:v>
                </c:pt>
                <c:pt idx="13">
                  <c:v>-0.2181102495444236</c:v>
                </c:pt>
                <c:pt idx="14">
                  <c:v>-0.70425294907781222</c:v>
                </c:pt>
                <c:pt idx="15">
                  <c:v>-0.35108277595207937</c:v>
                </c:pt>
                <c:pt idx="16">
                  <c:v>-0.34626610113824086</c:v>
                </c:pt>
                <c:pt idx="17">
                  <c:v>-0.38966395803117848</c:v>
                </c:pt>
                <c:pt idx="18">
                  <c:v>3.5866536556625306E-2</c:v>
                </c:pt>
                <c:pt idx="19">
                  <c:v>0.20987721820350203</c:v>
                </c:pt>
                <c:pt idx="20">
                  <c:v>0.11721668176511457</c:v>
                </c:pt>
                <c:pt idx="21">
                  <c:v>5.2218098223107745E-2</c:v>
                </c:pt>
                <c:pt idx="22">
                  <c:v>0.47436487440026553</c:v>
                </c:pt>
                <c:pt idx="23">
                  <c:v>0.33617940637418542</c:v>
                </c:pt>
                <c:pt idx="24">
                  <c:v>8.8944051322812356E-2</c:v>
                </c:pt>
                <c:pt idx="25">
                  <c:v>0.53451580592661685</c:v>
                </c:pt>
                <c:pt idx="26">
                  <c:v>0.32979845155958287</c:v>
                </c:pt>
                <c:pt idx="27">
                  <c:v>0.1412572248901256</c:v>
                </c:pt>
                <c:pt idx="28">
                  <c:v>0.12901680448300112</c:v>
                </c:pt>
                <c:pt idx="29">
                  <c:v>9.4678490767932999E-2</c:v>
                </c:pt>
                <c:pt idx="30">
                  <c:v>-0.12447468673946105</c:v>
                </c:pt>
                <c:pt idx="31">
                  <c:v>0.22129615007133907</c:v>
                </c:pt>
                <c:pt idx="32">
                  <c:v>0.44055272372520449</c:v>
                </c:pt>
                <c:pt idx="33">
                  <c:v>0.24644504516973598</c:v>
                </c:pt>
                <c:pt idx="34">
                  <c:v>0.33343421830576858</c:v>
                </c:pt>
                <c:pt idx="35">
                  <c:v>0.3728766301289852</c:v>
                </c:pt>
                <c:pt idx="36">
                  <c:v>0.26444938949069297</c:v>
                </c:pt>
                <c:pt idx="37">
                  <c:v>0.22585570571300195</c:v>
                </c:pt>
                <c:pt idx="38">
                  <c:v>0.22073976871010359</c:v>
                </c:pt>
                <c:pt idx="39">
                  <c:v>0.12960224678229793</c:v>
                </c:pt>
                <c:pt idx="40">
                  <c:v>0.34115182973437186</c:v>
                </c:pt>
                <c:pt idx="41">
                  <c:v>0.70071772883244421</c:v>
                </c:pt>
                <c:pt idx="42">
                  <c:v>0.81160084859274662</c:v>
                </c:pt>
                <c:pt idx="43">
                  <c:v>0.60916141885829234</c:v>
                </c:pt>
                <c:pt idx="44">
                  <c:v>0.39481487025150841</c:v>
                </c:pt>
                <c:pt idx="45">
                  <c:v>0.36391412120778455</c:v>
                </c:pt>
                <c:pt idx="46">
                  <c:v>0.3015756459565182</c:v>
                </c:pt>
                <c:pt idx="47">
                  <c:v>0.16727939996059149</c:v>
                </c:pt>
                <c:pt idx="48">
                  <c:v>0.35644109804206892</c:v>
                </c:pt>
                <c:pt idx="49">
                  <c:v>0.20995725141511912</c:v>
                </c:pt>
                <c:pt idx="50">
                  <c:v>-0.10592102843580165</c:v>
                </c:pt>
                <c:pt idx="51">
                  <c:v>-0.4011030618708844</c:v>
                </c:pt>
                <c:pt idx="52">
                  <c:v>-0.52460299135245236</c:v>
                </c:pt>
                <c:pt idx="53">
                  <c:v>-0.65056882673005134</c:v>
                </c:pt>
                <c:pt idx="54">
                  <c:v>-0.67096997413031545</c:v>
                </c:pt>
                <c:pt idx="55">
                  <c:v>-0.82292954911750371</c:v>
                </c:pt>
                <c:pt idx="56">
                  <c:v>-0.92349916569401103</c:v>
                </c:pt>
                <c:pt idx="57">
                  <c:v>-0.69170290043658156</c:v>
                </c:pt>
                <c:pt idx="58">
                  <c:v>-0.66699339647233558</c:v>
                </c:pt>
                <c:pt idx="59">
                  <c:v>-0.63028860567682443</c:v>
                </c:pt>
                <c:pt idx="60">
                  <c:v>-0.46861044831993581</c:v>
                </c:pt>
                <c:pt idx="61">
                  <c:v>-0.80479741943872796</c:v>
                </c:pt>
                <c:pt idx="62">
                  <c:v>-0.82747117637259748</c:v>
                </c:pt>
                <c:pt idx="63">
                  <c:v>-0.6178306461599874</c:v>
                </c:pt>
                <c:pt idx="64">
                  <c:v>-0.85859003036715364</c:v>
                </c:pt>
                <c:pt idx="65">
                  <c:v>-0.9494770145474547</c:v>
                </c:pt>
                <c:pt idx="66">
                  <c:v>-0.99685846355403385</c:v>
                </c:pt>
                <c:pt idx="67">
                  <c:v>-1.2883138956276952</c:v>
                </c:pt>
                <c:pt idx="68">
                  <c:v>-1.3514150950854003</c:v>
                </c:pt>
                <c:pt idx="69">
                  <c:v>-1.3938781696584499</c:v>
                </c:pt>
                <c:pt idx="70">
                  <c:v>-1.3069570816636968</c:v>
                </c:pt>
                <c:pt idx="71">
                  <c:v>-1.4024987410544583</c:v>
                </c:pt>
                <c:pt idx="72">
                  <c:v>-1.4179875729544591</c:v>
                </c:pt>
                <c:pt idx="73">
                  <c:v>-1.456631464464138</c:v>
                </c:pt>
                <c:pt idx="74">
                  <c:v>-1.1524649074364248</c:v>
                </c:pt>
                <c:pt idx="75">
                  <c:v>-0.880962457929229</c:v>
                </c:pt>
                <c:pt idx="76">
                  <c:v>-1.2412119067278411</c:v>
                </c:pt>
                <c:pt idx="77">
                  <c:v>-1.3460710513298437</c:v>
                </c:pt>
                <c:pt idx="78">
                  <c:v>-1.4433662344624452</c:v>
                </c:pt>
                <c:pt idx="79">
                  <c:v>-1.8735650754136088</c:v>
                </c:pt>
                <c:pt idx="80">
                  <c:v>-1.7970130892186944</c:v>
                </c:pt>
                <c:pt idx="81">
                  <c:v>-1.9364980866120476</c:v>
                </c:pt>
                <c:pt idx="82">
                  <c:v>-2.0627402446241092</c:v>
                </c:pt>
                <c:pt idx="83">
                  <c:v>-2.0397303221722467</c:v>
                </c:pt>
                <c:pt idx="84">
                  <c:v>-1.7171428503778117</c:v>
                </c:pt>
                <c:pt idx="85">
                  <c:v>-1.8104254908442101</c:v>
                </c:pt>
                <c:pt idx="86">
                  <c:v>-1.6377242212284386</c:v>
                </c:pt>
                <c:pt idx="87">
                  <c:v>-1.290633759263244</c:v>
                </c:pt>
                <c:pt idx="88">
                  <c:v>-1.2920943148266275</c:v>
                </c:pt>
                <c:pt idx="89">
                  <c:v>-1.7786638258465359</c:v>
                </c:pt>
                <c:pt idx="90">
                  <c:v>-1.8595550654751776</c:v>
                </c:pt>
                <c:pt idx="91">
                  <c:v>-1.8676235181283545</c:v>
                </c:pt>
                <c:pt idx="92">
                  <c:v>-1.9055897171272278</c:v>
                </c:pt>
                <c:pt idx="93">
                  <c:v>-1.9271561919961329</c:v>
                </c:pt>
                <c:pt idx="94">
                  <c:v>-2.1787168886970676</c:v>
                </c:pt>
                <c:pt idx="95">
                  <c:v>-2.8130857866846526</c:v>
                </c:pt>
                <c:pt idx="96">
                  <c:v>-3.5419896567791511</c:v>
                </c:pt>
                <c:pt idx="97">
                  <c:v>-4.3876894291950066</c:v>
                </c:pt>
                <c:pt idx="98">
                  <c:v>-4.1123011720365952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305-4E79-8C3F-5F03786ED63D}"/>
            </c:ext>
          </c:extLst>
        </c:ser>
        <c:ser>
          <c:idx val="7"/>
          <c:order val="7"/>
          <c:tx>
            <c:strRef>
              <c:f>'UMi-30GHz'!$I$155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'UMi-30GHz'!$I$156:$I$254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305-4E79-8C3F-5F03786ED63D}"/>
            </c:ext>
          </c:extLst>
        </c:ser>
        <c:ser>
          <c:idx val="11"/>
          <c:order val="8"/>
          <c:tx>
            <c:strRef>
              <c:f>'UMi-30GHz'!$J$155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'UMi-30GHz'!$J$156:$J$254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305-4E79-8C3F-5F03786ED63D}"/>
            </c:ext>
          </c:extLst>
        </c:ser>
        <c:ser>
          <c:idx val="9"/>
          <c:order val="9"/>
          <c:tx>
            <c:strRef>
              <c:f>'UMi-30GHz'!$K$155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'UMi-30GHz'!$K$156:$K$254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305-4E79-8C3F-5F03786ED63D}"/>
            </c:ext>
          </c:extLst>
        </c:ser>
        <c:ser>
          <c:idx val="8"/>
          <c:order val="10"/>
          <c:tx>
            <c:strRef>
              <c:f>'UMi-30GHz'!$L$155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'UMi-30GHz'!$L$156:$L$254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305-4E79-8C3F-5F03786ED63D}"/>
            </c:ext>
          </c:extLst>
        </c:ser>
        <c:ser>
          <c:idx val="12"/>
          <c:order val="11"/>
          <c:tx>
            <c:strRef>
              <c:f>'UMi-30GHz'!$M$155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'UMi-30GHz'!$M$156:$M$254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305-4E79-8C3F-5F03786ED63D}"/>
            </c:ext>
          </c:extLst>
        </c:ser>
        <c:ser>
          <c:idx val="10"/>
          <c:order val="12"/>
          <c:tx>
            <c:strRef>
              <c:f>'UMi-30GHz'!$N$155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'UMi-30GHz'!$N$156:$N$254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305-4E79-8C3F-5F03786ED63D}"/>
            </c:ext>
          </c:extLst>
        </c:ser>
        <c:ser>
          <c:idx val="13"/>
          <c:order val="13"/>
          <c:tx>
            <c:strRef>
              <c:f>'UMi-30GHz'!$O$155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'UMi-30GHz'!$O$156:$O$254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305-4E79-8C3F-5F03786ED63D}"/>
            </c:ext>
          </c:extLst>
        </c:ser>
        <c:ser>
          <c:idx val="14"/>
          <c:order val="14"/>
          <c:tx>
            <c:strRef>
              <c:f>'UMi-30GHz'!$P$155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'UMi-30GHz'!$P$156:$P$254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305-4E79-8C3F-5F03786ED63D}"/>
            </c:ext>
          </c:extLst>
        </c:ser>
        <c:ser>
          <c:idx val="15"/>
          <c:order val="15"/>
          <c:tx>
            <c:strRef>
              <c:f>'UMi-30GHz'!$Q$155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'UMi-30GHz'!$Q$156:$Q$254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305-4E79-8C3F-5F03786ED63D}"/>
            </c:ext>
          </c:extLst>
        </c:ser>
        <c:ser>
          <c:idx val="16"/>
          <c:order val="16"/>
          <c:tx>
            <c:strRef>
              <c:f>'UMi-30GHz'!$R$155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'UMi-30GHz'!$R$156:$R$254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305-4E79-8C3F-5F03786ED63D}"/>
            </c:ext>
          </c:extLst>
        </c:ser>
        <c:ser>
          <c:idx val="17"/>
          <c:order val="17"/>
          <c:tx>
            <c:strRef>
              <c:f>'UMi-30GHz'!$S$155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'UMi-30GHz'!$S$156:$S$254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305-4E79-8C3F-5F03786ED63D}"/>
            </c:ext>
          </c:extLst>
        </c:ser>
        <c:ser>
          <c:idx val="18"/>
          <c:order val="18"/>
          <c:tx>
            <c:strRef>
              <c:f>'UMi-30GHz'!$T$155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'UMi-30GHz'!$T$156:$T$254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305-4E79-8C3F-5F03786ED63D}"/>
            </c:ext>
          </c:extLst>
        </c:ser>
        <c:ser>
          <c:idx val="19"/>
          <c:order val="19"/>
          <c:tx>
            <c:strRef>
              <c:f>'UMi-30GHz'!$U$155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'UMi-30GHz'!$U$156:$U$254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305-4E79-8C3F-5F03786ED63D}"/>
            </c:ext>
          </c:extLst>
        </c:ser>
        <c:ser>
          <c:idx val="20"/>
          <c:order val="20"/>
          <c:tx>
            <c:strRef>
              <c:f>'UMi-30GHz'!$V$155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'UMi-30GHz'!$V$156:$V$254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305-4E79-8C3F-5F03786ED63D}"/>
            </c:ext>
          </c:extLst>
        </c:ser>
        <c:ser>
          <c:idx val="21"/>
          <c:order val="21"/>
          <c:tx>
            <c:strRef>
              <c:f>'UMi-30GHz'!$W$155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'UMi-30GHz'!$W$156:$W$254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305-4E79-8C3F-5F03786ED63D}"/>
            </c:ext>
          </c:extLst>
        </c:ser>
        <c:ser>
          <c:idx val="22"/>
          <c:order val="22"/>
          <c:tx>
            <c:strRef>
              <c:f>'UMi-30GHz'!$X$155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'UMi-30GHz'!$X$156:$X$254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305-4E79-8C3F-5F03786ED63D}"/>
            </c:ext>
          </c:extLst>
        </c:ser>
        <c:ser>
          <c:idx val="23"/>
          <c:order val="23"/>
          <c:tx>
            <c:strRef>
              <c:f>'UMi-30GHz'!$Y$155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'UMi-30GHz'!$Y$156:$Y$254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305-4E79-8C3F-5F03786ED63D}"/>
            </c:ext>
          </c:extLst>
        </c:ser>
        <c:ser>
          <c:idx val="24"/>
          <c:order val="24"/>
          <c:tx>
            <c:strRef>
              <c:f>'UMi-30GHz'!$Z$155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'UMi-30GHz'!$Z$156:$Z$254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305-4E79-8C3F-5F03786ED63D}"/>
            </c:ext>
          </c:extLst>
        </c:ser>
        <c:ser>
          <c:idx val="25"/>
          <c:order val="25"/>
          <c:tx>
            <c:strRef>
              <c:f>'UMi-30GHz'!$AA$155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'UMi-30GHz'!$AA$156:$AA$254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305-4E79-8C3F-5F03786ED63D}"/>
            </c:ext>
          </c:extLst>
        </c:ser>
        <c:ser>
          <c:idx val="26"/>
          <c:order val="26"/>
          <c:tx>
            <c:strRef>
              <c:f>'UMi-30GHz'!$AB$155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'UMi-30GHz'!$AB$156:$AB$254</c:f>
              <c:numCache>
                <c:formatCode>0.000_ 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305-4E79-8C3F-5F03786ED63D}"/>
            </c:ext>
          </c:extLst>
        </c:ser>
        <c:ser>
          <c:idx val="27"/>
          <c:order val="27"/>
          <c:tx>
            <c:strRef>
              <c:f>'UMi-30GHz'!$AC$155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'UMi-30GHz'!$AC$156:$AC$254</c:f>
              <c:numCache>
                <c:formatCode>General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305-4E79-8C3F-5F03786ED63D}"/>
            </c:ext>
          </c:extLst>
        </c:ser>
        <c:ser>
          <c:idx val="28"/>
          <c:order val="28"/>
          <c:tx>
            <c:strRef>
              <c:f>'UMi-30GHz'!$AD$155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'UMi-30GHz'!$AE$156:$AE$254</c:f>
              <c:numCache>
                <c:formatCode>0.00</c:formatCode>
                <c:ptCount val="99"/>
                <c:pt idx="0">
                  <c:v>-190.05433852184296</c:v>
                </c:pt>
                <c:pt idx="1">
                  <c:v>-174.01861695568957</c:v>
                </c:pt>
                <c:pt idx="2">
                  <c:v>-170.94461327306863</c:v>
                </c:pt>
                <c:pt idx="3">
                  <c:v>-168.34402744978436</c:v>
                </c:pt>
                <c:pt idx="4">
                  <c:v>-166.10120765759234</c:v>
                </c:pt>
                <c:pt idx="5">
                  <c:v>-164.3837219471431</c:v>
                </c:pt>
                <c:pt idx="6">
                  <c:v>-163.04611693699869</c:v>
                </c:pt>
                <c:pt idx="7">
                  <c:v>-161.68860502687821</c:v>
                </c:pt>
                <c:pt idx="8">
                  <c:v>-160.42538798652055</c:v>
                </c:pt>
                <c:pt idx="9">
                  <c:v>-159.31219924053943</c:v>
                </c:pt>
                <c:pt idx="10">
                  <c:v>-158.30787106953264</c:v>
                </c:pt>
                <c:pt idx="11">
                  <c:v>-157.12173674252065</c:v>
                </c:pt>
                <c:pt idx="12">
                  <c:v>-156.28374310150576</c:v>
                </c:pt>
                <c:pt idx="13">
                  <c:v>-155.40138407411357</c:v>
                </c:pt>
                <c:pt idx="14">
                  <c:v>-154.47333958945819</c:v>
                </c:pt>
                <c:pt idx="15">
                  <c:v>-153.68493102955193</c:v>
                </c:pt>
                <c:pt idx="16">
                  <c:v>-152.97785085048676</c:v>
                </c:pt>
                <c:pt idx="17">
                  <c:v>-152.23446990585381</c:v>
                </c:pt>
                <c:pt idx="18">
                  <c:v>-151.43565405807362</c:v>
                </c:pt>
                <c:pt idx="19">
                  <c:v>-150.75732807579851</c:v>
                </c:pt>
                <c:pt idx="20">
                  <c:v>-150.13636240786812</c:v>
                </c:pt>
                <c:pt idx="21">
                  <c:v>-149.51986660103012</c:v>
                </c:pt>
                <c:pt idx="22">
                  <c:v>-148.84666267725626</c:v>
                </c:pt>
                <c:pt idx="23">
                  <c:v>-148.27901748575019</c:v>
                </c:pt>
                <c:pt idx="24">
                  <c:v>-147.6518784694278</c:v>
                </c:pt>
                <c:pt idx="25">
                  <c:v>-146.93080391874062</c:v>
                </c:pt>
                <c:pt idx="26">
                  <c:v>-146.29796709254259</c:v>
                </c:pt>
                <c:pt idx="27">
                  <c:v>-145.70441441855311</c:v>
                </c:pt>
                <c:pt idx="28">
                  <c:v>-145.147223485735</c:v>
                </c:pt>
                <c:pt idx="29">
                  <c:v>-144.49940327302994</c:v>
                </c:pt>
                <c:pt idx="30">
                  <c:v>-143.95323575844654</c:v>
                </c:pt>
                <c:pt idx="31">
                  <c:v>-143.32189470542534</c:v>
                </c:pt>
                <c:pt idx="32">
                  <c:v>-142.6948443767042</c:v>
                </c:pt>
                <c:pt idx="33">
                  <c:v>-142.08256417690674</c:v>
                </c:pt>
                <c:pt idx="34">
                  <c:v>-141.42424364359678</c:v>
                </c:pt>
                <c:pt idx="35">
                  <c:v>-140.82826188666999</c:v>
                </c:pt>
                <c:pt idx="36">
                  <c:v>-140.36250866533868</c:v>
                </c:pt>
                <c:pt idx="37">
                  <c:v>-139.82412851453699</c:v>
                </c:pt>
                <c:pt idx="38">
                  <c:v>-139.28653989444712</c:v>
                </c:pt>
                <c:pt idx="39">
                  <c:v>-138.69969942381931</c:v>
                </c:pt>
                <c:pt idx="40">
                  <c:v>-138.13388603649238</c:v>
                </c:pt>
                <c:pt idx="41">
                  <c:v>-137.55745596649444</c:v>
                </c:pt>
                <c:pt idx="42">
                  <c:v>-137.06707388235074</c:v>
                </c:pt>
                <c:pt idx="43">
                  <c:v>-136.52973788908028</c:v>
                </c:pt>
                <c:pt idx="44">
                  <c:v>-135.96952187554152</c:v>
                </c:pt>
                <c:pt idx="45">
                  <c:v>-135.4412400263538</c:v>
                </c:pt>
                <c:pt idx="46">
                  <c:v>-134.85871158745752</c:v>
                </c:pt>
                <c:pt idx="47">
                  <c:v>-134.2852497366776</c:v>
                </c:pt>
                <c:pt idx="48">
                  <c:v>-133.76501432774106</c:v>
                </c:pt>
                <c:pt idx="49">
                  <c:v>-133.19321815862813</c:v>
                </c:pt>
                <c:pt idx="50">
                  <c:v>-132.63265633464519</c:v>
                </c:pt>
                <c:pt idx="51">
                  <c:v>-132.07381430983111</c:v>
                </c:pt>
                <c:pt idx="52">
                  <c:v>-131.43252761424554</c:v>
                </c:pt>
                <c:pt idx="53">
                  <c:v>-130.84292355119294</c:v>
                </c:pt>
                <c:pt idx="54">
                  <c:v>-130.22616590758068</c:v>
                </c:pt>
                <c:pt idx="55">
                  <c:v>-129.75996367920249</c:v>
                </c:pt>
                <c:pt idx="56">
                  <c:v>-129.082999171502</c:v>
                </c:pt>
                <c:pt idx="57">
                  <c:v>-128.42384651117843</c:v>
                </c:pt>
                <c:pt idx="58">
                  <c:v>-127.77042360333665</c:v>
                </c:pt>
                <c:pt idx="59">
                  <c:v>-127.12821692350518</c:v>
                </c:pt>
                <c:pt idx="60">
                  <c:v>-126.39877460036807</c:v>
                </c:pt>
                <c:pt idx="61">
                  <c:v>-125.77158990957527</c:v>
                </c:pt>
                <c:pt idx="62">
                  <c:v>-125.07435321636341</c:v>
                </c:pt>
                <c:pt idx="63">
                  <c:v>-124.37460843597601</c:v>
                </c:pt>
                <c:pt idx="64">
                  <c:v>-123.75797450975385</c:v>
                </c:pt>
                <c:pt idx="65">
                  <c:v>-123.12209488495755</c:v>
                </c:pt>
                <c:pt idx="66">
                  <c:v>-122.48408760422296</c:v>
                </c:pt>
                <c:pt idx="67">
                  <c:v>-121.82167118760931</c:v>
                </c:pt>
                <c:pt idx="68">
                  <c:v>-121.1473351862946</c:v>
                </c:pt>
                <c:pt idx="69">
                  <c:v>-120.33846754663556</c:v>
                </c:pt>
                <c:pt idx="70">
                  <c:v>-119.5105581829843</c:v>
                </c:pt>
                <c:pt idx="71">
                  <c:v>-118.75331449138154</c:v>
                </c:pt>
                <c:pt idx="72">
                  <c:v>-117.98187233429654</c:v>
                </c:pt>
                <c:pt idx="73">
                  <c:v>-117.33399342463886</c:v>
                </c:pt>
                <c:pt idx="74">
                  <c:v>-116.42427304937758</c:v>
                </c:pt>
                <c:pt idx="75">
                  <c:v>-115.65826667221077</c:v>
                </c:pt>
                <c:pt idx="76">
                  <c:v>-114.81663884581016</c:v>
                </c:pt>
                <c:pt idx="77">
                  <c:v>-113.94390801379015</c:v>
                </c:pt>
                <c:pt idx="78">
                  <c:v>-113.01586513671656</c:v>
                </c:pt>
                <c:pt idx="79">
                  <c:v>-112.23640825268839</c:v>
                </c:pt>
                <c:pt idx="80">
                  <c:v>-111.3219510855333</c:v>
                </c:pt>
                <c:pt idx="81">
                  <c:v>-110.57711348080996</c:v>
                </c:pt>
                <c:pt idx="82">
                  <c:v>-109.75687439100389</c:v>
                </c:pt>
                <c:pt idx="83">
                  <c:v>-108.66389243250676</c:v>
                </c:pt>
                <c:pt idx="84">
                  <c:v>-107.79119461435819</c:v>
                </c:pt>
                <c:pt idx="85">
                  <c:v>-106.89196272310279</c:v>
                </c:pt>
                <c:pt idx="86">
                  <c:v>-105.77953433677956</c:v>
                </c:pt>
                <c:pt idx="87">
                  <c:v>-104.86584734380075</c:v>
                </c:pt>
                <c:pt idx="88">
                  <c:v>-103.95279266863638</c:v>
                </c:pt>
                <c:pt idx="89">
                  <c:v>-102.90045141799146</c:v>
                </c:pt>
                <c:pt idx="90">
                  <c:v>-101.86334121145482</c:v>
                </c:pt>
                <c:pt idx="91">
                  <c:v>-100.77710829005764</c:v>
                </c:pt>
                <c:pt idx="92">
                  <c:v>-99.507661829190766</c:v>
                </c:pt>
                <c:pt idx="93">
                  <c:v>-98.042455443956072</c:v>
                </c:pt>
                <c:pt idx="94">
                  <c:v>-96.630819727205235</c:v>
                </c:pt>
                <c:pt idx="95">
                  <c:v>-95.037523909412741</c:v>
                </c:pt>
                <c:pt idx="96">
                  <c:v>-93.160755583220748</c:v>
                </c:pt>
                <c:pt idx="97">
                  <c:v>-91.150555858209799</c:v>
                </c:pt>
                <c:pt idx="98">
                  <c:v>-87.873092526854109</c:v>
                </c:pt>
              </c:numCache>
            </c:numRef>
          </c:xVal>
          <c:yVal>
            <c:numRef>
              <c:f>'UMi-30GHz'!$AD$156:$AD$254</c:f>
              <c:numCache>
                <c:formatCode>General</c:formatCode>
                <c:ptCount val="99"/>
                <c:pt idx="0">
                  <c:v>190.05433852184296</c:v>
                </c:pt>
                <c:pt idx="1">
                  <c:v>174.01861695568957</c:v>
                </c:pt>
                <c:pt idx="2">
                  <c:v>170.94461327306863</c:v>
                </c:pt>
                <c:pt idx="3">
                  <c:v>168.34402744978436</c:v>
                </c:pt>
                <c:pt idx="4">
                  <c:v>166.10120765759234</c:v>
                </c:pt>
                <c:pt idx="5">
                  <c:v>164.3837219471431</c:v>
                </c:pt>
                <c:pt idx="6">
                  <c:v>163.04611693699869</c:v>
                </c:pt>
                <c:pt idx="7">
                  <c:v>161.68860502687821</c:v>
                </c:pt>
                <c:pt idx="8">
                  <c:v>160.42538798652055</c:v>
                </c:pt>
                <c:pt idx="9">
                  <c:v>159.31219924053943</c:v>
                </c:pt>
                <c:pt idx="10">
                  <c:v>158.30787106953264</c:v>
                </c:pt>
                <c:pt idx="11">
                  <c:v>157.12173674252065</c:v>
                </c:pt>
                <c:pt idx="12">
                  <c:v>156.28374310150576</c:v>
                </c:pt>
                <c:pt idx="13">
                  <c:v>155.40138407411357</c:v>
                </c:pt>
                <c:pt idx="14">
                  <c:v>154.47333958945819</c:v>
                </c:pt>
                <c:pt idx="15">
                  <c:v>153.68493102955193</c:v>
                </c:pt>
                <c:pt idx="16">
                  <c:v>152.97785085048676</c:v>
                </c:pt>
                <c:pt idx="17">
                  <c:v>152.23446990585381</c:v>
                </c:pt>
                <c:pt idx="18">
                  <c:v>151.43565405807362</c:v>
                </c:pt>
                <c:pt idx="19">
                  <c:v>150.75732807579851</c:v>
                </c:pt>
                <c:pt idx="20">
                  <c:v>150.13636240786812</c:v>
                </c:pt>
                <c:pt idx="21">
                  <c:v>149.51986660103012</c:v>
                </c:pt>
                <c:pt idx="22">
                  <c:v>148.84666267725626</c:v>
                </c:pt>
                <c:pt idx="23">
                  <c:v>148.27901748575019</c:v>
                </c:pt>
                <c:pt idx="24">
                  <c:v>147.6518784694278</c:v>
                </c:pt>
                <c:pt idx="25">
                  <c:v>146.93080391874062</c:v>
                </c:pt>
                <c:pt idx="26">
                  <c:v>146.29796709254259</c:v>
                </c:pt>
                <c:pt idx="27">
                  <c:v>145.70441441855311</c:v>
                </c:pt>
                <c:pt idx="28">
                  <c:v>145.147223485735</c:v>
                </c:pt>
                <c:pt idx="29">
                  <c:v>144.49940327302994</c:v>
                </c:pt>
                <c:pt idx="30">
                  <c:v>143.95323575844654</c:v>
                </c:pt>
                <c:pt idx="31">
                  <c:v>143.32189470542534</c:v>
                </c:pt>
                <c:pt idx="32">
                  <c:v>142.6948443767042</c:v>
                </c:pt>
                <c:pt idx="33">
                  <c:v>142.08256417690674</c:v>
                </c:pt>
                <c:pt idx="34">
                  <c:v>141.42424364359678</c:v>
                </c:pt>
                <c:pt idx="35">
                  <c:v>140.82826188666999</c:v>
                </c:pt>
                <c:pt idx="36">
                  <c:v>140.36250866533868</c:v>
                </c:pt>
                <c:pt idx="37">
                  <c:v>139.82412851453699</c:v>
                </c:pt>
                <c:pt idx="38">
                  <c:v>139.28653989444712</c:v>
                </c:pt>
                <c:pt idx="39">
                  <c:v>138.69969942381931</c:v>
                </c:pt>
                <c:pt idx="40">
                  <c:v>138.13388603649238</c:v>
                </c:pt>
                <c:pt idx="41">
                  <c:v>137.55745596649444</c:v>
                </c:pt>
                <c:pt idx="42">
                  <c:v>137.06707388235074</c:v>
                </c:pt>
                <c:pt idx="43">
                  <c:v>136.52973788908028</c:v>
                </c:pt>
                <c:pt idx="44">
                  <c:v>135.96952187554152</c:v>
                </c:pt>
                <c:pt idx="45">
                  <c:v>135.4412400263538</c:v>
                </c:pt>
                <c:pt idx="46">
                  <c:v>134.85871158745752</c:v>
                </c:pt>
                <c:pt idx="47">
                  <c:v>134.2852497366776</c:v>
                </c:pt>
                <c:pt idx="48">
                  <c:v>133.76501432774106</c:v>
                </c:pt>
                <c:pt idx="49">
                  <c:v>133.19321815862813</c:v>
                </c:pt>
                <c:pt idx="50">
                  <c:v>132.63265633464519</c:v>
                </c:pt>
                <c:pt idx="51">
                  <c:v>132.07381430983111</c:v>
                </c:pt>
                <c:pt idx="52">
                  <c:v>131.43252761424554</c:v>
                </c:pt>
                <c:pt idx="53">
                  <c:v>130.84292355119294</c:v>
                </c:pt>
                <c:pt idx="54">
                  <c:v>130.22616590758068</c:v>
                </c:pt>
                <c:pt idx="55">
                  <c:v>129.75996367920249</c:v>
                </c:pt>
                <c:pt idx="56">
                  <c:v>129.082999171502</c:v>
                </c:pt>
                <c:pt idx="57">
                  <c:v>128.42384651117843</c:v>
                </c:pt>
                <c:pt idx="58">
                  <c:v>127.77042360333665</c:v>
                </c:pt>
                <c:pt idx="59">
                  <c:v>127.12821692350518</c:v>
                </c:pt>
                <c:pt idx="60">
                  <c:v>126.39877460036807</c:v>
                </c:pt>
                <c:pt idx="61">
                  <c:v>125.77158990957527</c:v>
                </c:pt>
                <c:pt idx="62">
                  <c:v>125.07435321636341</c:v>
                </c:pt>
                <c:pt idx="63">
                  <c:v>124.37460843597601</c:v>
                </c:pt>
                <c:pt idx="64">
                  <c:v>123.75797450975385</c:v>
                </c:pt>
                <c:pt idx="65">
                  <c:v>123.12209488495755</c:v>
                </c:pt>
                <c:pt idx="66">
                  <c:v>122.48408760422296</c:v>
                </c:pt>
                <c:pt idx="67">
                  <c:v>121.82167118760931</c:v>
                </c:pt>
                <c:pt idx="68">
                  <c:v>121.1473351862946</c:v>
                </c:pt>
                <c:pt idx="69">
                  <c:v>120.33846754663556</c:v>
                </c:pt>
                <c:pt idx="70">
                  <c:v>119.5105581829843</c:v>
                </c:pt>
                <c:pt idx="71">
                  <c:v>118.75331449138154</c:v>
                </c:pt>
                <c:pt idx="72">
                  <c:v>117.98187233429654</c:v>
                </c:pt>
                <c:pt idx="73">
                  <c:v>117.33399342463886</c:v>
                </c:pt>
                <c:pt idx="74">
                  <c:v>116.42427304937758</c:v>
                </c:pt>
                <c:pt idx="75">
                  <c:v>115.65826667221077</c:v>
                </c:pt>
                <c:pt idx="76">
                  <c:v>114.81663884581016</c:v>
                </c:pt>
                <c:pt idx="77">
                  <c:v>113.94390801379015</c:v>
                </c:pt>
                <c:pt idx="78">
                  <c:v>113.01586513671656</c:v>
                </c:pt>
                <c:pt idx="79">
                  <c:v>112.23640825268839</c:v>
                </c:pt>
                <c:pt idx="80">
                  <c:v>111.3219510855333</c:v>
                </c:pt>
                <c:pt idx="81">
                  <c:v>110.57711348080996</c:v>
                </c:pt>
                <c:pt idx="82">
                  <c:v>109.75687439100389</c:v>
                </c:pt>
                <c:pt idx="83">
                  <c:v>108.66389243250676</c:v>
                </c:pt>
                <c:pt idx="84">
                  <c:v>107.79119461435819</c:v>
                </c:pt>
                <c:pt idx="85">
                  <c:v>106.89196272310279</c:v>
                </c:pt>
                <c:pt idx="86">
                  <c:v>105.77953433677956</c:v>
                </c:pt>
                <c:pt idx="87">
                  <c:v>104.86584734380075</c:v>
                </c:pt>
                <c:pt idx="88">
                  <c:v>103.95279266863638</c:v>
                </c:pt>
                <c:pt idx="89">
                  <c:v>102.90045141799146</c:v>
                </c:pt>
                <c:pt idx="90">
                  <c:v>101.86334121145482</c:v>
                </c:pt>
                <c:pt idx="91">
                  <c:v>100.77710829005764</c:v>
                </c:pt>
                <c:pt idx="92">
                  <c:v>99.507661829190766</c:v>
                </c:pt>
                <c:pt idx="93">
                  <c:v>98.042455443956072</c:v>
                </c:pt>
                <c:pt idx="94">
                  <c:v>96.630819727205235</c:v>
                </c:pt>
                <c:pt idx="95">
                  <c:v>95.037523909412741</c:v>
                </c:pt>
                <c:pt idx="96">
                  <c:v>93.160755583220748</c:v>
                </c:pt>
                <c:pt idx="97">
                  <c:v>91.150555858209799</c:v>
                </c:pt>
                <c:pt idx="98">
                  <c:v>87.873092526854109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305-4E79-8C3F-5F03786ED63D}"/>
            </c:ext>
          </c:extLst>
        </c:ser>
        <c:axId val="107676416"/>
        <c:axId val="107678336"/>
      </c:scatterChart>
      <c:valAx>
        <c:axId val="10767641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Coupling Loss (dB)</a:t>
                </a:r>
              </a:p>
            </c:rich>
          </c:tx>
          <c:layout>
            <c:manualLayout>
              <c:xMode val="edge"/>
              <c:yMode val="edge"/>
              <c:x val="0.38045945898630301"/>
              <c:y val="0.920892645772217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7678336"/>
        <c:crossesAt val="-120"/>
        <c:crossBetween val="midCat"/>
      </c:valAx>
      <c:valAx>
        <c:axId val="107678336"/>
        <c:scaling>
          <c:orientation val="minMax"/>
          <c:max val="2"/>
          <c:min val="-2"/>
        </c:scaling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107676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786990834"/>
          <c:y val="3.1862745098039241E-2"/>
          <c:w val="9.3846201497773243E-2"/>
          <c:h val="0.94608074725953373"/>
        </c:manualLayout>
      </c:layout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144" r="0.75000000000001144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'UMi-30GHz'!$B$155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'UMi-30GHz'!$AG$156:$AG$254</c:f>
              <c:numCache>
                <c:formatCode>0.000_ </c:formatCode>
                <c:ptCount val="99"/>
                <c:pt idx="0">
                  <c:v>0.94798661825268482</c:v>
                </c:pt>
                <c:pt idx="1">
                  <c:v>-0.92853837648475235</c:v>
                </c:pt>
                <c:pt idx="2">
                  <c:v>-0.25674541019643016</c:v>
                </c:pt>
                <c:pt idx="3">
                  <c:v>-0.18477561911098661</c:v>
                </c:pt>
                <c:pt idx="4">
                  <c:v>-7.7665725654519235E-2</c:v>
                </c:pt>
                <c:pt idx="5">
                  <c:v>3.6378988978761129E-2</c:v>
                </c:pt>
                <c:pt idx="6">
                  <c:v>-0.22306857932642998</c:v>
                </c:pt>
                <c:pt idx="7">
                  <c:v>-0.31734274241311056</c:v>
                </c:pt>
                <c:pt idx="8">
                  <c:v>-0.31193469387298478</c:v>
                </c:pt>
                <c:pt idx="9">
                  <c:v>-4.0304981461808609E-2</c:v>
                </c:pt>
                <c:pt idx="10">
                  <c:v>-0.13188700902431805</c:v>
                </c:pt>
                <c:pt idx="11">
                  <c:v>-0.42809433550208098</c:v>
                </c:pt>
                <c:pt idx="12">
                  <c:v>-0.44934417992689646</c:v>
                </c:pt>
                <c:pt idx="13">
                  <c:v>-0.38426754576877897</c:v>
                </c:pt>
                <c:pt idx="14">
                  <c:v>-0.54029426842765105</c:v>
                </c:pt>
                <c:pt idx="15">
                  <c:v>-0.48320970560783394</c:v>
                </c:pt>
                <c:pt idx="16">
                  <c:v>-0.41860715461693587</c:v>
                </c:pt>
                <c:pt idx="17">
                  <c:v>-0.42717652580804355</c:v>
                </c:pt>
                <c:pt idx="18">
                  <c:v>-0.44040893265678704</c:v>
                </c:pt>
                <c:pt idx="19">
                  <c:v>-0.40298463880801449</c:v>
                </c:pt>
                <c:pt idx="20">
                  <c:v>-0.27761615017607966</c:v>
                </c:pt>
                <c:pt idx="21">
                  <c:v>-0.26643437099563272</c:v>
                </c:pt>
                <c:pt idx="22">
                  <c:v>-0.30462166133691682</c:v>
                </c:pt>
                <c:pt idx="23">
                  <c:v>-0.27679489302404647</c:v>
                </c:pt>
                <c:pt idx="24">
                  <c:v>-0.25981391925169817</c:v>
                </c:pt>
                <c:pt idx="25">
                  <c:v>-0.2298921695556615</c:v>
                </c:pt>
                <c:pt idx="26">
                  <c:v>-0.18913591023905951</c:v>
                </c:pt>
                <c:pt idx="27">
                  <c:v>-0.19593119477050891</c:v>
                </c:pt>
                <c:pt idx="28">
                  <c:v>-0.18495505732580853</c:v>
                </c:pt>
                <c:pt idx="29">
                  <c:v>-0.25038268123849861</c:v>
                </c:pt>
                <c:pt idx="30">
                  <c:v>-0.2698152237969893</c:v>
                </c:pt>
                <c:pt idx="31">
                  <c:v>-0.36423158510001485</c:v>
                </c:pt>
                <c:pt idx="32">
                  <c:v>-0.51970575127847241</c:v>
                </c:pt>
                <c:pt idx="33">
                  <c:v>-0.46182119783924946</c:v>
                </c:pt>
                <c:pt idx="34">
                  <c:v>-0.34440078009176744</c:v>
                </c:pt>
                <c:pt idx="35">
                  <c:v>-0.31985800400522635</c:v>
                </c:pt>
                <c:pt idx="36">
                  <c:v>-0.10586607245537039</c:v>
                </c:pt>
                <c:pt idx="37">
                  <c:v>-8.2116605683502542E-2</c:v>
                </c:pt>
                <c:pt idx="38">
                  <c:v>-8.8749372880393196E-2</c:v>
                </c:pt>
                <c:pt idx="39">
                  <c:v>-5.4782932401320039E-2</c:v>
                </c:pt>
                <c:pt idx="40">
                  <c:v>-4.3634962196755112E-2</c:v>
                </c:pt>
                <c:pt idx="41">
                  <c:v>-4.3781888905019883E-2</c:v>
                </c:pt>
                <c:pt idx="42">
                  <c:v>-0.10981964844174996</c:v>
                </c:pt>
                <c:pt idx="43">
                  <c:v>-0.13229441696968181</c:v>
                </c:pt>
                <c:pt idx="44">
                  <c:v>-8.5039987185091093E-2</c:v>
                </c:pt>
                <c:pt idx="45">
                  <c:v>-2.7501064414142462E-2</c:v>
                </c:pt>
                <c:pt idx="46">
                  <c:v>-8.0372316003977318E-2</c:v>
                </c:pt>
                <c:pt idx="47">
                  <c:v>-5.5128261446117932E-2</c:v>
                </c:pt>
                <c:pt idx="48">
                  <c:v>-6.7329838852216994E-2</c:v>
                </c:pt>
                <c:pt idx="49">
                  <c:v>-0.10732455365494431</c:v>
                </c:pt>
                <c:pt idx="50">
                  <c:v>-0.10049096682693914</c:v>
                </c:pt>
                <c:pt idx="51">
                  <c:v>-0.13640854488578213</c:v>
                </c:pt>
                <c:pt idx="52">
                  <c:v>-0.18952532866113003</c:v>
                </c:pt>
                <c:pt idx="53">
                  <c:v>-9.5842544154123743E-2</c:v>
                </c:pt>
                <c:pt idx="54">
                  <c:v>-8.4935486243779224E-2</c:v>
                </c:pt>
                <c:pt idx="55">
                  <c:v>-6.9897562984195361E-2</c:v>
                </c:pt>
                <c:pt idx="56">
                  <c:v>-3.1661582158218238E-2</c:v>
                </c:pt>
                <c:pt idx="57">
                  <c:v>-8.2110701568701927E-2</c:v>
                </c:pt>
                <c:pt idx="58">
                  <c:v>-0.22807814067586207</c:v>
                </c:pt>
                <c:pt idx="59">
                  <c:v>-0.25913844195049762</c:v>
                </c:pt>
                <c:pt idx="60">
                  <c:v>-0.33286060576455156</c:v>
                </c:pt>
                <c:pt idx="61">
                  <c:v>-0.38855912523303004</c:v>
                </c:pt>
                <c:pt idx="62">
                  <c:v>-0.32236005907628851</c:v>
                </c:pt>
                <c:pt idx="63">
                  <c:v>-0.36596688478981321</c:v>
                </c:pt>
                <c:pt idx="64">
                  <c:v>-0.31461697529366006</c:v>
                </c:pt>
                <c:pt idx="65">
                  <c:v>-0.25211456194785598</c:v>
                </c:pt>
                <c:pt idx="66">
                  <c:v>-0.18488135260754746</c:v>
                </c:pt>
                <c:pt idx="67">
                  <c:v>-0.1201146905178021</c:v>
                </c:pt>
                <c:pt idx="68">
                  <c:v>-8.4393428985352514E-2</c:v>
                </c:pt>
                <c:pt idx="69">
                  <c:v>-0.19133049499180643</c:v>
                </c:pt>
                <c:pt idx="70">
                  <c:v>-0.12155562772576722</c:v>
                </c:pt>
                <c:pt idx="71">
                  <c:v>1.5271550274801982E-2</c:v>
                </c:pt>
                <c:pt idx="72">
                  <c:v>-9.2369074284786024E-3</c:v>
                </c:pt>
                <c:pt idx="73">
                  <c:v>1.7552478619801803E-2</c:v>
                </c:pt>
                <c:pt idx="74">
                  <c:v>-1.7517045756374472E-3</c:v>
                </c:pt>
                <c:pt idx="75">
                  <c:v>6.2685849278039996E-2</c:v>
                </c:pt>
                <c:pt idx="76">
                  <c:v>7.7359897548534562E-2</c:v>
                </c:pt>
                <c:pt idx="77">
                  <c:v>7.6877934433771777E-2</c:v>
                </c:pt>
                <c:pt idx="78">
                  <c:v>3.2073810073276476E-3</c:v>
                </c:pt>
                <c:pt idx="79">
                  <c:v>0.39519481557824232</c:v>
                </c:pt>
                <c:pt idx="80">
                  <c:v>0.4187189942699705</c:v>
                </c:pt>
                <c:pt idx="81">
                  <c:v>0.66700171616896986</c:v>
                </c:pt>
                <c:pt idx="82">
                  <c:v>0.92594540322375973</c:v>
                </c:pt>
                <c:pt idx="83">
                  <c:v>1.1645822331598725</c:v>
                </c:pt>
                <c:pt idx="84">
                  <c:v>1.2908325571057839</c:v>
                </c:pt>
                <c:pt idx="85">
                  <c:v>1.5386981035087302</c:v>
                </c:pt>
                <c:pt idx="86">
                  <c:v>1.9706487664398833</c:v>
                </c:pt>
                <c:pt idx="87">
                  <c:v>2.2862323855543134</c:v>
                </c:pt>
                <c:pt idx="88">
                  <c:v>2.5516881766103952</c:v>
                </c:pt>
                <c:pt idx="89">
                  <c:v>2.7099391737583987</c:v>
                </c:pt>
                <c:pt idx="90">
                  <c:v>3.0341212774843784</c:v>
                </c:pt>
                <c:pt idx="91">
                  <c:v>3.4599098262508723</c:v>
                </c:pt>
                <c:pt idx="92">
                  <c:v>3.7699039905288485</c:v>
                </c:pt>
                <c:pt idx="93">
                  <c:v>4.1367780990117646</c:v>
                </c:pt>
                <c:pt idx="94">
                  <c:v>4.2570527912947274</c:v>
                </c:pt>
                <c:pt idx="95">
                  <c:v>4.4245751360629537</c:v>
                </c:pt>
                <c:pt idx="96">
                  <c:v>4.6366289000829752</c:v>
                </c:pt>
                <c:pt idx="97">
                  <c:v>4.7979853166621993</c:v>
                </c:pt>
                <c:pt idx="98">
                  <c:v>5.23632265113336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AAA-4B23-8F13-71B7D6BDE8FC}"/>
            </c:ext>
          </c:extLst>
        </c:ser>
        <c:ser>
          <c:idx val="1"/>
          <c:order val="1"/>
          <c:tx>
            <c:strRef>
              <c:f>'UMi-30GHz'!$AH$155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'UMi-30GHz'!$AH$156:$AH$254</c:f>
              <c:numCache>
                <c:formatCode>0.000_ </c:formatCode>
                <c:ptCount val="99"/>
                <c:pt idx="0">
                  <c:v>-2.2030201522551067</c:v>
                </c:pt>
                <c:pt idx="1">
                  <c:v>-1.9037042998245539</c:v>
                </c:pt>
                <c:pt idx="2">
                  <c:v>-1.5241476196691224</c:v>
                </c:pt>
                <c:pt idx="3">
                  <c:v>-0.21262310592738487</c:v>
                </c:pt>
                <c:pt idx="4">
                  <c:v>-1.3275399482616024E-2</c:v>
                </c:pt>
                <c:pt idx="5">
                  <c:v>-0.53784848953683451</c:v>
                </c:pt>
                <c:pt idx="6">
                  <c:v>-0.83251407053732862</c:v>
                </c:pt>
                <c:pt idx="7">
                  <c:v>-0.322353115460011</c:v>
                </c:pt>
                <c:pt idx="8">
                  <c:v>5.2947715306714827E-2</c:v>
                </c:pt>
                <c:pt idx="9">
                  <c:v>-0.20194408155951038</c:v>
                </c:pt>
                <c:pt idx="10">
                  <c:v>4.4830719491280036E-2</c:v>
                </c:pt>
                <c:pt idx="11">
                  <c:v>0.30904978070881839</c:v>
                </c:pt>
                <c:pt idx="12">
                  <c:v>0.32480945679180451</c:v>
                </c:pt>
                <c:pt idx="13">
                  <c:v>0.48220395130152127</c:v>
                </c:pt>
                <c:pt idx="14">
                  <c:v>0.73855110624684528</c:v>
                </c:pt>
                <c:pt idx="15">
                  <c:v>0.87255289253666746</c:v>
                </c:pt>
                <c:pt idx="16">
                  <c:v>0.75695658561746626</c:v>
                </c:pt>
                <c:pt idx="17">
                  <c:v>1.1152713023169554</c:v>
                </c:pt>
                <c:pt idx="18">
                  <c:v>0.93590160152291446</c:v>
                </c:pt>
                <c:pt idx="19">
                  <c:v>0.91142283384818512</c:v>
                </c:pt>
                <c:pt idx="20">
                  <c:v>0.86252168478482361</c:v>
                </c:pt>
                <c:pt idx="21">
                  <c:v>0.69854015146526649</c:v>
                </c:pt>
                <c:pt idx="22">
                  <c:v>0.41188425956148222</c:v>
                </c:pt>
                <c:pt idx="23">
                  <c:v>0.32381673246425891</c:v>
                </c:pt>
                <c:pt idx="24">
                  <c:v>0.44900121583940233</c:v>
                </c:pt>
                <c:pt idx="25">
                  <c:v>0.18339629211423869</c:v>
                </c:pt>
                <c:pt idx="26">
                  <c:v>0.19407862491713956</c:v>
                </c:pt>
                <c:pt idx="27">
                  <c:v>0.11937100363439157</c:v>
                </c:pt>
                <c:pt idx="28">
                  <c:v>9.206733915859644E-2</c:v>
                </c:pt>
                <c:pt idx="29">
                  <c:v>0.11888279581230421</c:v>
                </c:pt>
                <c:pt idx="30">
                  <c:v>0.23633709944521542</c:v>
                </c:pt>
                <c:pt idx="31">
                  <c:v>0.30213644981208887</c:v>
                </c:pt>
                <c:pt idx="32">
                  <c:v>0.28629352053142298</c:v>
                </c:pt>
                <c:pt idx="33">
                  <c:v>0.18422807510994943</c:v>
                </c:pt>
                <c:pt idx="34">
                  <c:v>2.57229728379329E-2</c:v>
                </c:pt>
                <c:pt idx="35">
                  <c:v>4.4714273501277546E-2</c:v>
                </c:pt>
                <c:pt idx="36">
                  <c:v>2.1614205864928238E-2</c:v>
                </c:pt>
                <c:pt idx="37">
                  <c:v>-2.1141341523303936E-2</c:v>
                </c:pt>
                <c:pt idx="38">
                  <c:v>4.7486819502402966E-2</c:v>
                </c:pt>
                <c:pt idx="39">
                  <c:v>-6.6324214964197381E-3</c:v>
                </c:pt>
                <c:pt idx="40">
                  <c:v>-3.3631137489756213E-2</c:v>
                </c:pt>
                <c:pt idx="41">
                  <c:v>-0.10315783812382051</c:v>
                </c:pt>
                <c:pt idx="42">
                  <c:v>-0.28709558105895283</c:v>
                </c:pt>
                <c:pt idx="43">
                  <c:v>-0.20246709974967914</c:v>
                </c:pt>
                <c:pt idx="44">
                  <c:v>-4.6151901247590388E-2</c:v>
                </c:pt>
                <c:pt idx="45">
                  <c:v>-2.1654906699343002E-2</c:v>
                </c:pt>
                <c:pt idx="46">
                  <c:v>-3.3541068933679696E-2</c:v>
                </c:pt>
                <c:pt idx="47">
                  <c:v>-5.7714677461717656E-2</c:v>
                </c:pt>
                <c:pt idx="48">
                  <c:v>-2.6793147446017684E-2</c:v>
                </c:pt>
                <c:pt idx="49">
                  <c:v>0.13019482036845531</c:v>
                </c:pt>
                <c:pt idx="50">
                  <c:v>0.26367841110276302</c:v>
                </c:pt>
                <c:pt idx="51">
                  <c:v>0.3326895849970164</c:v>
                </c:pt>
                <c:pt idx="52">
                  <c:v>0.45305723969827127</c:v>
                </c:pt>
                <c:pt idx="53">
                  <c:v>0.50623205822217798</c:v>
                </c:pt>
                <c:pt idx="54">
                  <c:v>0.44654302352181929</c:v>
                </c:pt>
                <c:pt idx="55">
                  <c:v>0.33894709473060658</c:v>
                </c:pt>
                <c:pt idx="56">
                  <c:v>0.65071370202148415</c:v>
                </c:pt>
                <c:pt idx="57">
                  <c:v>0.77271760458359751</c:v>
                </c:pt>
                <c:pt idx="58">
                  <c:v>0.91435316303503811</c:v>
                </c:pt>
                <c:pt idx="59">
                  <c:v>1.0801762113697997</c:v>
                </c:pt>
                <c:pt idx="60">
                  <c:v>1.2157560949190476</c:v>
                </c:pt>
                <c:pt idx="61">
                  <c:v>1.2614630463164715</c:v>
                </c:pt>
                <c:pt idx="62">
                  <c:v>1.2763931567440103</c:v>
                </c:pt>
                <c:pt idx="63">
                  <c:v>1.2273001525636893</c:v>
                </c:pt>
                <c:pt idx="64">
                  <c:v>1.04061399443294</c:v>
                </c:pt>
                <c:pt idx="65">
                  <c:v>1.1577809612455443</c:v>
                </c:pt>
                <c:pt idx="66">
                  <c:v>0.98651013274405308</c:v>
                </c:pt>
                <c:pt idx="67">
                  <c:v>1.0753527789645982</c:v>
                </c:pt>
                <c:pt idx="68">
                  <c:v>1.2041981410016476</c:v>
                </c:pt>
                <c:pt idx="69">
                  <c:v>1.2548856851839947</c:v>
                </c:pt>
                <c:pt idx="70">
                  <c:v>1.3470191798914328</c:v>
                </c:pt>
                <c:pt idx="71">
                  <c:v>1.4213261677064022</c:v>
                </c:pt>
                <c:pt idx="72">
                  <c:v>1.5147230217707417</c:v>
                </c:pt>
                <c:pt idx="73">
                  <c:v>1.4430899856998813</c:v>
                </c:pt>
                <c:pt idx="74">
                  <c:v>1.2633296782368628</c:v>
                </c:pt>
                <c:pt idx="75">
                  <c:v>0.91755902798897893</c:v>
                </c:pt>
                <c:pt idx="76">
                  <c:v>1.3913646553610342</c:v>
                </c:pt>
                <c:pt idx="77">
                  <c:v>1.6865802379005723</c:v>
                </c:pt>
                <c:pt idx="78">
                  <c:v>1.7962051770685274</c:v>
                </c:pt>
                <c:pt idx="79">
                  <c:v>1.8915664280456923</c:v>
                </c:pt>
                <c:pt idx="80">
                  <c:v>1.6492655118480903</c:v>
                </c:pt>
                <c:pt idx="81">
                  <c:v>1.6349878148017898</c:v>
                </c:pt>
                <c:pt idx="82">
                  <c:v>1.4829754325206297</c:v>
                </c:pt>
                <c:pt idx="83">
                  <c:v>1.2297654709528425</c:v>
                </c:pt>
                <c:pt idx="84">
                  <c:v>1.0914644130628139</c:v>
                </c:pt>
                <c:pt idx="85">
                  <c:v>1.0574500727470091</c:v>
                </c:pt>
                <c:pt idx="86">
                  <c:v>0.84839723616644591</c:v>
                </c:pt>
                <c:pt idx="87">
                  <c:v>0.83861658452892218</c:v>
                </c:pt>
                <c:pt idx="88">
                  <c:v>1.0298013074697749</c:v>
                </c:pt>
                <c:pt idx="89">
                  <c:v>0.84573656401718855</c:v>
                </c:pt>
                <c:pt idx="90">
                  <c:v>1.0919149825625083</c:v>
                </c:pt>
                <c:pt idx="91">
                  <c:v>0.98595456489833255</c:v>
                </c:pt>
                <c:pt idx="92">
                  <c:v>0.48660747832181883</c:v>
                </c:pt>
                <c:pt idx="93">
                  <c:v>0.1808882540410659</c:v>
                </c:pt>
                <c:pt idx="94">
                  <c:v>-0.13080557442793328</c:v>
                </c:pt>
                <c:pt idx="95">
                  <c:v>-5.0965560757170181E-3</c:v>
                </c:pt>
                <c:pt idx="96">
                  <c:v>0.15392933465327552</c:v>
                </c:pt>
                <c:pt idx="97">
                  <c:v>0.5960561189083009</c:v>
                </c:pt>
                <c:pt idx="98">
                  <c:v>-7.8595627186940575E-2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AAA-4B23-8F13-71B7D6BDE8FC}"/>
            </c:ext>
          </c:extLst>
        </c:ser>
        <c:ser>
          <c:idx val="2"/>
          <c:order val="2"/>
          <c:tx>
            <c:strRef>
              <c:f>'UMi-30GHz'!$AI$155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'UMi-30GHz'!$AI$156:$AI$254</c:f>
              <c:numCache>
                <c:formatCode>0.000_ </c:formatCode>
                <c:ptCount val="99"/>
                <c:pt idx="0">
                  <c:v>2.3512529121905459</c:v>
                </c:pt>
                <c:pt idx="1">
                  <c:v>-0.10611537972172869</c:v>
                </c:pt>
                <c:pt idx="2">
                  <c:v>-1.2857743152701886</c:v>
                </c:pt>
                <c:pt idx="3">
                  <c:v>-1.80468917642078</c:v>
                </c:pt>
                <c:pt idx="4">
                  <c:v>-2.1269139420633536</c:v>
                </c:pt>
                <c:pt idx="5">
                  <c:v>-2.1889151615235605</c:v>
                </c:pt>
                <c:pt idx="6">
                  <c:v>-1.9130345883441464</c:v>
                </c:pt>
                <c:pt idx="7">
                  <c:v>-1.9440361744906411</c:v>
                </c:pt>
                <c:pt idx="8">
                  <c:v>-2.0036110018981574</c:v>
                </c:pt>
                <c:pt idx="9">
                  <c:v>-2.1084710798473836</c:v>
                </c:pt>
                <c:pt idx="10">
                  <c:v>-2.0652250915069956</c:v>
                </c:pt>
                <c:pt idx="11">
                  <c:v>-2.5651870209663556</c:v>
                </c:pt>
                <c:pt idx="12">
                  <c:v>-2.5541031459036745</c:v>
                </c:pt>
                <c:pt idx="13">
                  <c:v>-2.4876738398178091</c:v>
                </c:pt>
                <c:pt idx="14">
                  <c:v>-2.4838398973181839</c:v>
                </c:pt>
                <c:pt idx="15">
                  <c:v>-2.7165281176457157</c:v>
                </c:pt>
                <c:pt idx="16">
                  <c:v>-2.7943690629095883</c:v>
                </c:pt>
                <c:pt idx="17">
                  <c:v>-2.8863655153608931</c:v>
                </c:pt>
                <c:pt idx="18">
                  <c:v>-2.788417866611951</c:v>
                </c:pt>
                <c:pt idx="19">
                  <c:v>-2.9977190363283199</c:v>
                </c:pt>
                <c:pt idx="20">
                  <c:v>-3.1574190577730619</c:v>
                </c:pt>
                <c:pt idx="21">
                  <c:v>-2.924422029662459</c:v>
                </c:pt>
                <c:pt idx="22">
                  <c:v>-2.9270810881805005</c:v>
                </c:pt>
                <c:pt idx="23">
                  <c:v>-3.0213027672379766</c:v>
                </c:pt>
                <c:pt idx="24">
                  <c:v>-2.9154680721414934</c:v>
                </c:pt>
                <c:pt idx="25">
                  <c:v>-2.8413033447173248</c:v>
                </c:pt>
                <c:pt idx="26">
                  <c:v>-2.7583580029775518</c:v>
                </c:pt>
                <c:pt idx="27">
                  <c:v>-2.562976364317322</c:v>
                </c:pt>
                <c:pt idx="28">
                  <c:v>-2.4567454705623177</c:v>
                </c:pt>
                <c:pt idx="29">
                  <c:v>-2.2032456651509094</c:v>
                </c:pt>
                <c:pt idx="30">
                  <c:v>-2.1548453800290162</c:v>
                </c:pt>
                <c:pt idx="31">
                  <c:v>-2.0611304779720996</c:v>
                </c:pt>
                <c:pt idx="32">
                  <c:v>-1.9630644077892185</c:v>
                </c:pt>
                <c:pt idx="33">
                  <c:v>-1.8842681734687119</c:v>
                </c:pt>
                <c:pt idx="34">
                  <c:v>-1.8039459402680791</c:v>
                </c:pt>
                <c:pt idx="35">
                  <c:v>-1.7666038216925344</c:v>
                </c:pt>
                <c:pt idx="36">
                  <c:v>-1.8483744918559282</c:v>
                </c:pt>
                <c:pt idx="37">
                  <c:v>-1.939688219791023</c:v>
                </c:pt>
                <c:pt idx="38">
                  <c:v>-1.9767380679101691</c:v>
                </c:pt>
                <c:pt idx="39">
                  <c:v>-1.9710665961570122</c:v>
                </c:pt>
                <c:pt idx="40">
                  <c:v>-1.9849401574272072</c:v>
                </c:pt>
                <c:pt idx="41">
                  <c:v>-2.1727871181790519</c:v>
                </c:pt>
                <c:pt idx="42">
                  <c:v>-2.2657901644605793</c:v>
                </c:pt>
                <c:pt idx="43">
                  <c:v>-2.2193161151643785</c:v>
                </c:pt>
                <c:pt idx="44">
                  <c:v>-2.3055150296902944</c:v>
                </c:pt>
                <c:pt idx="45">
                  <c:v>-2.2048154271803106</c:v>
                </c:pt>
                <c:pt idx="46">
                  <c:v>-1.9890432013669361</c:v>
                </c:pt>
                <c:pt idx="47">
                  <c:v>-1.7819645355000553</c:v>
                </c:pt>
                <c:pt idx="48">
                  <c:v>-1.9914256306630627</c:v>
                </c:pt>
                <c:pt idx="49">
                  <c:v>-2.0091868490698808</c:v>
                </c:pt>
                <c:pt idx="50">
                  <c:v>-1.8428499937263503</c:v>
                </c:pt>
                <c:pt idx="51">
                  <c:v>-1.5342826681988839</c:v>
                </c:pt>
                <c:pt idx="52">
                  <c:v>-1.4028407842398636</c:v>
                </c:pt>
                <c:pt idx="53">
                  <c:v>-1.4831648102451389</c:v>
                </c:pt>
                <c:pt idx="54">
                  <c:v>-1.4289907584291406</c:v>
                </c:pt>
                <c:pt idx="55">
                  <c:v>-1.3398044051393327</c:v>
                </c:pt>
                <c:pt idx="56">
                  <c:v>-1.458368515700414</c:v>
                </c:pt>
                <c:pt idx="57">
                  <c:v>-1.5159822010731006</c:v>
                </c:pt>
                <c:pt idx="58">
                  <c:v>-1.4157816195366415</c:v>
                </c:pt>
                <c:pt idx="59">
                  <c:v>-1.5801577182816722</c:v>
                </c:pt>
                <c:pt idx="60">
                  <c:v>-1.6261401585004158</c:v>
                </c:pt>
                <c:pt idx="61">
                  <c:v>-1.6845703065546189</c:v>
                </c:pt>
                <c:pt idx="62">
                  <c:v>-1.7416968667691357</c:v>
                </c:pt>
                <c:pt idx="63">
                  <c:v>-1.7291454064156646</c:v>
                </c:pt>
                <c:pt idx="64">
                  <c:v>-1.7444073180963926</c:v>
                </c:pt>
                <c:pt idx="65">
                  <c:v>-1.8389852711168153</c:v>
                </c:pt>
                <c:pt idx="66">
                  <c:v>-1.8967708560860217</c:v>
                </c:pt>
                <c:pt idx="67">
                  <c:v>-2.1157739324899776</c:v>
                </c:pt>
                <c:pt idx="68">
                  <c:v>-2.20925658984976</c:v>
                </c:pt>
                <c:pt idx="69">
                  <c:v>-2.2030774128944746</c:v>
                </c:pt>
                <c:pt idx="70">
                  <c:v>-2.1065637060709772</c:v>
                </c:pt>
                <c:pt idx="71">
                  <c:v>-2.0722915171200711</c:v>
                </c:pt>
                <c:pt idx="72">
                  <c:v>-1.9835758639273955</c:v>
                </c:pt>
                <c:pt idx="73">
                  <c:v>-1.9745095643498622</c:v>
                </c:pt>
                <c:pt idx="74">
                  <c:v>-1.5151075360980801</c:v>
                </c:pt>
                <c:pt idx="75">
                  <c:v>-1.3158396067344533</c:v>
                </c:pt>
                <c:pt idx="76">
                  <c:v>-1.3068039769833373</c:v>
                </c:pt>
                <c:pt idx="77">
                  <c:v>-0.8192971732020391</c:v>
                </c:pt>
                <c:pt idx="78">
                  <c:v>-0.67280616117145264</c:v>
                </c:pt>
                <c:pt idx="79">
                  <c:v>-0.9941684615759101</c:v>
                </c:pt>
                <c:pt idx="80">
                  <c:v>-0.86362349922565329</c:v>
                </c:pt>
                <c:pt idx="81">
                  <c:v>-1.0116359931824093</c:v>
                </c:pt>
                <c:pt idx="82">
                  <c:v>-0.99674576767357381</c:v>
                </c:pt>
                <c:pt idx="83">
                  <c:v>-0.89141455453684104</c:v>
                </c:pt>
                <c:pt idx="84">
                  <c:v>-0.50162354166386081</c:v>
                </c:pt>
                <c:pt idx="85">
                  <c:v>-0.54629497315761633</c:v>
                </c:pt>
                <c:pt idx="86">
                  <c:v>-0.61084575428884536</c:v>
                </c:pt>
                <c:pt idx="87">
                  <c:v>-0.5982297330662254</c:v>
                </c:pt>
                <c:pt idx="88">
                  <c:v>-0.60463385915223367</c:v>
                </c:pt>
                <c:pt idx="89">
                  <c:v>-0.62766520838031414</c:v>
                </c:pt>
                <c:pt idx="90">
                  <c:v>-0.37162885135605439</c:v>
                </c:pt>
                <c:pt idx="91">
                  <c:v>-0.88282743068158043</c:v>
                </c:pt>
                <c:pt idx="92">
                  <c:v>-0.53151105472233784</c:v>
                </c:pt>
                <c:pt idx="93">
                  <c:v>-0.12468442207409147</c:v>
                </c:pt>
                <c:pt idx="94">
                  <c:v>-0.19010393316828367</c:v>
                </c:pt>
                <c:pt idx="95">
                  <c:v>3.5941080214101362E-3</c:v>
                </c:pt>
                <c:pt idx="96">
                  <c:v>-0.34128879343068164</c:v>
                </c:pt>
                <c:pt idx="97">
                  <c:v>-0.19279304532085106</c:v>
                </c:pt>
                <c:pt idx="98">
                  <c:v>-0.56487827656832579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AAA-4B23-8F13-71B7D6BDE8FC}"/>
            </c:ext>
          </c:extLst>
        </c:ser>
        <c:ser>
          <c:idx val="3"/>
          <c:order val="3"/>
          <c:tx>
            <c:strRef>
              <c:f>'UMi-30GHz'!$AJ$155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'UMi-30GHz'!$AJ$156:$AJ$254</c:f>
              <c:numCache>
                <c:formatCode>0.000_ </c:formatCode>
                <c:ptCount val="99"/>
                <c:pt idx="0">
                  <c:v>-11.085375381747312</c:v>
                </c:pt>
                <c:pt idx="1">
                  <c:v>1.557789623515248</c:v>
                </c:pt>
                <c:pt idx="2">
                  <c:v>2.9993045898035788</c:v>
                </c:pt>
                <c:pt idx="3">
                  <c:v>2.3900633808890177</c:v>
                </c:pt>
                <c:pt idx="4">
                  <c:v>2.2559102743454815</c:v>
                </c:pt>
                <c:pt idx="5">
                  <c:v>2.0139119889787622</c:v>
                </c:pt>
                <c:pt idx="6">
                  <c:v>2.2299944206735702</c:v>
                </c:pt>
                <c:pt idx="7">
                  <c:v>2.0068992575868947</c:v>
                </c:pt>
                <c:pt idx="8">
                  <c:v>1.994483306127016</c:v>
                </c:pt>
                <c:pt idx="9">
                  <c:v>1.8581710185381866</c:v>
                </c:pt>
                <c:pt idx="10">
                  <c:v>1.8844189909756821</c:v>
                </c:pt>
                <c:pt idx="11">
                  <c:v>1.7214856644979193</c:v>
                </c:pt>
                <c:pt idx="12">
                  <c:v>1.6678068200731033</c:v>
                </c:pt>
                <c:pt idx="13">
                  <c:v>1.7053594542312212</c:v>
                </c:pt>
                <c:pt idx="14">
                  <c:v>1.8882237315723458</c:v>
                </c:pt>
                <c:pt idx="15">
                  <c:v>1.8150522943921672</c:v>
                </c:pt>
                <c:pt idx="16">
                  <c:v>1.8928428453830648</c:v>
                </c:pt>
                <c:pt idx="17">
                  <c:v>1.8192624741919587</c:v>
                </c:pt>
                <c:pt idx="18">
                  <c:v>1.7991490673432153</c:v>
                </c:pt>
                <c:pt idx="19">
                  <c:v>1.769123361191987</c:v>
                </c:pt>
                <c:pt idx="20">
                  <c:v>1.8340308498239182</c:v>
                </c:pt>
                <c:pt idx="21">
                  <c:v>1.9470546290043629</c:v>
                </c:pt>
                <c:pt idx="22">
                  <c:v>1.9927203386630836</c:v>
                </c:pt>
                <c:pt idx="23">
                  <c:v>2.0524681069759581</c:v>
                </c:pt>
                <c:pt idx="24">
                  <c:v>2.099066080748301</c:v>
                </c:pt>
                <c:pt idx="25">
                  <c:v>2.0864118304443409</c:v>
                </c:pt>
                <c:pt idx="26">
                  <c:v>2.0890400897609425</c:v>
                </c:pt>
                <c:pt idx="27">
                  <c:v>2.0828418052294921</c:v>
                </c:pt>
                <c:pt idx="28">
                  <c:v>2.1159059426741962</c:v>
                </c:pt>
                <c:pt idx="29">
                  <c:v>2.0528613187615008</c:v>
                </c:pt>
                <c:pt idx="30">
                  <c:v>2.0397307762030152</c:v>
                </c:pt>
                <c:pt idx="31">
                  <c:v>1.8675994148999848</c:v>
                </c:pt>
                <c:pt idx="32">
                  <c:v>1.8209432487215267</c:v>
                </c:pt>
                <c:pt idx="33">
                  <c:v>1.8962608021607537</c:v>
                </c:pt>
                <c:pt idx="34">
                  <c:v>1.8273862199082345</c:v>
                </c:pt>
                <c:pt idx="35">
                  <c:v>1.7944339959947797</c:v>
                </c:pt>
                <c:pt idx="36">
                  <c:v>1.817333927544631</c:v>
                </c:pt>
                <c:pt idx="37">
                  <c:v>1.9399303943164981</c:v>
                </c:pt>
                <c:pt idx="38">
                  <c:v>2.038589627119606</c:v>
                </c:pt>
                <c:pt idx="39">
                  <c:v>2.1228080675986796</c:v>
                </c:pt>
                <c:pt idx="40">
                  <c:v>1.9932260378032431</c:v>
                </c:pt>
                <c:pt idx="41">
                  <c:v>1.9466251110949777</c:v>
                </c:pt>
                <c:pt idx="42">
                  <c:v>2.0628453515582486</c:v>
                </c:pt>
                <c:pt idx="43">
                  <c:v>2.1569035830303207</c:v>
                </c:pt>
                <c:pt idx="44">
                  <c:v>2.1110050128149105</c:v>
                </c:pt>
                <c:pt idx="45">
                  <c:v>2.0205009355858543</c:v>
                </c:pt>
                <c:pt idx="46">
                  <c:v>2.058030683996023</c:v>
                </c:pt>
                <c:pt idx="47">
                  <c:v>2.0439967385538829</c:v>
                </c:pt>
                <c:pt idx="48">
                  <c:v>2.0315381611477825</c:v>
                </c:pt>
                <c:pt idx="49">
                  <c:v>2.0651014463450572</c:v>
                </c:pt>
                <c:pt idx="50">
                  <c:v>2.0466660331730608</c:v>
                </c:pt>
                <c:pt idx="51">
                  <c:v>2.010171455114218</c:v>
                </c:pt>
                <c:pt idx="52">
                  <c:v>1.8844746713388716</c:v>
                </c:pt>
                <c:pt idx="53">
                  <c:v>1.8303204558458788</c:v>
                </c:pt>
                <c:pt idx="54">
                  <c:v>1.8202905137562198</c:v>
                </c:pt>
                <c:pt idx="55">
                  <c:v>1.8540804370158064</c:v>
                </c:pt>
                <c:pt idx="56">
                  <c:v>1.7700874178417827</c:v>
                </c:pt>
                <c:pt idx="57">
                  <c:v>1.6765062984312955</c:v>
                </c:pt>
                <c:pt idx="58">
                  <c:v>1.6103418593241408</c:v>
                </c:pt>
                <c:pt idx="59">
                  <c:v>1.5418965580495012</c:v>
                </c:pt>
                <c:pt idx="60">
                  <c:v>1.4316553942354453</c:v>
                </c:pt>
                <c:pt idx="61">
                  <c:v>1.5803738747669698</c:v>
                </c:pt>
                <c:pt idx="62">
                  <c:v>1.6216269409237114</c:v>
                </c:pt>
                <c:pt idx="63">
                  <c:v>1.5887731152101878</c:v>
                </c:pt>
                <c:pt idx="64">
                  <c:v>1.6936450247063402</c:v>
                </c:pt>
                <c:pt idx="65">
                  <c:v>1.7053984380521445</c:v>
                </c:pt>
                <c:pt idx="66">
                  <c:v>1.6932276473924528</c:v>
                </c:pt>
                <c:pt idx="67">
                  <c:v>1.8666053094821979</c:v>
                </c:pt>
                <c:pt idx="68">
                  <c:v>1.9722555710146477</c:v>
                </c:pt>
                <c:pt idx="69">
                  <c:v>2.0329835050081932</c:v>
                </c:pt>
                <c:pt idx="70">
                  <c:v>1.9421813722742325</c:v>
                </c:pt>
                <c:pt idx="71">
                  <c:v>1.8517795502748022</c:v>
                </c:pt>
                <c:pt idx="72">
                  <c:v>1.7348760925715219</c:v>
                </c:pt>
                <c:pt idx="73">
                  <c:v>1.765577478619802</c:v>
                </c:pt>
                <c:pt idx="74">
                  <c:v>1.5775362954243626</c:v>
                </c:pt>
                <c:pt idx="75">
                  <c:v>1.4115578492780401</c:v>
                </c:pt>
                <c:pt idx="76">
                  <c:v>1.2967388975485346</c:v>
                </c:pt>
                <c:pt idx="77">
                  <c:v>1.0833909344337718</c:v>
                </c:pt>
                <c:pt idx="78">
                  <c:v>1.0228263810073273</c:v>
                </c:pt>
                <c:pt idx="79">
                  <c:v>1.0255868155782419</c:v>
                </c:pt>
                <c:pt idx="80">
                  <c:v>0.90425399426997011</c:v>
                </c:pt>
                <c:pt idx="81">
                  <c:v>0.91250871616896978</c:v>
                </c:pt>
                <c:pt idx="82">
                  <c:v>1.0392034032237594</c:v>
                </c:pt>
                <c:pt idx="83">
                  <c:v>0.91940423315987241</c:v>
                </c:pt>
                <c:pt idx="84">
                  <c:v>0.71392955710578399</c:v>
                </c:pt>
                <c:pt idx="85">
                  <c:v>0.65662270350873009</c:v>
                </c:pt>
                <c:pt idx="86">
                  <c:v>0.46648946643988343</c:v>
                </c:pt>
                <c:pt idx="87">
                  <c:v>0.43745458555431316</c:v>
                </c:pt>
                <c:pt idx="88">
                  <c:v>0.31722817661039482</c:v>
                </c:pt>
                <c:pt idx="89">
                  <c:v>0.15108917375839859</c:v>
                </c:pt>
                <c:pt idx="90">
                  <c:v>-0.17022072251562159</c:v>
                </c:pt>
                <c:pt idx="91">
                  <c:v>-0.25790417374912744</c:v>
                </c:pt>
                <c:pt idx="92">
                  <c:v>-0.56530700947115076</c:v>
                </c:pt>
                <c:pt idx="93">
                  <c:v>-0.60134190098823481</c:v>
                </c:pt>
                <c:pt idx="94">
                  <c:v>-0.38848620870527384</c:v>
                </c:pt>
                <c:pt idx="95">
                  <c:v>-0.51614786393704648</c:v>
                </c:pt>
                <c:pt idx="96">
                  <c:v>-0.53862509991702368</c:v>
                </c:pt>
                <c:pt idx="97">
                  <c:v>-0.31755368333780076</c:v>
                </c:pt>
                <c:pt idx="98">
                  <c:v>0.22003465113335885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AAA-4B23-8F13-71B7D6BDE8FC}"/>
            </c:ext>
          </c:extLst>
        </c:ser>
        <c:ser>
          <c:idx val="4"/>
          <c:order val="4"/>
          <c:tx>
            <c:strRef>
              <c:f>'UMi-30GHz'!$AK$155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'UMi-30GHz'!$AK$156:$AK$254</c:f>
              <c:numCache>
                <c:formatCode>0.000_ </c:formatCode>
                <c:ptCount val="99"/>
                <c:pt idx="0">
                  <c:v>-0.94123829874730802</c:v>
                </c:pt>
                <c:pt idx="1">
                  <c:v>2.8034996865152522</c:v>
                </c:pt>
                <c:pt idx="2">
                  <c:v>3.4031135148035787</c:v>
                </c:pt>
                <c:pt idx="3">
                  <c:v>2.8856621348890172</c:v>
                </c:pt>
                <c:pt idx="4">
                  <c:v>3.1705667433454821</c:v>
                </c:pt>
                <c:pt idx="5">
                  <c:v>2.8315302089787622</c:v>
                </c:pt>
                <c:pt idx="6">
                  <c:v>2.5639616046735725</c:v>
                </c:pt>
                <c:pt idx="7">
                  <c:v>2.6252394765868914</c:v>
                </c:pt>
                <c:pt idx="8">
                  <c:v>2.3582850141270129</c:v>
                </c:pt>
                <c:pt idx="9">
                  <c:v>2.2974801665381861</c:v>
                </c:pt>
                <c:pt idx="10">
                  <c:v>2.2600600149756858</c:v>
                </c:pt>
                <c:pt idx="11">
                  <c:v>2.0702348724979132</c:v>
                </c:pt>
                <c:pt idx="12">
                  <c:v>1.9685017880731053</c:v>
                </c:pt>
                <c:pt idx="13">
                  <c:v>1.8339354272312249</c:v>
                </c:pt>
                <c:pt idx="14">
                  <c:v>1.7912258275723474</c:v>
                </c:pt>
                <c:pt idx="15">
                  <c:v>1.6257123183921678</c:v>
                </c:pt>
                <c:pt idx="16">
                  <c:v>1.8246867303830641</c:v>
                </c:pt>
                <c:pt idx="17">
                  <c:v>1.7508254821919564</c:v>
                </c:pt>
                <c:pt idx="18">
                  <c:v>1.646333141343213</c:v>
                </c:pt>
                <c:pt idx="19">
                  <c:v>1.720797091191983</c:v>
                </c:pt>
                <c:pt idx="20">
                  <c:v>1.8233367008239227</c:v>
                </c:pt>
                <c:pt idx="21">
                  <c:v>1.7871311300043615</c:v>
                </c:pt>
                <c:pt idx="22">
                  <c:v>1.7230044836630825</c:v>
                </c:pt>
                <c:pt idx="23">
                  <c:v>1.8534380739759584</c:v>
                </c:pt>
                <c:pt idx="24">
                  <c:v>1.8210052957483072</c:v>
                </c:pt>
                <c:pt idx="25">
                  <c:v>1.7582468774443356</c:v>
                </c:pt>
                <c:pt idx="26">
                  <c:v>1.9041065257609375</c:v>
                </c:pt>
                <c:pt idx="27">
                  <c:v>2.0254893392294875</c:v>
                </c:pt>
                <c:pt idx="28">
                  <c:v>1.9432854776741948</c:v>
                </c:pt>
                <c:pt idx="29">
                  <c:v>1.8912177267615036</c:v>
                </c:pt>
                <c:pt idx="30">
                  <c:v>1.9616396372030138</c:v>
                </c:pt>
                <c:pt idx="31">
                  <c:v>1.9459091428999855</c:v>
                </c:pt>
                <c:pt idx="32">
                  <c:v>1.9173421227215215</c:v>
                </c:pt>
                <c:pt idx="33">
                  <c:v>2.0047896041607487</c:v>
                </c:pt>
                <c:pt idx="34">
                  <c:v>2.0059221629082344</c:v>
                </c:pt>
                <c:pt idx="35">
                  <c:v>1.9764990099947752</c:v>
                </c:pt>
                <c:pt idx="36">
                  <c:v>2.0084513575446294</c:v>
                </c:pt>
                <c:pt idx="37">
                  <c:v>2.0830587203164974</c:v>
                </c:pt>
                <c:pt idx="38">
                  <c:v>2.0394322761196051</c:v>
                </c:pt>
                <c:pt idx="39">
                  <c:v>2.0701328975986826</c:v>
                </c:pt>
                <c:pt idx="40">
                  <c:v>2.0096049338032458</c:v>
                </c:pt>
                <c:pt idx="41">
                  <c:v>2.0194838450949781</c:v>
                </c:pt>
                <c:pt idx="42">
                  <c:v>2.0567603845582489</c:v>
                </c:pt>
                <c:pt idx="43">
                  <c:v>1.965326535030318</c:v>
                </c:pt>
                <c:pt idx="44">
                  <c:v>2.0423063618149087</c:v>
                </c:pt>
                <c:pt idx="45">
                  <c:v>2.0222753205858552</c:v>
                </c:pt>
                <c:pt idx="46">
                  <c:v>1.9675503759960229</c:v>
                </c:pt>
                <c:pt idx="47">
                  <c:v>1.8931001895538841</c:v>
                </c:pt>
                <c:pt idx="48">
                  <c:v>1.8857022041477833</c:v>
                </c:pt>
                <c:pt idx="49">
                  <c:v>1.9565955333450553</c:v>
                </c:pt>
                <c:pt idx="50">
                  <c:v>2.0163932831730627</c:v>
                </c:pt>
                <c:pt idx="51">
                  <c:v>2.009732983114219</c:v>
                </c:pt>
                <c:pt idx="52">
                  <c:v>2.1612459673388713</c:v>
                </c:pt>
                <c:pt idx="53">
                  <c:v>2.1291787398458766</c:v>
                </c:pt>
                <c:pt idx="54">
                  <c:v>2.1625602167562192</c:v>
                </c:pt>
                <c:pt idx="55">
                  <c:v>2.1818330270158057</c:v>
                </c:pt>
                <c:pt idx="56">
                  <c:v>2.1270146488417829</c:v>
                </c:pt>
                <c:pt idx="57">
                  <c:v>2.1480070314312947</c:v>
                </c:pt>
                <c:pt idx="58">
                  <c:v>2.1413727873241406</c:v>
                </c:pt>
                <c:pt idx="59">
                  <c:v>2.1842455970495003</c:v>
                </c:pt>
                <c:pt idx="60">
                  <c:v>2.0734101792354451</c:v>
                </c:pt>
                <c:pt idx="61">
                  <c:v>2.0521324297669707</c:v>
                </c:pt>
                <c:pt idx="62">
                  <c:v>2.0079163529237114</c:v>
                </c:pt>
                <c:pt idx="63">
                  <c:v>1.9929245252101886</c:v>
                </c:pt>
                <c:pt idx="64">
                  <c:v>2.2857359827063402</c:v>
                </c:pt>
                <c:pt idx="65">
                  <c:v>2.3162170460521434</c:v>
                </c:pt>
                <c:pt idx="66">
                  <c:v>2.4042183883924526</c:v>
                </c:pt>
                <c:pt idx="67">
                  <c:v>2.5244635334821979</c:v>
                </c:pt>
                <c:pt idx="68">
                  <c:v>2.4929407640146479</c:v>
                </c:pt>
                <c:pt idx="69">
                  <c:v>2.4030198930081941</c:v>
                </c:pt>
                <c:pt idx="70">
                  <c:v>2.2420325312742335</c:v>
                </c:pt>
                <c:pt idx="71">
                  <c:v>2.1836203082748025</c:v>
                </c:pt>
                <c:pt idx="72">
                  <c:v>2.1434707175715211</c:v>
                </c:pt>
                <c:pt idx="73">
                  <c:v>2.1364847376198011</c:v>
                </c:pt>
                <c:pt idx="74">
                  <c:v>1.9377174014243632</c:v>
                </c:pt>
                <c:pt idx="75">
                  <c:v>1.9827116702780394</c:v>
                </c:pt>
                <c:pt idx="76">
                  <c:v>1.8022444595485343</c:v>
                </c:pt>
                <c:pt idx="77">
                  <c:v>1.6892988304337715</c:v>
                </c:pt>
                <c:pt idx="78">
                  <c:v>1.6407062500073275</c:v>
                </c:pt>
                <c:pt idx="79">
                  <c:v>1.527168151578242</c:v>
                </c:pt>
                <c:pt idx="80">
                  <c:v>1.3798153502699702</c:v>
                </c:pt>
                <c:pt idx="81">
                  <c:v>1.3064344331689699</c:v>
                </c:pt>
                <c:pt idx="82">
                  <c:v>1.1751613912237597</c:v>
                </c:pt>
                <c:pt idx="83">
                  <c:v>1.1901373141598723</c:v>
                </c:pt>
                <c:pt idx="84">
                  <c:v>0.98148122410578398</c:v>
                </c:pt>
                <c:pt idx="85">
                  <c:v>0.73607018950873004</c:v>
                </c:pt>
                <c:pt idx="86">
                  <c:v>0.45744536043988343</c:v>
                </c:pt>
                <c:pt idx="87">
                  <c:v>0.35925674255431311</c:v>
                </c:pt>
                <c:pt idx="88">
                  <c:v>0.39662220161039485</c:v>
                </c:pt>
                <c:pt idx="89">
                  <c:v>0.45957349175839868</c:v>
                </c:pt>
                <c:pt idx="90">
                  <c:v>0.3343284274843783</c:v>
                </c:pt>
                <c:pt idx="91">
                  <c:v>0.36933061025087266</c:v>
                </c:pt>
                <c:pt idx="92">
                  <c:v>1.6483138528848862E-2</c:v>
                </c:pt>
                <c:pt idx="93">
                  <c:v>0.18332456401176511</c:v>
                </c:pt>
                <c:pt idx="94">
                  <c:v>0.30181342129472633</c:v>
                </c:pt>
                <c:pt idx="95">
                  <c:v>0.53291524506295396</c:v>
                </c:pt>
                <c:pt idx="96">
                  <c:v>0.19772966608297615</c:v>
                </c:pt>
                <c:pt idx="97">
                  <c:v>0.1996414706622005</c:v>
                </c:pt>
                <c:pt idx="98">
                  <c:v>0.51849729313335935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AAA-4B23-8F13-71B7D6BDE8FC}"/>
            </c:ext>
          </c:extLst>
        </c:ser>
        <c:ser>
          <c:idx val="5"/>
          <c:order val="5"/>
          <c:tx>
            <c:strRef>
              <c:f>'UMi-30GHz'!$AL$155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'UMi-30GHz'!$AL$156:$AL$254</c:f>
              <c:numCache>
                <c:formatCode>0.000_ </c:formatCode>
                <c:ptCount val="99"/>
                <c:pt idx="0">
                  <c:v>1.1913685892426571</c:v>
                </c:pt>
                <c:pt idx="1">
                  <c:v>-0.15419698358385858</c:v>
                </c:pt>
                <c:pt idx="2">
                  <c:v>-0.42279711876527415</c:v>
                </c:pt>
                <c:pt idx="3">
                  <c:v>-0.44097933480341567</c:v>
                </c:pt>
                <c:pt idx="4">
                  <c:v>-0.85811785351534553</c:v>
                </c:pt>
                <c:pt idx="5">
                  <c:v>-1.086663783585827</c:v>
                </c:pt>
                <c:pt idx="6">
                  <c:v>-1.0277349054077121</c:v>
                </c:pt>
                <c:pt idx="7">
                  <c:v>-0.67000521867938545</c:v>
                </c:pt>
                <c:pt idx="8">
                  <c:v>-0.79463289904879986</c:v>
                </c:pt>
                <c:pt idx="9">
                  <c:v>-0.76047682134566941</c:v>
                </c:pt>
                <c:pt idx="10">
                  <c:v>-0.79899399213098121</c:v>
                </c:pt>
                <c:pt idx="11">
                  <c:v>-0.83580486931295184</c:v>
                </c:pt>
                <c:pt idx="12">
                  <c:v>-1.0006468964037936</c:v>
                </c:pt>
                <c:pt idx="13">
                  <c:v>-1.0084706413440401</c:v>
                </c:pt>
                <c:pt idx="14">
                  <c:v>-0.75275026498563591</c:v>
                </c:pt>
                <c:pt idx="15">
                  <c:v>-0.82696958346219418</c:v>
                </c:pt>
                <c:pt idx="16">
                  <c:v>-0.98561753493824966</c:v>
                </c:pt>
                <c:pt idx="17">
                  <c:v>-1.0525400068717587</c:v>
                </c:pt>
                <c:pt idx="18">
                  <c:v>-1.2531749558811782</c:v>
                </c:pt>
                <c:pt idx="19">
                  <c:v>-1.2770829057878501</c:v>
                </c:pt>
                <c:pt idx="20">
                  <c:v>-1.271915652705907</c:v>
                </c:pt>
                <c:pt idx="21">
                  <c:v>-1.3603773160256836</c:v>
                </c:pt>
                <c:pt idx="22">
                  <c:v>-1.4682322741068177</c:v>
                </c:pt>
                <c:pt idx="23">
                  <c:v>-1.3370155051136123</c:v>
                </c:pt>
                <c:pt idx="24">
                  <c:v>-1.3616709764554074</c:v>
                </c:pt>
                <c:pt idx="25">
                  <c:v>-1.5693380759233051</c:v>
                </c:pt>
                <c:pt idx="26">
                  <c:v>-1.6505006816077241</c:v>
                </c:pt>
                <c:pt idx="27">
                  <c:v>-1.6846698460274396</c:v>
                </c:pt>
                <c:pt idx="28">
                  <c:v>-1.7116089645348822</c:v>
                </c:pt>
                <c:pt idx="29">
                  <c:v>-1.7757568541465005</c:v>
                </c:pt>
                <c:pt idx="30">
                  <c:v>-1.7541030250633511</c:v>
                </c:pt>
                <c:pt idx="31">
                  <c:v>-1.9749572470301828</c:v>
                </c:pt>
                <c:pt idx="32">
                  <c:v>-2.0458828674697926</c:v>
                </c:pt>
                <c:pt idx="33">
                  <c:v>-2.0696702298556033</c:v>
                </c:pt>
                <c:pt idx="34">
                  <c:v>-2.1083378657245717</c:v>
                </c:pt>
                <c:pt idx="35">
                  <c:v>-2.1666084461999446</c:v>
                </c:pt>
                <c:pt idx="36">
                  <c:v>-2.2258536085931766</c:v>
                </c:pt>
                <c:pt idx="37">
                  <c:v>-2.2767125248137816</c:v>
                </c:pt>
                <c:pt idx="38">
                  <c:v>-2.3524652342088714</c:v>
                </c:pt>
                <c:pt idx="39">
                  <c:v>-2.3695620775722226</c:v>
                </c:pt>
                <c:pt idx="40">
                  <c:v>-2.349703041459005</c:v>
                </c:pt>
                <c:pt idx="41">
                  <c:v>-2.4428940282446447</c:v>
                </c:pt>
                <c:pt idx="42">
                  <c:v>-2.3348498935251492</c:v>
                </c:pt>
                <c:pt idx="43">
                  <c:v>-2.2407185094209154</c:v>
                </c:pt>
                <c:pt idx="44">
                  <c:v>-2.1782076904552383</c:v>
                </c:pt>
                <c:pt idx="45">
                  <c:v>-2.2188415807289772</c:v>
                </c:pt>
                <c:pt idx="46">
                  <c:v>-2.2990419755484943</c:v>
                </c:pt>
                <c:pt idx="47">
                  <c:v>-2.2783100892778592</c:v>
                </c:pt>
                <c:pt idx="48">
                  <c:v>-2.2512877799064519</c:v>
                </c:pt>
                <c:pt idx="49">
                  <c:v>-2.3223600066573589</c:v>
                </c:pt>
                <c:pt idx="50">
                  <c:v>-2.3623277567124568</c:v>
                </c:pt>
                <c:pt idx="51">
                  <c:v>-2.3597458354370069</c:v>
                </c:pt>
                <c:pt idx="52">
                  <c:v>-2.4820615876104206</c:v>
                </c:pt>
                <c:pt idx="53">
                  <c:v>-2.3156928790444304</c:v>
                </c:pt>
                <c:pt idx="54">
                  <c:v>-2.3317580333447658</c:v>
                </c:pt>
                <c:pt idx="55">
                  <c:v>-2.2103762004582066</c:v>
                </c:pt>
                <c:pt idx="56">
                  <c:v>-2.2049693101947838</c:v>
                </c:pt>
                <c:pt idx="57">
                  <c:v>-2.375124419421482</c:v>
                </c:pt>
                <c:pt idx="58">
                  <c:v>-2.4501853528350388</c:v>
                </c:pt>
                <c:pt idx="59">
                  <c:v>-2.4327427602372396</c:v>
                </c:pt>
                <c:pt idx="60">
                  <c:v>-2.344523206239522</c:v>
                </c:pt>
                <c:pt idx="61">
                  <c:v>-2.1051015264025388</c:v>
                </c:pt>
                <c:pt idx="62">
                  <c:v>-2.0989077134871117</c:v>
                </c:pt>
                <c:pt idx="63">
                  <c:v>-2.1771601176268831</c:v>
                </c:pt>
                <c:pt idx="64">
                  <c:v>-2.1922805973130046</c:v>
                </c:pt>
                <c:pt idx="65">
                  <c:v>-2.2236827546285092</c:v>
                </c:pt>
                <c:pt idx="66">
                  <c:v>-2.111823710165929</c:v>
                </c:pt>
                <c:pt idx="67">
                  <c:v>-2.0879304838462165</c:v>
                </c:pt>
                <c:pt idx="68">
                  <c:v>-2.0082899432675863</c:v>
                </c:pt>
                <c:pt idx="69">
                  <c:v>-1.967589611992782</c:v>
                </c:pt>
                <c:pt idx="70">
                  <c:v>-2.0118284218802884</c:v>
                </c:pt>
                <c:pt idx="71">
                  <c:v>-2.1044445676541415</c:v>
                </c:pt>
                <c:pt idx="72">
                  <c:v>-2.0386366229001318</c:v>
                </c:pt>
                <c:pt idx="73">
                  <c:v>-2.087721936321028</c:v>
                </c:pt>
                <c:pt idx="74">
                  <c:v>-2.330344987906134</c:v>
                </c:pt>
                <c:pt idx="75">
                  <c:v>-2.4573043547624014</c:v>
                </c:pt>
                <c:pt idx="76">
                  <c:v>-2.3501217711496363</c:v>
                </c:pt>
                <c:pt idx="77">
                  <c:v>-2.3517624942087734</c:v>
                </c:pt>
                <c:pt idx="78">
                  <c:v>-2.460893324206098</c:v>
                </c:pt>
                <c:pt idx="79">
                  <c:v>-2.1906925987802799</c:v>
                </c:pt>
                <c:pt idx="80">
                  <c:v>-1.9979073971374772</c:v>
                </c:pt>
                <c:pt idx="81">
                  <c:v>-2.0831493946826996</c:v>
                </c:pt>
                <c:pt idx="82">
                  <c:v>-2.1124764627256538</c:v>
                </c:pt>
                <c:pt idx="83">
                  <c:v>-2.1604966535382597</c:v>
                </c:pt>
                <c:pt idx="84">
                  <c:v>-2.1649227169768288</c:v>
                </c:pt>
                <c:pt idx="85">
                  <c:v>-2.2253566630707131</c:v>
                </c:pt>
                <c:pt idx="86">
                  <c:v>-2.2707437836923643</c:v>
                </c:pt>
                <c:pt idx="87">
                  <c:v>-2.0408516754870591</c:v>
                </c:pt>
                <c:pt idx="88">
                  <c:v>-2.126186976474763</c:v>
                </c:pt>
                <c:pt idx="89">
                  <c:v>-2.3590195650715211</c:v>
                </c:pt>
                <c:pt idx="90">
                  <c:v>-2.5111493969913066</c:v>
                </c:pt>
                <c:pt idx="91">
                  <c:v>-2.3165870699945641</c:v>
                </c:pt>
                <c:pt idx="92">
                  <c:v>-1.4607150371434692</c:v>
                </c:pt>
                <c:pt idx="93">
                  <c:v>-1.5249386573766293</c:v>
                </c:pt>
                <c:pt idx="94">
                  <c:v>-1.5798237142590104</c:v>
                </c:pt>
                <c:pt idx="95">
                  <c:v>-1.4663707825479957</c:v>
                </c:pt>
                <c:pt idx="96">
                  <c:v>-0.80714553353505636</c:v>
                </c:pt>
                <c:pt idx="97">
                  <c:v>-1.0902070890146867</c:v>
                </c:pt>
                <c:pt idx="98">
                  <c:v>-0.95638422625666664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AAA-4B23-8F13-71B7D6BDE8FC}"/>
            </c:ext>
          </c:extLst>
        </c:ser>
        <c:ser>
          <c:idx val="6"/>
          <c:order val="6"/>
          <c:tx>
            <c:strRef>
              <c:f>'UMi-30GHz'!$AM$155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'UMi-30GHz'!$AM$156:$AM$254</c:f>
              <c:numCache>
                <c:formatCode>0.000_ </c:formatCode>
                <c:ptCount val="99"/>
                <c:pt idx="0">
                  <c:v>9.7390257130637963</c:v>
                </c:pt>
                <c:pt idx="1">
                  <c:v>-1.2687342704155498</c:v>
                </c:pt>
                <c:pt idx="2">
                  <c:v>-2.912953640706121</c:v>
                </c:pt>
                <c:pt idx="3">
                  <c:v>-2.632658279515482</c:v>
                </c:pt>
                <c:pt idx="4">
                  <c:v>-2.3505040969751221</c:v>
                </c:pt>
                <c:pt idx="5">
                  <c:v>-1.0683937522901346</c:v>
                </c:pt>
                <c:pt idx="6">
                  <c:v>-0.79760388173152563</c:v>
                </c:pt>
                <c:pt idx="7">
                  <c:v>-1.3784014831306095</c:v>
                </c:pt>
                <c:pt idx="8">
                  <c:v>-1.2955374407407874</c:v>
                </c:pt>
                <c:pt idx="9">
                  <c:v>-1.0444542208620149</c:v>
                </c:pt>
                <c:pt idx="10">
                  <c:v>-1.193203632780417</c:v>
                </c:pt>
                <c:pt idx="11">
                  <c:v>-0.27168409192328369</c:v>
                </c:pt>
                <c:pt idx="12">
                  <c:v>4.2976157296401141E-2</c:v>
                </c:pt>
                <c:pt idx="13">
                  <c:v>-0.14108680583327526</c:v>
                </c:pt>
                <c:pt idx="14">
                  <c:v>-0.64111623466005341</c:v>
                </c:pt>
                <c:pt idx="15">
                  <c:v>-0.28661009860523734</c:v>
                </c:pt>
                <c:pt idx="16">
                  <c:v>-0.27589240891883549</c:v>
                </c:pt>
                <c:pt idx="17">
                  <c:v>-0.31927721066014669</c:v>
                </c:pt>
                <c:pt idx="18">
                  <c:v>0.10061794494061616</c:v>
                </c:pt>
                <c:pt idx="19">
                  <c:v>0.27644329469198681</c:v>
                </c:pt>
                <c:pt idx="20">
                  <c:v>0.18706162522241954</c:v>
                </c:pt>
                <c:pt idx="21">
                  <c:v>0.11850780620976309</c:v>
                </c:pt>
                <c:pt idx="22">
                  <c:v>0.57232594173657958</c:v>
                </c:pt>
                <c:pt idx="23">
                  <c:v>0.405390251959453</c:v>
                </c:pt>
                <c:pt idx="24">
                  <c:v>0.1678803755126026</c:v>
                </c:pt>
                <c:pt idx="25">
                  <c:v>0.61247859019334072</c:v>
                </c:pt>
                <c:pt idx="26">
                  <c:v>0.41076935438533724</c:v>
                </c:pt>
                <c:pt idx="27">
                  <c:v>0.21587525702188515</c:v>
                </c:pt>
                <c:pt idx="28">
                  <c:v>0.20205073291599263</c:v>
                </c:pt>
                <c:pt idx="29">
                  <c:v>0.16642335920059992</c:v>
                </c:pt>
                <c:pt idx="30">
                  <c:v>-5.8943883961887877E-2</c:v>
                </c:pt>
                <c:pt idx="31">
                  <c:v>0.2846743024902878</c:v>
                </c:pt>
                <c:pt idx="32">
                  <c:v>0.50407413456302663</c:v>
                </c:pt>
                <c:pt idx="33">
                  <c:v>0.33048111973204897</c:v>
                </c:pt>
                <c:pt idx="34">
                  <c:v>0.39765323043003065</c:v>
                </c:pt>
                <c:pt idx="35">
                  <c:v>0.43742299240687998</c:v>
                </c:pt>
                <c:pt idx="36">
                  <c:v>0.33269468195032914</c:v>
                </c:pt>
                <c:pt idx="37">
                  <c:v>0.29666957717859788</c:v>
                </c:pt>
                <c:pt idx="38">
                  <c:v>0.29244395225780551</c:v>
                </c:pt>
                <c:pt idx="39">
                  <c:v>0.20910306242958043</c:v>
                </c:pt>
                <c:pt idx="40">
                  <c:v>0.40907832696624524</c:v>
                </c:pt>
                <c:pt idx="41">
                  <c:v>0.79651191726257764</c:v>
                </c:pt>
                <c:pt idx="42">
                  <c:v>0.87794955136994801</c:v>
                </c:pt>
                <c:pt idx="43">
                  <c:v>0.67256602324401982</c:v>
                </c:pt>
                <c:pt idx="44">
                  <c:v>0.4616032339484093</c:v>
                </c:pt>
                <c:pt idx="45">
                  <c:v>0.43003672285105665</c:v>
                </c:pt>
                <c:pt idx="46">
                  <c:v>0.3764175018610203</c:v>
                </c:pt>
                <c:pt idx="47">
                  <c:v>0.23602063557798303</c:v>
                </c:pt>
                <c:pt idx="48">
                  <c:v>0.41959603157218339</c:v>
                </c:pt>
                <c:pt idx="49">
                  <c:v>0.28697960932365518</c:v>
                </c:pt>
                <c:pt idx="50">
                  <c:v>-2.1069010183140335E-2</c:v>
                </c:pt>
                <c:pt idx="51">
                  <c:v>-0.32215697470378046</c:v>
                </c:pt>
                <c:pt idx="52">
                  <c:v>-0.42435017786462836</c:v>
                </c:pt>
                <c:pt idx="53">
                  <c:v>-0.57103102047022247</c:v>
                </c:pt>
                <c:pt idx="54">
                  <c:v>-0.58370947601657974</c:v>
                </c:pt>
                <c:pt idx="55">
                  <c:v>-0.75478239018049464</c:v>
                </c:pt>
                <c:pt idx="56">
                  <c:v>-0.85281636065161592</c:v>
                </c:pt>
                <c:pt idx="57">
                  <c:v>-0.6240136123829032</c:v>
                </c:pt>
                <c:pt idx="58">
                  <c:v>-0.57202269663575933</c:v>
                </c:pt>
                <c:pt idx="59">
                  <c:v>-0.53427944599939892</c:v>
                </c:pt>
                <c:pt idx="60">
                  <c:v>-0.41729769788545212</c:v>
                </c:pt>
                <c:pt idx="61">
                  <c:v>-0.71573839266023143</c:v>
                </c:pt>
                <c:pt idx="62">
                  <c:v>-0.74297181125888656</c:v>
                </c:pt>
                <c:pt idx="63">
                  <c:v>-0.53672538415171189</c:v>
                </c:pt>
                <c:pt idx="64">
                  <c:v>-0.76869011114256125</c:v>
                </c:pt>
                <c:pt idx="65">
                  <c:v>-0.8646138576566571</c:v>
                </c:pt>
                <c:pt idx="66">
                  <c:v>-0.89048024966944794</c:v>
                </c:pt>
                <c:pt idx="67">
                  <c:v>-1.1426025150750032</c:v>
                </c:pt>
                <c:pt idx="68">
                  <c:v>-1.3674545139282515</c:v>
                </c:pt>
                <c:pt idx="69">
                  <c:v>-1.3288915633213065</c:v>
                </c:pt>
                <c:pt idx="70">
                  <c:v>-1.2912853277628678</c:v>
                </c:pt>
                <c:pt idx="71">
                  <c:v>-1.2952614917565981</c:v>
                </c:pt>
                <c:pt idx="72">
                  <c:v>-1.3616204376577787</c:v>
                </c:pt>
                <c:pt idx="73">
                  <c:v>-1.3004731798883977</c:v>
                </c:pt>
                <c:pt idx="74">
                  <c:v>-0.93137914650573705</c:v>
                </c:pt>
                <c:pt idx="75">
                  <c:v>-0.60137043532625079</c:v>
                </c:pt>
                <c:pt idx="76">
                  <c:v>-0.91078216187367644</c:v>
                </c:pt>
                <c:pt idx="77">
                  <c:v>-1.3650882697910687</c:v>
                </c:pt>
                <c:pt idx="78">
                  <c:v>-1.3292457037129628</c:v>
                </c:pt>
                <c:pt idx="79">
                  <c:v>-1.6546551504242277</c:v>
                </c:pt>
                <c:pt idx="80">
                  <c:v>-1.4905229542948701</c:v>
                </c:pt>
                <c:pt idx="81">
                  <c:v>-1.4261472924435905</c:v>
                </c:pt>
                <c:pt idx="82">
                  <c:v>-1.5140633997926805</c:v>
                </c:pt>
                <c:pt idx="83">
                  <c:v>-1.4519780433573577</c:v>
                </c:pt>
                <c:pt idx="84">
                  <c:v>-1.4111614927394758</c:v>
                </c:pt>
                <c:pt idx="85">
                  <c:v>-1.21718943304487</c:v>
                </c:pt>
                <c:pt idx="86">
                  <c:v>-0.86139129150488658</c:v>
                </c:pt>
                <c:pt idx="87">
                  <c:v>-1.282478889638577</c:v>
                </c:pt>
                <c:pt idx="88">
                  <c:v>-1.5645190266739641</c:v>
                </c:pt>
                <c:pt idx="89">
                  <c:v>-1.1796536298405484</c:v>
                </c:pt>
                <c:pt idx="90">
                  <c:v>-1.4073657166682816</c:v>
                </c:pt>
                <c:pt idx="91">
                  <c:v>-1.3578763269748073</c:v>
                </c:pt>
                <c:pt idx="92">
                  <c:v>-1.7154615060425606</c:v>
                </c:pt>
                <c:pt idx="93">
                  <c:v>-2.2500259366256445</c:v>
                </c:pt>
                <c:pt idx="94">
                  <c:v>-2.2696467820289534</c:v>
                </c:pt>
                <c:pt idx="95">
                  <c:v>-2.9734692865865568</c:v>
                </c:pt>
                <c:pt idx="96">
                  <c:v>-3.3012284739364741</c:v>
                </c:pt>
                <c:pt idx="97">
                  <c:v>-3.9931290885593693</c:v>
                </c:pt>
                <c:pt idx="98">
                  <c:v>-4.3749964653881399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AAA-4B23-8F13-71B7D6BDE8FC}"/>
            </c:ext>
          </c:extLst>
        </c:ser>
        <c:ser>
          <c:idx val="7"/>
          <c:order val="7"/>
          <c:tx>
            <c:strRef>
              <c:f>'UMi-30GHz'!$AN$155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'UMi-30GHz'!$AN$156:$AN$254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AAA-4B23-8F13-71B7D6BDE8FC}"/>
            </c:ext>
          </c:extLst>
        </c:ser>
        <c:ser>
          <c:idx val="11"/>
          <c:order val="8"/>
          <c:tx>
            <c:strRef>
              <c:f>'UMi-30GHz'!$J$155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'UMi-30GHz'!$AO$156:$AO$254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AAA-4B23-8F13-71B7D6BDE8FC}"/>
            </c:ext>
          </c:extLst>
        </c:ser>
        <c:ser>
          <c:idx val="9"/>
          <c:order val="9"/>
          <c:tx>
            <c:strRef>
              <c:f>'UMi-30GHz'!$AP$155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'UMi-30GHz'!$AP$156:$AP$254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AAA-4B23-8F13-71B7D6BDE8FC}"/>
            </c:ext>
          </c:extLst>
        </c:ser>
        <c:ser>
          <c:idx val="8"/>
          <c:order val="10"/>
          <c:tx>
            <c:strRef>
              <c:f>'UMi-30GHz'!$AQ$155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'UMi-30GHz'!$AQ$156:$AQ$254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AAA-4B23-8F13-71B7D6BDE8FC}"/>
            </c:ext>
          </c:extLst>
        </c:ser>
        <c:ser>
          <c:idx val="12"/>
          <c:order val="11"/>
          <c:tx>
            <c:strRef>
              <c:f>'UMi-30GHz'!$AR$155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'UMi-30GHz'!$AR$156:$AR$254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AAA-4B23-8F13-71B7D6BDE8FC}"/>
            </c:ext>
          </c:extLst>
        </c:ser>
        <c:ser>
          <c:idx val="10"/>
          <c:order val="12"/>
          <c:tx>
            <c:strRef>
              <c:f>'UMi-30GHz'!$AS$155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'UMi-30GHz'!$AS$156:$AS$254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AAA-4B23-8F13-71B7D6BDE8FC}"/>
            </c:ext>
          </c:extLst>
        </c:ser>
        <c:ser>
          <c:idx val="13"/>
          <c:order val="13"/>
          <c:tx>
            <c:strRef>
              <c:f>'UMi-30GHz'!$AT$155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'UMi-30GHz'!$AT$156:$AT$254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AAA-4B23-8F13-71B7D6BDE8FC}"/>
            </c:ext>
          </c:extLst>
        </c:ser>
        <c:ser>
          <c:idx val="14"/>
          <c:order val="14"/>
          <c:tx>
            <c:strRef>
              <c:f>'UMi-30GHz'!$AU$155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'UMi-30GHz'!$AU$156:$AU$254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AAA-4B23-8F13-71B7D6BDE8FC}"/>
            </c:ext>
          </c:extLst>
        </c:ser>
        <c:ser>
          <c:idx val="15"/>
          <c:order val="15"/>
          <c:tx>
            <c:strRef>
              <c:f>'UMi-30GHz'!$AV$155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'UMi-30GHz'!$AV$156:$AV$254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AAA-4B23-8F13-71B7D6BDE8FC}"/>
            </c:ext>
          </c:extLst>
        </c:ser>
        <c:ser>
          <c:idx val="16"/>
          <c:order val="16"/>
          <c:tx>
            <c:strRef>
              <c:f>'UMi-30GHz'!$AW$155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'UMi-30GHz'!$AW$156:$AW$254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AAA-4B23-8F13-71B7D6BDE8FC}"/>
            </c:ext>
          </c:extLst>
        </c:ser>
        <c:ser>
          <c:idx val="17"/>
          <c:order val="17"/>
          <c:tx>
            <c:strRef>
              <c:f>'UMi-30GHz'!$AX$155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'UMi-30GHz'!$AX$156:$AX$254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AAA-4B23-8F13-71B7D6BDE8FC}"/>
            </c:ext>
          </c:extLst>
        </c:ser>
        <c:ser>
          <c:idx val="18"/>
          <c:order val="18"/>
          <c:tx>
            <c:strRef>
              <c:f>'UMi-30GHz'!$AY$155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'UMi-30GHz'!$AY$156:$AY$254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AAA-4B23-8F13-71B7D6BDE8FC}"/>
            </c:ext>
          </c:extLst>
        </c:ser>
        <c:ser>
          <c:idx val="19"/>
          <c:order val="19"/>
          <c:tx>
            <c:strRef>
              <c:f>'UMi-30GHz'!$AZ$155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'UMi-30GHz'!$AZ$156:$AZ$254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AAA-4B23-8F13-71B7D6BDE8FC}"/>
            </c:ext>
          </c:extLst>
        </c:ser>
        <c:ser>
          <c:idx val="20"/>
          <c:order val="20"/>
          <c:tx>
            <c:strRef>
              <c:f>'UMi-30GHz'!$BA$155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'UMi-30GHz'!$BA$156:$BA$254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AAA-4B23-8F13-71B7D6BDE8FC}"/>
            </c:ext>
          </c:extLst>
        </c:ser>
        <c:ser>
          <c:idx val="21"/>
          <c:order val="21"/>
          <c:tx>
            <c:strRef>
              <c:f>'UMi-30GHz'!$BB$155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'UMi-30GHz'!$BB$156:$BB$254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AAA-4B23-8F13-71B7D6BDE8FC}"/>
            </c:ext>
          </c:extLst>
        </c:ser>
        <c:ser>
          <c:idx val="22"/>
          <c:order val="22"/>
          <c:tx>
            <c:strRef>
              <c:f>'UMi-30GHz'!$BC$155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'UMi-30GHz'!$BC$156:$BC$254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AAA-4B23-8F13-71B7D6BDE8FC}"/>
            </c:ext>
          </c:extLst>
        </c:ser>
        <c:ser>
          <c:idx val="24"/>
          <c:order val="23"/>
          <c:tx>
            <c:strRef>
              <c:f>'UMi-30GHz'!$BD$155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'UMi-30GHz'!$BD$156:$BD$254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AAA-4B23-8F13-71B7D6BDE8FC}"/>
            </c:ext>
          </c:extLst>
        </c:ser>
        <c:ser>
          <c:idx val="23"/>
          <c:order val="24"/>
          <c:tx>
            <c:strRef>
              <c:f>'UMi-30GHz'!$BE$155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'UMi-30GHz'!$BE$156:$BE$254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AAA-4B23-8F13-71B7D6BDE8FC}"/>
            </c:ext>
          </c:extLst>
        </c:ser>
        <c:ser>
          <c:idx val="25"/>
          <c:order val="25"/>
          <c:tx>
            <c:strRef>
              <c:f>'UMi-30GHz'!$BF$155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'UMi-30GHz'!$BF$156:$BF$254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AAA-4B23-8F13-71B7D6BDE8FC}"/>
            </c:ext>
          </c:extLst>
        </c:ser>
        <c:ser>
          <c:idx val="26"/>
          <c:order val="26"/>
          <c:tx>
            <c:strRef>
              <c:f>'UMi-30GHz'!$BG$155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'UMi-30GHz'!$BG$156:$BG$254</c:f>
              <c:numCache>
                <c:formatCode>0.000_ 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AAA-4B23-8F13-71B7D6BDE8FC}"/>
            </c:ext>
          </c:extLst>
        </c:ser>
        <c:ser>
          <c:idx val="27"/>
          <c:order val="27"/>
          <c:tx>
            <c:strRef>
              <c:f>'UMi-30GHz'!$BH$155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'UMi-30GHz'!$BH$156:$BH$254</c:f>
              <c:numCache>
                <c:formatCode>General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AAA-4B23-8F13-71B7D6BDE8FC}"/>
            </c:ext>
          </c:extLst>
        </c:ser>
        <c:ser>
          <c:idx val="28"/>
          <c:order val="28"/>
          <c:tx>
            <c:strRef>
              <c:f>'UMi-30GHz'!$BI$155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'UMi-30GHz'!$BJ$156:$BJ$254</c:f>
              <c:numCache>
                <c:formatCode>0.00</c:formatCode>
                <c:ptCount val="99"/>
                <c:pt idx="0">
                  <c:v>-83.127744618252692</c:v>
                </c:pt>
                <c:pt idx="1">
                  <c:v>-67.096379623515247</c:v>
                </c:pt>
                <c:pt idx="2">
                  <c:v>-64.062804589803577</c:v>
                </c:pt>
                <c:pt idx="3">
                  <c:v>-61.418213380889014</c:v>
                </c:pt>
                <c:pt idx="4">
                  <c:v>-59.204040274345481</c:v>
                </c:pt>
                <c:pt idx="5">
                  <c:v>-57.521141988978762</c:v>
                </c:pt>
                <c:pt idx="6">
                  <c:v>-56.163564420673573</c:v>
                </c:pt>
                <c:pt idx="7">
                  <c:v>-54.783329257586892</c:v>
                </c:pt>
                <c:pt idx="8">
                  <c:v>-53.551803306127013</c:v>
                </c:pt>
                <c:pt idx="9">
                  <c:v>-52.396971018538189</c:v>
                </c:pt>
                <c:pt idx="10">
                  <c:v>-51.403808990975683</c:v>
                </c:pt>
                <c:pt idx="11">
                  <c:v>-50.209455664497916</c:v>
                </c:pt>
                <c:pt idx="12">
                  <c:v>-49.367106820073104</c:v>
                </c:pt>
                <c:pt idx="13">
                  <c:v>-48.488719454231223</c:v>
                </c:pt>
                <c:pt idx="14">
                  <c:v>-47.546783731572347</c:v>
                </c:pt>
                <c:pt idx="15">
                  <c:v>-46.759752294392165</c:v>
                </c:pt>
                <c:pt idx="16">
                  <c:v>-46.058622845383063</c:v>
                </c:pt>
                <c:pt idx="17">
                  <c:v>-45.315222474191955</c:v>
                </c:pt>
                <c:pt idx="18">
                  <c:v>-44.510929067343213</c:v>
                </c:pt>
                <c:pt idx="19">
                  <c:v>-43.834213361191985</c:v>
                </c:pt>
                <c:pt idx="20">
                  <c:v>-43.216540849823922</c:v>
                </c:pt>
                <c:pt idx="21">
                  <c:v>-42.596504629004365</c:v>
                </c:pt>
                <c:pt idx="22">
                  <c:v>-41.95499033866308</c:v>
                </c:pt>
                <c:pt idx="23">
                  <c:v>-41.358538106975956</c:v>
                </c:pt>
                <c:pt idx="24">
                  <c:v>-40.741446080748304</c:v>
                </c:pt>
                <c:pt idx="25">
                  <c:v>-40.019291830444338</c:v>
                </c:pt>
                <c:pt idx="26">
                  <c:v>-39.389330089760939</c:v>
                </c:pt>
                <c:pt idx="27">
                  <c:v>-38.789671805229489</c:v>
                </c:pt>
                <c:pt idx="28">
                  <c:v>-38.231135942674193</c:v>
                </c:pt>
                <c:pt idx="29">
                  <c:v>-37.582681318761502</c:v>
                </c:pt>
                <c:pt idx="30">
                  <c:v>-37.030480776203014</c:v>
                </c:pt>
                <c:pt idx="31">
                  <c:v>-36.397019414899987</c:v>
                </c:pt>
                <c:pt idx="32">
                  <c:v>-35.769473248721525</c:v>
                </c:pt>
                <c:pt idx="33">
                  <c:v>-35.177460802160752</c:v>
                </c:pt>
                <c:pt idx="34">
                  <c:v>-34.499676219908231</c:v>
                </c:pt>
                <c:pt idx="35">
                  <c:v>-33.906283995994777</c:v>
                </c:pt>
                <c:pt idx="36">
                  <c:v>-33.44170392754463</c:v>
                </c:pt>
                <c:pt idx="37">
                  <c:v>-32.905700394316497</c:v>
                </c:pt>
                <c:pt idx="38">
                  <c:v>-32.372239627119605</c:v>
                </c:pt>
                <c:pt idx="39">
                  <c:v>-31.791598067598681</c:v>
                </c:pt>
                <c:pt idx="40">
                  <c:v>-31.214286037803245</c:v>
                </c:pt>
                <c:pt idx="41">
                  <c:v>-30.664115111094979</c:v>
                </c:pt>
                <c:pt idx="42">
                  <c:v>-30.148985351558249</c:v>
                </c:pt>
                <c:pt idx="43">
                  <c:v>-29.60550358303032</c:v>
                </c:pt>
                <c:pt idx="44">
                  <c:v>-29.04918501281491</c:v>
                </c:pt>
                <c:pt idx="45">
                  <c:v>-28.519520935585856</c:v>
                </c:pt>
                <c:pt idx="46">
                  <c:v>-27.945630683996022</c:v>
                </c:pt>
                <c:pt idx="47">
                  <c:v>-27.367486738553882</c:v>
                </c:pt>
                <c:pt idx="48">
                  <c:v>-26.841798161147782</c:v>
                </c:pt>
                <c:pt idx="49">
                  <c:v>-26.285361446345057</c:v>
                </c:pt>
                <c:pt idx="50">
                  <c:v>-25.727866033173061</c:v>
                </c:pt>
                <c:pt idx="51">
                  <c:v>-25.166231455114218</c:v>
                </c:pt>
                <c:pt idx="52">
                  <c:v>-24.548424671338871</c:v>
                </c:pt>
                <c:pt idx="53">
                  <c:v>-23.950860455845877</c:v>
                </c:pt>
                <c:pt idx="54">
                  <c:v>-23.328470513756219</c:v>
                </c:pt>
                <c:pt idx="55">
                  <c:v>-22.841060437015805</c:v>
                </c:pt>
                <c:pt idx="56">
                  <c:v>-22.167147417841782</c:v>
                </c:pt>
                <c:pt idx="57">
                  <c:v>-21.509816298431296</c:v>
                </c:pt>
                <c:pt idx="58">
                  <c:v>-20.88214185932414</c:v>
                </c:pt>
                <c:pt idx="59">
                  <c:v>-20.244406558049501</c:v>
                </c:pt>
                <c:pt idx="60">
                  <c:v>-19.507725394235447</c:v>
                </c:pt>
                <c:pt idx="61">
                  <c:v>-18.87560387476697</c:v>
                </c:pt>
                <c:pt idx="62">
                  <c:v>-18.189646940923712</c:v>
                </c:pt>
                <c:pt idx="63">
                  <c:v>-17.466493115210188</c:v>
                </c:pt>
                <c:pt idx="64">
                  <c:v>-16.86054502470634</c:v>
                </c:pt>
                <c:pt idx="65">
                  <c:v>-16.255288438052144</c:v>
                </c:pt>
                <c:pt idx="66">
                  <c:v>-15.612837647392453</c:v>
                </c:pt>
                <c:pt idx="67">
                  <c:v>-14.982415309482198</c:v>
                </c:pt>
                <c:pt idx="68">
                  <c:v>-14.291605571014648</c:v>
                </c:pt>
                <c:pt idx="69">
                  <c:v>-13.498713505008194</c:v>
                </c:pt>
                <c:pt idx="70">
                  <c:v>-12.756641372274233</c:v>
                </c:pt>
                <c:pt idx="71">
                  <c:v>-11.964199550274802</c:v>
                </c:pt>
                <c:pt idx="72">
                  <c:v>-11.220358092571521</c:v>
                </c:pt>
                <c:pt idx="73">
                  <c:v>-10.572526478619801</c:v>
                </c:pt>
                <c:pt idx="74">
                  <c:v>-9.7505122954243628</c:v>
                </c:pt>
                <c:pt idx="75">
                  <c:v>-8.9810508492780396</c:v>
                </c:pt>
                <c:pt idx="76">
                  <c:v>-8.2476878975485342</c:v>
                </c:pt>
                <c:pt idx="77">
                  <c:v>-7.4368129344337719</c:v>
                </c:pt>
                <c:pt idx="78">
                  <c:v>-6.6685933810073275</c:v>
                </c:pt>
                <c:pt idx="79">
                  <c:v>-5.8962178155782423</c:v>
                </c:pt>
                <c:pt idx="80">
                  <c:v>-5.1336099942699702</c:v>
                </c:pt>
                <c:pt idx="81">
                  <c:v>-4.4182367161689697</c:v>
                </c:pt>
                <c:pt idx="82">
                  <c:v>-3.7928204032237596</c:v>
                </c:pt>
                <c:pt idx="83">
                  <c:v>-3.1136842331598724</c:v>
                </c:pt>
                <c:pt idx="84">
                  <c:v>-2.327174557105784</c:v>
                </c:pt>
                <c:pt idx="85">
                  <c:v>-1.5985191035087301</c:v>
                </c:pt>
                <c:pt idx="86">
                  <c:v>-0.76989076643988341</c:v>
                </c:pt>
                <c:pt idx="87">
                  <c:v>-6.1313855543131245E-3</c:v>
                </c:pt>
                <c:pt idx="88">
                  <c:v>0.71955782338960517</c:v>
                </c:pt>
                <c:pt idx="89">
                  <c:v>1.5784978262416014</c:v>
                </c:pt>
                <c:pt idx="90">
                  <c:v>2.5282327225156216</c:v>
                </c:pt>
                <c:pt idx="91">
                  <c:v>3.4546181737491275</c:v>
                </c:pt>
                <c:pt idx="92">
                  <c:v>4.6802550094711508</c:v>
                </c:pt>
                <c:pt idx="93">
                  <c:v>5.6554269009882345</c:v>
                </c:pt>
                <c:pt idx="94">
                  <c:v>7.0609432087052735</c:v>
                </c:pt>
                <c:pt idx="95">
                  <c:v>8.6044808639370469</c:v>
                </c:pt>
                <c:pt idx="96">
                  <c:v>10.299516099917025</c:v>
                </c:pt>
                <c:pt idx="97">
                  <c:v>12.6243036833378</c:v>
                </c:pt>
                <c:pt idx="98">
                  <c:v>15.436185348866641</c:v>
                </c:pt>
              </c:numCache>
            </c:numRef>
          </c:xVal>
          <c:yVal>
            <c:numRef>
              <c:f>'UMi-30GHz'!$BI$156:$BI$254</c:f>
              <c:numCache>
                <c:formatCode>General</c:formatCode>
                <c:ptCount val="99"/>
                <c:pt idx="0">
                  <c:v>83.127744618252692</c:v>
                </c:pt>
                <c:pt idx="1">
                  <c:v>67.096379623515247</c:v>
                </c:pt>
                <c:pt idx="2">
                  <c:v>64.062804589803577</c:v>
                </c:pt>
                <c:pt idx="3">
                  <c:v>61.418213380889014</c:v>
                </c:pt>
                <c:pt idx="4">
                  <c:v>59.204040274345481</c:v>
                </c:pt>
                <c:pt idx="5">
                  <c:v>57.521141988978762</c:v>
                </c:pt>
                <c:pt idx="6">
                  <c:v>56.163564420673573</c:v>
                </c:pt>
                <c:pt idx="7">
                  <c:v>54.783329257586892</c:v>
                </c:pt>
                <c:pt idx="8">
                  <c:v>53.551803306127013</c:v>
                </c:pt>
                <c:pt idx="9">
                  <c:v>52.396971018538189</c:v>
                </c:pt>
                <c:pt idx="10">
                  <c:v>51.403808990975683</c:v>
                </c:pt>
                <c:pt idx="11">
                  <c:v>50.209455664497916</c:v>
                </c:pt>
                <c:pt idx="12">
                  <c:v>49.367106820073104</c:v>
                </c:pt>
                <c:pt idx="13">
                  <c:v>48.488719454231223</c:v>
                </c:pt>
                <c:pt idx="14">
                  <c:v>47.546783731572347</c:v>
                </c:pt>
                <c:pt idx="15">
                  <c:v>46.759752294392165</c:v>
                </c:pt>
                <c:pt idx="16">
                  <c:v>46.058622845383063</c:v>
                </c:pt>
                <c:pt idx="17">
                  <c:v>45.315222474191955</c:v>
                </c:pt>
                <c:pt idx="18">
                  <c:v>44.510929067343213</c:v>
                </c:pt>
                <c:pt idx="19">
                  <c:v>43.834213361191985</c:v>
                </c:pt>
                <c:pt idx="20">
                  <c:v>43.216540849823922</c:v>
                </c:pt>
                <c:pt idx="21">
                  <c:v>42.596504629004365</c:v>
                </c:pt>
                <c:pt idx="22">
                  <c:v>41.95499033866308</c:v>
                </c:pt>
                <c:pt idx="23">
                  <c:v>41.358538106975956</c:v>
                </c:pt>
                <c:pt idx="24">
                  <c:v>40.741446080748304</c:v>
                </c:pt>
                <c:pt idx="25">
                  <c:v>40.019291830444338</c:v>
                </c:pt>
                <c:pt idx="26">
                  <c:v>39.389330089760939</c:v>
                </c:pt>
                <c:pt idx="27">
                  <c:v>38.789671805229489</c:v>
                </c:pt>
                <c:pt idx="28">
                  <c:v>38.231135942674193</c:v>
                </c:pt>
                <c:pt idx="29">
                  <c:v>37.582681318761502</c:v>
                </c:pt>
                <c:pt idx="30">
                  <c:v>37.030480776203014</c:v>
                </c:pt>
                <c:pt idx="31">
                  <c:v>36.397019414899987</c:v>
                </c:pt>
                <c:pt idx="32">
                  <c:v>35.769473248721525</c:v>
                </c:pt>
                <c:pt idx="33">
                  <c:v>35.177460802160752</c:v>
                </c:pt>
                <c:pt idx="34">
                  <c:v>34.499676219908231</c:v>
                </c:pt>
                <c:pt idx="35">
                  <c:v>33.906283995994777</c:v>
                </c:pt>
                <c:pt idx="36">
                  <c:v>33.44170392754463</c:v>
                </c:pt>
                <c:pt idx="37">
                  <c:v>32.905700394316497</c:v>
                </c:pt>
                <c:pt idx="38">
                  <c:v>32.372239627119605</c:v>
                </c:pt>
                <c:pt idx="39">
                  <c:v>31.791598067598681</c:v>
                </c:pt>
                <c:pt idx="40">
                  <c:v>31.214286037803245</c:v>
                </c:pt>
                <c:pt idx="41">
                  <c:v>30.664115111094979</c:v>
                </c:pt>
                <c:pt idx="42">
                  <c:v>30.148985351558249</c:v>
                </c:pt>
                <c:pt idx="43">
                  <c:v>29.60550358303032</c:v>
                </c:pt>
                <c:pt idx="44">
                  <c:v>29.04918501281491</c:v>
                </c:pt>
                <c:pt idx="45">
                  <c:v>28.519520935585856</c:v>
                </c:pt>
                <c:pt idx="46">
                  <c:v>27.945630683996022</c:v>
                </c:pt>
                <c:pt idx="47">
                  <c:v>27.367486738553882</c:v>
                </c:pt>
                <c:pt idx="48">
                  <c:v>26.841798161147782</c:v>
                </c:pt>
                <c:pt idx="49">
                  <c:v>26.285361446345057</c:v>
                </c:pt>
                <c:pt idx="50">
                  <c:v>25.727866033173061</c:v>
                </c:pt>
                <c:pt idx="51">
                  <c:v>25.166231455114218</c:v>
                </c:pt>
                <c:pt idx="52">
                  <c:v>24.548424671338871</c:v>
                </c:pt>
                <c:pt idx="53">
                  <c:v>23.950860455845877</c:v>
                </c:pt>
                <c:pt idx="54">
                  <c:v>23.328470513756219</c:v>
                </c:pt>
                <c:pt idx="55">
                  <c:v>22.841060437015805</c:v>
                </c:pt>
                <c:pt idx="56">
                  <c:v>22.167147417841782</c:v>
                </c:pt>
                <c:pt idx="57">
                  <c:v>21.509816298431296</c:v>
                </c:pt>
                <c:pt idx="58">
                  <c:v>20.88214185932414</c:v>
                </c:pt>
                <c:pt idx="59">
                  <c:v>20.244406558049501</c:v>
                </c:pt>
                <c:pt idx="60">
                  <c:v>19.507725394235447</c:v>
                </c:pt>
                <c:pt idx="61">
                  <c:v>18.87560387476697</c:v>
                </c:pt>
                <c:pt idx="62">
                  <c:v>18.189646940923712</c:v>
                </c:pt>
                <c:pt idx="63">
                  <c:v>17.466493115210188</c:v>
                </c:pt>
                <c:pt idx="64">
                  <c:v>16.86054502470634</c:v>
                </c:pt>
                <c:pt idx="65">
                  <c:v>16.255288438052144</c:v>
                </c:pt>
                <c:pt idx="66">
                  <c:v>15.612837647392453</c:v>
                </c:pt>
                <c:pt idx="67">
                  <c:v>14.982415309482198</c:v>
                </c:pt>
                <c:pt idx="68">
                  <c:v>14.291605571014648</c:v>
                </c:pt>
                <c:pt idx="69">
                  <c:v>13.498713505008194</c:v>
                </c:pt>
                <c:pt idx="70">
                  <c:v>12.756641372274233</c:v>
                </c:pt>
                <c:pt idx="71">
                  <c:v>11.964199550274802</c:v>
                </c:pt>
                <c:pt idx="72">
                  <c:v>11.220358092571521</c:v>
                </c:pt>
                <c:pt idx="73">
                  <c:v>10.572526478619801</c:v>
                </c:pt>
                <c:pt idx="74">
                  <c:v>9.7505122954243628</c:v>
                </c:pt>
                <c:pt idx="75">
                  <c:v>8.9810508492780396</c:v>
                </c:pt>
                <c:pt idx="76">
                  <c:v>8.2476878975485342</c:v>
                </c:pt>
                <c:pt idx="77">
                  <c:v>7.4368129344337719</c:v>
                </c:pt>
                <c:pt idx="78">
                  <c:v>6.6685933810073275</c:v>
                </c:pt>
                <c:pt idx="79">
                  <c:v>5.8962178155782423</c:v>
                </c:pt>
                <c:pt idx="80">
                  <c:v>5.1336099942699702</c:v>
                </c:pt>
                <c:pt idx="81">
                  <c:v>4.4182367161689697</c:v>
                </c:pt>
                <c:pt idx="82">
                  <c:v>3.7928204032237596</c:v>
                </c:pt>
                <c:pt idx="83">
                  <c:v>3.1136842331598724</c:v>
                </c:pt>
                <c:pt idx="84">
                  <c:v>2.327174557105784</c:v>
                </c:pt>
                <c:pt idx="85">
                  <c:v>1.5985191035087301</c:v>
                </c:pt>
                <c:pt idx="86">
                  <c:v>0.76989076643988341</c:v>
                </c:pt>
                <c:pt idx="87">
                  <c:v>6.1313855543131245E-3</c:v>
                </c:pt>
                <c:pt idx="88">
                  <c:v>-0.71955782338960517</c:v>
                </c:pt>
                <c:pt idx="89">
                  <c:v>-1.5784978262416014</c:v>
                </c:pt>
                <c:pt idx="90">
                  <c:v>-2.5282327225156216</c:v>
                </c:pt>
                <c:pt idx="91">
                  <c:v>-3.4546181737491275</c:v>
                </c:pt>
                <c:pt idx="92">
                  <c:v>-4.6802550094711508</c:v>
                </c:pt>
                <c:pt idx="93">
                  <c:v>-5.6554269009882345</c:v>
                </c:pt>
                <c:pt idx="94">
                  <c:v>-7.0609432087052735</c:v>
                </c:pt>
                <c:pt idx="95">
                  <c:v>-8.6044808639370469</c:v>
                </c:pt>
                <c:pt idx="96">
                  <c:v>-10.299516099917025</c:v>
                </c:pt>
                <c:pt idx="97">
                  <c:v>-12.6243036833378</c:v>
                </c:pt>
                <c:pt idx="98">
                  <c:v>-15.436185348866641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AAA-4B23-8F13-71B7D6BDE8FC}"/>
            </c:ext>
          </c:extLst>
        </c:ser>
        <c:axId val="108499328"/>
        <c:axId val="108501248"/>
      </c:scatterChart>
      <c:valAx>
        <c:axId val="108499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SINR(dB)</a:t>
                </a:r>
              </a:p>
            </c:rich>
          </c:tx>
          <c:layout>
            <c:manualLayout>
              <c:xMode val="edge"/>
              <c:yMode val="edge"/>
              <c:x val="0.36783132108486594"/>
              <c:y val="0.907929082394115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501248"/>
        <c:crossesAt val="-120"/>
        <c:crossBetween val="midCat"/>
      </c:valAx>
      <c:valAx>
        <c:axId val="108501248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499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307153916"/>
          <c:y val="3.4313725490196081E-2"/>
          <c:w val="9.2820566659936765E-2"/>
          <c:h val="0.946080747259533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44"/>
          <c:h val="0.81372743788162105"/>
        </c:manualLayout>
      </c:layout>
      <c:scatterChart>
        <c:scatterStyle val="lineMarker"/>
        <c:ser>
          <c:idx val="0"/>
          <c:order val="0"/>
          <c:tx>
            <c:strRef>
              <c:f>'UMi-30GHz'!$BL$155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'UMi-30GHz'!$BL$156:$BL$256</c:f>
              <c:numCache>
                <c:formatCode>0.000_ </c:formatCode>
                <c:ptCount val="101"/>
                <c:pt idx="0">
                  <c:v>-4.3806990678308964</c:v>
                </c:pt>
                <c:pt idx="1">
                  <c:v>-1.7494672387686778</c:v>
                </c:pt>
                <c:pt idx="2">
                  <c:v>-1.7199022064420957</c:v>
                </c:pt>
                <c:pt idx="3">
                  <c:v>-1.6458282851292063</c:v>
                </c:pt>
                <c:pt idx="4">
                  <c:v>-1.4108490342919597</c:v>
                </c:pt>
                <c:pt idx="5">
                  <c:v>-1.2642692664647701</c:v>
                </c:pt>
                <c:pt idx="6">
                  <c:v>-1.2258406808019595</c:v>
                </c:pt>
                <c:pt idx="7">
                  <c:v>-1.2058626754390809</c:v>
                </c:pt>
                <c:pt idx="8">
                  <c:v>-1.1037016163627977</c:v>
                </c:pt>
                <c:pt idx="9">
                  <c:v>-0.94560578207786927</c:v>
                </c:pt>
                <c:pt idx="10">
                  <c:v>-0.8089755274490964</c:v>
                </c:pt>
                <c:pt idx="11">
                  <c:v>-0.65443976614190991</c:v>
                </c:pt>
                <c:pt idx="12">
                  <c:v>-0.566870621257205</c:v>
                </c:pt>
                <c:pt idx="13">
                  <c:v>-0.48781202191892437</c:v>
                </c:pt>
                <c:pt idx="14">
                  <c:v>-0.41983286891018157</c:v>
                </c:pt>
                <c:pt idx="15">
                  <c:v>-0.37233136725582749</c:v>
                </c:pt>
                <c:pt idx="16">
                  <c:v>-0.36110113378319753</c:v>
                </c:pt>
                <c:pt idx="17">
                  <c:v>-0.32201556979152368</c:v>
                </c:pt>
                <c:pt idx="18">
                  <c:v>-0.29349608342032063</c:v>
                </c:pt>
                <c:pt idx="19">
                  <c:v>-0.25291092206865162</c:v>
                </c:pt>
                <c:pt idx="20">
                  <c:v>-0.21412768449173036</c:v>
                </c:pt>
                <c:pt idx="21">
                  <c:v>-0.17179837223256023</c:v>
                </c:pt>
                <c:pt idx="22">
                  <c:v>-0.13930469128524336</c:v>
                </c:pt>
                <c:pt idx="23">
                  <c:v>-0.11235022329126654</c:v>
                </c:pt>
                <c:pt idx="24">
                  <c:v>-8.491152442585026E-2</c:v>
                </c:pt>
                <c:pt idx="25">
                  <c:v>-6.2296468768241908E-2</c:v>
                </c:pt>
                <c:pt idx="26">
                  <c:v>-5.5393114095541485E-2</c:v>
                </c:pt>
                <c:pt idx="27">
                  <c:v>-4.152046684363242E-2</c:v>
                </c:pt>
                <c:pt idx="28">
                  <c:v>-2.1752318049234276E-2</c:v>
                </c:pt>
                <c:pt idx="29">
                  <c:v>1.299364057169683E-2</c:v>
                </c:pt>
                <c:pt idx="30">
                  <c:v>1.9351499056114108E-2</c:v>
                </c:pt>
                <c:pt idx="31">
                  <c:v>1.566224943397998E-2</c:v>
                </c:pt>
                <c:pt idx="32">
                  <c:v>3.5166905076160049E-2</c:v>
                </c:pt>
                <c:pt idx="33">
                  <c:v>6.3003296433270961E-2</c:v>
                </c:pt>
                <c:pt idx="34">
                  <c:v>8.4711453222487521E-2</c:v>
                </c:pt>
                <c:pt idx="35">
                  <c:v>0.11618557632297488</c:v>
                </c:pt>
                <c:pt idx="36">
                  <c:v>0.15783015300309344</c:v>
                </c:pt>
                <c:pt idx="37">
                  <c:v>0.17708965380185226</c:v>
                </c:pt>
                <c:pt idx="38">
                  <c:v>0.20283149659174882</c:v>
                </c:pt>
                <c:pt idx="39">
                  <c:v>0.22159782652008886</c:v>
                </c:pt>
                <c:pt idx="40">
                  <c:v>0.24525779544938864</c:v>
                </c:pt>
                <c:pt idx="41">
                  <c:v>0.26842402560622958</c:v>
                </c:pt>
                <c:pt idx="42">
                  <c:v>0.29390724863089446</c:v>
                </c:pt>
                <c:pt idx="43">
                  <c:v>0.31216595856510665</c:v>
                </c:pt>
                <c:pt idx="44">
                  <c:v>0.32962100509633885</c:v>
                </c:pt>
                <c:pt idx="45">
                  <c:v>0.35422864917273245</c:v>
                </c:pt>
                <c:pt idx="46">
                  <c:v>0.37504235333500446</c:v>
                </c:pt>
                <c:pt idx="47">
                  <c:v>0.38536759208760074</c:v>
                </c:pt>
                <c:pt idx="48">
                  <c:v>0.39831695427792013</c:v>
                </c:pt>
                <c:pt idx="49">
                  <c:v>0.4036761862056899</c:v>
                </c:pt>
                <c:pt idx="50">
                  <c:v>0.41549044991361761</c:v>
                </c:pt>
                <c:pt idx="51">
                  <c:v>0.41344986528725514</c:v>
                </c:pt>
                <c:pt idx="52">
                  <c:v>0.42464907588489709</c:v>
                </c:pt>
                <c:pt idx="53">
                  <c:v>0.42466322740983387</c:v>
                </c:pt>
                <c:pt idx="54">
                  <c:v>0.4302469398941966</c:v>
                </c:pt>
                <c:pt idx="55">
                  <c:v>0.42895647733766573</c:v>
                </c:pt>
                <c:pt idx="56">
                  <c:v>0.41739663602153065</c:v>
                </c:pt>
                <c:pt idx="57">
                  <c:v>0.41595136017392953</c:v>
                </c:pt>
                <c:pt idx="58">
                  <c:v>0.41751932956085547</c:v>
                </c:pt>
                <c:pt idx="59">
                  <c:v>0.42833897160837076</c:v>
                </c:pt>
                <c:pt idx="60">
                  <c:v>0.4360743879825506</c:v>
                </c:pt>
                <c:pt idx="61">
                  <c:v>0.44544378292010833</c:v>
                </c:pt>
                <c:pt idx="62">
                  <c:v>0.46442519377113278</c:v>
                </c:pt>
                <c:pt idx="63">
                  <c:v>0.4776902528944813</c:v>
                </c:pt>
                <c:pt idx="64">
                  <c:v>0.49325669510998971</c:v>
                </c:pt>
                <c:pt idx="65">
                  <c:v>0.51094801488548924</c:v>
                </c:pt>
                <c:pt idx="66">
                  <c:v>0.51801448321430499</c:v>
                </c:pt>
                <c:pt idx="67">
                  <c:v>0.52880118566971035</c:v>
                </c:pt>
                <c:pt idx="68">
                  <c:v>0.52711602146795755</c:v>
                </c:pt>
                <c:pt idx="69">
                  <c:v>0.54240374835190863</c:v>
                </c:pt>
                <c:pt idx="70">
                  <c:v>0.54741813310850773</c:v>
                </c:pt>
                <c:pt idx="71">
                  <c:v>0.55374318711194093</c:v>
                </c:pt>
                <c:pt idx="72">
                  <c:v>0.55924244710845628</c:v>
                </c:pt>
                <c:pt idx="73">
                  <c:v>0.56612616822546968</c:v>
                </c:pt>
                <c:pt idx="74">
                  <c:v>0.57189543770891405</c:v>
                </c:pt>
                <c:pt idx="75">
                  <c:v>0.57991026689528979</c:v>
                </c:pt>
                <c:pt idx="76">
                  <c:v>0.569758452782402</c:v>
                </c:pt>
                <c:pt idx="77">
                  <c:v>0.57013252071909903</c:v>
                </c:pt>
                <c:pt idx="78">
                  <c:v>0.56473117473801793</c:v>
                </c:pt>
                <c:pt idx="79">
                  <c:v>0.56041412379350319</c:v>
                </c:pt>
                <c:pt idx="80">
                  <c:v>0.58728221004169967</c:v>
                </c:pt>
                <c:pt idx="81">
                  <c:v>0.58332375429405658</c:v>
                </c:pt>
                <c:pt idx="82">
                  <c:v>0.59591391365993118</c:v>
                </c:pt>
                <c:pt idx="83">
                  <c:v>0.56839025416316957</c:v>
                </c:pt>
                <c:pt idx="84">
                  <c:v>0.55836074531527302</c:v>
                </c:pt>
                <c:pt idx="85">
                  <c:v>0.54257350201440957</c:v>
                </c:pt>
                <c:pt idx="86">
                  <c:v>0.50871589161520703</c:v>
                </c:pt>
                <c:pt idx="87">
                  <c:v>0.4429762968097215</c:v>
                </c:pt>
                <c:pt idx="88">
                  <c:v>0.37947860339253481</c:v>
                </c:pt>
                <c:pt idx="89">
                  <c:v>0.3013824763122841</c:v>
                </c:pt>
                <c:pt idx="90">
                  <c:v>0.20981894627059461</c:v>
                </c:pt>
                <c:pt idx="91">
                  <c:v>7.1204466970076652E-2</c:v>
                </c:pt>
                <c:pt idx="92">
                  <c:v>-4.568145235381138E-2</c:v>
                </c:pt>
                <c:pt idx="93">
                  <c:v>-0.23084435060582109</c:v>
                </c:pt>
                <c:pt idx="94">
                  <c:v>-0.50606707989633293</c:v>
                </c:pt>
                <c:pt idx="95">
                  <c:v>-0.98415719496318488</c:v>
                </c:pt>
                <c:pt idx="96">
                  <c:v>-1.7218747712512936</c:v>
                </c:pt>
                <c:pt idx="97">
                  <c:v>-2.5393373468128573</c:v>
                </c:pt>
                <c:pt idx="98">
                  <c:v>-3.2839501168884944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125-4120-A0AB-FF024872B55D}"/>
            </c:ext>
          </c:extLst>
        </c:ser>
        <c:ser>
          <c:idx val="1"/>
          <c:order val="1"/>
          <c:tx>
            <c:strRef>
              <c:f>'UMi-30GHz'!$BM$155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'UMi-30GHz'!$BM$156:$BM$256</c:f>
              <c:numCache>
                <c:formatCode>0.000_ </c:formatCode>
                <c:ptCount val="101"/>
                <c:pt idx="0">
                  <c:v>-8.0950220816145944</c:v>
                </c:pt>
                <c:pt idx="1">
                  <c:v>-0.48419949152532649</c:v>
                </c:pt>
                <c:pt idx="2">
                  <c:v>-0.5812371520547357</c:v>
                </c:pt>
                <c:pt idx="3">
                  <c:v>-0.62788755689606557</c:v>
                </c:pt>
                <c:pt idx="4">
                  <c:v>-0.54699950592385971</c:v>
                </c:pt>
                <c:pt idx="5">
                  <c:v>-0.49925799727768005</c:v>
                </c:pt>
                <c:pt idx="6">
                  <c:v>-0.51907051286243966</c:v>
                </c:pt>
                <c:pt idx="7">
                  <c:v>-0.60311885751983985</c:v>
                </c:pt>
                <c:pt idx="8">
                  <c:v>-0.67944861342591389</c:v>
                </c:pt>
                <c:pt idx="9">
                  <c:v>-0.73483094261271331</c:v>
                </c:pt>
                <c:pt idx="10">
                  <c:v>-0.75240734060180658</c:v>
                </c:pt>
                <c:pt idx="11">
                  <c:v>-0.72583647912002003</c:v>
                </c:pt>
                <c:pt idx="12">
                  <c:v>-0.71735588202170497</c:v>
                </c:pt>
                <c:pt idx="13">
                  <c:v>-0.68771177965007446</c:v>
                </c:pt>
                <c:pt idx="14">
                  <c:v>-0.65965750088367159</c:v>
                </c:pt>
                <c:pt idx="15">
                  <c:v>-0.61438463633822771</c:v>
                </c:pt>
                <c:pt idx="16">
                  <c:v>-0.55836533255049758</c:v>
                </c:pt>
                <c:pt idx="17">
                  <c:v>-0.49924247190204341</c:v>
                </c:pt>
                <c:pt idx="18">
                  <c:v>-0.44718343723896048</c:v>
                </c:pt>
                <c:pt idx="19">
                  <c:v>-0.40259745177925144</c:v>
                </c:pt>
                <c:pt idx="20">
                  <c:v>-0.36328500791249052</c:v>
                </c:pt>
                <c:pt idx="21">
                  <c:v>-0.33161562280286017</c:v>
                </c:pt>
                <c:pt idx="22">
                  <c:v>-0.30113003940359295</c:v>
                </c:pt>
                <c:pt idx="23">
                  <c:v>-0.28363587067207607</c:v>
                </c:pt>
                <c:pt idx="24">
                  <c:v>-0.27695801179630042</c:v>
                </c:pt>
                <c:pt idx="25">
                  <c:v>-0.26217519508003218</c:v>
                </c:pt>
                <c:pt idx="26">
                  <c:v>-0.25588369288102175</c:v>
                </c:pt>
                <c:pt idx="27">
                  <c:v>-0.24587631437179169</c:v>
                </c:pt>
                <c:pt idx="28">
                  <c:v>-0.23538587939536271</c:v>
                </c:pt>
                <c:pt idx="29">
                  <c:v>-0.23316393892691245</c:v>
                </c:pt>
                <c:pt idx="30">
                  <c:v>-0.24409030453579561</c:v>
                </c:pt>
                <c:pt idx="31">
                  <c:v>-0.24721816481988945</c:v>
                </c:pt>
                <c:pt idx="32">
                  <c:v>-0.2439882262363291</c:v>
                </c:pt>
                <c:pt idx="33">
                  <c:v>-0.23500388098070957</c:v>
                </c:pt>
                <c:pt idx="34">
                  <c:v>-0.23382617854707277</c:v>
                </c:pt>
                <c:pt idx="35">
                  <c:v>-0.22887699035823594</c:v>
                </c:pt>
                <c:pt idx="36">
                  <c:v>-0.21519049297368653</c:v>
                </c:pt>
                <c:pt idx="37">
                  <c:v>-0.20491708630614802</c:v>
                </c:pt>
                <c:pt idx="38">
                  <c:v>-0.18894312594444962</c:v>
                </c:pt>
                <c:pt idx="39">
                  <c:v>-0.18292527689571081</c:v>
                </c:pt>
                <c:pt idx="40">
                  <c:v>-0.17920875495381061</c:v>
                </c:pt>
                <c:pt idx="41">
                  <c:v>-0.17422516407587096</c:v>
                </c:pt>
                <c:pt idx="42">
                  <c:v>-0.16449758955360494</c:v>
                </c:pt>
                <c:pt idx="43">
                  <c:v>-0.14774501841779397</c:v>
                </c:pt>
                <c:pt idx="44">
                  <c:v>-0.1370191540560608</c:v>
                </c:pt>
                <c:pt idx="45">
                  <c:v>-0.11163959603266704</c:v>
                </c:pt>
                <c:pt idx="46">
                  <c:v>-8.3864710541895704E-2</c:v>
                </c:pt>
                <c:pt idx="47">
                  <c:v>-6.1833032562399026E-2</c:v>
                </c:pt>
                <c:pt idx="48">
                  <c:v>-3.5183924231279917E-2</c:v>
                </c:pt>
                <c:pt idx="49">
                  <c:v>-1.6969230549809922E-2</c:v>
                </c:pt>
                <c:pt idx="50">
                  <c:v>5.3486615361819645E-4</c:v>
                </c:pt>
                <c:pt idx="51">
                  <c:v>1.8338689122055385E-2</c:v>
                </c:pt>
                <c:pt idx="52">
                  <c:v>3.6493493881796013E-2</c:v>
                </c:pt>
                <c:pt idx="53">
                  <c:v>4.7597072874234314E-2</c:v>
                </c:pt>
                <c:pt idx="54">
                  <c:v>6.4139672850096474E-2</c:v>
                </c:pt>
                <c:pt idx="55">
                  <c:v>8.0052902821165617E-2</c:v>
                </c:pt>
                <c:pt idx="56">
                  <c:v>8.1984202823129237E-2</c:v>
                </c:pt>
                <c:pt idx="57">
                  <c:v>9.0146619489729574E-2</c:v>
                </c:pt>
                <c:pt idx="58">
                  <c:v>9.2111191379856905E-2</c:v>
                </c:pt>
                <c:pt idx="59">
                  <c:v>0.10002492737517166</c:v>
                </c:pt>
                <c:pt idx="60">
                  <c:v>0.11102073748225116</c:v>
                </c:pt>
                <c:pt idx="61">
                  <c:v>0.11834604693140705</c:v>
                </c:pt>
                <c:pt idx="62">
                  <c:v>0.12680417633143293</c:v>
                </c:pt>
                <c:pt idx="63">
                  <c:v>0.12791910051688049</c:v>
                </c:pt>
                <c:pt idx="64">
                  <c:v>0.1323719027884902</c:v>
                </c:pt>
                <c:pt idx="65">
                  <c:v>0.13514089166299037</c:v>
                </c:pt>
                <c:pt idx="66">
                  <c:v>0.13653701362510517</c:v>
                </c:pt>
                <c:pt idx="67">
                  <c:v>0.12912245600650962</c:v>
                </c:pt>
                <c:pt idx="68">
                  <c:v>0.11521441721385983</c:v>
                </c:pt>
                <c:pt idx="69">
                  <c:v>0.10734482923250965</c:v>
                </c:pt>
                <c:pt idx="70">
                  <c:v>0.10599563697370584</c:v>
                </c:pt>
                <c:pt idx="71">
                  <c:v>0.10731283083974219</c:v>
                </c:pt>
                <c:pt idx="72">
                  <c:v>0.11082330017695696</c:v>
                </c:pt>
                <c:pt idx="73">
                  <c:v>0.11261842810347034</c:v>
                </c:pt>
                <c:pt idx="74">
                  <c:v>0.10537409861001379</c:v>
                </c:pt>
                <c:pt idx="75">
                  <c:v>0.10571185104188885</c:v>
                </c:pt>
                <c:pt idx="76">
                  <c:v>9.7814979162102134E-2</c:v>
                </c:pt>
                <c:pt idx="77">
                  <c:v>0.10500807606310048</c:v>
                </c:pt>
                <c:pt idx="78">
                  <c:v>0.10576721952912038</c:v>
                </c:pt>
                <c:pt idx="79">
                  <c:v>0.10399339212600012</c:v>
                </c:pt>
                <c:pt idx="80">
                  <c:v>0.11016504721679965</c:v>
                </c:pt>
                <c:pt idx="81">
                  <c:v>0.10187831257515612</c:v>
                </c:pt>
                <c:pt idx="82">
                  <c:v>9.2142384577929448E-2</c:v>
                </c:pt>
                <c:pt idx="83">
                  <c:v>5.7946152339070522E-2</c:v>
                </c:pt>
                <c:pt idx="84">
                  <c:v>1.4269381764972167E-2</c:v>
                </c:pt>
                <c:pt idx="85">
                  <c:v>-3.8967831886591142E-2</c:v>
                </c:pt>
                <c:pt idx="86">
                  <c:v>-9.8525362009691975E-2</c:v>
                </c:pt>
                <c:pt idx="87">
                  <c:v>-0.17376874952697818</c:v>
                </c:pt>
                <c:pt idx="88">
                  <c:v>-0.25545337509966615</c:v>
                </c:pt>
                <c:pt idx="89">
                  <c:v>-0.32163256786721561</c:v>
                </c:pt>
                <c:pt idx="90">
                  <c:v>-0.38612499678210455</c:v>
                </c:pt>
                <c:pt idx="91">
                  <c:v>-0.47518888415542193</c:v>
                </c:pt>
                <c:pt idx="92">
                  <c:v>-0.650658032170913</c:v>
                </c:pt>
                <c:pt idx="93">
                  <c:v>-0.88388680992972013</c:v>
                </c:pt>
                <c:pt idx="94">
                  <c:v>-1.1982114260264325</c:v>
                </c:pt>
                <c:pt idx="95">
                  <c:v>-1.671179549404787</c:v>
                </c:pt>
                <c:pt idx="96">
                  <c:v>-2.2114694421400927</c:v>
                </c:pt>
                <c:pt idx="97">
                  <c:v>-2.8964835555977544</c:v>
                </c:pt>
                <c:pt idx="98">
                  <c:v>-3.3458129634885942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125-4120-A0AB-FF024872B55D}"/>
            </c:ext>
          </c:extLst>
        </c:ser>
        <c:ser>
          <c:idx val="2"/>
          <c:order val="2"/>
          <c:tx>
            <c:strRef>
              <c:f>'UMi-30GHz'!$BN$155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'UMi-30GHz'!$BN$156:$BN$256</c:f>
              <c:numCache>
                <c:formatCode>0.000_ </c:formatCode>
                <c:ptCount val="101"/>
                <c:pt idx="0">
                  <c:v>7.3754241912122716</c:v>
                </c:pt>
                <c:pt idx="1">
                  <c:v>1.3067091996390365</c:v>
                </c:pt>
                <c:pt idx="2">
                  <c:v>0.62470486013579496</c:v>
                </c:pt>
                <c:pt idx="3">
                  <c:v>0.48322365540059398</c:v>
                </c:pt>
                <c:pt idx="4">
                  <c:v>0.17909866614702663</c:v>
                </c:pt>
                <c:pt idx="5">
                  <c:v>-4.2775745270384746E-3</c:v>
                </c:pt>
                <c:pt idx="6">
                  <c:v>-2.6601291454108833E-2</c:v>
                </c:pt>
                <c:pt idx="7">
                  <c:v>-9.0638859051378473E-4</c:v>
                </c:pt>
                <c:pt idx="8">
                  <c:v>3.6902201221481912E-2</c:v>
                </c:pt>
                <c:pt idx="9">
                  <c:v>2.3977423947020293E-2</c:v>
                </c:pt>
                <c:pt idx="10">
                  <c:v>-1.3979346621610933E-2</c:v>
                </c:pt>
                <c:pt idx="11">
                  <c:v>-1.6044280614833539E-2</c:v>
                </c:pt>
                <c:pt idx="12">
                  <c:v>3.5454452563055128E-4</c:v>
                </c:pt>
                <c:pt idx="13">
                  <c:v>8.2635116078780158E-2</c:v>
                </c:pt>
                <c:pt idx="14">
                  <c:v>0.17179432526955152</c:v>
                </c:pt>
                <c:pt idx="15">
                  <c:v>0.20906297532263007</c:v>
                </c:pt>
                <c:pt idx="16">
                  <c:v>0.18919529942831215</c:v>
                </c:pt>
                <c:pt idx="17">
                  <c:v>0.1618313570230443</c:v>
                </c:pt>
                <c:pt idx="18">
                  <c:v>0.129648220512391</c:v>
                </c:pt>
                <c:pt idx="19">
                  <c:v>8.8383023063075328E-2</c:v>
                </c:pt>
                <c:pt idx="20">
                  <c:v>6.0144015079123925E-2</c:v>
                </c:pt>
                <c:pt idx="21">
                  <c:v>3.8512929743110824E-2</c:v>
                </c:pt>
                <c:pt idx="22">
                  <c:v>1.8391262349125803E-2</c:v>
                </c:pt>
                <c:pt idx="23">
                  <c:v>1.4181358395338961E-2</c:v>
                </c:pt>
                <c:pt idx="24">
                  <c:v>-8.5467616471488483E-3</c:v>
                </c:pt>
                <c:pt idx="25">
                  <c:v>-2.1301226955605657E-2</c:v>
                </c:pt>
                <c:pt idx="26">
                  <c:v>-2.5881627997786261E-2</c:v>
                </c:pt>
                <c:pt idx="27">
                  <c:v>-4.3456305144184526E-2</c:v>
                </c:pt>
                <c:pt idx="28">
                  <c:v>-5.1057893835897872E-2</c:v>
                </c:pt>
                <c:pt idx="29">
                  <c:v>-7.6885695193091408E-2</c:v>
                </c:pt>
                <c:pt idx="30">
                  <c:v>-0.11842374676068523</c:v>
                </c:pt>
                <c:pt idx="31">
                  <c:v>-0.16451140281228938</c:v>
                </c:pt>
                <c:pt idx="32">
                  <c:v>-0.20219437731211798</c:v>
                </c:pt>
                <c:pt idx="33">
                  <c:v>-0.23863488965415947</c:v>
                </c:pt>
                <c:pt idx="34">
                  <c:v>-0.28650825401627245</c:v>
                </c:pt>
                <c:pt idx="35">
                  <c:v>-0.33191311473349927</c:v>
                </c:pt>
                <c:pt idx="36">
                  <c:v>-0.36457832335158535</c:v>
                </c:pt>
                <c:pt idx="37">
                  <c:v>-0.40479731263501151</c:v>
                </c:pt>
                <c:pt idx="38">
                  <c:v>-0.43503271698989288</c:v>
                </c:pt>
                <c:pt idx="39">
                  <c:v>-0.48056763086483301</c:v>
                </c:pt>
                <c:pt idx="40">
                  <c:v>-0.52775287756723266</c:v>
                </c:pt>
                <c:pt idx="41">
                  <c:v>-0.57507078770038333</c:v>
                </c:pt>
                <c:pt idx="42">
                  <c:v>-0.61650816098877037</c:v>
                </c:pt>
                <c:pt idx="43">
                  <c:v>-0.65714281254743589</c:v>
                </c:pt>
                <c:pt idx="44">
                  <c:v>-0.69407983137122464</c:v>
                </c:pt>
                <c:pt idx="45">
                  <c:v>-0.71535222036199642</c:v>
                </c:pt>
                <c:pt idx="46">
                  <c:v>-0.73797734050473807</c:v>
                </c:pt>
                <c:pt idx="47">
                  <c:v>-0.76217356806790271</c:v>
                </c:pt>
                <c:pt idx="48">
                  <c:v>-0.77766898651751681</c:v>
                </c:pt>
                <c:pt idx="49">
                  <c:v>-0.80423749627733443</c:v>
                </c:pt>
                <c:pt idx="50">
                  <c:v>-0.83190150910779792</c:v>
                </c:pt>
                <c:pt idx="51">
                  <c:v>-0.86522320509754636</c:v>
                </c:pt>
                <c:pt idx="52">
                  <c:v>-0.89977232768627857</c:v>
                </c:pt>
                <c:pt idx="53">
                  <c:v>-0.94093683330899403</c:v>
                </c:pt>
                <c:pt idx="54">
                  <c:v>-0.98145395878376185</c:v>
                </c:pt>
                <c:pt idx="55">
                  <c:v>-1.0246270184969841</c:v>
                </c:pt>
                <c:pt idx="56">
                  <c:v>-1.0838274021132754</c:v>
                </c:pt>
                <c:pt idx="57">
                  <c:v>-1.1343252743004708</c:v>
                </c:pt>
                <c:pt idx="58">
                  <c:v>-1.1819122841449445</c:v>
                </c:pt>
                <c:pt idx="59">
                  <c:v>-1.214411097783227</c:v>
                </c:pt>
                <c:pt idx="60">
                  <c:v>-1.2480313572461039</c:v>
                </c:pt>
                <c:pt idx="61">
                  <c:v>-1.2794533658795419</c:v>
                </c:pt>
                <c:pt idx="62">
                  <c:v>-1.3111430226983032</c:v>
                </c:pt>
                <c:pt idx="63">
                  <c:v>-1.352221685580302</c:v>
                </c:pt>
                <c:pt idx="64">
                  <c:v>-1.3937042004605544</c:v>
                </c:pt>
                <c:pt idx="65">
                  <c:v>-1.4351636265153509</c:v>
                </c:pt>
                <c:pt idx="66">
                  <c:v>-1.4779616314049253</c:v>
                </c:pt>
                <c:pt idx="67">
                  <c:v>-1.5252089931930648</c:v>
                </c:pt>
                <c:pt idx="68">
                  <c:v>-1.5763532333542631</c:v>
                </c:pt>
                <c:pt idx="69">
                  <c:v>-1.6215674350672398</c:v>
                </c:pt>
                <c:pt idx="70">
                  <c:v>-1.6564865353023439</c:v>
                </c:pt>
                <c:pt idx="71">
                  <c:v>-1.6902193077074479</c:v>
                </c:pt>
                <c:pt idx="72">
                  <c:v>-1.7154174387064387</c:v>
                </c:pt>
                <c:pt idx="73">
                  <c:v>-1.7435271350146131</c:v>
                </c:pt>
                <c:pt idx="74">
                  <c:v>-1.7774528525941697</c:v>
                </c:pt>
                <c:pt idx="75">
                  <c:v>-1.8027070019721343</c:v>
                </c:pt>
                <c:pt idx="76">
                  <c:v>-1.8335151761941226</c:v>
                </c:pt>
                <c:pt idx="77">
                  <c:v>-1.8445887716523011</c:v>
                </c:pt>
                <c:pt idx="78">
                  <c:v>-1.8389392181933175</c:v>
                </c:pt>
                <c:pt idx="79">
                  <c:v>-1.8345087936234137</c:v>
                </c:pt>
                <c:pt idx="80">
                  <c:v>-1.8199255521132898</c:v>
                </c:pt>
                <c:pt idx="81">
                  <c:v>-1.8058146880508232</c:v>
                </c:pt>
                <c:pt idx="82">
                  <c:v>-1.7717909610959879</c:v>
                </c:pt>
                <c:pt idx="83">
                  <c:v>-1.7088685173454259</c:v>
                </c:pt>
                <c:pt idx="84">
                  <c:v>-1.5996986912355347</c:v>
                </c:pt>
                <c:pt idx="85">
                  <c:v>-1.4764652727138774</c:v>
                </c:pt>
                <c:pt idx="86">
                  <c:v>-1.3153528321604213</c:v>
                </c:pt>
                <c:pt idx="87">
                  <c:v>-1.1670376615317295</c:v>
                </c:pt>
                <c:pt idx="88">
                  <c:v>-1.0310775937353966</c:v>
                </c:pt>
                <c:pt idx="89">
                  <c:v>-0.86689180679844213</c:v>
                </c:pt>
                <c:pt idx="90">
                  <c:v>-0.66910906972458406</c:v>
                </c:pt>
                <c:pt idx="91">
                  <c:v>-0.40694865341518138</c:v>
                </c:pt>
                <c:pt idx="92">
                  <c:v>-3.6757770309243654E-3</c:v>
                </c:pt>
                <c:pt idx="93">
                  <c:v>0.52467044398171936</c:v>
                </c:pt>
                <c:pt idx="94">
                  <c:v>1.2734658823050857</c:v>
                </c:pt>
                <c:pt idx="95">
                  <c:v>2.6381871851035079</c:v>
                </c:pt>
                <c:pt idx="96">
                  <c:v>4.7430977675050556</c:v>
                </c:pt>
                <c:pt idx="97">
                  <c:v>7.0766349856192328</c:v>
                </c:pt>
                <c:pt idx="98">
                  <c:v>8.7231377990345287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125-4120-A0AB-FF024872B55D}"/>
            </c:ext>
          </c:extLst>
        </c:ser>
        <c:ser>
          <c:idx val="3"/>
          <c:order val="3"/>
          <c:tx>
            <c:strRef>
              <c:f>'UMi-30GHz'!$BO$155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'UMi-30GHz'!$BO$156:$BO$256</c:f>
              <c:numCache>
                <c:formatCode>0.000_ </c:formatCode>
                <c:ptCount val="101"/>
                <c:pt idx="0">
                  <c:v>-5.2411493783777949</c:v>
                </c:pt>
                <c:pt idx="1">
                  <c:v>-1.3373590350333275</c:v>
                </c:pt>
                <c:pt idx="2">
                  <c:v>-1.1044198149320863</c:v>
                </c:pt>
                <c:pt idx="3">
                  <c:v>-0.89731750783123587</c:v>
                </c:pt>
                <c:pt idx="4">
                  <c:v>-0.60362206882259972</c:v>
                </c:pt>
                <c:pt idx="5">
                  <c:v>-0.47945584267098007</c:v>
                </c:pt>
                <c:pt idx="6">
                  <c:v>-0.4127700803171116</c:v>
                </c:pt>
                <c:pt idx="7">
                  <c:v>-0.4095390998911459</c:v>
                </c:pt>
                <c:pt idx="8">
                  <c:v>-0.39612841454242387</c:v>
                </c:pt>
                <c:pt idx="9">
                  <c:v>-0.3915710896607294</c:v>
                </c:pt>
                <c:pt idx="10">
                  <c:v>-0.38037675234457646</c:v>
                </c:pt>
                <c:pt idx="11">
                  <c:v>-0.35235309260370018</c:v>
                </c:pt>
                <c:pt idx="12">
                  <c:v>-0.33761586117877496</c:v>
                </c:pt>
                <c:pt idx="13">
                  <c:v>-0.32698816239896455</c:v>
                </c:pt>
                <c:pt idx="14">
                  <c:v>-0.32532742137753168</c:v>
                </c:pt>
                <c:pt idx="15">
                  <c:v>-0.30285938190426798</c:v>
                </c:pt>
                <c:pt idx="16">
                  <c:v>-0.28133899073204738</c:v>
                </c:pt>
                <c:pt idx="17">
                  <c:v>-0.27521202451869353</c:v>
                </c:pt>
                <c:pt idx="18">
                  <c:v>-0.28447735578970068</c:v>
                </c:pt>
                <c:pt idx="19">
                  <c:v>-0.28477372016435076</c:v>
                </c:pt>
                <c:pt idx="20">
                  <c:v>-0.27848313229141031</c:v>
                </c:pt>
                <c:pt idx="21">
                  <c:v>-0.27756937246144009</c:v>
                </c:pt>
                <c:pt idx="22">
                  <c:v>-0.26463564810287288</c:v>
                </c:pt>
                <c:pt idx="23">
                  <c:v>-0.24484724427209592</c:v>
                </c:pt>
                <c:pt idx="24">
                  <c:v>-0.23772843325458037</c:v>
                </c:pt>
                <c:pt idx="25">
                  <c:v>-0.22408205443108198</c:v>
                </c:pt>
                <c:pt idx="26">
                  <c:v>-0.21778220950875138</c:v>
                </c:pt>
                <c:pt idx="27">
                  <c:v>-0.2078201117716123</c:v>
                </c:pt>
                <c:pt idx="28">
                  <c:v>-0.18825385610465339</c:v>
                </c:pt>
                <c:pt idx="29">
                  <c:v>-0.16327981258382174</c:v>
                </c:pt>
                <c:pt idx="30">
                  <c:v>-0.15060021169827564</c:v>
                </c:pt>
                <c:pt idx="31">
                  <c:v>-0.12988000847006909</c:v>
                </c:pt>
                <c:pt idx="32">
                  <c:v>-0.11197948179517958</c:v>
                </c:pt>
                <c:pt idx="33">
                  <c:v>-9.2321803237139122E-2</c:v>
                </c:pt>
                <c:pt idx="34">
                  <c:v>-8.0310714868332411E-2</c:v>
                </c:pt>
                <c:pt idx="35">
                  <c:v>-6.3223249085966771E-2</c:v>
                </c:pt>
                <c:pt idx="36">
                  <c:v>-4.1947549603106538E-2</c:v>
                </c:pt>
                <c:pt idx="37">
                  <c:v>-3.395611832334744E-2</c:v>
                </c:pt>
                <c:pt idx="38">
                  <c:v>-1.8946763112850817E-2</c:v>
                </c:pt>
                <c:pt idx="39">
                  <c:v>-1.0691748797311718E-2</c:v>
                </c:pt>
                <c:pt idx="40">
                  <c:v>-1.0053870016911048E-2</c:v>
                </c:pt>
                <c:pt idx="41">
                  <c:v>-1.3010377256271966E-2</c:v>
                </c:pt>
                <c:pt idx="42">
                  <c:v>-1.5884010890605538E-2</c:v>
                </c:pt>
                <c:pt idx="43">
                  <c:v>-1.4935133353793262E-2</c:v>
                </c:pt>
                <c:pt idx="44">
                  <c:v>-1.9915090698361837E-2</c:v>
                </c:pt>
                <c:pt idx="45">
                  <c:v>-1.9535520504968318E-2</c:v>
                </c:pt>
                <c:pt idx="46">
                  <c:v>-2.6009401425694634E-2</c:v>
                </c:pt>
                <c:pt idx="47">
                  <c:v>-3.6296743575197965E-2</c:v>
                </c:pt>
                <c:pt idx="48">
                  <c:v>-3.7976008246479509E-2</c:v>
                </c:pt>
                <c:pt idx="49">
                  <c:v>-4.9589618542809077E-2</c:v>
                </c:pt>
                <c:pt idx="50">
                  <c:v>-5.7057809729982978E-2</c:v>
                </c:pt>
                <c:pt idx="51">
                  <c:v>-5.9276800545244868E-2</c:v>
                </c:pt>
                <c:pt idx="52">
                  <c:v>-5.9008818951502562E-2</c:v>
                </c:pt>
                <c:pt idx="53">
                  <c:v>-6.1760872199565497E-2</c:v>
                </c:pt>
                <c:pt idx="54">
                  <c:v>-5.8524101426604247E-2</c:v>
                </c:pt>
                <c:pt idx="55">
                  <c:v>-4.9613851702835277E-2</c:v>
                </c:pt>
                <c:pt idx="56">
                  <c:v>-5.2672468989470644E-2</c:v>
                </c:pt>
                <c:pt idx="57">
                  <c:v>-4.5124542139271639E-2</c:v>
                </c:pt>
                <c:pt idx="58">
                  <c:v>-4.0797806913744239E-2</c:v>
                </c:pt>
                <c:pt idx="59">
                  <c:v>-2.7373813303729122E-2</c:v>
                </c:pt>
                <c:pt idx="60">
                  <c:v>-1.4573938982749723E-2</c:v>
                </c:pt>
                <c:pt idx="61">
                  <c:v>-1.0885798470292585E-2</c:v>
                </c:pt>
                <c:pt idx="62">
                  <c:v>-7.4673484651661681E-3</c:v>
                </c:pt>
                <c:pt idx="63">
                  <c:v>-1.0539508091818917E-2</c:v>
                </c:pt>
                <c:pt idx="64">
                  <c:v>-1.3514156391510213E-2</c:v>
                </c:pt>
                <c:pt idx="65">
                  <c:v>-9.0586967234091986E-3</c:v>
                </c:pt>
                <c:pt idx="66">
                  <c:v>-1.152349243269768E-2</c:v>
                </c:pt>
                <c:pt idx="67">
                  <c:v>-1.1639729674488564E-2</c:v>
                </c:pt>
                <c:pt idx="68">
                  <c:v>-2.0026832963239372E-2</c:v>
                </c:pt>
                <c:pt idx="69">
                  <c:v>-2.7225446228190009E-2</c:v>
                </c:pt>
                <c:pt idx="70">
                  <c:v>-2.4157315988194483E-2</c:v>
                </c:pt>
                <c:pt idx="71">
                  <c:v>-2.435883138175754E-2</c:v>
                </c:pt>
                <c:pt idx="72">
                  <c:v>-1.1423219456442979E-2</c:v>
                </c:pt>
                <c:pt idx="73">
                  <c:v>-3.2289696529304024E-3</c:v>
                </c:pt>
                <c:pt idx="74">
                  <c:v>-4.9974964341856776E-3</c:v>
                </c:pt>
                <c:pt idx="75">
                  <c:v>-3.7705622673129824E-3</c:v>
                </c:pt>
                <c:pt idx="76">
                  <c:v>2.3752646110004605E-3</c:v>
                </c:pt>
                <c:pt idx="77">
                  <c:v>1.9926943814798648E-2</c:v>
                </c:pt>
                <c:pt idx="78">
                  <c:v>2.7178327386920387E-2</c:v>
                </c:pt>
                <c:pt idx="79">
                  <c:v>2.9757684584502897E-2</c:v>
                </c:pt>
                <c:pt idx="80">
                  <c:v>3.3974772053401381E-2</c:v>
                </c:pt>
                <c:pt idx="81">
                  <c:v>2.6809738730054988E-2</c:v>
                </c:pt>
                <c:pt idx="82">
                  <c:v>2.6997222741929505E-2</c:v>
                </c:pt>
                <c:pt idx="83">
                  <c:v>2.8681615117704951E-3</c:v>
                </c:pt>
                <c:pt idx="84">
                  <c:v>-3.6842093735028669E-2</c:v>
                </c:pt>
                <c:pt idx="85">
                  <c:v>-8.0073957885488767E-2</c:v>
                </c:pt>
                <c:pt idx="86">
                  <c:v>-0.12690443174909305</c:v>
                </c:pt>
                <c:pt idx="87">
                  <c:v>-0.18528125726737699</c:v>
                </c:pt>
                <c:pt idx="88">
                  <c:v>-0.22256302276716511</c:v>
                </c:pt>
                <c:pt idx="89">
                  <c:v>-0.27547310742791353</c:v>
                </c:pt>
                <c:pt idx="90">
                  <c:v>-0.3233543510927035</c:v>
                </c:pt>
                <c:pt idx="91">
                  <c:v>-0.4005166786598231</c:v>
                </c:pt>
                <c:pt idx="92">
                  <c:v>-0.5170981517557145</c:v>
                </c:pt>
                <c:pt idx="93">
                  <c:v>-0.70320364632112131</c:v>
                </c:pt>
                <c:pt idx="94">
                  <c:v>-0.98389152935923363</c:v>
                </c:pt>
                <c:pt idx="95">
                  <c:v>-1.4450850762497858</c:v>
                </c:pt>
                <c:pt idx="96">
                  <c:v>-2.0190010236316915</c:v>
                </c:pt>
                <c:pt idx="97">
                  <c:v>-2.6666370580555565</c:v>
                </c:pt>
                <c:pt idx="98">
                  <c:v>-3.1913818432678944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125-4120-A0AB-FF024872B55D}"/>
            </c:ext>
          </c:extLst>
        </c:ser>
        <c:ser>
          <c:idx val="4"/>
          <c:order val="4"/>
          <c:tx>
            <c:strRef>
              <c:f>'UMi-30GHz'!$BP$155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'UMi-30GHz'!$BP$156:$BP$256</c:f>
              <c:numCache>
                <c:formatCode>0.000_ </c:formatCode>
                <c:ptCount val="101"/>
                <c:pt idx="0">
                  <c:v>3.4208939321691041</c:v>
                </c:pt>
                <c:pt idx="1">
                  <c:v>2.0560977612313227</c:v>
                </c:pt>
                <c:pt idx="2">
                  <c:v>1.425082793557904</c:v>
                </c:pt>
                <c:pt idx="3">
                  <c:v>1.460662714870804</c:v>
                </c:pt>
                <c:pt idx="4">
                  <c:v>1.4217699657080414</c:v>
                </c:pt>
                <c:pt idx="5">
                  <c:v>1.2513987335352299</c:v>
                </c:pt>
                <c:pt idx="6">
                  <c:v>1.0532083191980404</c:v>
                </c:pt>
                <c:pt idx="7">
                  <c:v>1.0770723245609193</c:v>
                </c:pt>
                <c:pt idx="8">
                  <c:v>0.97899538363720218</c:v>
                </c:pt>
                <c:pt idx="9">
                  <c:v>0.87428021792213073</c:v>
                </c:pt>
                <c:pt idx="10">
                  <c:v>0.85180347255090361</c:v>
                </c:pt>
                <c:pt idx="11">
                  <c:v>0.77550223385809014</c:v>
                </c:pt>
                <c:pt idx="12">
                  <c:v>0.79110837874279483</c:v>
                </c:pt>
                <c:pt idx="13">
                  <c:v>0.69348297808107562</c:v>
                </c:pt>
                <c:pt idx="14">
                  <c:v>0.61356913108981859</c:v>
                </c:pt>
                <c:pt idx="15">
                  <c:v>0.53323063274417226</c:v>
                </c:pt>
                <c:pt idx="16">
                  <c:v>0.55551086621680223</c:v>
                </c:pt>
                <c:pt idx="17">
                  <c:v>0.53817243020847627</c:v>
                </c:pt>
                <c:pt idx="18">
                  <c:v>0.51689791657967987</c:v>
                </c:pt>
                <c:pt idx="19">
                  <c:v>0.48908807793134912</c:v>
                </c:pt>
                <c:pt idx="20">
                  <c:v>0.48129031550826973</c:v>
                </c:pt>
                <c:pt idx="21">
                  <c:v>0.48701562776744023</c:v>
                </c:pt>
                <c:pt idx="22">
                  <c:v>0.46764430871475682</c:v>
                </c:pt>
                <c:pt idx="23">
                  <c:v>0.44820277670873399</c:v>
                </c:pt>
                <c:pt idx="24">
                  <c:v>0.46844647557414998</c:v>
                </c:pt>
                <c:pt idx="25">
                  <c:v>0.44943153123175872</c:v>
                </c:pt>
                <c:pt idx="26">
                  <c:v>0.46224488590445922</c:v>
                </c:pt>
                <c:pt idx="27">
                  <c:v>0.44769953315635824</c:v>
                </c:pt>
                <c:pt idx="28">
                  <c:v>0.40100468195076644</c:v>
                </c:pt>
                <c:pt idx="29">
                  <c:v>0.34490264057169817</c:v>
                </c:pt>
                <c:pt idx="30">
                  <c:v>0.37507049905610401</c:v>
                </c:pt>
                <c:pt idx="31">
                  <c:v>0.39431324943397961</c:v>
                </c:pt>
                <c:pt idx="32">
                  <c:v>0.35345690507615046</c:v>
                </c:pt>
                <c:pt idx="33">
                  <c:v>0.30249129643327066</c:v>
                </c:pt>
                <c:pt idx="34">
                  <c:v>0.33050845322248712</c:v>
                </c:pt>
                <c:pt idx="35">
                  <c:v>0.32527357632297438</c:v>
                </c:pt>
                <c:pt idx="36">
                  <c:v>0.28236715300309356</c:v>
                </c:pt>
                <c:pt idx="37">
                  <c:v>0.30276265380185308</c:v>
                </c:pt>
                <c:pt idx="38">
                  <c:v>0.26728349659174988</c:v>
                </c:pt>
                <c:pt idx="39">
                  <c:v>0.28776982652008876</c:v>
                </c:pt>
                <c:pt idx="40">
                  <c:v>0.3091547954493894</c:v>
                </c:pt>
                <c:pt idx="41">
                  <c:v>0.3280330256062296</c:v>
                </c:pt>
                <c:pt idx="42">
                  <c:v>0.33273824863089452</c:v>
                </c:pt>
                <c:pt idx="43">
                  <c:v>0.33250595856510579</c:v>
                </c:pt>
                <c:pt idx="44">
                  <c:v>0.36743700509633825</c:v>
                </c:pt>
                <c:pt idx="45">
                  <c:v>0.36416964917273198</c:v>
                </c:pt>
                <c:pt idx="46">
                  <c:v>0.3447423533350058</c:v>
                </c:pt>
                <c:pt idx="47">
                  <c:v>0.35548559208760189</c:v>
                </c:pt>
                <c:pt idx="48">
                  <c:v>0.31624495427791999</c:v>
                </c:pt>
                <c:pt idx="49">
                  <c:v>0.33504618620569104</c:v>
                </c:pt>
                <c:pt idx="50">
                  <c:v>0.32363644991361795</c:v>
                </c:pt>
                <c:pt idx="51">
                  <c:v>0.32154786528725587</c:v>
                </c:pt>
                <c:pt idx="52">
                  <c:v>0.3068880758848973</c:v>
                </c:pt>
                <c:pt idx="53">
                  <c:v>0.32459122740983481</c:v>
                </c:pt>
                <c:pt idx="54">
                  <c:v>0.32689793989419691</c:v>
                </c:pt>
                <c:pt idx="55">
                  <c:v>0.3340624773376657</c:v>
                </c:pt>
                <c:pt idx="56">
                  <c:v>0.39219063602152993</c:v>
                </c:pt>
                <c:pt idx="57">
                  <c:v>0.40138236017392792</c:v>
                </c:pt>
                <c:pt idx="58">
                  <c:v>0.42894832956085693</c:v>
                </c:pt>
                <c:pt idx="59">
                  <c:v>0.42443697160837068</c:v>
                </c:pt>
                <c:pt idx="60">
                  <c:v>0.40725338798254995</c:v>
                </c:pt>
                <c:pt idx="61">
                  <c:v>0.39113278292010811</c:v>
                </c:pt>
                <c:pt idx="62">
                  <c:v>0.37055719377113405</c:v>
                </c:pt>
                <c:pt idx="63">
                  <c:v>0.41078425289448006</c:v>
                </c:pt>
                <c:pt idx="64">
                  <c:v>0.42777269510999183</c:v>
                </c:pt>
                <c:pt idx="65">
                  <c:v>0.41874101488549087</c:v>
                </c:pt>
                <c:pt idx="66">
                  <c:v>0.422612483214305</c:v>
                </c:pt>
                <c:pt idx="67">
                  <c:v>0.43072818566971094</c:v>
                </c:pt>
                <c:pt idx="68">
                  <c:v>0.47578802146795951</c:v>
                </c:pt>
                <c:pt idx="69">
                  <c:v>0.48524274835190795</c:v>
                </c:pt>
                <c:pt idx="70">
                  <c:v>0.51143113310850552</c:v>
                </c:pt>
                <c:pt idx="71">
                  <c:v>0.5202491871119399</c:v>
                </c:pt>
                <c:pt idx="72">
                  <c:v>0.50023344710845663</c:v>
                </c:pt>
                <c:pt idx="73">
                  <c:v>0.482595168225469</c:v>
                </c:pt>
                <c:pt idx="74">
                  <c:v>0.51785843770891304</c:v>
                </c:pt>
                <c:pt idx="75">
                  <c:v>0.51991526689528911</c:v>
                </c:pt>
                <c:pt idx="76">
                  <c:v>0.55793845278240184</c:v>
                </c:pt>
                <c:pt idx="77">
                  <c:v>0.52939952071909957</c:v>
                </c:pt>
                <c:pt idx="78">
                  <c:v>0.49699217473801838</c:v>
                </c:pt>
                <c:pt idx="79">
                  <c:v>0.4828891237935018</c:v>
                </c:pt>
                <c:pt idx="80">
                  <c:v>0.40993621004169967</c:v>
                </c:pt>
                <c:pt idx="81">
                  <c:v>0.38273975429405382</c:v>
                </c:pt>
                <c:pt idx="82">
                  <c:v>0.29361791365992929</c:v>
                </c:pt>
                <c:pt idx="83">
                  <c:v>0.27424125416316869</c:v>
                </c:pt>
                <c:pt idx="84">
                  <c:v>0.19272574531527198</c:v>
                </c:pt>
                <c:pt idx="85">
                  <c:v>0.1286365020144089</c:v>
                </c:pt>
                <c:pt idx="86">
                  <c:v>5.9573891615208652E-2</c:v>
                </c:pt>
                <c:pt idx="87">
                  <c:v>-1.1347703190278224E-2</c:v>
                </c:pt>
                <c:pt idx="88">
                  <c:v>-0.12428839660746505</c:v>
                </c:pt>
                <c:pt idx="89">
                  <c:v>-0.22444352368771447</c:v>
                </c:pt>
                <c:pt idx="90">
                  <c:v>-0.3499120537294047</c:v>
                </c:pt>
                <c:pt idx="91">
                  <c:v>-0.39184553302992242</c:v>
                </c:pt>
                <c:pt idx="92">
                  <c:v>-0.55747345235381118</c:v>
                </c:pt>
                <c:pt idx="93">
                  <c:v>-0.75835835060582113</c:v>
                </c:pt>
                <c:pt idx="94">
                  <c:v>-1.054087079896334</c:v>
                </c:pt>
                <c:pt idx="95">
                  <c:v>-1.4906801949631863</c:v>
                </c:pt>
                <c:pt idx="96">
                  <c:v>-2.0707907712512927</c:v>
                </c:pt>
                <c:pt idx="97">
                  <c:v>-2.6802783468128553</c:v>
                </c:pt>
                <c:pt idx="98">
                  <c:v>-3.3443701168884914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125-4120-A0AB-FF024872B55D}"/>
            </c:ext>
          </c:extLst>
        </c:ser>
        <c:ser>
          <c:idx val="5"/>
          <c:order val="5"/>
          <c:tx>
            <c:strRef>
              <c:f>'UMi-30GHz'!$BQ$155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'UMi-30GHz'!$BQ$156:$BQ$256</c:f>
              <c:numCache>
                <c:formatCode>0.000_ </c:formatCode>
                <c:ptCount val="101"/>
                <c:pt idx="0">
                  <c:v>1.6499829909410053</c:v>
                </c:pt>
                <c:pt idx="1">
                  <c:v>-0.67036274490902681</c:v>
                </c:pt>
                <c:pt idx="2">
                  <c:v>1.0810343628561538</c:v>
                </c:pt>
                <c:pt idx="3">
                  <c:v>1.173434603467284</c:v>
                </c:pt>
                <c:pt idx="4">
                  <c:v>1.1912408121992704</c:v>
                </c:pt>
                <c:pt idx="5">
                  <c:v>1.3991746537106697</c:v>
                </c:pt>
                <c:pt idx="6">
                  <c:v>1.6014867323559403</c:v>
                </c:pt>
                <c:pt idx="7">
                  <c:v>1.6000894921047892</c:v>
                </c:pt>
                <c:pt idx="8">
                  <c:v>1.5126932055670319</c:v>
                </c:pt>
                <c:pt idx="9">
                  <c:v>1.3965031749396806</c:v>
                </c:pt>
                <c:pt idx="10">
                  <c:v>1.2707113348316037</c:v>
                </c:pt>
                <c:pt idx="11">
                  <c:v>1.1661077101738799</c:v>
                </c:pt>
                <c:pt idx="12">
                  <c:v>1.0452740585673546</c:v>
                </c:pt>
                <c:pt idx="13">
                  <c:v>0.9370495684319553</c:v>
                </c:pt>
                <c:pt idx="14">
                  <c:v>0.82648980915999859</c:v>
                </c:pt>
                <c:pt idx="15">
                  <c:v>0.73040234063891241</c:v>
                </c:pt>
                <c:pt idx="16">
                  <c:v>0.64955242849750228</c:v>
                </c:pt>
                <c:pt idx="17">
                  <c:v>0.58509020126110656</c:v>
                </c:pt>
                <c:pt idx="18">
                  <c:v>0.52535448587792999</c:v>
                </c:pt>
                <c:pt idx="19">
                  <c:v>0.46716791740503893</c:v>
                </c:pt>
                <c:pt idx="20">
                  <c:v>0.41205601463107921</c:v>
                </c:pt>
                <c:pt idx="21">
                  <c:v>0.3601765988200798</c:v>
                </c:pt>
                <c:pt idx="22">
                  <c:v>0.31640996397791632</c:v>
                </c:pt>
                <c:pt idx="23">
                  <c:v>0.27900441091926353</c:v>
                </c:pt>
                <c:pt idx="24">
                  <c:v>0.23850597118818939</c:v>
                </c:pt>
                <c:pt idx="25">
                  <c:v>0.20457077070544827</c:v>
                </c:pt>
                <c:pt idx="26">
                  <c:v>0.17036386923779823</c:v>
                </c:pt>
                <c:pt idx="27">
                  <c:v>0.14952014280549797</c:v>
                </c:pt>
                <c:pt idx="28">
                  <c:v>0.14456127054725698</c:v>
                </c:pt>
                <c:pt idx="29">
                  <c:v>0.13956085548397823</c:v>
                </c:pt>
                <c:pt idx="30">
                  <c:v>0.12579598765260336</c:v>
                </c:pt>
                <c:pt idx="31">
                  <c:v>0.12283730645152957</c:v>
                </c:pt>
                <c:pt idx="32">
                  <c:v>0.12694517788317938</c:v>
                </c:pt>
                <c:pt idx="33">
                  <c:v>0.12439696222275032</c:v>
                </c:pt>
                <c:pt idx="34">
                  <c:v>0.11041904181897877</c:v>
                </c:pt>
                <c:pt idx="35">
                  <c:v>9.9154735094874269E-2</c:v>
                </c:pt>
                <c:pt idx="36">
                  <c:v>9.041582405569315E-2</c:v>
                </c:pt>
                <c:pt idx="37">
                  <c:v>8.0456954679052117E-2</c:v>
                </c:pt>
                <c:pt idx="38">
                  <c:v>7.4410957118049126E-2</c:v>
                </c:pt>
                <c:pt idx="39">
                  <c:v>6.1608564239389096E-2</c:v>
                </c:pt>
                <c:pt idx="40">
                  <c:v>4.4370457730089186E-2</c:v>
                </c:pt>
                <c:pt idx="41">
                  <c:v>2.8825612448329707E-2</c:v>
                </c:pt>
                <c:pt idx="42">
                  <c:v>1.732964249059421E-2</c:v>
                </c:pt>
                <c:pt idx="43">
                  <c:v>1.2096159442306131E-2</c:v>
                </c:pt>
                <c:pt idx="44">
                  <c:v>-3.8083396404609005E-3</c:v>
                </c:pt>
                <c:pt idx="45">
                  <c:v>-1.0267476265868325E-2</c:v>
                </c:pt>
                <c:pt idx="46">
                  <c:v>-1.8408435261495271E-2</c:v>
                </c:pt>
                <c:pt idx="47">
                  <c:v>-2.5388271947498708E-2</c:v>
                </c:pt>
                <c:pt idx="48">
                  <c:v>-1.9661397476479436E-2</c:v>
                </c:pt>
                <c:pt idx="49">
                  <c:v>-1.5502065548709254E-2</c:v>
                </c:pt>
                <c:pt idx="50">
                  <c:v>-1.4287614898815804E-3</c:v>
                </c:pt>
                <c:pt idx="51">
                  <c:v>1.5243811778455907E-2</c:v>
                </c:pt>
                <c:pt idx="52">
                  <c:v>3.3867062726995911E-2</c:v>
                </c:pt>
                <c:pt idx="53">
                  <c:v>4.8153254602834039E-2</c:v>
                </c:pt>
                <c:pt idx="54">
                  <c:v>6.1964889894197128E-2</c:v>
                </c:pt>
                <c:pt idx="55">
                  <c:v>7.3621879969264725E-2</c:v>
                </c:pt>
                <c:pt idx="56">
                  <c:v>7.2086256196929099E-2</c:v>
                </c:pt>
                <c:pt idx="57">
                  <c:v>8.0014197893229166E-2</c:v>
                </c:pt>
                <c:pt idx="58">
                  <c:v>8.0982032192455478E-2</c:v>
                </c:pt>
                <c:pt idx="59">
                  <c:v>8.9772539152271236E-2</c:v>
                </c:pt>
                <c:pt idx="60">
                  <c:v>0.10226893798255077</c:v>
                </c:pt>
                <c:pt idx="61">
                  <c:v>0.11266266800780755</c:v>
                </c:pt>
                <c:pt idx="62">
                  <c:v>0.12214517885883325</c:v>
                </c:pt>
                <c:pt idx="63">
                  <c:v>0.12001786780678003</c:v>
                </c:pt>
                <c:pt idx="64">
                  <c:v>0.12129570475909013</c:v>
                </c:pt>
                <c:pt idx="65">
                  <c:v>0.11210659646448917</c:v>
                </c:pt>
                <c:pt idx="66">
                  <c:v>0.10507687181080172</c:v>
                </c:pt>
                <c:pt idx="67">
                  <c:v>9.1113263739909911E-2</c:v>
                </c:pt>
                <c:pt idx="68">
                  <c:v>6.8250024099558715E-2</c:v>
                </c:pt>
                <c:pt idx="69">
                  <c:v>4.8259793088710978E-2</c:v>
                </c:pt>
                <c:pt idx="70">
                  <c:v>3.615945503830531E-2</c:v>
                </c:pt>
                <c:pt idx="71">
                  <c:v>2.8757491497941601E-2</c:v>
                </c:pt>
                <c:pt idx="72">
                  <c:v>2.7890439213756224E-2</c:v>
                </c:pt>
                <c:pt idx="73">
                  <c:v>2.5447670857069227E-2</c:v>
                </c:pt>
                <c:pt idx="74">
                  <c:v>1.6753273673813851E-2</c:v>
                </c:pt>
                <c:pt idx="75">
                  <c:v>1.7899259000589751E-2</c:v>
                </c:pt>
                <c:pt idx="76">
                  <c:v>2.0158423835002992E-2</c:v>
                </c:pt>
                <c:pt idx="77">
                  <c:v>4.3714763701597548E-2</c:v>
                </c:pt>
                <c:pt idx="78">
                  <c:v>6.8383865088918583E-2</c:v>
                </c:pt>
                <c:pt idx="79">
                  <c:v>9.6294672039100249E-2</c:v>
                </c:pt>
                <c:pt idx="80">
                  <c:v>0.1402492617961002</c:v>
                </c:pt>
                <c:pt idx="81">
                  <c:v>0.18405395517125456</c:v>
                </c:pt>
                <c:pt idx="82">
                  <c:v>0.24788314436172953</c:v>
                </c:pt>
                <c:pt idx="83">
                  <c:v>0.30989798311057015</c:v>
                </c:pt>
                <c:pt idx="84">
                  <c:v>0.37758950057846974</c:v>
                </c:pt>
                <c:pt idx="85">
                  <c:v>0.45758210464601135</c:v>
                </c:pt>
                <c:pt idx="86">
                  <c:v>0.55701051529940671</c:v>
                </c:pt>
                <c:pt idx="87">
                  <c:v>0.67751405558162148</c:v>
                </c:pt>
                <c:pt idx="88">
                  <c:v>0.80552649549783339</c:v>
                </c:pt>
                <c:pt idx="89">
                  <c:v>0.93338379473338406</c:v>
                </c:pt>
                <c:pt idx="90">
                  <c:v>1.0749274524109964</c:v>
                </c:pt>
                <c:pt idx="91">
                  <c:v>1.2633430941630763</c:v>
                </c:pt>
                <c:pt idx="92">
                  <c:v>1.5443165186987855</c:v>
                </c:pt>
                <c:pt idx="93">
                  <c:v>1.9725720011485777</c:v>
                </c:pt>
                <c:pt idx="94">
                  <c:v>2.6368749122089667</c:v>
                </c:pt>
                <c:pt idx="95">
                  <c:v>3.488157397142114</c:v>
                </c:pt>
                <c:pt idx="96">
                  <c:v>4.4124831015557078</c:v>
                </c:pt>
                <c:pt idx="97">
                  <c:v>5.2523560312573458</c:v>
                </c:pt>
                <c:pt idx="98">
                  <c:v>6.1097614611817086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125-4120-A0AB-FF024872B55D}"/>
            </c:ext>
          </c:extLst>
        </c:ser>
        <c:ser>
          <c:idx val="6"/>
          <c:order val="6"/>
          <c:tx>
            <c:strRef>
              <c:f>'UMi-30GHz'!$BR$155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'UMi-30GHz'!$BR$156:$BR$256</c:f>
              <c:numCache>
                <c:formatCode>0.000_ </c:formatCode>
                <c:ptCount val="101"/>
                <c:pt idx="0">
                  <c:v>5.2705694135009047</c:v>
                </c:pt>
                <c:pt idx="1">
                  <c:v>0.87858154936599231</c:v>
                </c:pt>
                <c:pt idx="2">
                  <c:v>0.27473715687906353</c:v>
                </c:pt>
                <c:pt idx="3">
                  <c:v>5.3712376117823979E-2</c:v>
                </c:pt>
                <c:pt idx="4">
                  <c:v>-0.23063883501591942</c:v>
                </c:pt>
                <c:pt idx="5">
                  <c:v>-0.40331270630543004</c:v>
                </c:pt>
                <c:pt idx="6">
                  <c:v>-0.47041248611836162</c:v>
                </c:pt>
                <c:pt idx="7">
                  <c:v>-0.45773479522512783</c:v>
                </c:pt>
                <c:pt idx="8">
                  <c:v>-0.34931214609457983</c:v>
                </c:pt>
                <c:pt idx="9">
                  <c:v>-0.22275300245751928</c:v>
                </c:pt>
                <c:pt idx="10">
                  <c:v>-0.16677584036541648</c:v>
                </c:pt>
                <c:pt idx="11">
                  <c:v>-0.19293632555150975</c:v>
                </c:pt>
                <c:pt idx="12">
                  <c:v>-0.21489461737809501</c:v>
                </c:pt>
                <c:pt idx="13">
                  <c:v>-0.21065569862384459</c:v>
                </c:pt>
                <c:pt idx="14">
                  <c:v>-0.20703547434798164</c:v>
                </c:pt>
                <c:pt idx="15">
                  <c:v>-0.18312056320738801</c:v>
                </c:pt>
                <c:pt idx="16">
                  <c:v>-0.19345313707687772</c:v>
                </c:pt>
                <c:pt idx="17">
                  <c:v>-0.18862392228036295</c:v>
                </c:pt>
                <c:pt idx="18">
                  <c:v>-0.14674374652101996</c:v>
                </c:pt>
                <c:pt idx="19">
                  <c:v>-0.10435692438721134</c:v>
                </c:pt>
                <c:pt idx="20">
                  <c:v>-9.7594520522840789E-2</c:v>
                </c:pt>
                <c:pt idx="21">
                  <c:v>-0.10472178883378014</c:v>
                </c:pt>
                <c:pt idx="22">
                  <c:v>-9.7375156250083528E-2</c:v>
                </c:pt>
                <c:pt idx="23">
                  <c:v>-0.10055520778789617</c:v>
                </c:pt>
                <c:pt idx="24">
                  <c:v>-9.8807715638470128E-2</c:v>
                </c:pt>
                <c:pt idx="25">
                  <c:v>-8.4147356702241716E-2</c:v>
                </c:pt>
                <c:pt idx="26">
                  <c:v>-7.7668110659151246E-2</c:v>
                </c:pt>
                <c:pt idx="27">
                  <c:v>-5.8546477830642374E-2</c:v>
                </c:pt>
                <c:pt idx="28">
                  <c:v>-4.9116005112873395E-2</c:v>
                </c:pt>
                <c:pt idx="29">
                  <c:v>-2.4127689923552964E-2</c:v>
                </c:pt>
                <c:pt idx="30">
                  <c:v>-7.103722770056109E-3</c:v>
                </c:pt>
                <c:pt idx="31">
                  <c:v>8.7967707827605324E-3</c:v>
                </c:pt>
                <c:pt idx="32">
                  <c:v>4.2593097308140315E-2</c:v>
                </c:pt>
                <c:pt idx="33">
                  <c:v>7.6069018782710884E-2</c:v>
                </c:pt>
                <c:pt idx="34">
                  <c:v>7.5006199167727772E-2</c:v>
                </c:pt>
                <c:pt idx="35">
                  <c:v>8.3399466436874903E-2</c:v>
                </c:pt>
                <c:pt idx="36">
                  <c:v>9.1103235866492938E-2</c:v>
                </c:pt>
                <c:pt idx="37">
                  <c:v>8.3361254981753063E-2</c:v>
                </c:pt>
                <c:pt idx="38">
                  <c:v>9.8396655745649042E-2</c:v>
                </c:pt>
                <c:pt idx="39">
                  <c:v>0.10320843927828882</c:v>
                </c:pt>
                <c:pt idx="40">
                  <c:v>0.11823245390908887</c:v>
                </c:pt>
                <c:pt idx="41">
                  <c:v>0.1370236653717285</c:v>
                </c:pt>
                <c:pt idx="42">
                  <c:v>0.15291462168059411</c:v>
                </c:pt>
                <c:pt idx="43">
                  <c:v>0.16305488774650634</c:v>
                </c:pt>
                <c:pt idx="44">
                  <c:v>0.15776440557343818</c:v>
                </c:pt>
                <c:pt idx="45">
                  <c:v>0.13839651482003212</c:v>
                </c:pt>
                <c:pt idx="46">
                  <c:v>0.14647518106380453</c:v>
                </c:pt>
                <c:pt idx="47">
                  <c:v>0.14483843197780111</c:v>
                </c:pt>
                <c:pt idx="48">
                  <c:v>0.15592840791592089</c:v>
                </c:pt>
                <c:pt idx="49">
                  <c:v>0.14757603850729062</c:v>
                </c:pt>
                <c:pt idx="50">
                  <c:v>0.1507263143468176</c:v>
                </c:pt>
                <c:pt idx="51">
                  <c:v>0.15591977416775471</c:v>
                </c:pt>
                <c:pt idx="52">
                  <c:v>0.15688343825919659</c:v>
                </c:pt>
                <c:pt idx="53">
                  <c:v>0.15769292321183492</c:v>
                </c:pt>
                <c:pt idx="54">
                  <c:v>0.15672861767769675</c:v>
                </c:pt>
                <c:pt idx="55">
                  <c:v>0.15754713273406473</c:v>
                </c:pt>
                <c:pt idx="56">
                  <c:v>0.17284214003963072</c:v>
                </c:pt>
                <c:pt idx="57">
                  <c:v>0.19195527870892803</c:v>
                </c:pt>
                <c:pt idx="58">
                  <c:v>0.20314920836465689</c:v>
                </c:pt>
                <c:pt idx="59">
                  <c:v>0.19921150134277177</c:v>
                </c:pt>
                <c:pt idx="60">
                  <c:v>0.20598784479895116</c:v>
                </c:pt>
                <c:pt idx="61">
                  <c:v>0.22275388357040704</c:v>
                </c:pt>
                <c:pt idx="62">
                  <c:v>0.23467862843093279</c:v>
                </c:pt>
                <c:pt idx="63">
                  <c:v>0.22634971955948124</c:v>
                </c:pt>
                <c:pt idx="64">
                  <c:v>0.23252135908449034</c:v>
                </c:pt>
                <c:pt idx="65">
                  <c:v>0.26728580534028978</c:v>
                </c:pt>
                <c:pt idx="66">
                  <c:v>0.30724427197310433</c:v>
                </c:pt>
                <c:pt idx="67">
                  <c:v>0.35708363178170899</c:v>
                </c:pt>
                <c:pt idx="68">
                  <c:v>0.41001158206815802</c:v>
                </c:pt>
                <c:pt idx="69">
                  <c:v>0.46554176227040855</c:v>
                </c:pt>
                <c:pt idx="70">
                  <c:v>0.47963949306150511</c:v>
                </c:pt>
                <c:pt idx="71">
                  <c:v>0.5045154425276408</c:v>
                </c:pt>
                <c:pt idx="72">
                  <c:v>0.52865102455525559</c:v>
                </c:pt>
                <c:pt idx="73">
                  <c:v>0.55996866925606881</c:v>
                </c:pt>
                <c:pt idx="74">
                  <c:v>0.57056910132671135</c:v>
                </c:pt>
                <c:pt idx="75">
                  <c:v>0.58304092040638977</c:v>
                </c:pt>
                <c:pt idx="76">
                  <c:v>0.58546960302120254</c:v>
                </c:pt>
                <c:pt idx="77">
                  <c:v>0.57640694663459868</c:v>
                </c:pt>
                <c:pt idx="78">
                  <c:v>0.57588645671231831</c:v>
                </c:pt>
                <c:pt idx="79">
                  <c:v>0.56115979728680188</c:v>
                </c:pt>
                <c:pt idx="80">
                  <c:v>0.53831805096359986</c:v>
                </c:pt>
                <c:pt idx="81">
                  <c:v>0.52700917298625427</c:v>
                </c:pt>
                <c:pt idx="82">
                  <c:v>0.51523638209453182</c:v>
                </c:pt>
                <c:pt idx="83">
                  <c:v>0.49552471205766935</c:v>
                </c:pt>
                <c:pt idx="84">
                  <c:v>0.49359541199657286</c:v>
                </c:pt>
                <c:pt idx="85">
                  <c:v>0.46671495381110972</c:v>
                </c:pt>
                <c:pt idx="86">
                  <c:v>0.41548232738940882</c:v>
                </c:pt>
                <c:pt idx="87">
                  <c:v>0.41694501912502346</c:v>
                </c:pt>
                <c:pt idx="88">
                  <c:v>0.4483772893193354</c:v>
                </c:pt>
                <c:pt idx="89">
                  <c:v>0.45367473473558562</c:v>
                </c:pt>
                <c:pt idx="90">
                  <c:v>0.44375407264719513</c:v>
                </c:pt>
                <c:pt idx="91">
                  <c:v>0.33995218812717809</c:v>
                </c:pt>
                <c:pt idx="92">
                  <c:v>0.23027034696638893</c:v>
                </c:pt>
                <c:pt idx="93">
                  <c:v>7.9050712332179529E-2</c:v>
                </c:pt>
                <c:pt idx="94">
                  <c:v>-0.16808367933573365</c:v>
                </c:pt>
                <c:pt idx="95">
                  <c:v>-0.53524256666468517</c:v>
                </c:pt>
                <c:pt idx="96">
                  <c:v>-1.1324448607863928</c:v>
                </c:pt>
                <c:pt idx="97">
                  <c:v>-1.5462547095975552</c:v>
                </c:pt>
                <c:pt idx="98">
                  <c:v>-1.6673842196827913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125-4120-A0AB-FF024872B55D}"/>
            </c:ext>
          </c:extLst>
        </c:ser>
        <c:ser>
          <c:idx val="7"/>
          <c:order val="7"/>
          <c:tx>
            <c:strRef>
              <c:f>'UMi-30GHz'!$BS$155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'UMi-30GHz'!$BS$156:$BS$256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125-4120-A0AB-FF024872B55D}"/>
            </c:ext>
          </c:extLst>
        </c:ser>
        <c:ser>
          <c:idx val="11"/>
          <c:order val="8"/>
          <c:tx>
            <c:strRef>
              <c:f>'UMi-30GHz'!$BT$155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'UMi-30GHz'!$BT$156:$BT$256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125-4120-A0AB-FF024872B55D}"/>
            </c:ext>
          </c:extLst>
        </c:ser>
        <c:ser>
          <c:idx val="9"/>
          <c:order val="9"/>
          <c:tx>
            <c:strRef>
              <c:f>'UMi-30GHz'!$BU$155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'UMi-30GHz'!$BU$156:$BU$256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125-4120-A0AB-FF024872B55D}"/>
            </c:ext>
          </c:extLst>
        </c:ser>
        <c:ser>
          <c:idx val="8"/>
          <c:order val="10"/>
          <c:tx>
            <c:strRef>
              <c:f>'UMi-30GHz'!$BV$155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'UMi-30GHz'!$BV$156:$BV$256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0125-4120-A0AB-FF024872B55D}"/>
            </c:ext>
          </c:extLst>
        </c:ser>
        <c:ser>
          <c:idx val="12"/>
          <c:order val="11"/>
          <c:tx>
            <c:strRef>
              <c:f>'UMi-30GHz'!$BW$155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'UMi-30GHz'!$BW$156:$BW$256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0125-4120-A0AB-FF024872B55D}"/>
            </c:ext>
          </c:extLst>
        </c:ser>
        <c:ser>
          <c:idx val="10"/>
          <c:order val="12"/>
          <c:tx>
            <c:strRef>
              <c:f>'UMi-30GHz'!$BX$155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'UMi-30GHz'!$BX$156:$BX$256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0125-4120-A0AB-FF024872B55D}"/>
            </c:ext>
          </c:extLst>
        </c:ser>
        <c:ser>
          <c:idx val="13"/>
          <c:order val="13"/>
          <c:tx>
            <c:strRef>
              <c:f>'UMi-30GHz'!$BY$155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'UMi-30GHz'!$BY$156:$BY$256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0125-4120-A0AB-FF024872B55D}"/>
            </c:ext>
          </c:extLst>
        </c:ser>
        <c:ser>
          <c:idx val="14"/>
          <c:order val="14"/>
          <c:tx>
            <c:strRef>
              <c:f>'UMi-30GHz'!$BZ$155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'UMi-30GHz'!$BZ$156:$BZ$256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0125-4120-A0AB-FF024872B55D}"/>
            </c:ext>
          </c:extLst>
        </c:ser>
        <c:ser>
          <c:idx val="15"/>
          <c:order val="15"/>
          <c:tx>
            <c:strRef>
              <c:f>'UMi-30GHz'!$CA$155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'UMi-30GHz'!$CA$156:$CA$256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0125-4120-A0AB-FF024872B55D}"/>
            </c:ext>
          </c:extLst>
        </c:ser>
        <c:ser>
          <c:idx val="16"/>
          <c:order val="16"/>
          <c:tx>
            <c:strRef>
              <c:f>'UMi-30GHz'!$CB$155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'UMi-30GHz'!$CB$156:$CB$256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0125-4120-A0AB-FF024872B55D}"/>
            </c:ext>
          </c:extLst>
        </c:ser>
        <c:ser>
          <c:idx val="17"/>
          <c:order val="17"/>
          <c:tx>
            <c:strRef>
              <c:f>'UMi-30GHz'!$CC$155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'UMi-30GHz'!$CC$156:$CC$256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0125-4120-A0AB-FF024872B55D}"/>
            </c:ext>
          </c:extLst>
        </c:ser>
        <c:ser>
          <c:idx val="18"/>
          <c:order val="18"/>
          <c:tx>
            <c:strRef>
              <c:f>'UMi-30GHz'!$CD$155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'UMi-30GHz'!$CD$156:$CD$256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0125-4120-A0AB-FF024872B55D}"/>
            </c:ext>
          </c:extLst>
        </c:ser>
        <c:ser>
          <c:idx val="19"/>
          <c:order val="19"/>
          <c:tx>
            <c:strRef>
              <c:f>'UMi-30GHz'!$CE$155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'UMi-30GHz'!$CE$156:$CE$256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0125-4120-A0AB-FF024872B55D}"/>
            </c:ext>
          </c:extLst>
        </c:ser>
        <c:ser>
          <c:idx val="20"/>
          <c:order val="20"/>
          <c:tx>
            <c:strRef>
              <c:f>'UMi-30GHz'!$CF$155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'UMi-30GHz'!$CF$156:$CF$256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0125-4120-A0AB-FF024872B55D}"/>
            </c:ext>
          </c:extLst>
        </c:ser>
        <c:ser>
          <c:idx val="21"/>
          <c:order val="21"/>
          <c:tx>
            <c:strRef>
              <c:f>'UMi-30GHz'!$CG$155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'UMi-30GHz'!$CG$156:$CG$256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0125-4120-A0AB-FF024872B55D}"/>
            </c:ext>
          </c:extLst>
        </c:ser>
        <c:ser>
          <c:idx val="22"/>
          <c:order val="22"/>
          <c:tx>
            <c:strRef>
              <c:f>'UMi-30GHz'!$CH$155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'UMi-30GHz'!$CH$156:$CH$256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0125-4120-A0AB-FF024872B55D}"/>
            </c:ext>
          </c:extLst>
        </c:ser>
        <c:ser>
          <c:idx val="23"/>
          <c:order val="23"/>
          <c:tx>
            <c:strRef>
              <c:f>'UMi-30GHz'!$CI$155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'UMi-30GHz'!$CI$156:$CI$256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0125-4120-A0AB-FF024872B55D}"/>
            </c:ext>
          </c:extLst>
        </c:ser>
        <c:ser>
          <c:idx val="24"/>
          <c:order val="24"/>
          <c:tx>
            <c:strRef>
              <c:f>'UMi-30GHz'!$CJ$155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'UMi-30GHz'!$CJ$156:$CJ$256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0125-4120-A0AB-FF024872B55D}"/>
            </c:ext>
          </c:extLst>
        </c:ser>
        <c:ser>
          <c:idx val="25"/>
          <c:order val="25"/>
          <c:tx>
            <c:strRef>
              <c:f>'UMi-30GHz'!$CK$155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'UMi-30GHz'!$CK$156:$CK$256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0125-4120-A0AB-FF024872B55D}"/>
            </c:ext>
          </c:extLst>
        </c:ser>
        <c:ser>
          <c:idx val="26"/>
          <c:order val="26"/>
          <c:tx>
            <c:strRef>
              <c:f>'UMi-30GHz'!$CL$155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'UMi-30GHz'!$CL$156:$CL$256</c:f>
              <c:numCache>
                <c:formatCode>0.000_ 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0125-4120-A0AB-FF024872B55D}"/>
            </c:ext>
          </c:extLst>
        </c:ser>
        <c:ser>
          <c:idx val="27"/>
          <c:order val="27"/>
          <c:tx>
            <c:strRef>
              <c:f>'UMi-30GHz'!$CM$155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'UMi-30GHz'!$CM$156:$CM$256</c:f>
              <c:numCache>
                <c:formatCode>General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0125-4120-A0AB-FF024872B55D}"/>
            </c:ext>
          </c:extLst>
        </c:ser>
        <c:ser>
          <c:idx val="28"/>
          <c:order val="28"/>
          <c:tx>
            <c:strRef>
              <c:f>'UMi-30GHz'!$CN$155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'UMi-30GHz'!$CO$156:$CO$256</c:f>
              <c:numCache>
                <c:formatCode>0.00</c:formatCode>
                <c:ptCount val="101"/>
                <c:pt idx="0">
                  <c:v>-20.011993932169105</c:v>
                </c:pt>
                <c:pt idx="1">
                  <c:v>-7.8849977612313227</c:v>
                </c:pt>
                <c:pt idx="2">
                  <c:v>-5.1253827935579039</c:v>
                </c:pt>
                <c:pt idx="3">
                  <c:v>-3.490662714870794</c:v>
                </c:pt>
                <c:pt idx="4">
                  <c:v>-2.3562699657080404</c:v>
                </c:pt>
                <c:pt idx="5">
                  <c:v>-1.3907987335352299</c:v>
                </c:pt>
                <c:pt idx="6">
                  <c:v>-0.50570831919804038</c:v>
                </c:pt>
                <c:pt idx="7">
                  <c:v>0.28502767543908086</c:v>
                </c:pt>
                <c:pt idx="8">
                  <c:v>0.96030461636279785</c:v>
                </c:pt>
                <c:pt idx="9">
                  <c:v>1.5489197820778693</c:v>
                </c:pt>
                <c:pt idx="10">
                  <c:v>2.0846965274490965</c:v>
                </c:pt>
                <c:pt idx="11">
                  <c:v>2.56629776614191</c:v>
                </c:pt>
                <c:pt idx="12">
                  <c:v>3.0499916212572051</c:v>
                </c:pt>
                <c:pt idx="13">
                  <c:v>3.5081170219189244</c:v>
                </c:pt>
                <c:pt idx="14">
                  <c:v>3.9603308689101815</c:v>
                </c:pt>
                <c:pt idx="15">
                  <c:v>4.3874693672558278</c:v>
                </c:pt>
                <c:pt idx="16">
                  <c:v>4.7875891337831975</c:v>
                </c:pt>
                <c:pt idx="17">
                  <c:v>5.1548275697915233</c:v>
                </c:pt>
                <c:pt idx="18">
                  <c:v>5.5032020834203204</c:v>
                </c:pt>
                <c:pt idx="19">
                  <c:v>5.8347119220686512</c:v>
                </c:pt>
                <c:pt idx="20">
                  <c:v>6.1490096844917304</c:v>
                </c:pt>
                <c:pt idx="21">
                  <c:v>6.45418437223256</c:v>
                </c:pt>
                <c:pt idx="22">
                  <c:v>6.7453556912852433</c:v>
                </c:pt>
                <c:pt idx="23">
                  <c:v>7.0230972232912663</c:v>
                </c:pt>
                <c:pt idx="24">
                  <c:v>7.3027535244258504</c:v>
                </c:pt>
                <c:pt idx="25">
                  <c:v>7.574668468768242</c:v>
                </c:pt>
                <c:pt idx="26">
                  <c:v>7.8468551140955416</c:v>
                </c:pt>
                <c:pt idx="27">
                  <c:v>8.104500466843632</c:v>
                </c:pt>
                <c:pt idx="28">
                  <c:v>8.3497953180492335</c:v>
                </c:pt>
                <c:pt idx="29">
                  <c:v>8.5915973594283024</c:v>
                </c:pt>
                <c:pt idx="30">
                  <c:v>8.8386295009438864</c:v>
                </c:pt>
                <c:pt idx="31">
                  <c:v>9.0677867505660199</c:v>
                </c:pt>
                <c:pt idx="32">
                  <c:v>9.2863430949238399</c:v>
                </c:pt>
                <c:pt idx="33">
                  <c:v>9.503308703566729</c:v>
                </c:pt>
                <c:pt idx="34">
                  <c:v>9.7269915467775121</c:v>
                </c:pt>
                <c:pt idx="35">
                  <c:v>9.9444264236770259</c:v>
                </c:pt>
                <c:pt idx="36">
                  <c:v>10.148732846996907</c:v>
                </c:pt>
                <c:pt idx="37">
                  <c:v>10.355437346198148</c:v>
                </c:pt>
                <c:pt idx="38">
                  <c:v>10.55351650340825</c:v>
                </c:pt>
                <c:pt idx="39">
                  <c:v>10.759530173479911</c:v>
                </c:pt>
                <c:pt idx="40">
                  <c:v>10.966445204550611</c:v>
                </c:pt>
                <c:pt idx="41">
                  <c:v>11.171666974393771</c:v>
                </c:pt>
                <c:pt idx="42">
                  <c:v>11.371661751369105</c:v>
                </c:pt>
                <c:pt idx="43">
                  <c:v>11.565394041434894</c:v>
                </c:pt>
                <c:pt idx="44">
                  <c:v>11.766262994903661</c:v>
                </c:pt>
                <c:pt idx="45">
                  <c:v>11.955330350827268</c:v>
                </c:pt>
                <c:pt idx="46">
                  <c:v>12.147257646664995</c:v>
                </c:pt>
                <c:pt idx="47">
                  <c:v>12.343914407912399</c:v>
                </c:pt>
                <c:pt idx="48">
                  <c:v>12.53375504572208</c:v>
                </c:pt>
                <c:pt idx="49">
                  <c:v>12.731053813794309</c:v>
                </c:pt>
                <c:pt idx="50">
                  <c:v>12.927863550086382</c:v>
                </c:pt>
                <c:pt idx="51">
                  <c:v>13.123252134712745</c:v>
                </c:pt>
                <c:pt idx="52">
                  <c:v>13.315511924115103</c:v>
                </c:pt>
                <c:pt idx="53">
                  <c:v>13.512108772590166</c:v>
                </c:pt>
                <c:pt idx="54">
                  <c:v>13.708002060105803</c:v>
                </c:pt>
                <c:pt idx="55">
                  <c:v>13.901337522662335</c:v>
                </c:pt>
                <c:pt idx="56">
                  <c:v>14.10550936397847</c:v>
                </c:pt>
                <c:pt idx="57">
                  <c:v>14.300217639826071</c:v>
                </c:pt>
                <c:pt idx="58">
                  <c:v>14.498351670439144</c:v>
                </c:pt>
                <c:pt idx="59">
                  <c:v>14.688663028391629</c:v>
                </c:pt>
                <c:pt idx="60">
                  <c:v>14.87644661201745</c:v>
                </c:pt>
                <c:pt idx="61">
                  <c:v>15.069867217079892</c:v>
                </c:pt>
                <c:pt idx="62">
                  <c:v>15.261842806228866</c:v>
                </c:pt>
                <c:pt idx="63">
                  <c:v>15.460715747105519</c:v>
                </c:pt>
                <c:pt idx="64">
                  <c:v>15.65382730489001</c:v>
                </c:pt>
                <c:pt idx="65">
                  <c:v>15.84915898511451</c:v>
                </c:pt>
                <c:pt idx="66">
                  <c:v>16.044687516785697</c:v>
                </c:pt>
                <c:pt idx="67">
                  <c:v>16.245971814330289</c:v>
                </c:pt>
                <c:pt idx="68">
                  <c:v>16.458511978532041</c:v>
                </c:pt>
                <c:pt idx="69">
                  <c:v>16.669357251648091</c:v>
                </c:pt>
                <c:pt idx="70">
                  <c:v>16.874668866891493</c:v>
                </c:pt>
                <c:pt idx="71">
                  <c:v>17.082350812888059</c:v>
                </c:pt>
                <c:pt idx="72">
                  <c:v>17.290566552891544</c:v>
                </c:pt>
                <c:pt idx="73">
                  <c:v>17.50860483177453</c:v>
                </c:pt>
                <c:pt idx="74">
                  <c:v>17.741141562291087</c:v>
                </c:pt>
                <c:pt idx="75">
                  <c:v>17.972084733104712</c:v>
                </c:pt>
                <c:pt idx="76">
                  <c:v>18.210161547217599</c:v>
                </c:pt>
                <c:pt idx="77">
                  <c:v>18.439900479280901</c:v>
                </c:pt>
                <c:pt idx="78">
                  <c:v>18.680307825261981</c:v>
                </c:pt>
                <c:pt idx="79">
                  <c:v>18.931610876206499</c:v>
                </c:pt>
                <c:pt idx="80">
                  <c:v>19.1833637899583</c:v>
                </c:pt>
                <c:pt idx="81">
                  <c:v>19.451760245705945</c:v>
                </c:pt>
                <c:pt idx="82">
                  <c:v>19.71898208634007</c:v>
                </c:pt>
                <c:pt idx="83">
                  <c:v>20.01275874583683</c:v>
                </c:pt>
                <c:pt idx="84">
                  <c:v>20.316174254684729</c:v>
                </c:pt>
                <c:pt idx="85">
                  <c:v>20.63556349798559</c:v>
                </c:pt>
                <c:pt idx="86">
                  <c:v>20.967326108384793</c:v>
                </c:pt>
                <c:pt idx="87">
                  <c:v>21.319247703190278</c:v>
                </c:pt>
                <c:pt idx="88">
                  <c:v>21.683688396607465</c:v>
                </c:pt>
                <c:pt idx="89">
                  <c:v>22.061243523687715</c:v>
                </c:pt>
                <c:pt idx="90">
                  <c:v>22.462812053729404</c:v>
                </c:pt>
                <c:pt idx="91">
                  <c:v>22.907045533029923</c:v>
                </c:pt>
                <c:pt idx="92">
                  <c:v>23.401273452353813</c:v>
                </c:pt>
                <c:pt idx="93">
                  <c:v>23.999158350605821</c:v>
                </c:pt>
                <c:pt idx="94">
                  <c:v>24.754487079896332</c:v>
                </c:pt>
                <c:pt idx="95">
                  <c:v>25.783480194963186</c:v>
                </c:pt>
                <c:pt idx="96">
                  <c:v>27.026890771251292</c:v>
                </c:pt>
                <c:pt idx="97">
                  <c:v>28.477278346812856</c:v>
                </c:pt>
                <c:pt idx="98">
                  <c:v>30.037370116888493</c:v>
                </c:pt>
              </c:numCache>
            </c:numRef>
          </c:xVal>
          <c:yVal>
            <c:numRef>
              <c:f>'UMi-30GHz'!$CN$156:$CN$256</c:f>
              <c:numCache>
                <c:formatCode>General</c:formatCode>
                <c:ptCount val="101"/>
                <c:pt idx="0">
                  <c:v>20.011993932169105</c:v>
                </c:pt>
                <c:pt idx="1">
                  <c:v>7.8849977612313227</c:v>
                </c:pt>
                <c:pt idx="2">
                  <c:v>5.1253827935579039</c:v>
                </c:pt>
                <c:pt idx="3">
                  <c:v>3.490662714870794</c:v>
                </c:pt>
                <c:pt idx="4">
                  <c:v>2.3562699657080404</c:v>
                </c:pt>
                <c:pt idx="5">
                  <c:v>1.3907987335352299</c:v>
                </c:pt>
                <c:pt idx="6">
                  <c:v>0.50570831919804038</c:v>
                </c:pt>
                <c:pt idx="7">
                  <c:v>-0.28502767543908086</c:v>
                </c:pt>
                <c:pt idx="8">
                  <c:v>-0.96030461636279785</c:v>
                </c:pt>
                <c:pt idx="9">
                  <c:v>-1.5489197820778693</c:v>
                </c:pt>
                <c:pt idx="10">
                  <c:v>-2.0846965274490965</c:v>
                </c:pt>
                <c:pt idx="11">
                  <c:v>-2.56629776614191</c:v>
                </c:pt>
                <c:pt idx="12">
                  <c:v>-3.0499916212572051</c:v>
                </c:pt>
                <c:pt idx="13">
                  <c:v>-3.5081170219189244</c:v>
                </c:pt>
                <c:pt idx="14">
                  <c:v>-3.9603308689101815</c:v>
                </c:pt>
                <c:pt idx="15">
                  <c:v>-4.3874693672558278</c:v>
                </c:pt>
                <c:pt idx="16">
                  <c:v>-4.7875891337831975</c:v>
                </c:pt>
                <c:pt idx="17">
                  <c:v>-5.1548275697915233</c:v>
                </c:pt>
                <c:pt idx="18">
                  <c:v>-5.5032020834203204</c:v>
                </c:pt>
                <c:pt idx="19">
                  <c:v>-5.8347119220686512</c:v>
                </c:pt>
                <c:pt idx="20">
                  <c:v>-6.1490096844917304</c:v>
                </c:pt>
                <c:pt idx="21">
                  <c:v>-6.45418437223256</c:v>
                </c:pt>
                <c:pt idx="22">
                  <c:v>-6.7453556912852433</c:v>
                </c:pt>
                <c:pt idx="23">
                  <c:v>-7.0230972232912663</c:v>
                </c:pt>
                <c:pt idx="24">
                  <c:v>-7.3027535244258504</c:v>
                </c:pt>
                <c:pt idx="25">
                  <c:v>-7.574668468768242</c:v>
                </c:pt>
                <c:pt idx="26">
                  <c:v>-7.8468551140955416</c:v>
                </c:pt>
                <c:pt idx="27">
                  <c:v>-8.104500466843632</c:v>
                </c:pt>
                <c:pt idx="28">
                  <c:v>-8.3497953180492335</c:v>
                </c:pt>
                <c:pt idx="29">
                  <c:v>-8.5915973594283024</c:v>
                </c:pt>
                <c:pt idx="30">
                  <c:v>-8.8386295009438864</c:v>
                </c:pt>
                <c:pt idx="31">
                  <c:v>-9.0677867505660199</c:v>
                </c:pt>
                <c:pt idx="32">
                  <c:v>-9.2863430949238399</c:v>
                </c:pt>
                <c:pt idx="33">
                  <c:v>-9.503308703566729</c:v>
                </c:pt>
                <c:pt idx="34">
                  <c:v>-9.7269915467775121</c:v>
                </c:pt>
                <c:pt idx="35">
                  <c:v>-9.9444264236770259</c:v>
                </c:pt>
                <c:pt idx="36">
                  <c:v>-10.148732846996907</c:v>
                </c:pt>
                <c:pt idx="37">
                  <c:v>-10.355437346198148</c:v>
                </c:pt>
                <c:pt idx="38">
                  <c:v>-10.55351650340825</c:v>
                </c:pt>
                <c:pt idx="39">
                  <c:v>-10.759530173479911</c:v>
                </c:pt>
                <c:pt idx="40">
                  <c:v>-10.966445204550611</c:v>
                </c:pt>
                <c:pt idx="41">
                  <c:v>-11.171666974393771</c:v>
                </c:pt>
                <c:pt idx="42">
                  <c:v>-11.371661751369105</c:v>
                </c:pt>
                <c:pt idx="43">
                  <c:v>-11.565394041434894</c:v>
                </c:pt>
                <c:pt idx="44">
                  <c:v>-11.766262994903661</c:v>
                </c:pt>
                <c:pt idx="45">
                  <c:v>-11.955330350827268</c:v>
                </c:pt>
                <c:pt idx="46">
                  <c:v>-12.147257646664995</c:v>
                </c:pt>
                <c:pt idx="47">
                  <c:v>-12.343914407912399</c:v>
                </c:pt>
                <c:pt idx="48">
                  <c:v>-12.53375504572208</c:v>
                </c:pt>
                <c:pt idx="49">
                  <c:v>-12.731053813794309</c:v>
                </c:pt>
                <c:pt idx="50">
                  <c:v>-12.927863550086382</c:v>
                </c:pt>
                <c:pt idx="51">
                  <c:v>-13.123252134712745</c:v>
                </c:pt>
                <c:pt idx="52">
                  <c:v>-13.315511924115103</c:v>
                </c:pt>
                <c:pt idx="53">
                  <c:v>-13.512108772590166</c:v>
                </c:pt>
                <c:pt idx="54">
                  <c:v>-13.708002060105803</c:v>
                </c:pt>
                <c:pt idx="55">
                  <c:v>-13.901337522662335</c:v>
                </c:pt>
                <c:pt idx="56">
                  <c:v>-14.10550936397847</c:v>
                </c:pt>
                <c:pt idx="57">
                  <c:v>-14.300217639826071</c:v>
                </c:pt>
                <c:pt idx="58">
                  <c:v>-14.498351670439144</c:v>
                </c:pt>
                <c:pt idx="59">
                  <c:v>-14.688663028391629</c:v>
                </c:pt>
                <c:pt idx="60">
                  <c:v>-14.87644661201745</c:v>
                </c:pt>
                <c:pt idx="61">
                  <c:v>-15.069867217079892</c:v>
                </c:pt>
                <c:pt idx="62">
                  <c:v>-15.261842806228866</c:v>
                </c:pt>
                <c:pt idx="63">
                  <c:v>-15.460715747105519</c:v>
                </c:pt>
                <c:pt idx="64">
                  <c:v>-15.65382730489001</c:v>
                </c:pt>
                <c:pt idx="65">
                  <c:v>-15.84915898511451</c:v>
                </c:pt>
                <c:pt idx="66">
                  <c:v>-16.044687516785697</c:v>
                </c:pt>
                <c:pt idx="67">
                  <c:v>-16.245971814330289</c:v>
                </c:pt>
                <c:pt idx="68">
                  <c:v>-16.458511978532041</c:v>
                </c:pt>
                <c:pt idx="69">
                  <c:v>-16.669357251648091</c:v>
                </c:pt>
                <c:pt idx="70">
                  <c:v>-16.874668866891493</c:v>
                </c:pt>
                <c:pt idx="71">
                  <c:v>-17.082350812888059</c:v>
                </c:pt>
                <c:pt idx="72">
                  <c:v>-17.290566552891544</c:v>
                </c:pt>
                <c:pt idx="73">
                  <c:v>-17.50860483177453</c:v>
                </c:pt>
                <c:pt idx="74">
                  <c:v>-17.741141562291087</c:v>
                </c:pt>
                <c:pt idx="75">
                  <c:v>-17.972084733104712</c:v>
                </c:pt>
                <c:pt idx="76">
                  <c:v>-18.210161547217599</c:v>
                </c:pt>
                <c:pt idx="77">
                  <c:v>-18.439900479280901</c:v>
                </c:pt>
                <c:pt idx="78">
                  <c:v>-18.680307825261981</c:v>
                </c:pt>
                <c:pt idx="79">
                  <c:v>-18.931610876206499</c:v>
                </c:pt>
                <c:pt idx="80">
                  <c:v>-19.1833637899583</c:v>
                </c:pt>
                <c:pt idx="81">
                  <c:v>-19.451760245705945</c:v>
                </c:pt>
                <c:pt idx="82">
                  <c:v>-19.71898208634007</c:v>
                </c:pt>
                <c:pt idx="83">
                  <c:v>-20.01275874583683</c:v>
                </c:pt>
                <c:pt idx="84">
                  <c:v>-20.316174254684729</c:v>
                </c:pt>
                <c:pt idx="85">
                  <c:v>-20.63556349798559</c:v>
                </c:pt>
                <c:pt idx="86">
                  <c:v>-20.967326108384793</c:v>
                </c:pt>
                <c:pt idx="87">
                  <c:v>-21.319247703190278</c:v>
                </c:pt>
                <c:pt idx="88">
                  <c:v>-21.683688396607465</c:v>
                </c:pt>
                <c:pt idx="89">
                  <c:v>-22.061243523687715</c:v>
                </c:pt>
                <c:pt idx="90">
                  <c:v>-22.462812053729404</c:v>
                </c:pt>
                <c:pt idx="91">
                  <c:v>-22.907045533029923</c:v>
                </c:pt>
                <c:pt idx="92">
                  <c:v>-23.401273452353813</c:v>
                </c:pt>
                <c:pt idx="93">
                  <c:v>-23.999158350605821</c:v>
                </c:pt>
                <c:pt idx="94">
                  <c:v>-24.754487079896332</c:v>
                </c:pt>
                <c:pt idx="95">
                  <c:v>-25.783480194963186</c:v>
                </c:pt>
                <c:pt idx="96">
                  <c:v>-27.026890771251292</c:v>
                </c:pt>
                <c:pt idx="97">
                  <c:v>-28.477278346812856</c:v>
                </c:pt>
                <c:pt idx="98">
                  <c:v>-30.037370116888493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0125-4120-A0AB-FF024872B55D}"/>
            </c:ext>
          </c:extLst>
        </c:ser>
        <c:axId val="108978176"/>
        <c:axId val="108980096"/>
      </c:scatterChart>
      <c:valAx>
        <c:axId val="1089781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10log10(singular value)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980096"/>
        <c:crossesAt val="-120"/>
        <c:crossBetween val="midCat"/>
      </c:valAx>
      <c:valAx>
        <c:axId val="108980096"/>
        <c:scaling>
          <c:orientation val="minMax"/>
          <c:max val="2"/>
          <c:min val="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(10log10)</a:t>
                </a:r>
              </a:p>
            </c:rich>
          </c:tx>
          <c:layout>
            <c:manualLayout>
              <c:xMode val="edge"/>
              <c:yMode val="edge"/>
              <c:x val="6.3211790833838421E-3"/>
              <c:y val="0.352941433791364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978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09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09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9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E59"/>
  <sheetViews>
    <sheetView workbookViewId="0">
      <selection activeCell="E18" sqref="E18"/>
    </sheetView>
  </sheetViews>
  <sheetFormatPr defaultColWidth="9.140625" defaultRowHeight="12.75"/>
  <cols>
    <col min="2" max="2" width="13.71093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20">
        <v>42543</v>
      </c>
      <c r="C5" t="s">
        <v>8</v>
      </c>
      <c r="D5" t="s">
        <v>9</v>
      </c>
      <c r="E5" t="s">
        <v>3</v>
      </c>
    </row>
    <row r="6" spans="2:5">
      <c r="B6" s="20">
        <v>42576</v>
      </c>
      <c r="C6" t="s">
        <v>14</v>
      </c>
      <c r="D6" t="s">
        <v>13</v>
      </c>
      <c r="E6" t="s">
        <v>15</v>
      </c>
    </row>
    <row r="7" spans="2:5">
      <c r="B7" s="20">
        <v>42643</v>
      </c>
      <c r="C7" t="s">
        <v>17</v>
      </c>
      <c r="D7" t="s">
        <v>16</v>
      </c>
      <c r="E7" t="s">
        <v>15</v>
      </c>
    </row>
    <row r="8" spans="2:5">
      <c r="B8" s="20">
        <v>42643</v>
      </c>
      <c r="C8" t="s">
        <v>18</v>
      </c>
      <c r="D8" t="s">
        <v>9</v>
      </c>
      <c r="E8" t="s">
        <v>15</v>
      </c>
    </row>
    <row r="9" spans="2:5">
      <c r="B9" s="20">
        <v>42643</v>
      </c>
      <c r="C9" t="s">
        <v>21</v>
      </c>
      <c r="D9" t="s">
        <v>20</v>
      </c>
      <c r="E9" t="s">
        <v>15</v>
      </c>
    </row>
    <row r="10" spans="2:5">
      <c r="B10" s="20">
        <v>42643</v>
      </c>
      <c r="C10" t="s">
        <v>23</v>
      </c>
      <c r="D10" t="s">
        <v>22</v>
      </c>
      <c r="E10" t="s">
        <v>15</v>
      </c>
    </row>
    <row r="11" spans="2:5">
      <c r="B11" s="20">
        <v>42644</v>
      </c>
      <c r="C11" t="s">
        <v>24</v>
      </c>
      <c r="D11" t="s">
        <v>25</v>
      </c>
      <c r="E11" t="s">
        <v>15</v>
      </c>
    </row>
    <row r="12" spans="2:5">
      <c r="B12" s="20">
        <v>42651</v>
      </c>
      <c r="C12" t="s">
        <v>27</v>
      </c>
      <c r="D12" t="s">
        <v>28</v>
      </c>
      <c r="E12" t="s">
        <v>29</v>
      </c>
    </row>
    <row r="13" spans="2:5">
      <c r="B13" s="20">
        <v>42651</v>
      </c>
      <c r="C13" t="s">
        <v>30</v>
      </c>
      <c r="D13" t="s">
        <v>31</v>
      </c>
      <c r="E13" t="s">
        <v>32</v>
      </c>
    </row>
    <row r="16" spans="2:5">
      <c r="B16" s="20">
        <v>42690</v>
      </c>
      <c r="C16" t="s">
        <v>35</v>
      </c>
      <c r="D16" t="s">
        <v>33</v>
      </c>
      <c r="E16" t="s">
        <v>34</v>
      </c>
    </row>
    <row r="17" spans="2:2">
      <c r="B17" s="20"/>
    </row>
    <row r="18" spans="2:2">
      <c r="B18" s="20"/>
    </row>
    <row r="19" spans="2:2">
      <c r="B19" s="20"/>
    </row>
    <row r="20" spans="2:2">
      <c r="B20" s="20"/>
    </row>
    <row r="21" spans="2:2">
      <c r="B21" s="20"/>
    </row>
    <row r="22" spans="2:2">
      <c r="B22" s="20"/>
    </row>
    <row r="23" spans="2:2">
      <c r="B23" s="20"/>
    </row>
    <row r="24" spans="2:2">
      <c r="B24" s="20"/>
    </row>
    <row r="25" spans="2:2">
      <c r="B25" s="20"/>
    </row>
    <row r="26" spans="2:2">
      <c r="B26" s="20"/>
    </row>
    <row r="27" spans="2:2">
      <c r="B27" s="20"/>
    </row>
    <row r="28" spans="2:2">
      <c r="B28" s="20"/>
    </row>
    <row r="29" spans="2:2">
      <c r="B29" s="20"/>
    </row>
    <row r="30" spans="2:2">
      <c r="B30" s="20"/>
    </row>
    <row r="31" spans="2:2">
      <c r="B31" s="20"/>
    </row>
    <row r="32" spans="2:2">
      <c r="B32" s="20"/>
    </row>
    <row r="33" spans="2:2">
      <c r="B33" s="20"/>
    </row>
    <row r="34" spans="2:2">
      <c r="B34" s="20"/>
    </row>
    <row r="35" spans="2:2">
      <c r="B35" s="20"/>
    </row>
    <row r="36" spans="2:2">
      <c r="B36" s="20"/>
    </row>
    <row r="37" spans="2:2">
      <c r="B37" s="20"/>
    </row>
    <row r="38" spans="2:2">
      <c r="B38" s="20"/>
    </row>
    <row r="39" spans="2:2">
      <c r="B39" s="20"/>
    </row>
    <row r="40" spans="2:2">
      <c r="B40" s="20"/>
    </row>
    <row r="41" spans="2:2">
      <c r="B41" s="20"/>
    </row>
    <row r="42" spans="2:2">
      <c r="B42" s="20"/>
    </row>
    <row r="43" spans="2:2">
      <c r="B43" s="20"/>
    </row>
    <row r="44" spans="2:2">
      <c r="B44" s="20"/>
    </row>
    <row r="45" spans="2:2">
      <c r="B45" s="20"/>
    </row>
    <row r="46" spans="2:2">
      <c r="B46" s="20"/>
    </row>
    <row r="47" spans="2:2">
      <c r="B47" s="20"/>
    </row>
    <row r="48" spans="2:2">
      <c r="B48" s="20"/>
    </row>
    <row r="49" spans="2:2">
      <c r="B49" s="20"/>
    </row>
    <row r="50" spans="2:2">
      <c r="B50" s="20"/>
    </row>
    <row r="51" spans="2:2">
      <c r="B51" s="20"/>
    </row>
    <row r="52" spans="2:2">
      <c r="B52" s="20"/>
    </row>
    <row r="53" spans="2:2">
      <c r="B53" s="20"/>
    </row>
    <row r="54" spans="2:2">
      <c r="B54" s="20"/>
    </row>
    <row r="55" spans="2:2">
      <c r="B55" s="20"/>
    </row>
    <row r="56" spans="2:2">
      <c r="B56" s="20"/>
    </row>
    <row r="57" spans="2:2">
      <c r="B57" s="20"/>
    </row>
    <row r="58" spans="2:2">
      <c r="B58" s="20"/>
    </row>
    <row r="59" spans="2:2">
      <c r="B59" s="20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CO254"/>
  <sheetViews>
    <sheetView tabSelected="1" zoomScale="70" zoomScaleNormal="70" zoomScalePageLayoutView="70" workbookViewId="0">
      <selection activeCell="I29" sqref="I29"/>
    </sheetView>
  </sheetViews>
  <sheetFormatPr defaultColWidth="9.140625" defaultRowHeight="12.75"/>
  <cols>
    <col min="1" max="8" width="9.28515625" customWidth="1"/>
    <col min="9" max="9" width="9.140625" style="21" customWidth="1"/>
    <col min="10" max="93" width="9.28515625" customWidth="1"/>
  </cols>
  <sheetData>
    <row r="1" spans="1:1">
      <c r="A1" s="13"/>
    </row>
    <row r="2" spans="1:1">
      <c r="A2" s="13"/>
    </row>
    <row r="3" spans="1:1">
      <c r="A3" s="13"/>
    </row>
    <row r="4" spans="1:1">
      <c r="A4" s="13"/>
    </row>
    <row r="5" spans="1:1">
      <c r="A5" s="13"/>
    </row>
    <row r="6" spans="1:1">
      <c r="A6" s="13"/>
    </row>
    <row r="25" spans="1:93">
      <c r="A25" t="s">
        <v>0</v>
      </c>
      <c r="B25" s="10" t="s">
        <v>13</v>
      </c>
      <c r="C25" s="10" t="s">
        <v>16</v>
      </c>
      <c r="D25" s="10" t="s">
        <v>9</v>
      </c>
      <c r="E25" s="10" t="s">
        <v>19</v>
      </c>
      <c r="F25" s="11" t="s">
        <v>22</v>
      </c>
      <c r="G25" s="11" t="s">
        <v>26</v>
      </c>
      <c r="H25" s="11" t="s">
        <v>28</v>
      </c>
      <c r="I25" s="12"/>
      <c r="J25" s="10"/>
      <c r="K25" s="10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9" t="s">
        <v>1</v>
      </c>
      <c r="AG25" t="str">
        <f>B25</f>
        <v>Huawei</v>
      </c>
      <c r="AH25" t="str">
        <f t="shared" ref="AH25:BJ25" si="0">C25</f>
        <v>IDCC</v>
      </c>
      <c r="AI25" t="str">
        <f t="shared" si="0"/>
        <v>Samsung</v>
      </c>
      <c r="AJ25" t="str">
        <f>E25</f>
        <v>ZTE</v>
      </c>
      <c r="AK25" t="str">
        <f t="shared" si="0"/>
        <v>NTT DOCOMO</v>
      </c>
      <c r="AL25" t="str">
        <f t="shared" si="0"/>
        <v>ETRI</v>
      </c>
      <c r="AM25" t="str">
        <f t="shared" si="0"/>
        <v>Xinwei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9" t="str">
        <f t="shared" si="0"/>
        <v>Mean</v>
      </c>
      <c r="BL25" t="str">
        <f>B25</f>
        <v>Huawei</v>
      </c>
      <c r="BM25" t="str">
        <f t="shared" ref="BM25:CO25" si="1">C25</f>
        <v>IDCC</v>
      </c>
      <c r="BN25" t="str">
        <f t="shared" si="1"/>
        <v>Samsung</v>
      </c>
      <c r="BO25" t="str">
        <f t="shared" si="1"/>
        <v>ZTE</v>
      </c>
      <c r="BP25" t="str">
        <f t="shared" si="1"/>
        <v>NTT DOCOMO</v>
      </c>
      <c r="BQ25" t="str">
        <f t="shared" si="1"/>
        <v>ETRI</v>
      </c>
      <c r="BR25" t="str">
        <f t="shared" si="1"/>
        <v>Xinwei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9" t="str">
        <f t="shared" si="1"/>
        <v>Mean</v>
      </c>
    </row>
    <row r="26" spans="1:93">
      <c r="A26" s="1"/>
      <c r="B26" s="14"/>
      <c r="C26" s="14"/>
      <c r="D26" s="14"/>
      <c r="E26" s="14"/>
      <c r="F26" s="14"/>
      <c r="G26" s="14"/>
      <c r="H26" s="14"/>
      <c r="I26" s="22"/>
      <c r="J26" s="14"/>
      <c r="K26" s="14"/>
      <c r="L26" s="14"/>
      <c r="M26" s="14"/>
      <c r="N26" s="14"/>
      <c r="O26" s="14"/>
      <c r="P26" s="14"/>
      <c r="Q26" s="14"/>
      <c r="R26" s="15"/>
      <c r="S26" s="14"/>
      <c r="T26" s="16"/>
      <c r="U26" s="14"/>
      <c r="V26" s="14"/>
      <c r="W26" s="15"/>
      <c r="X26" s="14"/>
      <c r="Y26" s="14"/>
      <c r="Z26" s="14"/>
      <c r="AA26" s="14"/>
      <c r="AB26" s="14"/>
      <c r="AC26" s="14"/>
      <c r="AD26" s="14"/>
      <c r="AE26" s="14"/>
      <c r="BJ26" s="9"/>
      <c r="CO26" s="9"/>
    </row>
    <row r="27" spans="1:93">
      <c r="A27" s="1"/>
      <c r="B27" s="14"/>
      <c r="C27" s="14"/>
      <c r="D27" s="14"/>
      <c r="E27" s="14"/>
      <c r="F27" s="14"/>
      <c r="G27" s="14"/>
      <c r="H27" s="14"/>
      <c r="I27" s="22"/>
      <c r="J27" s="14"/>
      <c r="K27" s="14"/>
      <c r="L27" s="14"/>
      <c r="M27" s="14"/>
      <c r="N27" s="14"/>
      <c r="O27" s="14"/>
      <c r="P27" s="14"/>
      <c r="Q27" s="14"/>
      <c r="R27" s="15"/>
      <c r="S27" s="14"/>
      <c r="T27" s="16"/>
      <c r="U27" s="14"/>
      <c r="V27" s="14"/>
      <c r="W27" s="15"/>
      <c r="X27" s="14"/>
      <c r="Y27" s="14"/>
      <c r="Z27" s="14"/>
      <c r="AA27" s="14"/>
      <c r="AB27" s="14"/>
      <c r="AC27" s="14"/>
      <c r="AD27" s="14"/>
      <c r="AE27" s="14"/>
      <c r="BJ27" s="9"/>
      <c r="CO27" s="9"/>
    </row>
    <row r="28" spans="1:93">
      <c r="A28" s="1" t="s">
        <v>10</v>
      </c>
      <c r="B28" s="1"/>
      <c r="C28" s="1"/>
      <c r="D28" s="1"/>
      <c r="E28" s="1"/>
      <c r="F28" s="1"/>
      <c r="G28" s="1"/>
      <c r="H28" s="1"/>
      <c r="I28" s="23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7"/>
      <c r="AF28" s="1"/>
      <c r="AG28" s="1" t="s">
        <v>11</v>
      </c>
      <c r="AH28" s="1"/>
      <c r="AI28" s="1"/>
      <c r="AM28" s="1"/>
      <c r="AN28" s="1"/>
      <c r="AO28" s="1" t="s">
        <v>2</v>
      </c>
      <c r="AS28" s="1"/>
      <c r="AX28" s="1"/>
      <c r="BJ28" s="9"/>
      <c r="BK28" s="1"/>
      <c r="BL28" s="1" t="s">
        <v>12</v>
      </c>
      <c r="BM28" s="1"/>
      <c r="BN28" s="1"/>
      <c r="BR28" s="1"/>
      <c r="BS28" s="1"/>
      <c r="BT28" s="1"/>
      <c r="BX28" s="1"/>
      <c r="CC28" s="1"/>
      <c r="CO28" s="9"/>
    </row>
    <row r="29" spans="1:93">
      <c r="A29">
        <v>0</v>
      </c>
      <c r="B29" s="24">
        <v>-189.63733300000001</v>
      </c>
      <c r="C29" s="3">
        <v>-192.29563903808599</v>
      </c>
      <c r="D29" s="3">
        <v>-188.20099578413215</v>
      </c>
      <c r="E29" s="3">
        <v>-201.66040000000001</v>
      </c>
      <c r="F29" s="3">
        <v>-191.516257806</v>
      </c>
      <c r="G29" s="3">
        <v>-186.69132535881653</v>
      </c>
      <c r="H29" s="24">
        <v>-180.37841866586601</v>
      </c>
      <c r="I29" s="2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8">
        <f>AVERAGE(B29:AD29)</f>
        <v>-190.05433852184296</v>
      </c>
      <c r="AF29" s="2"/>
      <c r="AG29" s="18">
        <v>-82.179758000000007</v>
      </c>
      <c r="AH29" s="18">
        <v>-85.330764770507798</v>
      </c>
      <c r="AI29" s="18">
        <v>-80.776491706062146</v>
      </c>
      <c r="AJ29" s="18">
        <v>-94.213120000000004</v>
      </c>
      <c r="AK29" s="18">
        <v>-84.068982917</v>
      </c>
      <c r="AL29" s="18">
        <v>-81.936376029010034</v>
      </c>
      <c r="AM29" s="18">
        <v>-73.388718905188895</v>
      </c>
      <c r="AN29" s="18"/>
      <c r="AO29" s="26"/>
      <c r="AP29" s="18"/>
      <c r="AQ29" s="18"/>
      <c r="AR29" s="18"/>
      <c r="AS29" s="18"/>
      <c r="AT29" s="18"/>
      <c r="AU29" s="18"/>
      <c r="AV29" s="18"/>
      <c r="AW29" s="18"/>
      <c r="AX29" s="2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8">
        <f>AVERAGE(AG29:BI29)</f>
        <v>-83.127744618252692</v>
      </c>
      <c r="BK29" s="2"/>
      <c r="BL29" s="19">
        <v>-24.392693000000001</v>
      </c>
      <c r="BM29" s="19">
        <v>-28.107016013783699</v>
      </c>
      <c r="BN29" s="19">
        <v>-12.636569740956833</v>
      </c>
      <c r="BO29" s="19">
        <v>-25.2531433105469</v>
      </c>
      <c r="BP29" s="19">
        <v>-16.591100000000001</v>
      </c>
      <c r="BQ29" s="19">
        <v>-18.3620109412281</v>
      </c>
      <c r="BR29" s="19">
        <v>-14.7414245186682</v>
      </c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8">
        <f>AVERAGE(BL29:CN29)</f>
        <v>-20.011993932169105</v>
      </c>
    </row>
    <row r="30" spans="1:93">
      <c r="A30">
        <v>1</v>
      </c>
      <c r="B30" s="24">
        <v>-175.48249300000001</v>
      </c>
      <c r="C30" s="3">
        <v>-175.964958190918</v>
      </c>
      <c r="D30" s="3">
        <v>-174.62699895899033</v>
      </c>
      <c r="E30" s="3">
        <v>-172.98589999999999</v>
      </c>
      <c r="F30" s="3">
        <v>-171.74014961099999</v>
      </c>
      <c r="G30" s="3">
        <v>-171.97500611685953</v>
      </c>
      <c r="H30" s="24">
        <v>-175.35481281205901</v>
      </c>
      <c r="I30" s="2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8">
        <f t="shared" ref="AE30:AE93" si="2">AVERAGE(B30:AD30)</f>
        <v>-174.01861695568957</v>
      </c>
      <c r="AF30" s="2"/>
      <c r="AG30" s="18">
        <v>-68.024918</v>
      </c>
      <c r="AH30" s="18">
        <v>-69.000083923339801</v>
      </c>
      <c r="AI30" s="18">
        <v>-67.202495003236976</v>
      </c>
      <c r="AJ30" s="18">
        <v>-65.538589999999999</v>
      </c>
      <c r="AK30" s="18">
        <v>-64.292879936999995</v>
      </c>
      <c r="AL30" s="18">
        <v>-67.250576607099106</v>
      </c>
      <c r="AM30" s="18">
        <v>-68.365113893930797</v>
      </c>
      <c r="AN30" s="18"/>
      <c r="AO30" s="26"/>
      <c r="AP30" s="18"/>
      <c r="AQ30" s="18"/>
      <c r="AR30" s="18"/>
      <c r="AS30" s="18"/>
      <c r="AT30" s="18"/>
      <c r="AU30" s="18"/>
      <c r="AV30" s="18"/>
      <c r="AW30" s="18"/>
      <c r="AX30" s="2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8">
        <f t="shared" ref="BJ30:BJ93" si="3">AVERAGE(AG30:BI30)</f>
        <v>-67.096379623515247</v>
      </c>
      <c r="BK30" s="2"/>
      <c r="BL30" s="19">
        <v>-9.6344650000000005</v>
      </c>
      <c r="BM30" s="19">
        <v>-8.3691972527566492</v>
      </c>
      <c r="BN30" s="19">
        <v>-6.5782885615922861</v>
      </c>
      <c r="BO30" s="19">
        <v>-9.2223567962646502</v>
      </c>
      <c r="BP30" s="19">
        <v>-5.8289</v>
      </c>
      <c r="BQ30" s="19">
        <v>-8.5553605061403495</v>
      </c>
      <c r="BR30" s="19">
        <v>-7.0064162118653304</v>
      </c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8">
        <f t="shared" ref="CO30:CO93" si="4">AVERAGE(BL30:CN30)</f>
        <v>-7.8849977612313227</v>
      </c>
    </row>
    <row r="31" spans="1:93">
      <c r="A31">
        <v>2</v>
      </c>
      <c r="B31" s="24">
        <v>-171.77712500000001</v>
      </c>
      <c r="C31" s="3">
        <v>-172.55182647705101</v>
      </c>
      <c r="D31" s="3">
        <v>-172.7730807186409</v>
      </c>
      <c r="E31" s="3">
        <v>-168.51079999999999</v>
      </c>
      <c r="F31" s="3">
        <v>-168.10696235699999</v>
      </c>
      <c r="G31" s="3">
        <v>-168.92704061511068</v>
      </c>
      <c r="H31" s="24">
        <v>-173.965457743678</v>
      </c>
      <c r="I31" s="2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8">
        <f t="shared" si="2"/>
        <v>-170.94461327306863</v>
      </c>
      <c r="AF31" s="2"/>
      <c r="AG31" s="18">
        <v>-64.319550000000007</v>
      </c>
      <c r="AH31" s="18">
        <v>-65.586952209472699</v>
      </c>
      <c r="AI31" s="18">
        <v>-65.348578905073765</v>
      </c>
      <c r="AJ31" s="18">
        <v>-61.063499999999998</v>
      </c>
      <c r="AK31" s="18">
        <v>-60.659691074999998</v>
      </c>
      <c r="AL31" s="18">
        <v>-64.485601708568851</v>
      </c>
      <c r="AM31" s="18">
        <v>-66.975758230509697</v>
      </c>
      <c r="AN31" s="18"/>
      <c r="AO31" s="26"/>
      <c r="AP31" s="18"/>
      <c r="AQ31" s="18"/>
      <c r="AR31" s="18"/>
      <c r="AS31" s="18"/>
      <c r="AT31" s="18"/>
      <c r="AU31" s="18"/>
      <c r="AV31" s="18"/>
      <c r="AW31" s="18"/>
      <c r="AX31" s="2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8">
        <f t="shared" si="3"/>
        <v>-64.062804589803577</v>
      </c>
      <c r="BK31" s="2"/>
      <c r="BL31" s="19">
        <v>-6.8452849999999996</v>
      </c>
      <c r="BM31" s="19">
        <v>-5.7066199456126396</v>
      </c>
      <c r="BN31" s="19">
        <v>-4.500677933422109</v>
      </c>
      <c r="BO31" s="19">
        <v>-6.2298026084899902</v>
      </c>
      <c r="BP31" s="19">
        <v>-3.7002999999999999</v>
      </c>
      <c r="BQ31" s="19">
        <v>-4.0443484307017501</v>
      </c>
      <c r="BR31" s="19">
        <v>-4.8506456366788404</v>
      </c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8">
        <f t="shared" si="4"/>
        <v>-5.1253827935579039</v>
      </c>
    </row>
    <row r="32" spans="1:93">
      <c r="A32">
        <v>3</v>
      </c>
      <c r="B32" s="24">
        <v>-169.060564</v>
      </c>
      <c r="C32" s="3">
        <v>-168.59571075439499</v>
      </c>
      <c r="D32" s="3">
        <v>-170.6474033602573</v>
      </c>
      <c r="E32" s="3">
        <v>-166.47540000000001</v>
      </c>
      <c r="F32" s="3">
        <v>-165.97980590200001</v>
      </c>
      <c r="G32" s="3">
        <v>-166.60873804287331</v>
      </c>
      <c r="H32" s="24">
        <v>-171.04057008896501</v>
      </c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8">
        <f t="shared" si="2"/>
        <v>-168.34402744978436</v>
      </c>
      <c r="AF32" s="2"/>
      <c r="AG32" s="18">
        <v>-61.602989000000001</v>
      </c>
      <c r="AH32" s="18">
        <v>-61.630836486816399</v>
      </c>
      <c r="AI32" s="18">
        <v>-63.222902557309794</v>
      </c>
      <c r="AJ32" s="18">
        <v>-59.028149999999997</v>
      </c>
      <c r="AK32" s="18">
        <v>-58.532551245999997</v>
      </c>
      <c r="AL32" s="18">
        <v>-61.85919271569243</v>
      </c>
      <c r="AM32" s="18">
        <v>-64.050871660404496</v>
      </c>
      <c r="AN32" s="18"/>
      <c r="AO32" s="26"/>
      <c r="AP32" s="18"/>
      <c r="AQ32" s="18"/>
      <c r="AR32" s="18"/>
      <c r="AS32" s="18"/>
      <c r="AT32" s="18"/>
      <c r="AU32" s="18"/>
      <c r="AV32" s="18"/>
      <c r="AW32" s="18"/>
      <c r="AX32" s="2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8">
        <f t="shared" si="3"/>
        <v>-61.418213380889014</v>
      </c>
      <c r="BK32" s="2"/>
      <c r="BL32" s="19">
        <v>-5.1364910000000004</v>
      </c>
      <c r="BM32" s="19">
        <v>-4.1185502717668596</v>
      </c>
      <c r="BN32" s="19">
        <v>-3.0074390594702001</v>
      </c>
      <c r="BO32" s="19">
        <v>-4.3879802227020299</v>
      </c>
      <c r="BP32" s="19">
        <v>-2.02999999999999</v>
      </c>
      <c r="BQ32" s="19">
        <v>-2.31722811140351</v>
      </c>
      <c r="BR32" s="19">
        <v>-3.4369503387529701</v>
      </c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8">
        <f t="shared" si="4"/>
        <v>-3.490662714870794</v>
      </c>
    </row>
    <row r="33" spans="1:93">
      <c r="A33">
        <v>4</v>
      </c>
      <c r="B33" s="24">
        <v>-166.73928100000001</v>
      </c>
      <c r="C33" s="3">
        <v>-166.18218994140599</v>
      </c>
      <c r="D33" s="3">
        <v>-168.75545523550738</v>
      </c>
      <c r="E33" s="3">
        <v>-164.3954</v>
      </c>
      <c r="F33" s="3">
        <v>-163.48074103499999</v>
      </c>
      <c r="G33" s="3">
        <v>-164.61114445188986</v>
      </c>
      <c r="H33" s="24">
        <v>-168.54424193934301</v>
      </c>
      <c r="I33" s="2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8">
        <f t="shared" si="2"/>
        <v>-166.10120765759234</v>
      </c>
      <c r="AF33" s="2"/>
      <c r="AG33" s="18">
        <v>-59.281706</v>
      </c>
      <c r="AH33" s="18">
        <v>-59.217315673828097</v>
      </c>
      <c r="AI33" s="18">
        <v>-61.330954216408834</v>
      </c>
      <c r="AJ33" s="18">
        <v>-56.948129999999999</v>
      </c>
      <c r="AK33" s="18">
        <v>-56.033473530999999</v>
      </c>
      <c r="AL33" s="18">
        <v>-60.062158127860826</v>
      </c>
      <c r="AM33" s="18">
        <v>-61.554544371320603</v>
      </c>
      <c r="AN33" s="18"/>
      <c r="AO33" s="26"/>
      <c r="AP33" s="18"/>
      <c r="AQ33" s="18"/>
      <c r="AR33" s="18"/>
      <c r="AS33" s="18"/>
      <c r="AT33" s="18"/>
      <c r="AU33" s="18"/>
      <c r="AV33" s="18"/>
      <c r="AW33" s="18"/>
      <c r="AX33" s="2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8">
        <f t="shared" si="3"/>
        <v>-59.204040274345481</v>
      </c>
      <c r="BK33" s="2"/>
      <c r="BL33" s="19">
        <v>-3.7671190000000001</v>
      </c>
      <c r="BM33" s="19">
        <v>-2.9032694716319001</v>
      </c>
      <c r="BN33" s="19">
        <v>-2.1771712995610137</v>
      </c>
      <c r="BO33" s="19">
        <v>-2.9598920345306401</v>
      </c>
      <c r="BP33" s="19">
        <v>-0.934499999999999</v>
      </c>
      <c r="BQ33" s="19">
        <v>-1.16502915350877</v>
      </c>
      <c r="BR33" s="19">
        <v>-2.5869088007239598</v>
      </c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8">
        <f t="shared" si="4"/>
        <v>-2.3562699657080404</v>
      </c>
    </row>
    <row r="34" spans="1:93">
      <c r="A34">
        <v>5</v>
      </c>
      <c r="B34" s="24">
        <v>-164.94233800000001</v>
      </c>
      <c r="C34" s="3">
        <v>-165.02386474609401</v>
      </c>
      <c r="D34" s="3">
        <v>-167.13455239962298</v>
      </c>
      <c r="E34" s="3">
        <v>-162.9545</v>
      </c>
      <c r="F34" s="3">
        <v>-162.13688353699999</v>
      </c>
      <c r="G34" s="3">
        <v>-162.91468931732669</v>
      </c>
      <c r="H34" s="24">
        <v>-165.57922562995799</v>
      </c>
      <c r="I34" s="2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8">
        <f t="shared" si="2"/>
        <v>-164.3837219471431</v>
      </c>
      <c r="AF34" s="2"/>
      <c r="AG34" s="18">
        <v>-57.484763000000001</v>
      </c>
      <c r="AH34" s="18">
        <v>-58.058990478515597</v>
      </c>
      <c r="AI34" s="18">
        <v>-59.710057150502323</v>
      </c>
      <c r="AJ34" s="18">
        <v>-55.50723</v>
      </c>
      <c r="AK34" s="18">
        <v>-54.68961178</v>
      </c>
      <c r="AL34" s="18">
        <v>-58.607805772564589</v>
      </c>
      <c r="AM34" s="18">
        <v>-58.589535741268897</v>
      </c>
      <c r="AN34" s="18"/>
      <c r="AO34" s="26"/>
      <c r="AP34" s="18"/>
      <c r="AQ34" s="18"/>
      <c r="AR34" s="18"/>
      <c r="AS34" s="18"/>
      <c r="AT34" s="18"/>
      <c r="AU34" s="18"/>
      <c r="AV34" s="18"/>
      <c r="AW34" s="18"/>
      <c r="AX34" s="2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8">
        <f t="shared" si="3"/>
        <v>-57.521141988978762</v>
      </c>
      <c r="BK34" s="2"/>
      <c r="BL34" s="19">
        <v>-2.655068</v>
      </c>
      <c r="BM34" s="19">
        <v>-1.8900567308129099</v>
      </c>
      <c r="BN34" s="19">
        <v>-1.3950763080622683</v>
      </c>
      <c r="BO34" s="19">
        <v>-1.8702545762062099</v>
      </c>
      <c r="BP34" s="19">
        <v>-0.1394</v>
      </c>
      <c r="BQ34" s="19">
        <v>8.3759201754398695E-3</v>
      </c>
      <c r="BR34" s="19">
        <v>-1.7941114398406599</v>
      </c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8">
        <f t="shared" si="4"/>
        <v>-1.3907987335352299</v>
      </c>
    </row>
    <row r="35" spans="1:93">
      <c r="A35">
        <v>6</v>
      </c>
      <c r="B35" s="24">
        <v>-163.84420800000001</v>
      </c>
      <c r="C35" s="3">
        <v>-163.96095275878901</v>
      </c>
      <c r="D35" s="3">
        <v>-165.50109902261352</v>
      </c>
      <c r="E35" s="3">
        <v>-161.3809</v>
      </c>
      <c r="F35" s="3">
        <v>-161.04683208899999</v>
      </c>
      <c r="G35" s="3">
        <v>-161.63796173726024</v>
      </c>
      <c r="H35" s="24">
        <v>-163.95086495132799</v>
      </c>
      <c r="I35" s="2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8">
        <f t="shared" si="2"/>
        <v>-163.04611693699869</v>
      </c>
      <c r="AF35" s="2"/>
      <c r="AG35" s="18">
        <v>-56.386633000000003</v>
      </c>
      <c r="AH35" s="18">
        <v>-56.996078491210902</v>
      </c>
      <c r="AI35" s="18">
        <v>-58.07659900901772</v>
      </c>
      <c r="AJ35" s="18">
        <v>-53.933570000000003</v>
      </c>
      <c r="AK35" s="18">
        <v>-53.599602816000001</v>
      </c>
      <c r="AL35" s="18">
        <v>-57.191299326081285</v>
      </c>
      <c r="AM35" s="18">
        <v>-56.961168302405099</v>
      </c>
      <c r="AN35" s="18"/>
      <c r="AO35" s="26"/>
      <c r="AP35" s="18"/>
      <c r="AQ35" s="18"/>
      <c r="AR35" s="18"/>
      <c r="AS35" s="18"/>
      <c r="AT35" s="18"/>
      <c r="AU35" s="18"/>
      <c r="AV35" s="18"/>
      <c r="AW35" s="18"/>
      <c r="AX35" s="2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8">
        <f t="shared" si="3"/>
        <v>-56.163564420673573</v>
      </c>
      <c r="BK35" s="2"/>
      <c r="BL35" s="19">
        <v>-1.731549</v>
      </c>
      <c r="BM35" s="19">
        <v>-1.02477883206048</v>
      </c>
      <c r="BN35" s="19">
        <v>-0.53230961065214921</v>
      </c>
      <c r="BO35" s="19">
        <v>-0.91847839951515198</v>
      </c>
      <c r="BP35" s="19">
        <v>0.54749999999999999</v>
      </c>
      <c r="BQ35" s="19">
        <v>1.0957784131579</v>
      </c>
      <c r="BR35" s="19">
        <v>-0.976120805316402</v>
      </c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8">
        <f t="shared" si="4"/>
        <v>-0.50570831919804038</v>
      </c>
    </row>
    <row r="36" spans="1:93">
      <c r="A36">
        <v>7</v>
      </c>
      <c r="B36" s="24">
        <v>-162.55824699999999</v>
      </c>
      <c r="C36" s="3">
        <v>-162.070556640625</v>
      </c>
      <c r="D36" s="3">
        <v>-164.15185573364397</v>
      </c>
      <c r="E36" s="3">
        <v>-160.22370000000001</v>
      </c>
      <c r="F36" s="3">
        <v>-159.60536457800001</v>
      </c>
      <c r="G36" s="3">
        <v>-160.05909701908959</v>
      </c>
      <c r="H36" s="24">
        <v>-163.15141421678899</v>
      </c>
      <c r="I36" s="2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8">
        <f t="shared" si="2"/>
        <v>-161.68860502687821</v>
      </c>
      <c r="AF36" s="2"/>
      <c r="AG36" s="18">
        <v>-55.100672000000003</v>
      </c>
      <c r="AH36" s="18">
        <v>-55.105682373046903</v>
      </c>
      <c r="AI36" s="18">
        <v>-56.727365432077534</v>
      </c>
      <c r="AJ36" s="18">
        <v>-52.776429999999998</v>
      </c>
      <c r="AK36" s="18">
        <v>-52.158089781000001</v>
      </c>
      <c r="AL36" s="18">
        <v>-55.453334476266278</v>
      </c>
      <c r="AM36" s="18">
        <v>-56.161730740717502</v>
      </c>
      <c r="AN36" s="18"/>
      <c r="AO36" s="26"/>
      <c r="AP36" s="18"/>
      <c r="AQ36" s="18"/>
      <c r="AR36" s="18"/>
      <c r="AS36" s="18"/>
      <c r="AT36" s="18"/>
      <c r="AU36" s="18"/>
      <c r="AV36" s="18"/>
      <c r="AW36" s="18"/>
      <c r="AX36" s="2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8">
        <f t="shared" si="3"/>
        <v>-54.783329257586892</v>
      </c>
      <c r="BK36" s="2"/>
      <c r="BL36" s="19">
        <v>-0.92083499999999996</v>
      </c>
      <c r="BM36" s="19">
        <v>-0.31809118208075898</v>
      </c>
      <c r="BN36" s="19">
        <v>0.28412128684856708</v>
      </c>
      <c r="BO36" s="19">
        <v>-0.12451142445206501</v>
      </c>
      <c r="BP36" s="19">
        <v>1.3621000000000001</v>
      </c>
      <c r="BQ36" s="19">
        <v>1.88511716754387</v>
      </c>
      <c r="BR36" s="19">
        <v>-0.172707119786047</v>
      </c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8">
        <f t="shared" si="4"/>
        <v>0.28502767543908086</v>
      </c>
    </row>
    <row r="37" spans="1:93">
      <c r="A37">
        <v>8</v>
      </c>
      <c r="B37" s="24">
        <v>-161.321313</v>
      </c>
      <c r="C37" s="3">
        <v>-160.46369934082</v>
      </c>
      <c r="D37" s="3">
        <v>-162.97990927801453</v>
      </c>
      <c r="E37" s="3">
        <v>-159.00460000000001</v>
      </c>
      <c r="F37" s="3">
        <v>-158.64078741899999</v>
      </c>
      <c r="G37" s="3">
        <v>-158.73038823548023</v>
      </c>
      <c r="H37" s="24">
        <v>-161.83701863232901</v>
      </c>
      <c r="I37" s="2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8">
        <f t="shared" si="2"/>
        <v>-160.42538798652055</v>
      </c>
      <c r="AF37" s="2"/>
      <c r="AG37" s="18">
        <v>-53.863737999999998</v>
      </c>
      <c r="AH37" s="18">
        <v>-53.498855590820298</v>
      </c>
      <c r="AI37" s="18">
        <v>-55.555414308025171</v>
      </c>
      <c r="AJ37" s="18">
        <v>-51.557319999999997</v>
      </c>
      <c r="AK37" s="18">
        <v>-51.193518292</v>
      </c>
      <c r="AL37" s="18">
        <v>-54.346436205175813</v>
      </c>
      <c r="AM37" s="18">
        <v>-54.8473407468678</v>
      </c>
      <c r="AN37" s="18"/>
      <c r="AO37" s="26"/>
      <c r="AP37" s="18"/>
      <c r="AQ37" s="18"/>
      <c r="AR37" s="18"/>
      <c r="AS37" s="18"/>
      <c r="AT37" s="18"/>
      <c r="AU37" s="18"/>
      <c r="AV37" s="18"/>
      <c r="AW37" s="18"/>
      <c r="AX37" s="2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8">
        <f t="shared" si="3"/>
        <v>-53.551803306127013</v>
      </c>
      <c r="BK37" s="2"/>
      <c r="BL37" s="19">
        <v>-0.143397</v>
      </c>
      <c r="BM37" s="19">
        <v>0.28085600293688401</v>
      </c>
      <c r="BN37" s="19">
        <v>0.99720681758427976</v>
      </c>
      <c r="BO37" s="19">
        <v>0.56417620182037398</v>
      </c>
      <c r="BP37" s="19">
        <v>1.9393</v>
      </c>
      <c r="BQ37" s="19">
        <v>2.4729978219298299</v>
      </c>
      <c r="BR37" s="19">
        <v>0.61099247026821801</v>
      </c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8">
        <f t="shared" si="4"/>
        <v>0.96030461636279785</v>
      </c>
    </row>
    <row r="38" spans="1:93">
      <c r="A38">
        <v>9</v>
      </c>
      <c r="B38" s="24">
        <v>-159.89485099999999</v>
      </c>
      <c r="C38" s="3">
        <v>-159.56376647949199</v>
      </c>
      <c r="D38" s="3">
        <v>-161.92993695611565</v>
      </c>
      <c r="E38" s="3">
        <v>-157.98609999999999</v>
      </c>
      <c r="F38" s="3">
        <v>-157.54673089799999</v>
      </c>
      <c r="G38" s="3">
        <v>-157.83288745874057</v>
      </c>
      <c r="H38" s="24">
        <v>-160.43112189142801</v>
      </c>
      <c r="I38" s="2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8">
        <f t="shared" si="2"/>
        <v>-159.31219924053943</v>
      </c>
      <c r="AF38" s="2"/>
      <c r="AG38" s="18">
        <v>-52.437275999999997</v>
      </c>
      <c r="AH38" s="18">
        <v>-52.598915100097699</v>
      </c>
      <c r="AI38" s="18">
        <v>-54.505442098385572</v>
      </c>
      <c r="AJ38" s="18">
        <v>-50.538800000000002</v>
      </c>
      <c r="AK38" s="18">
        <v>-50.099490852000002</v>
      </c>
      <c r="AL38" s="18">
        <v>-53.157447839883858</v>
      </c>
      <c r="AM38" s="18">
        <v>-53.441425239400203</v>
      </c>
      <c r="AN38" s="18"/>
      <c r="AO38" s="26"/>
      <c r="AP38" s="18"/>
      <c r="AQ38" s="18"/>
      <c r="AR38" s="18"/>
      <c r="AS38" s="18"/>
      <c r="AT38" s="18"/>
      <c r="AU38" s="18"/>
      <c r="AV38" s="18"/>
      <c r="AW38" s="18"/>
      <c r="AX38" s="2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8">
        <f t="shared" si="3"/>
        <v>-52.396971018538189</v>
      </c>
      <c r="BK38" s="2"/>
      <c r="BL38" s="19">
        <v>0.60331400000000002</v>
      </c>
      <c r="BM38" s="19">
        <v>0.81408883946515598</v>
      </c>
      <c r="BN38" s="19">
        <v>1.5728972060248896</v>
      </c>
      <c r="BO38" s="19">
        <v>1.1573486924171399</v>
      </c>
      <c r="BP38" s="19">
        <v>2.4232</v>
      </c>
      <c r="BQ38" s="19">
        <v>2.9454229570175499</v>
      </c>
      <c r="BR38" s="19">
        <v>1.32616677962035</v>
      </c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8">
        <f t="shared" si="4"/>
        <v>1.5489197820778693</v>
      </c>
    </row>
    <row r="39" spans="1:93">
      <c r="A39">
        <v>10</v>
      </c>
      <c r="B39" s="24">
        <v>-158.99327099999999</v>
      </c>
      <c r="C39" s="3">
        <v>-158.32385253906301</v>
      </c>
      <c r="D39" s="3">
        <v>-160.89350858258078</v>
      </c>
      <c r="E39" s="3">
        <v>-156.9666</v>
      </c>
      <c r="F39" s="3">
        <v>-156.59095959000001</v>
      </c>
      <c r="G39" s="3">
        <v>-156.80022504015065</v>
      </c>
      <c r="H39" s="24">
        <v>-159.58668073493399</v>
      </c>
      <c r="I39" s="2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8">
        <f t="shared" si="2"/>
        <v>-158.30787106953264</v>
      </c>
      <c r="AF39" s="2"/>
      <c r="AG39" s="18">
        <v>-51.535696000000002</v>
      </c>
      <c r="AH39" s="18">
        <v>-51.358978271484403</v>
      </c>
      <c r="AI39" s="18">
        <v>-53.469034082482679</v>
      </c>
      <c r="AJ39" s="18">
        <v>-49.519390000000001</v>
      </c>
      <c r="AK39" s="18">
        <v>-49.143748975999998</v>
      </c>
      <c r="AL39" s="18">
        <v>-52.202802983106665</v>
      </c>
      <c r="AM39" s="18">
        <v>-52.5970126237561</v>
      </c>
      <c r="AN39" s="18"/>
      <c r="AO39" s="26"/>
      <c r="AP39" s="18"/>
      <c r="AQ39" s="18"/>
      <c r="AR39" s="18"/>
      <c r="AS39" s="18"/>
      <c r="AT39" s="18"/>
      <c r="AU39" s="18"/>
      <c r="AV39" s="18"/>
      <c r="AW39" s="18"/>
      <c r="AX39" s="2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8">
        <f t="shared" si="3"/>
        <v>-51.403808990975683</v>
      </c>
      <c r="BK39" s="2"/>
      <c r="BL39" s="19">
        <v>1.2757210000000001</v>
      </c>
      <c r="BM39" s="19">
        <v>1.3322891868472899</v>
      </c>
      <c r="BN39" s="19">
        <v>2.0707171808274856</v>
      </c>
      <c r="BO39" s="19">
        <v>1.70431977510452</v>
      </c>
      <c r="BP39" s="19">
        <v>2.9365000000000001</v>
      </c>
      <c r="BQ39" s="19">
        <v>3.3554078622807002</v>
      </c>
      <c r="BR39" s="19">
        <v>1.91792068708368</v>
      </c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8">
        <f t="shared" si="4"/>
        <v>2.0846965274490965</v>
      </c>
    </row>
    <row r="40" spans="1:93">
      <c r="A40">
        <v>11</v>
      </c>
      <c r="B40" s="24">
        <v>-158.095125</v>
      </c>
      <c r="C40" s="3">
        <v>-156.86525726318399</v>
      </c>
      <c r="D40" s="3">
        <v>-160.19914546508829</v>
      </c>
      <c r="E40" s="3">
        <v>-155.93520000000001</v>
      </c>
      <c r="F40" s="3">
        <v>-155.58644559999999</v>
      </c>
      <c r="G40" s="3">
        <v>-155.70020001573627</v>
      </c>
      <c r="H40" s="24">
        <v>-157.47078385363599</v>
      </c>
      <c r="I40" s="2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8">
        <f t="shared" si="2"/>
        <v>-157.12173674252065</v>
      </c>
      <c r="AF40" s="2"/>
      <c r="AG40" s="18">
        <v>-50.637549999999997</v>
      </c>
      <c r="AH40" s="18">
        <v>-49.900405883789098</v>
      </c>
      <c r="AI40" s="18">
        <v>-52.774642685464272</v>
      </c>
      <c r="AJ40" s="18">
        <v>-48.487969999999997</v>
      </c>
      <c r="AK40" s="18">
        <v>-48.139220792000003</v>
      </c>
      <c r="AL40" s="18">
        <v>-51.045260533810868</v>
      </c>
      <c r="AM40" s="18">
        <v>-50.4811397564212</v>
      </c>
      <c r="AN40" s="18"/>
      <c r="AO40" s="26"/>
      <c r="AP40" s="18"/>
      <c r="AQ40" s="18"/>
      <c r="AR40" s="18"/>
      <c r="AS40" s="18"/>
      <c r="AT40" s="18"/>
      <c r="AU40" s="18"/>
      <c r="AV40" s="18"/>
      <c r="AW40" s="18"/>
      <c r="AX40" s="2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8">
        <f t="shared" si="3"/>
        <v>-50.209455664497916</v>
      </c>
      <c r="BK40" s="2"/>
      <c r="BL40" s="19">
        <v>1.9118580000000001</v>
      </c>
      <c r="BM40" s="19">
        <v>1.8404612870218899</v>
      </c>
      <c r="BN40" s="19">
        <v>2.5502534855270764</v>
      </c>
      <c r="BO40" s="19">
        <v>2.2139446735382098</v>
      </c>
      <c r="BP40" s="19">
        <v>3.3418000000000001</v>
      </c>
      <c r="BQ40" s="19">
        <v>3.7324054763157899</v>
      </c>
      <c r="BR40" s="19">
        <v>2.3733614405904002</v>
      </c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8">
        <f t="shared" si="4"/>
        <v>2.56629776614191</v>
      </c>
    </row>
    <row r="41" spans="1:93">
      <c r="A41">
        <v>12</v>
      </c>
      <c r="B41" s="24">
        <v>-157.27402599999999</v>
      </c>
      <c r="C41" s="3">
        <v>-156.00711059570301</v>
      </c>
      <c r="D41" s="3">
        <v>-159.34570339203236</v>
      </c>
      <c r="E41" s="3">
        <v>-155.1465</v>
      </c>
      <c r="F41" s="3">
        <v>-154.84587162599999</v>
      </c>
      <c r="G41" s="3">
        <v>-155.05318823060801</v>
      </c>
      <c r="H41" s="24">
        <v>-156.313801866197</v>
      </c>
      <c r="I41" s="2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8">
        <f t="shared" si="2"/>
        <v>-156.28374310150576</v>
      </c>
      <c r="AF41" s="2"/>
      <c r="AG41" s="18">
        <v>-49.816451000000001</v>
      </c>
      <c r="AH41" s="18">
        <v>-49.0422973632813</v>
      </c>
      <c r="AI41" s="18">
        <v>-51.921209965976779</v>
      </c>
      <c r="AJ41" s="18">
        <v>-47.699300000000001</v>
      </c>
      <c r="AK41" s="18">
        <v>-47.398605031999999</v>
      </c>
      <c r="AL41" s="18">
        <v>-50.367753716476898</v>
      </c>
      <c r="AM41" s="18">
        <v>-49.324130662776703</v>
      </c>
      <c r="AN41" s="18"/>
      <c r="AO41" s="26"/>
      <c r="AP41" s="18"/>
      <c r="AQ41" s="18"/>
      <c r="AR41" s="18"/>
      <c r="AS41" s="18"/>
      <c r="AT41" s="18"/>
      <c r="AU41" s="18"/>
      <c r="AV41" s="18"/>
      <c r="AW41" s="18"/>
      <c r="AX41" s="2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8">
        <f t="shared" si="3"/>
        <v>-49.367106820073104</v>
      </c>
      <c r="BK41" s="2"/>
      <c r="BL41" s="19">
        <v>2.4831210000000001</v>
      </c>
      <c r="BM41" s="19">
        <v>2.3326357392355002</v>
      </c>
      <c r="BN41" s="19">
        <v>3.0503461657828357</v>
      </c>
      <c r="BO41" s="19">
        <v>2.7123757600784302</v>
      </c>
      <c r="BP41" s="19">
        <v>3.8411</v>
      </c>
      <c r="BQ41" s="19">
        <v>4.0952656798245597</v>
      </c>
      <c r="BR41" s="19">
        <v>2.8350970038791101</v>
      </c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8">
        <f t="shared" si="4"/>
        <v>3.0499916212572051</v>
      </c>
    </row>
    <row r="42" spans="1:93">
      <c r="A42">
        <v>13</v>
      </c>
      <c r="B42" s="24">
        <v>-156.33056199999999</v>
      </c>
      <c r="C42" s="3">
        <v>-154.97131347656301</v>
      </c>
      <c r="D42" s="3">
        <v>-158.40084337967187</v>
      </c>
      <c r="E42" s="3">
        <v>-154.23050000000001</v>
      </c>
      <c r="F42" s="3">
        <v>-154.10205318800001</v>
      </c>
      <c r="G42" s="3">
        <v>-154.15492215090208</v>
      </c>
      <c r="H42" s="24">
        <v>-155.61949432365799</v>
      </c>
      <c r="I42" s="2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8">
        <f t="shared" si="2"/>
        <v>-155.40138407411357</v>
      </c>
      <c r="AF42" s="2"/>
      <c r="AG42" s="18">
        <v>-48.872987000000002</v>
      </c>
      <c r="AH42" s="18">
        <v>-48.006515502929702</v>
      </c>
      <c r="AI42" s="18">
        <v>-50.976393294049032</v>
      </c>
      <c r="AJ42" s="18">
        <v>-46.783360000000002</v>
      </c>
      <c r="AK42" s="18">
        <v>-46.654784026999998</v>
      </c>
      <c r="AL42" s="18">
        <v>-49.497190095575263</v>
      </c>
      <c r="AM42" s="18">
        <v>-48.629806260064498</v>
      </c>
      <c r="AN42" s="18"/>
      <c r="AO42" s="26"/>
      <c r="AP42" s="18"/>
      <c r="AQ42" s="18"/>
      <c r="AR42" s="18"/>
      <c r="AS42" s="18"/>
      <c r="AT42" s="18"/>
      <c r="AU42" s="18"/>
      <c r="AV42" s="18"/>
      <c r="AW42" s="18"/>
      <c r="AX42" s="2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8">
        <f t="shared" si="3"/>
        <v>-48.488719454231223</v>
      </c>
      <c r="BK42" s="2"/>
      <c r="BL42" s="19">
        <v>3.020305</v>
      </c>
      <c r="BM42" s="19">
        <v>2.8204052422688499</v>
      </c>
      <c r="BN42" s="19">
        <v>3.5907521379977045</v>
      </c>
      <c r="BO42" s="19">
        <v>3.1811288595199598</v>
      </c>
      <c r="BP42" s="19">
        <v>4.2016</v>
      </c>
      <c r="BQ42" s="19">
        <v>4.4451665903508797</v>
      </c>
      <c r="BR42" s="19">
        <v>3.2974613232950798</v>
      </c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8">
        <f t="shared" si="4"/>
        <v>3.5081170219189244</v>
      </c>
    </row>
    <row r="43" spans="1:93">
      <c r="A43">
        <v>14</v>
      </c>
      <c r="B43" s="24">
        <v>-155.54465300000001</v>
      </c>
      <c r="C43" s="3">
        <v>-153.77309163411499</v>
      </c>
      <c r="D43" s="3">
        <v>-157.45509509047699</v>
      </c>
      <c r="E43" s="3">
        <v>-153.10579999999999</v>
      </c>
      <c r="F43" s="3">
        <v>-153.202653516</v>
      </c>
      <c r="G43" s="3">
        <v>-153.05449134707933</v>
      </c>
      <c r="H43" s="24">
        <v>-155.177592538536</v>
      </c>
      <c r="I43" s="2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8">
        <f t="shared" si="2"/>
        <v>-154.47333958945819</v>
      </c>
      <c r="AF43" s="2"/>
      <c r="AG43" s="18">
        <v>-48.087077999999998</v>
      </c>
      <c r="AH43" s="18">
        <v>-46.808232625325502</v>
      </c>
      <c r="AI43" s="18">
        <v>-50.030623628890531</v>
      </c>
      <c r="AJ43" s="18">
        <v>-45.658560000000001</v>
      </c>
      <c r="AK43" s="18">
        <v>-45.755557904</v>
      </c>
      <c r="AL43" s="18">
        <v>-48.299533996557983</v>
      </c>
      <c r="AM43" s="18">
        <v>-48.187899966232401</v>
      </c>
      <c r="AN43" s="18"/>
      <c r="AO43" s="26"/>
      <c r="AP43" s="18"/>
      <c r="AQ43" s="18"/>
      <c r="AR43" s="18"/>
      <c r="AS43" s="18"/>
      <c r="AT43" s="18"/>
      <c r="AU43" s="18"/>
      <c r="AV43" s="18"/>
      <c r="AW43" s="18"/>
      <c r="AX43" s="2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8">
        <f t="shared" si="3"/>
        <v>-47.546783731572347</v>
      </c>
      <c r="BK43" s="2"/>
      <c r="BL43" s="19">
        <v>3.5404979999999999</v>
      </c>
      <c r="BM43" s="19">
        <v>3.3006733680265099</v>
      </c>
      <c r="BN43" s="19">
        <v>4.132125194179733</v>
      </c>
      <c r="BO43" s="19">
        <v>3.6350034475326498</v>
      </c>
      <c r="BP43" s="19">
        <v>4.5739000000000001</v>
      </c>
      <c r="BQ43" s="19">
        <v>4.7868206780701801</v>
      </c>
      <c r="BR43" s="19">
        <v>3.7532953945621998</v>
      </c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8">
        <f t="shared" si="4"/>
        <v>3.9603308689101815</v>
      </c>
    </row>
    <row r="44" spans="1:93">
      <c r="A44">
        <v>15</v>
      </c>
      <c r="B44" s="24">
        <v>-154.700536</v>
      </c>
      <c r="C44" s="3">
        <v>-152.85186767578099</v>
      </c>
      <c r="D44" s="3">
        <v>-156.90076353346763</v>
      </c>
      <c r="E44" s="3">
        <v>-152.39160000000001</v>
      </c>
      <c r="F44" s="3">
        <v>-152.581086091</v>
      </c>
      <c r="G44" s="3">
        <v>-152.33265010111077</v>
      </c>
      <c r="H44" s="24">
        <v>-154.03601380550401</v>
      </c>
      <c r="I44" s="2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8">
        <f t="shared" si="2"/>
        <v>-153.68493102955193</v>
      </c>
      <c r="AF44" s="2"/>
      <c r="AG44" s="18">
        <v>-47.242961999999999</v>
      </c>
      <c r="AH44" s="18">
        <v>-45.887199401855497</v>
      </c>
      <c r="AI44" s="18">
        <v>-49.47628041203788</v>
      </c>
      <c r="AJ44" s="18">
        <v>-44.944699999999997</v>
      </c>
      <c r="AK44" s="18">
        <v>-45.134039975999997</v>
      </c>
      <c r="AL44" s="18">
        <v>-47.586721877854359</v>
      </c>
      <c r="AM44" s="18">
        <v>-47.046362392997402</v>
      </c>
      <c r="AN44" s="18"/>
      <c r="AO44" s="26"/>
      <c r="AP44" s="18"/>
      <c r="AQ44" s="18"/>
      <c r="AR44" s="18"/>
      <c r="AS44" s="18"/>
      <c r="AT44" s="18"/>
      <c r="AU44" s="18"/>
      <c r="AV44" s="18"/>
      <c r="AW44" s="18"/>
      <c r="AX44" s="2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8">
        <f t="shared" si="3"/>
        <v>-46.759752294392165</v>
      </c>
      <c r="BK44" s="2"/>
      <c r="BL44" s="19">
        <v>4.0151380000000003</v>
      </c>
      <c r="BM44" s="19">
        <v>3.7730847309176001</v>
      </c>
      <c r="BN44" s="19">
        <v>4.5965323425784579</v>
      </c>
      <c r="BO44" s="19">
        <v>4.0846099853515598</v>
      </c>
      <c r="BP44" s="19">
        <v>4.9207000000000001</v>
      </c>
      <c r="BQ44" s="19">
        <v>5.1178717078947402</v>
      </c>
      <c r="BR44" s="19">
        <v>4.2043488040484398</v>
      </c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8">
        <f t="shared" si="4"/>
        <v>4.3874693672558278</v>
      </c>
    </row>
    <row r="45" spans="1:93">
      <c r="A45">
        <v>16</v>
      </c>
      <c r="B45" s="24">
        <v>-153.93480400000001</v>
      </c>
      <c r="C45" s="3">
        <v>-152.26651000976599</v>
      </c>
      <c r="D45" s="3">
        <v>-156.27740511447729</v>
      </c>
      <c r="E45" s="3">
        <v>-151.613</v>
      </c>
      <c r="F45" s="3">
        <v>-151.681097042</v>
      </c>
      <c r="G45" s="3">
        <v>-151.74802283553896</v>
      </c>
      <c r="H45" s="24">
        <v>-153.324116951625</v>
      </c>
      <c r="I45" s="2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">
        <f t="shared" si="2"/>
        <v>-152.97785085048676</v>
      </c>
      <c r="AF45" s="2"/>
      <c r="AG45" s="18">
        <v>-46.477229999999999</v>
      </c>
      <c r="AH45" s="18">
        <v>-45.301666259765597</v>
      </c>
      <c r="AI45" s="18">
        <v>-48.852991908292651</v>
      </c>
      <c r="AJ45" s="18">
        <v>-44.165779999999998</v>
      </c>
      <c r="AK45" s="18">
        <v>-44.233936114999999</v>
      </c>
      <c r="AL45" s="18">
        <v>-47.044240380321313</v>
      </c>
      <c r="AM45" s="18">
        <v>-46.334515254301898</v>
      </c>
      <c r="AN45" s="18"/>
      <c r="AO45" s="26"/>
      <c r="AP45" s="18"/>
      <c r="AQ45" s="18"/>
      <c r="AR45" s="18"/>
      <c r="AS45" s="18"/>
      <c r="AT45" s="18"/>
      <c r="AU45" s="18"/>
      <c r="AV45" s="18"/>
      <c r="AW45" s="18"/>
      <c r="AX45" s="2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8">
        <f t="shared" si="3"/>
        <v>-46.058622845383063</v>
      </c>
      <c r="BK45" s="2"/>
      <c r="BL45" s="19">
        <v>4.426488</v>
      </c>
      <c r="BM45" s="19">
        <v>4.2292238012326999</v>
      </c>
      <c r="BN45" s="19">
        <v>4.9767844332115097</v>
      </c>
      <c r="BO45" s="19">
        <v>4.5062501430511501</v>
      </c>
      <c r="BP45" s="19">
        <v>5.3430999999999997</v>
      </c>
      <c r="BQ45" s="19">
        <v>5.4371415622806998</v>
      </c>
      <c r="BR45" s="19">
        <v>4.5941359967063198</v>
      </c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8">
        <f t="shared" si="4"/>
        <v>4.7875891337831975</v>
      </c>
    </row>
    <row r="46" spans="1:93">
      <c r="A46">
        <v>17</v>
      </c>
      <c r="B46" s="24">
        <v>-153.199974</v>
      </c>
      <c r="C46" s="3">
        <v>-151.16481018066401</v>
      </c>
      <c r="D46" s="3">
        <v>-155.62595089495977</v>
      </c>
      <c r="E46" s="3">
        <v>-150.94309999999999</v>
      </c>
      <c r="F46" s="3">
        <v>-151.011370258</v>
      </c>
      <c r="G46" s="3">
        <v>-151.07195014346792</v>
      </c>
      <c r="H46" s="24">
        <v>-152.62413386388499</v>
      </c>
      <c r="I46" s="2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">
        <f t="shared" si="2"/>
        <v>-152.23446990585381</v>
      </c>
      <c r="AF46" s="2"/>
      <c r="AG46" s="18">
        <v>-45.742398999999999</v>
      </c>
      <c r="AH46" s="18">
        <v>-44.199951171875</v>
      </c>
      <c r="AI46" s="18">
        <v>-48.201587989552849</v>
      </c>
      <c r="AJ46" s="18">
        <v>-43.495959999999997</v>
      </c>
      <c r="AK46" s="18">
        <v>-43.564396991999999</v>
      </c>
      <c r="AL46" s="18">
        <v>-46.367762481063714</v>
      </c>
      <c r="AM46" s="18">
        <v>-45.634499684852102</v>
      </c>
      <c r="AN46" s="18"/>
      <c r="AO46" s="26"/>
      <c r="AP46" s="18"/>
      <c r="AQ46" s="18"/>
      <c r="AR46" s="18"/>
      <c r="AS46" s="18"/>
      <c r="AT46" s="18"/>
      <c r="AU46" s="18"/>
      <c r="AV46" s="18"/>
      <c r="AW46" s="18"/>
      <c r="AX46" s="2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8">
        <f t="shared" si="3"/>
        <v>-45.315222474191955</v>
      </c>
      <c r="BK46" s="2"/>
      <c r="BL46" s="19">
        <v>4.8328119999999997</v>
      </c>
      <c r="BM46" s="19">
        <v>4.6555850978894799</v>
      </c>
      <c r="BN46" s="19">
        <v>5.3166589268145676</v>
      </c>
      <c r="BO46" s="19">
        <v>4.8796155452728298</v>
      </c>
      <c r="BP46" s="19">
        <v>5.6929999999999996</v>
      </c>
      <c r="BQ46" s="19">
        <v>5.7399177710526299</v>
      </c>
      <c r="BR46" s="19">
        <v>4.9662036475111604</v>
      </c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8">
        <f t="shared" si="4"/>
        <v>5.1548275697915233</v>
      </c>
    </row>
    <row r="47" spans="1:93">
      <c r="A47">
        <v>18</v>
      </c>
      <c r="B47" s="24">
        <v>-152.40891300000001</v>
      </c>
      <c r="C47" s="3">
        <v>-150.539789835612</v>
      </c>
      <c r="D47" s="3">
        <v>-154.72371790869414</v>
      </c>
      <c r="E47" s="3">
        <v>-150.15889999999999</v>
      </c>
      <c r="F47" s="3">
        <v>-150.31154503299999</v>
      </c>
      <c r="G47" s="3">
        <v>-150.50692510769215</v>
      </c>
      <c r="H47" s="24">
        <v>-151.399787521517</v>
      </c>
      <c r="I47" s="2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">
        <f t="shared" si="2"/>
        <v>-151.43565405807362</v>
      </c>
      <c r="AF47" s="2"/>
      <c r="AG47" s="18">
        <v>-44.951338</v>
      </c>
      <c r="AH47" s="18">
        <v>-43.575027465820298</v>
      </c>
      <c r="AI47" s="18">
        <v>-47.299346933955164</v>
      </c>
      <c r="AJ47" s="18">
        <v>-42.711779999999997</v>
      </c>
      <c r="AK47" s="18">
        <v>-42.864595926</v>
      </c>
      <c r="AL47" s="18">
        <v>-45.764104023224391</v>
      </c>
      <c r="AM47" s="18">
        <v>-44.410311122402597</v>
      </c>
      <c r="AN47" s="18"/>
      <c r="AO47" s="26"/>
      <c r="AP47" s="18"/>
      <c r="AQ47" s="18"/>
      <c r="AR47" s="18"/>
      <c r="AS47" s="18"/>
      <c r="AT47" s="18"/>
      <c r="AU47" s="18"/>
      <c r="AV47" s="18"/>
      <c r="AW47" s="18"/>
      <c r="AX47" s="2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8">
        <f t="shared" si="3"/>
        <v>-44.510929067343213</v>
      </c>
      <c r="BK47" s="2"/>
      <c r="BL47" s="19">
        <v>5.2097059999999997</v>
      </c>
      <c r="BM47" s="19">
        <v>5.0560186461813599</v>
      </c>
      <c r="BN47" s="19">
        <v>5.6328503039327114</v>
      </c>
      <c r="BO47" s="19">
        <v>5.2187247276306197</v>
      </c>
      <c r="BP47" s="19">
        <v>6.0201000000000002</v>
      </c>
      <c r="BQ47" s="19">
        <v>6.0285565692982503</v>
      </c>
      <c r="BR47" s="19">
        <v>5.3564583368993004</v>
      </c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8">
        <f t="shared" si="4"/>
        <v>5.5032020834203204</v>
      </c>
    </row>
    <row r="48" spans="1:93">
      <c r="A48">
        <v>19</v>
      </c>
      <c r="B48" s="24">
        <v>-151.694773</v>
      </c>
      <c r="C48" s="3">
        <v>-149.88760375976599</v>
      </c>
      <c r="D48" s="3">
        <v>-154.25635679556621</v>
      </c>
      <c r="E48" s="3">
        <v>-149.5121</v>
      </c>
      <c r="F48" s="3">
        <v>-149.56066339</v>
      </c>
      <c r="G48" s="3">
        <v>-149.84234872766237</v>
      </c>
      <c r="H48" s="24">
        <v>-150.54745085759501</v>
      </c>
      <c r="I48" s="2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">
        <f t="shared" si="2"/>
        <v>-150.75732807579851</v>
      </c>
      <c r="AF48" s="2"/>
      <c r="AG48" s="18">
        <v>-44.237197999999999</v>
      </c>
      <c r="AH48" s="18">
        <v>-42.9227905273438</v>
      </c>
      <c r="AI48" s="18">
        <v>-46.831932397520305</v>
      </c>
      <c r="AJ48" s="18">
        <v>-42.065089999999998</v>
      </c>
      <c r="AK48" s="18">
        <v>-42.113416270000002</v>
      </c>
      <c r="AL48" s="18">
        <v>-45.111296266979835</v>
      </c>
      <c r="AM48" s="18">
        <v>-43.557770066499998</v>
      </c>
      <c r="AN48" s="18"/>
      <c r="AO48" s="26"/>
      <c r="AP48" s="18"/>
      <c r="AQ48" s="18"/>
      <c r="AR48" s="18"/>
      <c r="AS48" s="18"/>
      <c r="AT48" s="18"/>
      <c r="AU48" s="18"/>
      <c r="AV48" s="18"/>
      <c r="AW48" s="18"/>
      <c r="AX48" s="2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8">
        <f t="shared" si="3"/>
        <v>-43.834213361191985</v>
      </c>
      <c r="BK48" s="2"/>
      <c r="BL48" s="19">
        <v>5.5818009999999996</v>
      </c>
      <c r="BM48" s="19">
        <v>5.4321144702893998</v>
      </c>
      <c r="BN48" s="19">
        <v>5.9230949451317265</v>
      </c>
      <c r="BO48" s="19">
        <v>5.5499382019043004</v>
      </c>
      <c r="BP48" s="19">
        <v>6.3238000000000003</v>
      </c>
      <c r="BQ48" s="19">
        <v>6.3018798394736901</v>
      </c>
      <c r="BR48" s="19">
        <v>5.7303549976814399</v>
      </c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8">
        <f t="shared" si="4"/>
        <v>5.8347119220686512</v>
      </c>
    </row>
    <row r="49" spans="1:93">
      <c r="A49">
        <v>20</v>
      </c>
      <c r="B49" s="24">
        <v>-150.95173199999999</v>
      </c>
      <c r="C49" s="3">
        <v>-149.31869506835901</v>
      </c>
      <c r="D49" s="3">
        <v>-153.7984371796278</v>
      </c>
      <c r="E49" s="3">
        <v>-148.82929999999999</v>
      </c>
      <c r="F49" s="3">
        <v>-148.840471038</v>
      </c>
      <c r="G49" s="3">
        <v>-149.19675584298693</v>
      </c>
      <c r="H49" s="24">
        <v>-150.01914572610301</v>
      </c>
      <c r="I49" s="2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">
        <f t="shared" si="2"/>
        <v>-150.13636240786812</v>
      </c>
      <c r="AF49" s="2"/>
      <c r="AG49" s="18">
        <v>-43.494157000000001</v>
      </c>
      <c r="AH49" s="18">
        <v>-42.354019165039098</v>
      </c>
      <c r="AI49" s="18">
        <v>-46.373959907596983</v>
      </c>
      <c r="AJ49" s="18">
        <v>-41.382510000000003</v>
      </c>
      <c r="AK49" s="18">
        <v>-41.393204148999999</v>
      </c>
      <c r="AL49" s="18">
        <v>-44.488456502529829</v>
      </c>
      <c r="AM49" s="18">
        <v>-43.029479224601502</v>
      </c>
      <c r="AN49" s="18"/>
      <c r="AO49" s="26"/>
      <c r="AP49" s="18"/>
      <c r="AQ49" s="18"/>
      <c r="AR49" s="18"/>
      <c r="AS49" s="18"/>
      <c r="AT49" s="18"/>
      <c r="AU49" s="18"/>
      <c r="AV49" s="18"/>
      <c r="AW49" s="18"/>
      <c r="AX49" s="2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8">
        <f t="shared" si="3"/>
        <v>-43.216540849823922</v>
      </c>
      <c r="BK49" s="2"/>
      <c r="BL49" s="19">
        <v>5.934882</v>
      </c>
      <c r="BM49" s="19">
        <v>5.7857246765792398</v>
      </c>
      <c r="BN49" s="19">
        <v>6.2091536995708543</v>
      </c>
      <c r="BO49" s="19">
        <v>5.87052655220032</v>
      </c>
      <c r="BP49" s="19">
        <v>6.6303000000000001</v>
      </c>
      <c r="BQ49" s="19">
        <v>6.5610656991228096</v>
      </c>
      <c r="BR49" s="19">
        <v>6.0514151639688896</v>
      </c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8">
        <f t="shared" si="4"/>
        <v>6.1490096844917304</v>
      </c>
    </row>
    <row r="50" spans="1:93">
      <c r="A50">
        <v>21</v>
      </c>
      <c r="B50" s="24">
        <v>-150.32051300000001</v>
      </c>
      <c r="C50" s="3">
        <v>-148.86264038085901</v>
      </c>
      <c r="D50" s="3">
        <v>-152.94526348608105</v>
      </c>
      <c r="E50" s="3">
        <v>-148.0967</v>
      </c>
      <c r="F50" s="3">
        <v>-148.25607118900001</v>
      </c>
      <c r="G50" s="3">
        <v>-148.6902296484638</v>
      </c>
      <c r="H50" s="24">
        <v>-149.46764850280701</v>
      </c>
      <c r="I50" s="2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8">
        <f t="shared" si="2"/>
        <v>-149.51986660103012</v>
      </c>
      <c r="AF50" s="2"/>
      <c r="AG50" s="18">
        <v>-42.862938999999997</v>
      </c>
      <c r="AH50" s="18">
        <v>-41.897964477539098</v>
      </c>
      <c r="AI50" s="18">
        <v>-45.520926658666824</v>
      </c>
      <c r="AJ50" s="18">
        <v>-40.649450000000002</v>
      </c>
      <c r="AK50" s="18">
        <v>-40.809373499000003</v>
      </c>
      <c r="AL50" s="18">
        <v>-43.956881945030048</v>
      </c>
      <c r="AM50" s="18">
        <v>-42.477996822794601</v>
      </c>
      <c r="AN50" s="18"/>
      <c r="AO50" s="26"/>
      <c r="AP50" s="18"/>
      <c r="AQ50" s="18"/>
      <c r="AR50" s="18"/>
      <c r="AS50" s="18"/>
      <c r="AT50" s="18"/>
      <c r="AU50" s="18"/>
      <c r="AV50" s="18"/>
      <c r="AW50" s="18"/>
      <c r="AX50" s="2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8">
        <f t="shared" si="3"/>
        <v>-42.596504629004365</v>
      </c>
      <c r="BK50" s="2"/>
      <c r="BL50" s="19">
        <v>6.2823859999999998</v>
      </c>
      <c r="BM50" s="19">
        <v>6.1225687494296999</v>
      </c>
      <c r="BN50" s="19">
        <v>6.4926973019756709</v>
      </c>
      <c r="BO50" s="19">
        <v>6.1766149997711199</v>
      </c>
      <c r="BP50" s="19">
        <v>6.9412000000000003</v>
      </c>
      <c r="BQ50" s="19">
        <v>6.8143609710526398</v>
      </c>
      <c r="BR50" s="19">
        <v>6.3494625833987799</v>
      </c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8">
        <f t="shared" si="4"/>
        <v>6.45418437223256</v>
      </c>
    </row>
    <row r="51" spans="1:93">
      <c r="A51">
        <v>22</v>
      </c>
      <c r="B51" s="24">
        <v>-149.717187</v>
      </c>
      <c r="C51" s="3">
        <v>-148.50776672363301</v>
      </c>
      <c r="D51" s="3">
        <v>-152.30650363983364</v>
      </c>
      <c r="E51" s="3">
        <v>-147.4093</v>
      </c>
      <c r="F51" s="3">
        <v>-147.678790564</v>
      </c>
      <c r="G51" s="3">
        <v>-147.93479301047131</v>
      </c>
      <c r="H51" s="24">
        <v>-148.372297802856</v>
      </c>
      <c r="I51" s="2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8">
        <f t="shared" si="2"/>
        <v>-148.84666267725626</v>
      </c>
      <c r="AF51" s="2"/>
      <c r="AG51" s="18">
        <v>-42.259611999999997</v>
      </c>
      <c r="AH51" s="18">
        <v>-41.543106079101598</v>
      </c>
      <c r="AI51" s="18">
        <v>-44.882071426843581</v>
      </c>
      <c r="AJ51" s="18">
        <v>-39.962269999999997</v>
      </c>
      <c r="AK51" s="18">
        <v>-40.231985854999998</v>
      </c>
      <c r="AL51" s="18">
        <v>-43.423222612769898</v>
      </c>
      <c r="AM51" s="18">
        <v>-41.382664396926501</v>
      </c>
      <c r="AN51" s="18"/>
      <c r="AO51" s="26"/>
      <c r="AP51" s="18"/>
      <c r="AQ51" s="18"/>
      <c r="AR51" s="18"/>
      <c r="AS51" s="18"/>
      <c r="AT51" s="18"/>
      <c r="AU51" s="18"/>
      <c r="AV51" s="18"/>
      <c r="AW51" s="18"/>
      <c r="AX51" s="2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8">
        <f t="shared" si="3"/>
        <v>-41.95499033866308</v>
      </c>
      <c r="BK51" s="2"/>
      <c r="BL51" s="19">
        <v>6.6060509999999999</v>
      </c>
      <c r="BM51" s="19">
        <v>6.4442256518816503</v>
      </c>
      <c r="BN51" s="19">
        <v>6.7637469536343691</v>
      </c>
      <c r="BO51" s="19">
        <v>6.4807200431823704</v>
      </c>
      <c r="BP51" s="19">
        <v>7.2130000000000001</v>
      </c>
      <c r="BQ51" s="19">
        <v>7.0617656552631596</v>
      </c>
      <c r="BR51" s="19">
        <v>6.6479805350351597</v>
      </c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8">
        <f t="shared" si="4"/>
        <v>6.7453556912852433</v>
      </c>
    </row>
    <row r="52" spans="1:93">
      <c r="A52">
        <v>23</v>
      </c>
      <c r="B52" s="24">
        <v>-149.09290799999999</v>
      </c>
      <c r="C52" s="3">
        <v>-147.99952697753901</v>
      </c>
      <c r="D52" s="3">
        <v>-151.80431326633729</v>
      </c>
      <c r="E52" s="3">
        <v>-146.75299999999999</v>
      </c>
      <c r="F52" s="3">
        <v>-146.95193353299999</v>
      </c>
      <c r="G52" s="3">
        <v>-147.40860254399894</v>
      </c>
      <c r="H52" s="24">
        <v>-147.942838079376</v>
      </c>
      <c r="I52" s="2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8">
        <f t="shared" si="2"/>
        <v>-148.27901748575019</v>
      </c>
      <c r="AF52" s="2"/>
      <c r="AG52" s="18">
        <v>-41.635333000000003</v>
      </c>
      <c r="AH52" s="18">
        <v>-41.034721374511697</v>
      </c>
      <c r="AI52" s="18">
        <v>-44.379840874213933</v>
      </c>
      <c r="AJ52" s="18">
        <v>-39.306069999999998</v>
      </c>
      <c r="AK52" s="18">
        <v>-39.505100032999998</v>
      </c>
      <c r="AL52" s="18">
        <v>-42.695553612089569</v>
      </c>
      <c r="AM52" s="18">
        <v>-40.953147855016503</v>
      </c>
      <c r="AN52" s="18"/>
      <c r="AO52" s="26"/>
      <c r="AP52" s="18"/>
      <c r="AQ52" s="18"/>
      <c r="AR52" s="18"/>
      <c r="AS52" s="18"/>
      <c r="AT52" s="18"/>
      <c r="AU52" s="18"/>
      <c r="AV52" s="18"/>
      <c r="AW52" s="18"/>
      <c r="AX52" s="2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8">
        <f t="shared" si="3"/>
        <v>-41.358538106975956</v>
      </c>
      <c r="BK52" s="2"/>
      <c r="BL52" s="19">
        <v>6.9107469999999998</v>
      </c>
      <c r="BM52" s="19">
        <v>6.7394613526191902</v>
      </c>
      <c r="BN52" s="19">
        <v>7.0372785816866052</v>
      </c>
      <c r="BO52" s="19">
        <v>6.7782499790191704</v>
      </c>
      <c r="BP52" s="19">
        <v>7.4713000000000003</v>
      </c>
      <c r="BQ52" s="19">
        <v>7.3021016342105298</v>
      </c>
      <c r="BR52" s="19">
        <v>6.9225420155033701</v>
      </c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8">
        <f t="shared" si="4"/>
        <v>7.0230972232912663</v>
      </c>
    </row>
    <row r="53" spans="1:93">
      <c r="A53">
        <v>24</v>
      </c>
      <c r="B53" s="24">
        <v>-148.45883499999999</v>
      </c>
      <c r="C53" s="3">
        <v>-147.25710550944001</v>
      </c>
      <c r="D53" s="3">
        <v>-151.08139979373479</v>
      </c>
      <c r="E53" s="3">
        <v>-146.08949999999999</v>
      </c>
      <c r="F53" s="3">
        <v>-146.36713662899999</v>
      </c>
      <c r="G53" s="3">
        <v>-146.74623793571476</v>
      </c>
      <c r="H53" s="24">
        <v>-147.56293441810499</v>
      </c>
      <c r="I53" s="2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8">
        <f t="shared" si="2"/>
        <v>-147.6518784694278</v>
      </c>
      <c r="AF53" s="2"/>
      <c r="AG53" s="18">
        <v>-41.001260000000002</v>
      </c>
      <c r="AH53" s="18">
        <v>-40.292444864908902</v>
      </c>
      <c r="AI53" s="18">
        <v>-43.656914152889797</v>
      </c>
      <c r="AJ53" s="18">
        <v>-38.642380000000003</v>
      </c>
      <c r="AK53" s="18">
        <v>-38.920440784999997</v>
      </c>
      <c r="AL53" s="18">
        <v>-42.103117057203711</v>
      </c>
      <c r="AM53" s="18">
        <v>-40.573565705235701</v>
      </c>
      <c r="AN53" s="18"/>
      <c r="AO53" s="26"/>
      <c r="AP53" s="18"/>
      <c r="AQ53" s="18"/>
      <c r="AR53" s="18"/>
      <c r="AS53" s="18"/>
      <c r="AT53" s="18"/>
      <c r="AU53" s="18"/>
      <c r="AV53" s="18"/>
      <c r="AW53" s="18"/>
      <c r="AX53" s="2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8">
        <f t="shared" si="3"/>
        <v>-40.741446080748304</v>
      </c>
      <c r="BK53" s="2"/>
      <c r="BL53" s="19">
        <v>7.2178420000000001</v>
      </c>
      <c r="BM53" s="19">
        <v>7.0257955126295499</v>
      </c>
      <c r="BN53" s="19">
        <v>7.2942067627787015</v>
      </c>
      <c r="BO53" s="19">
        <v>7.06502509117127</v>
      </c>
      <c r="BP53" s="19">
        <v>7.7712000000000003</v>
      </c>
      <c r="BQ53" s="19">
        <v>7.5412594956140397</v>
      </c>
      <c r="BR53" s="19">
        <v>7.2039458087873802</v>
      </c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8">
        <f t="shared" si="4"/>
        <v>7.3027535244258504</v>
      </c>
    </row>
    <row r="54" spans="1:93">
      <c r="A54">
        <v>25</v>
      </c>
      <c r="B54" s="24">
        <v>-147.70675900000001</v>
      </c>
      <c r="C54" s="3">
        <v>-146.80070877075201</v>
      </c>
      <c r="D54" s="3">
        <v>-150.2849873677998</v>
      </c>
      <c r="E54" s="3">
        <v>-145.3793</v>
      </c>
      <c r="F54" s="3">
        <v>-145.707691966</v>
      </c>
      <c r="G54" s="3">
        <v>-146.23989221381856</v>
      </c>
      <c r="H54" s="24">
        <v>-146.39628811281401</v>
      </c>
      <c r="I54" s="2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8">
        <f t="shared" si="2"/>
        <v>-146.93080391874062</v>
      </c>
      <c r="AF54" s="2"/>
      <c r="AG54" s="18">
        <v>-40.249184</v>
      </c>
      <c r="AH54" s="18">
        <v>-39.835895538330099</v>
      </c>
      <c r="AI54" s="18">
        <v>-42.860595175161663</v>
      </c>
      <c r="AJ54" s="18">
        <v>-37.932879999999997</v>
      </c>
      <c r="AK54" s="18">
        <v>-38.261044953000003</v>
      </c>
      <c r="AL54" s="18">
        <v>-41.588629906367643</v>
      </c>
      <c r="AM54" s="18">
        <v>-39.406813240250997</v>
      </c>
      <c r="AN54" s="18"/>
      <c r="AO54" s="26"/>
      <c r="AP54" s="18"/>
      <c r="AQ54" s="18"/>
      <c r="AR54" s="18"/>
      <c r="AS54" s="18"/>
      <c r="AT54" s="18"/>
      <c r="AU54" s="18"/>
      <c r="AV54" s="18"/>
      <c r="AW54" s="18"/>
      <c r="AX54" s="2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8">
        <f t="shared" si="3"/>
        <v>-40.019291830444338</v>
      </c>
      <c r="BK54" s="2"/>
      <c r="BL54" s="19">
        <v>7.512372</v>
      </c>
      <c r="BM54" s="19">
        <v>7.3124932736882098</v>
      </c>
      <c r="BN54" s="19">
        <v>7.5533672418126363</v>
      </c>
      <c r="BO54" s="19">
        <v>7.35058641433716</v>
      </c>
      <c r="BP54" s="19">
        <v>8.0241000000000007</v>
      </c>
      <c r="BQ54" s="19">
        <v>7.7792392394736902</v>
      </c>
      <c r="BR54" s="19">
        <v>7.4905211120660002</v>
      </c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8">
        <f t="shared" si="4"/>
        <v>7.574668468768242</v>
      </c>
    </row>
    <row r="55" spans="1:93">
      <c r="A55">
        <v>26</v>
      </c>
      <c r="B55" s="24">
        <v>-147.03604000000001</v>
      </c>
      <c r="C55" s="3">
        <v>-146.16001892089801</v>
      </c>
      <c r="D55" s="3">
        <v>-149.57186572371626</v>
      </c>
      <c r="E55" s="3">
        <v>-144.7475</v>
      </c>
      <c r="F55" s="3">
        <v>-144.93184968700001</v>
      </c>
      <c r="G55" s="3">
        <v>-145.67032667520056</v>
      </c>
      <c r="H55" s="24">
        <v>-145.96816864098301</v>
      </c>
      <c r="I55" s="2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8">
        <f t="shared" si="2"/>
        <v>-146.29796709254259</v>
      </c>
      <c r="AF55" s="2"/>
      <c r="AG55" s="18">
        <v>-39.578465999999999</v>
      </c>
      <c r="AH55" s="18">
        <v>-39.1952514648438</v>
      </c>
      <c r="AI55" s="18">
        <v>-42.147688092738491</v>
      </c>
      <c r="AJ55" s="18">
        <v>-37.300289999999997</v>
      </c>
      <c r="AK55" s="18">
        <v>-37.485223564000002</v>
      </c>
      <c r="AL55" s="18">
        <v>-41.039830771368663</v>
      </c>
      <c r="AM55" s="18">
        <v>-38.978560735375602</v>
      </c>
      <c r="AN55" s="18"/>
      <c r="AO55" s="26"/>
      <c r="AP55" s="18"/>
      <c r="AQ55" s="18"/>
      <c r="AR55" s="18"/>
      <c r="AS55" s="18"/>
      <c r="AT55" s="18"/>
      <c r="AU55" s="18"/>
      <c r="AV55" s="18"/>
      <c r="AW55" s="18"/>
      <c r="AX55" s="2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8">
        <f t="shared" si="3"/>
        <v>-39.389330089760939</v>
      </c>
      <c r="BK55" s="2"/>
      <c r="BL55" s="19">
        <v>7.7914620000000001</v>
      </c>
      <c r="BM55" s="19">
        <v>7.5909714212145198</v>
      </c>
      <c r="BN55" s="19">
        <v>7.8209734860977553</v>
      </c>
      <c r="BO55" s="19">
        <v>7.6290729045867902</v>
      </c>
      <c r="BP55" s="19">
        <v>8.3091000000000008</v>
      </c>
      <c r="BQ55" s="19">
        <v>8.0172189833333398</v>
      </c>
      <c r="BR55" s="19">
        <v>7.7691870034363903</v>
      </c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8">
        <f t="shared" si="4"/>
        <v>7.8468551140955416</v>
      </c>
    </row>
    <row r="56" spans="1:93">
      <c r="A56">
        <v>27</v>
      </c>
      <c r="B56" s="24">
        <v>-146.44317799999999</v>
      </c>
      <c r="C56" s="3">
        <v>-145.63479868571</v>
      </c>
      <c r="D56" s="3">
        <v>-148.77705516904118</v>
      </c>
      <c r="E56" s="3">
        <v>-144.15389999999999</v>
      </c>
      <c r="F56" s="3">
        <v>-144.211180783</v>
      </c>
      <c r="G56" s="3">
        <v>-145.14763109845771</v>
      </c>
      <c r="H56" s="24">
        <v>-145.56315719366299</v>
      </c>
      <c r="I56" s="2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8">
        <f t="shared" si="2"/>
        <v>-145.70441441855311</v>
      </c>
      <c r="AF56" s="2"/>
      <c r="AG56" s="18">
        <v>-38.985602999999998</v>
      </c>
      <c r="AH56" s="18">
        <v>-38.670300801595097</v>
      </c>
      <c r="AI56" s="18">
        <v>-41.352648169546811</v>
      </c>
      <c r="AJ56" s="18">
        <v>-36.706829999999997</v>
      </c>
      <c r="AK56" s="18">
        <v>-36.764182466000001</v>
      </c>
      <c r="AL56" s="18">
        <v>-40.474341651256928</v>
      </c>
      <c r="AM56" s="18">
        <v>-38.573796548207604</v>
      </c>
      <c r="AN56" s="18"/>
      <c r="AO56" s="26"/>
      <c r="AP56" s="18"/>
      <c r="AQ56" s="18"/>
      <c r="AR56" s="18"/>
      <c r="AS56" s="18"/>
      <c r="AT56" s="18"/>
      <c r="AU56" s="18"/>
      <c r="AV56" s="18"/>
      <c r="AW56" s="18"/>
      <c r="AX56" s="2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8">
        <f t="shared" si="3"/>
        <v>-38.789671805229489</v>
      </c>
      <c r="BK56" s="2"/>
      <c r="BL56" s="19">
        <v>8.0629799999999996</v>
      </c>
      <c r="BM56" s="19">
        <v>7.8586241524718403</v>
      </c>
      <c r="BN56" s="19">
        <v>8.0610441616994475</v>
      </c>
      <c r="BO56" s="19">
        <v>7.8966803550720197</v>
      </c>
      <c r="BP56" s="19">
        <v>8.5521999999999903</v>
      </c>
      <c r="BQ56" s="19">
        <v>8.25402060964913</v>
      </c>
      <c r="BR56" s="19">
        <v>8.0459539890129896</v>
      </c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8">
        <f t="shared" si="4"/>
        <v>8.104500466843632</v>
      </c>
    </row>
    <row r="57" spans="1:93">
      <c r="A57">
        <v>28</v>
      </c>
      <c r="B57" s="24">
        <v>-145.87366599999999</v>
      </c>
      <c r="C57" s="3">
        <v>-145.10388183593801</v>
      </c>
      <c r="D57" s="3">
        <v>-148.11159040522932</v>
      </c>
      <c r="E57" s="3">
        <v>-143.56209999999999</v>
      </c>
      <c r="F57" s="3">
        <v>-143.73498909099999</v>
      </c>
      <c r="G57" s="3">
        <v>-144.62613038672563</v>
      </c>
      <c r="H57" s="24">
        <v>-145.018206681252</v>
      </c>
      <c r="I57" s="2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8">
        <f t="shared" si="2"/>
        <v>-145.147223485735</v>
      </c>
      <c r="AF57" s="2"/>
      <c r="AG57" s="18">
        <v>-38.416091000000002</v>
      </c>
      <c r="AH57" s="18">
        <v>-38.139068603515597</v>
      </c>
      <c r="AI57" s="18">
        <v>-40.687881413236511</v>
      </c>
      <c r="AJ57" s="18">
        <v>-36.115229999999997</v>
      </c>
      <c r="AK57" s="18">
        <v>-36.287850464999998</v>
      </c>
      <c r="AL57" s="18">
        <v>-39.942744907209075</v>
      </c>
      <c r="AM57" s="18">
        <v>-38.0290852097582</v>
      </c>
      <c r="AN57" s="18"/>
      <c r="AO57" s="26"/>
      <c r="AP57" s="18"/>
      <c r="AQ57" s="18"/>
      <c r="AR57" s="18"/>
      <c r="AS57" s="18"/>
      <c r="AT57" s="18"/>
      <c r="AU57" s="18"/>
      <c r="AV57" s="18"/>
      <c r="AW57" s="18"/>
      <c r="AX57" s="2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8">
        <f t="shared" si="3"/>
        <v>-38.231135942674193</v>
      </c>
      <c r="BK57" s="2"/>
      <c r="BL57" s="19">
        <v>8.3280429999999992</v>
      </c>
      <c r="BM57" s="19">
        <v>8.1144094386538708</v>
      </c>
      <c r="BN57" s="19">
        <v>8.2987374242133356</v>
      </c>
      <c r="BO57" s="19">
        <v>8.1615414619445801</v>
      </c>
      <c r="BP57" s="19">
        <v>8.7507999999999999</v>
      </c>
      <c r="BQ57" s="19">
        <v>8.4943565885964905</v>
      </c>
      <c r="BR57" s="19">
        <v>8.3006793129363601</v>
      </c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8">
        <f t="shared" si="4"/>
        <v>8.3497953180492335</v>
      </c>
    </row>
    <row r="58" spans="1:93">
      <c r="A58">
        <v>29</v>
      </c>
      <c r="B58" s="24">
        <v>-145.290639</v>
      </c>
      <c r="C58" s="3">
        <v>-144.42831420898401</v>
      </c>
      <c r="D58" s="3">
        <v>-147.20928966078174</v>
      </c>
      <c r="E58" s="3">
        <v>-142.97569999999999</v>
      </c>
      <c r="F58" s="3">
        <v>-143.13645550199999</v>
      </c>
      <c r="G58" s="3">
        <v>-144.05069975718189</v>
      </c>
      <c r="H58" s="24">
        <v>-144.40472478226201</v>
      </c>
      <c r="I58" s="2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8">
        <f t="shared" si="2"/>
        <v>-144.49940327302994</v>
      </c>
      <c r="AF58" s="2"/>
      <c r="AG58" s="18">
        <v>-37.833064</v>
      </c>
      <c r="AH58" s="18">
        <v>-37.463798522949197</v>
      </c>
      <c r="AI58" s="18">
        <v>-39.785926983912411</v>
      </c>
      <c r="AJ58" s="18">
        <v>-35.529820000000001</v>
      </c>
      <c r="AK58" s="18">
        <v>-35.691463591999998</v>
      </c>
      <c r="AL58" s="18">
        <v>-39.358438172908002</v>
      </c>
      <c r="AM58" s="18">
        <v>-37.416257959560902</v>
      </c>
      <c r="AN58" s="18"/>
      <c r="AO58" s="26"/>
      <c r="AP58" s="18"/>
      <c r="AQ58" s="18"/>
      <c r="AR58" s="18"/>
      <c r="AS58" s="18"/>
      <c r="AT58" s="18"/>
      <c r="AU58" s="18"/>
      <c r="AV58" s="18"/>
      <c r="AW58" s="18"/>
      <c r="AX58" s="2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8">
        <f t="shared" si="3"/>
        <v>-37.582681318761502</v>
      </c>
      <c r="BK58" s="2"/>
      <c r="BL58" s="19">
        <v>8.6045909999999992</v>
      </c>
      <c r="BM58" s="19">
        <v>8.3584334205013899</v>
      </c>
      <c r="BN58" s="19">
        <v>8.514711664235211</v>
      </c>
      <c r="BO58" s="19">
        <v>8.4283175468444806</v>
      </c>
      <c r="BP58" s="19">
        <v>8.9365000000000006</v>
      </c>
      <c r="BQ58" s="19">
        <v>8.7311582149122806</v>
      </c>
      <c r="BR58" s="19">
        <v>8.5674696695047494</v>
      </c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8">
        <f t="shared" si="4"/>
        <v>8.5915973594283024</v>
      </c>
    </row>
    <row r="59" spans="1:93">
      <c r="A59">
        <v>30</v>
      </c>
      <c r="B59" s="24">
        <v>-144.75787099999999</v>
      </c>
      <c r="C59" s="3">
        <v>-143.75736999511699</v>
      </c>
      <c r="D59" s="3">
        <v>-146.60979474795158</v>
      </c>
      <c r="E59" s="3">
        <v>-142.4375</v>
      </c>
      <c r="F59" s="3">
        <v>-142.51576873100001</v>
      </c>
      <c r="G59" s="3">
        <v>-143.51663538987117</v>
      </c>
      <c r="H59" s="24">
        <v>-144.077710445186</v>
      </c>
      <c r="I59" s="2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8">
        <f t="shared" si="2"/>
        <v>-143.95323575844654</v>
      </c>
      <c r="AF59" s="2"/>
      <c r="AG59" s="18">
        <v>-37.300296000000003</v>
      </c>
      <c r="AH59" s="18">
        <v>-36.794143676757798</v>
      </c>
      <c r="AI59" s="18">
        <v>-39.18532615623203</v>
      </c>
      <c r="AJ59" s="18">
        <v>-34.990749999999998</v>
      </c>
      <c r="AK59" s="18">
        <v>-35.068841139</v>
      </c>
      <c r="AL59" s="18">
        <v>-38.784583801266365</v>
      </c>
      <c r="AM59" s="18">
        <v>-37.089424660164902</v>
      </c>
      <c r="AN59" s="18"/>
      <c r="AO59" s="26"/>
      <c r="AP59" s="18"/>
      <c r="AQ59" s="18"/>
      <c r="AR59" s="18"/>
      <c r="AS59" s="18"/>
      <c r="AT59" s="18"/>
      <c r="AU59" s="18"/>
      <c r="AV59" s="18"/>
      <c r="AW59" s="18"/>
      <c r="AX59" s="2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8">
        <f t="shared" si="3"/>
        <v>-37.030480776203014</v>
      </c>
      <c r="BK59" s="2"/>
      <c r="BL59" s="19">
        <v>8.8579810000000005</v>
      </c>
      <c r="BM59" s="19">
        <v>8.5945391964080908</v>
      </c>
      <c r="BN59" s="19">
        <v>8.7202057541832012</v>
      </c>
      <c r="BO59" s="19">
        <v>8.6880292892456108</v>
      </c>
      <c r="BP59" s="19">
        <v>9.2136999999999905</v>
      </c>
      <c r="BQ59" s="19">
        <v>8.9644254885964898</v>
      </c>
      <c r="BR59" s="19">
        <v>8.8315257781738303</v>
      </c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8">
        <f t="shared" si="4"/>
        <v>8.8386295009438864</v>
      </c>
    </row>
    <row r="60" spans="1:93">
      <c r="A60">
        <v>31</v>
      </c>
      <c r="B60" s="24">
        <v>-144.21882600000001</v>
      </c>
      <c r="C60" s="3">
        <v>-143.059558868408</v>
      </c>
      <c r="D60" s="3">
        <v>-145.88243468591051</v>
      </c>
      <c r="E60" s="3">
        <v>-141.97569999999999</v>
      </c>
      <c r="F60" s="3">
        <v>-141.89707668899999</v>
      </c>
      <c r="G60" s="3">
        <v>-143.11906813930483</v>
      </c>
      <c r="H60" s="24">
        <v>-143.100598555354</v>
      </c>
      <c r="I60" s="2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8">
        <f t="shared" si="2"/>
        <v>-143.32189470542534</v>
      </c>
      <c r="AF60" s="2"/>
      <c r="AG60" s="18">
        <v>-36.761251000000001</v>
      </c>
      <c r="AH60" s="18">
        <v>-36.094882965087898</v>
      </c>
      <c r="AI60" s="18">
        <v>-38.458149892872086</v>
      </c>
      <c r="AJ60" s="18">
        <v>-34.529420000000002</v>
      </c>
      <c r="AK60" s="18">
        <v>-34.451110272000001</v>
      </c>
      <c r="AL60" s="18">
        <v>-38.371976661930169</v>
      </c>
      <c r="AM60" s="18">
        <v>-36.112345112409699</v>
      </c>
      <c r="AN60" s="18"/>
      <c r="AO60" s="26"/>
      <c r="AP60" s="18"/>
      <c r="AQ60" s="18"/>
      <c r="AR60" s="18"/>
      <c r="AS60" s="18"/>
      <c r="AT60" s="18"/>
      <c r="AU60" s="18"/>
      <c r="AV60" s="18"/>
      <c r="AW60" s="18"/>
      <c r="AX60" s="2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8">
        <f t="shared" si="3"/>
        <v>-36.397019414899987</v>
      </c>
      <c r="BK60" s="2"/>
      <c r="BL60" s="19">
        <v>9.0834489999999999</v>
      </c>
      <c r="BM60" s="19">
        <v>8.8205685857461305</v>
      </c>
      <c r="BN60" s="19">
        <v>8.9032753477537305</v>
      </c>
      <c r="BO60" s="19">
        <v>8.9379067420959508</v>
      </c>
      <c r="BP60" s="19">
        <v>9.4620999999999995</v>
      </c>
      <c r="BQ60" s="19">
        <v>9.1906240570175495</v>
      </c>
      <c r="BR60" s="19">
        <v>9.0765835213487804</v>
      </c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8">
        <f t="shared" si="4"/>
        <v>9.0677867505660199</v>
      </c>
    </row>
    <row r="61" spans="1:93">
      <c r="A61">
        <v>32</v>
      </c>
      <c r="B61" s="24">
        <v>-143.74675300000001</v>
      </c>
      <c r="C61" s="3">
        <v>-142.44760131835901</v>
      </c>
      <c r="D61" s="3">
        <v>-145.15693070216895</v>
      </c>
      <c r="E61" s="3">
        <v>-141.39439999999999</v>
      </c>
      <c r="F61" s="3">
        <v>-141.297478805</v>
      </c>
      <c r="G61" s="3">
        <v>-142.56645515842246</v>
      </c>
      <c r="H61" s="24">
        <v>-142.25429165297899</v>
      </c>
      <c r="I61" s="2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8">
        <f t="shared" si="2"/>
        <v>-142.6948443767042</v>
      </c>
      <c r="AF61" s="2"/>
      <c r="AG61" s="18">
        <v>-36.289178999999997</v>
      </c>
      <c r="AH61" s="18">
        <v>-35.483179728190102</v>
      </c>
      <c r="AI61" s="18">
        <v>-37.732537656510743</v>
      </c>
      <c r="AJ61" s="18">
        <v>-33.948529999999998</v>
      </c>
      <c r="AK61" s="18">
        <v>-33.852131126000003</v>
      </c>
      <c r="AL61" s="18">
        <v>-37.815356116191317</v>
      </c>
      <c r="AM61" s="18">
        <v>-35.265399114158498</v>
      </c>
      <c r="AN61" s="18"/>
      <c r="AO61" s="26"/>
      <c r="AP61" s="18"/>
      <c r="AQ61" s="18"/>
      <c r="AR61" s="18"/>
      <c r="AS61" s="18"/>
      <c r="AT61" s="18"/>
      <c r="AU61" s="18"/>
      <c r="AV61" s="18"/>
      <c r="AW61" s="18"/>
      <c r="AX61" s="2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8">
        <f t="shared" si="3"/>
        <v>-35.769473248721525</v>
      </c>
      <c r="BK61" s="2"/>
      <c r="BL61" s="19">
        <v>9.32151</v>
      </c>
      <c r="BM61" s="19">
        <v>9.0423548686875108</v>
      </c>
      <c r="BN61" s="19">
        <v>9.0841487176117219</v>
      </c>
      <c r="BO61" s="19">
        <v>9.1743636131286603</v>
      </c>
      <c r="BP61" s="19">
        <v>9.6397999999999904</v>
      </c>
      <c r="BQ61" s="19">
        <v>9.4132882728070193</v>
      </c>
      <c r="BR61" s="19">
        <v>9.3289361922319802</v>
      </c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8">
        <f t="shared" si="4"/>
        <v>9.2863430949238399</v>
      </c>
    </row>
    <row r="62" spans="1:93">
      <c r="A62">
        <v>33</v>
      </c>
      <c r="B62" s="24">
        <v>-143.096857</v>
      </c>
      <c r="C62" s="3">
        <v>-141.95779418945301</v>
      </c>
      <c r="D62" s="3">
        <v>-144.48618233906672</v>
      </c>
      <c r="E62" s="3">
        <v>-140.72730000000001</v>
      </c>
      <c r="F62" s="3">
        <v>-140.61739815999999</v>
      </c>
      <c r="G62" s="3">
        <v>-141.85629841809049</v>
      </c>
      <c r="H62" s="24">
        <v>-141.83611913173701</v>
      </c>
      <c r="I62" s="2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8">
        <f t="shared" si="2"/>
        <v>-142.08256417690674</v>
      </c>
      <c r="AF62" s="2"/>
      <c r="AG62" s="18">
        <v>-35.639282000000001</v>
      </c>
      <c r="AH62" s="18">
        <v>-34.993232727050803</v>
      </c>
      <c r="AI62" s="18">
        <v>-37.061728975629464</v>
      </c>
      <c r="AJ62" s="18">
        <v>-33.281199999999998</v>
      </c>
      <c r="AK62" s="18">
        <v>-33.172671198000003</v>
      </c>
      <c r="AL62" s="18">
        <v>-37.247131032016355</v>
      </c>
      <c r="AM62" s="18">
        <v>-34.846979682428703</v>
      </c>
      <c r="AN62" s="18"/>
      <c r="AO62" s="26"/>
      <c r="AP62" s="18"/>
      <c r="AQ62" s="18"/>
      <c r="AR62" s="18"/>
      <c r="AS62" s="18"/>
      <c r="AT62" s="18"/>
      <c r="AU62" s="18"/>
      <c r="AV62" s="18"/>
      <c r="AW62" s="18"/>
      <c r="AX62" s="2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8">
        <f t="shared" si="3"/>
        <v>-35.177460802160752</v>
      </c>
      <c r="BK62" s="2"/>
      <c r="BL62" s="19">
        <v>9.5663119999999999</v>
      </c>
      <c r="BM62" s="19">
        <v>9.2683048225860194</v>
      </c>
      <c r="BN62" s="19">
        <v>9.2646738139125695</v>
      </c>
      <c r="BO62" s="19">
        <v>9.4109869003295898</v>
      </c>
      <c r="BP62" s="19">
        <v>9.8057999999999996</v>
      </c>
      <c r="BQ62" s="19">
        <v>9.6277056657894793</v>
      </c>
      <c r="BR62" s="19">
        <v>9.5793777223494398</v>
      </c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8">
        <f t="shared" si="4"/>
        <v>9.503308703566729</v>
      </c>
    </row>
    <row r="63" spans="1:93">
      <c r="A63">
        <v>34</v>
      </c>
      <c r="B63" s="24">
        <v>-142.30165199999999</v>
      </c>
      <c r="C63" s="3">
        <v>-141.43368530273401</v>
      </c>
      <c r="D63" s="3">
        <v>-143.72675412144133</v>
      </c>
      <c r="E63" s="3">
        <v>-140.1172</v>
      </c>
      <c r="F63" s="3">
        <v>-139.93972279400001</v>
      </c>
      <c r="G63" s="3">
        <v>-141.35988186171105</v>
      </c>
      <c r="H63" s="24">
        <v>-141.09080942529101</v>
      </c>
      <c r="I63" s="2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8">
        <f t="shared" si="2"/>
        <v>-141.42424364359678</v>
      </c>
      <c r="AF63" s="2"/>
      <c r="AG63" s="18">
        <v>-34.844076999999999</v>
      </c>
      <c r="AH63" s="18">
        <v>-34.473953247070298</v>
      </c>
      <c r="AI63" s="18">
        <v>-36.30362216017631</v>
      </c>
      <c r="AJ63" s="18">
        <v>-32.672289999999997</v>
      </c>
      <c r="AK63" s="18">
        <v>-32.493754056999997</v>
      </c>
      <c r="AL63" s="18">
        <v>-36.608014085632803</v>
      </c>
      <c r="AM63" s="18">
        <v>-34.102022989478201</v>
      </c>
      <c r="AN63" s="18"/>
      <c r="AO63" s="26"/>
      <c r="AP63" s="18"/>
      <c r="AQ63" s="18"/>
      <c r="AR63" s="18"/>
      <c r="AS63" s="18"/>
      <c r="AT63" s="18"/>
      <c r="AU63" s="18"/>
      <c r="AV63" s="18"/>
      <c r="AW63" s="18"/>
      <c r="AX63" s="2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8">
        <f t="shared" si="3"/>
        <v>-34.499676219908231</v>
      </c>
      <c r="BK63" s="2"/>
      <c r="BL63" s="19">
        <v>9.8117029999999996</v>
      </c>
      <c r="BM63" s="19">
        <v>9.4931653682304393</v>
      </c>
      <c r="BN63" s="19">
        <v>9.4404832927612397</v>
      </c>
      <c r="BO63" s="19">
        <v>9.6466808319091797</v>
      </c>
      <c r="BP63" s="19">
        <v>10.057499999999999</v>
      </c>
      <c r="BQ63" s="19">
        <v>9.8374105885964909</v>
      </c>
      <c r="BR63" s="19">
        <v>9.8019977459452399</v>
      </c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8">
        <f t="shared" si="4"/>
        <v>9.7269915467775121</v>
      </c>
    </row>
    <row r="64" spans="1:93">
      <c r="A64">
        <v>35</v>
      </c>
      <c r="B64" s="24">
        <v>-141.683717</v>
      </c>
      <c r="C64" s="3">
        <v>-140.82583618164099</v>
      </c>
      <c r="D64" s="3">
        <v>-143.0971692513624</v>
      </c>
      <c r="E64" s="3">
        <v>-139.5583</v>
      </c>
      <c r="F64" s="3">
        <v>-139.37552884799999</v>
      </c>
      <c r="G64" s="3">
        <v>-140.80189666914555</v>
      </c>
      <c r="H64" s="24">
        <v>-140.45538525654101</v>
      </c>
      <c r="I64" s="2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8">
        <f t="shared" si="2"/>
        <v>-140.82826188666999</v>
      </c>
      <c r="AF64" s="2"/>
      <c r="AG64" s="18">
        <v>-34.226142000000003</v>
      </c>
      <c r="AH64" s="18">
        <v>-33.861569722493499</v>
      </c>
      <c r="AI64" s="18">
        <v>-35.672887817687311</v>
      </c>
      <c r="AJ64" s="18">
        <v>-32.111849999999997</v>
      </c>
      <c r="AK64" s="18">
        <v>-31.929784986000001</v>
      </c>
      <c r="AL64" s="18">
        <v>-36.072892442194721</v>
      </c>
      <c r="AM64" s="18">
        <v>-33.468861003587897</v>
      </c>
      <c r="AN64" s="18"/>
      <c r="AO64" s="26"/>
      <c r="AP64" s="18"/>
      <c r="AQ64" s="18"/>
      <c r="AR64" s="18"/>
      <c r="AS64" s="18"/>
      <c r="AT64" s="18"/>
      <c r="AU64" s="18"/>
      <c r="AV64" s="18"/>
      <c r="AW64" s="18"/>
      <c r="AX64" s="2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8">
        <f t="shared" si="3"/>
        <v>-33.906283995994777</v>
      </c>
      <c r="BK64" s="2"/>
      <c r="BL64" s="19">
        <v>10.060612000000001</v>
      </c>
      <c r="BM64" s="19">
        <v>9.71554943331879</v>
      </c>
      <c r="BN64" s="19">
        <v>9.6125133089435266</v>
      </c>
      <c r="BO64" s="19">
        <v>9.8812031745910591</v>
      </c>
      <c r="BP64" s="19">
        <v>10.2697</v>
      </c>
      <c r="BQ64" s="19">
        <v>10.0435811587719</v>
      </c>
      <c r="BR64" s="19">
        <v>10.027825890113901</v>
      </c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8">
        <f t="shared" si="4"/>
        <v>9.9444264236770259</v>
      </c>
    </row>
    <row r="65" spans="1:93">
      <c r="A65">
        <v>36</v>
      </c>
      <c r="B65" s="24">
        <v>-141.005144</v>
      </c>
      <c r="C65" s="3">
        <v>-140.38372039794899</v>
      </c>
      <c r="D65" s="3">
        <v>-142.7138029864696</v>
      </c>
      <c r="E65" s="3">
        <v>-139.0686</v>
      </c>
      <c r="F65" s="3">
        <v>-138.87700876299999</v>
      </c>
      <c r="G65" s="3">
        <v>-140.39122523410416</v>
      </c>
      <c r="H65" s="24">
        <v>-140.09805927584799</v>
      </c>
      <c r="I65" s="2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8">
        <f t="shared" si="2"/>
        <v>-140.36250866533868</v>
      </c>
      <c r="AF65" s="2"/>
      <c r="AG65" s="18">
        <v>-33.54757</v>
      </c>
      <c r="AH65" s="18">
        <v>-33.420089721679702</v>
      </c>
      <c r="AI65" s="18">
        <v>-35.290078419400558</v>
      </c>
      <c r="AJ65" s="18">
        <v>-31.624369999999999</v>
      </c>
      <c r="AK65" s="18">
        <v>-31.433252570000001</v>
      </c>
      <c r="AL65" s="18">
        <v>-35.667557536137807</v>
      </c>
      <c r="AM65" s="18">
        <v>-33.109009245594301</v>
      </c>
      <c r="AN65" s="18"/>
      <c r="AO65" s="26"/>
      <c r="AP65" s="18"/>
      <c r="AQ65" s="18"/>
      <c r="AR65" s="18"/>
      <c r="AS65" s="18"/>
      <c r="AT65" s="18"/>
      <c r="AU65" s="18"/>
      <c r="AV65" s="18"/>
      <c r="AW65" s="18"/>
      <c r="AX65" s="2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8">
        <f t="shared" si="3"/>
        <v>-33.44170392754463</v>
      </c>
      <c r="BK65" s="2"/>
      <c r="BL65" s="19">
        <v>10.306563000000001</v>
      </c>
      <c r="BM65" s="19">
        <v>9.9335423540232206</v>
      </c>
      <c r="BN65" s="19">
        <v>9.7841545236453218</v>
      </c>
      <c r="BO65" s="19">
        <v>10.106785297393801</v>
      </c>
      <c r="BP65" s="19">
        <v>10.431100000000001</v>
      </c>
      <c r="BQ65" s="19">
        <v>10.2391486710526</v>
      </c>
      <c r="BR65" s="19">
        <v>10.2398360828634</v>
      </c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8">
        <f t="shared" si="4"/>
        <v>10.148732846996907</v>
      </c>
    </row>
    <row r="66" spans="1:93">
      <c r="A66">
        <v>37</v>
      </c>
      <c r="B66" s="24">
        <v>-140.445392</v>
      </c>
      <c r="C66" s="3">
        <v>-139.89125061035199</v>
      </c>
      <c r="D66" s="3">
        <v>-142.26976399684418</v>
      </c>
      <c r="E66" s="3">
        <v>-138.40889999999999</v>
      </c>
      <c r="F66" s="3">
        <v>-138.269886851</v>
      </c>
      <c r="G66" s="3">
        <v>-139.88543333473879</v>
      </c>
      <c r="H66" s="24">
        <v>-139.59827280882399</v>
      </c>
      <c r="I66" s="2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8">
        <f t="shared" si="2"/>
        <v>-139.82412851453699</v>
      </c>
      <c r="AF66" s="2"/>
      <c r="AG66" s="18">
        <v>-32.987817</v>
      </c>
      <c r="AH66" s="18">
        <v>-32.926841735839801</v>
      </c>
      <c r="AI66" s="18">
        <v>-34.84538861410752</v>
      </c>
      <c r="AJ66" s="18">
        <v>-30.965769999999999</v>
      </c>
      <c r="AK66" s="18">
        <v>-30.822641674</v>
      </c>
      <c r="AL66" s="18">
        <v>-35.182412919130279</v>
      </c>
      <c r="AM66" s="18">
        <v>-32.609030817137899</v>
      </c>
      <c r="AN66" s="18"/>
      <c r="AO66" s="26"/>
      <c r="AP66" s="18"/>
      <c r="AQ66" s="18"/>
      <c r="AR66" s="18"/>
      <c r="AS66" s="18"/>
      <c r="AT66" s="18"/>
      <c r="AU66" s="18"/>
      <c r="AV66" s="18"/>
      <c r="AW66" s="18"/>
      <c r="AX66" s="2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8">
        <f t="shared" si="3"/>
        <v>-32.905700394316497</v>
      </c>
      <c r="BK66" s="2"/>
      <c r="BL66" s="19">
        <v>10.532527</v>
      </c>
      <c r="BM66" s="19">
        <v>10.150520259892</v>
      </c>
      <c r="BN66" s="19">
        <v>9.9506400335631362</v>
      </c>
      <c r="BO66" s="19">
        <v>10.3214812278748</v>
      </c>
      <c r="BP66" s="19">
        <v>10.658200000000001</v>
      </c>
      <c r="BQ66" s="19">
        <v>10.4358943008772</v>
      </c>
      <c r="BR66" s="19">
        <v>10.438798601179901</v>
      </c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8">
        <f t="shared" si="4"/>
        <v>10.355437346198148</v>
      </c>
    </row>
    <row r="67" spans="1:93">
      <c r="A67">
        <v>38</v>
      </c>
      <c r="B67" s="24">
        <v>-139.918564</v>
      </c>
      <c r="C67" s="3">
        <v>-139.28883361816401</v>
      </c>
      <c r="D67" s="3">
        <v>-141.7720220549613</v>
      </c>
      <c r="E67" s="3">
        <v>-137.77850000000001</v>
      </c>
      <c r="F67" s="3">
        <v>-137.77653699999999</v>
      </c>
      <c r="G67" s="3">
        <v>-139.40552246226744</v>
      </c>
      <c r="H67" s="24">
        <v>-139.06580012573701</v>
      </c>
      <c r="I67" s="2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8">
        <f t="shared" si="2"/>
        <v>-139.28653989444712</v>
      </c>
      <c r="AF67" s="2"/>
      <c r="AG67" s="18">
        <v>-32.460988999999998</v>
      </c>
      <c r="AH67" s="18">
        <v>-32.324752807617202</v>
      </c>
      <c r="AI67" s="18">
        <v>-34.348977695029774</v>
      </c>
      <c r="AJ67" s="18">
        <v>-30.333649999999999</v>
      </c>
      <c r="AK67" s="18">
        <v>-30.332807351</v>
      </c>
      <c r="AL67" s="18">
        <v>-34.724704861328476</v>
      </c>
      <c r="AM67" s="18">
        <v>-32.079795674861799</v>
      </c>
      <c r="AN67" s="18"/>
      <c r="AO67" s="26"/>
      <c r="AP67" s="18"/>
      <c r="AQ67" s="18"/>
      <c r="AR67" s="18"/>
      <c r="AS67" s="18"/>
      <c r="AT67" s="18"/>
      <c r="AU67" s="18"/>
      <c r="AV67" s="18"/>
      <c r="AW67" s="18"/>
      <c r="AX67" s="2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8">
        <f t="shared" si="3"/>
        <v>-32.372239627119605</v>
      </c>
      <c r="BK67" s="2"/>
      <c r="BL67" s="19">
        <v>10.756347999999999</v>
      </c>
      <c r="BM67" s="19">
        <v>10.364573377463801</v>
      </c>
      <c r="BN67" s="19">
        <v>10.118483786418357</v>
      </c>
      <c r="BO67" s="19">
        <v>10.534569740295399</v>
      </c>
      <c r="BP67" s="19">
        <v>10.8208</v>
      </c>
      <c r="BQ67" s="19">
        <v>10.627927460526299</v>
      </c>
      <c r="BR67" s="19">
        <v>10.651913159153899</v>
      </c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8">
        <f t="shared" si="4"/>
        <v>10.55351650340825</v>
      </c>
    </row>
    <row r="68" spans="1:93">
      <c r="A68">
        <v>39</v>
      </c>
      <c r="B68" s="24">
        <v>-139.303956</v>
      </c>
      <c r="C68" s="3">
        <v>-138.76300303141301</v>
      </c>
      <c r="D68" s="3">
        <v>-141.18061421483191</v>
      </c>
      <c r="E68" s="3">
        <v>-137.11490000000001</v>
      </c>
      <c r="F68" s="3">
        <v>-137.167884786</v>
      </c>
      <c r="G68" s="3">
        <v>-138.79744075745319</v>
      </c>
      <c r="H68" s="24">
        <v>-138.57009717703701</v>
      </c>
      <c r="I68" s="2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8">
        <f t="shared" si="2"/>
        <v>-138.69969942381931</v>
      </c>
      <c r="AF68" s="2"/>
      <c r="AG68" s="18">
        <v>-31.846381000000001</v>
      </c>
      <c r="AH68" s="18">
        <v>-31.798230489095101</v>
      </c>
      <c r="AI68" s="18">
        <v>-33.762664663755693</v>
      </c>
      <c r="AJ68" s="18">
        <v>-29.668790000000001</v>
      </c>
      <c r="AK68" s="18">
        <v>-29.721465169999998</v>
      </c>
      <c r="AL68" s="18">
        <v>-34.161160145170903</v>
      </c>
      <c r="AM68" s="18">
        <v>-31.5824950051691</v>
      </c>
      <c r="AN68" s="18"/>
      <c r="AO68" s="26"/>
      <c r="AP68" s="18"/>
      <c r="AQ68" s="18"/>
      <c r="AR68" s="18"/>
      <c r="AS68" s="18"/>
      <c r="AT68" s="18"/>
      <c r="AU68" s="18"/>
      <c r="AV68" s="18"/>
      <c r="AW68" s="18"/>
      <c r="AX68" s="2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8">
        <f t="shared" si="3"/>
        <v>-31.791598067598681</v>
      </c>
      <c r="BK68" s="2"/>
      <c r="BL68" s="19">
        <v>10.981128</v>
      </c>
      <c r="BM68" s="19">
        <v>10.5766048965842</v>
      </c>
      <c r="BN68" s="19">
        <v>10.278962542615078</v>
      </c>
      <c r="BO68" s="19">
        <v>10.748838424682599</v>
      </c>
      <c r="BP68" s="19">
        <v>11.0473</v>
      </c>
      <c r="BQ68" s="19">
        <v>10.8211387377193</v>
      </c>
      <c r="BR68" s="19">
        <v>10.8627386127582</v>
      </c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8">
        <f t="shared" si="4"/>
        <v>10.759530173479911</v>
      </c>
    </row>
    <row r="69" spans="1:93">
      <c r="A69">
        <v>40</v>
      </c>
      <c r="B69" s="24">
        <v>-138.715496</v>
      </c>
      <c r="C69" s="3">
        <v>-138.21181488037101</v>
      </c>
      <c r="D69" s="3">
        <v>-140.62366749420909</v>
      </c>
      <c r="E69" s="3">
        <v>-136.66550000000001</v>
      </c>
      <c r="F69" s="3">
        <v>-136.650268716</v>
      </c>
      <c r="G69" s="3">
        <v>-138.27772095810863</v>
      </c>
      <c r="H69" s="24">
        <v>-137.79273420675801</v>
      </c>
      <c r="I69" s="2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8">
        <f t="shared" si="2"/>
        <v>-138.13388603649238</v>
      </c>
      <c r="AF69" s="2"/>
      <c r="AG69" s="18">
        <v>-31.257921</v>
      </c>
      <c r="AH69" s="18">
        <v>-31.247917175293001</v>
      </c>
      <c r="AI69" s="18">
        <v>-33.199226195230452</v>
      </c>
      <c r="AJ69" s="18">
        <v>-29.221060000000001</v>
      </c>
      <c r="AK69" s="18">
        <v>-29.204681103999999</v>
      </c>
      <c r="AL69" s="18">
        <v>-33.56398907926225</v>
      </c>
      <c r="AM69" s="18">
        <v>-30.805207710836999</v>
      </c>
      <c r="AN69" s="18"/>
      <c r="AO69" s="26"/>
      <c r="AP69" s="18"/>
      <c r="AQ69" s="18"/>
      <c r="AR69" s="18"/>
      <c r="AS69" s="18"/>
      <c r="AT69" s="18"/>
      <c r="AU69" s="18"/>
      <c r="AV69" s="18"/>
      <c r="AW69" s="18"/>
      <c r="AX69" s="2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8">
        <f t="shared" si="3"/>
        <v>-31.214286037803245</v>
      </c>
      <c r="BK69" s="2"/>
      <c r="BL69" s="19">
        <v>11.211703</v>
      </c>
      <c r="BM69" s="19">
        <v>10.787236449596801</v>
      </c>
      <c r="BN69" s="19">
        <v>10.438692326983379</v>
      </c>
      <c r="BO69" s="19">
        <v>10.9563913345337</v>
      </c>
      <c r="BP69" s="19">
        <v>11.275600000000001</v>
      </c>
      <c r="BQ69" s="19">
        <v>11.010815662280701</v>
      </c>
      <c r="BR69" s="19">
        <v>11.0846776584597</v>
      </c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8">
        <f t="shared" si="4"/>
        <v>10.966445204550611</v>
      </c>
    </row>
    <row r="70" spans="1:93">
      <c r="A70">
        <v>41</v>
      </c>
      <c r="B70" s="24">
        <v>-138.16547199999999</v>
      </c>
      <c r="C70" s="3">
        <v>-137.72994486490899</v>
      </c>
      <c r="D70" s="3">
        <v>-140.25998792166979</v>
      </c>
      <c r="E70" s="3">
        <v>-136.16309999999999</v>
      </c>
      <c r="F70" s="3">
        <v>-136.084243872</v>
      </c>
      <c r="G70" s="3">
        <v>-137.64270486922038</v>
      </c>
      <c r="H70" s="24">
        <v>-136.856738237662</v>
      </c>
      <c r="I70" s="2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8">
        <f t="shared" si="2"/>
        <v>-137.55745596649444</v>
      </c>
      <c r="AF70" s="2"/>
      <c r="AG70" s="18">
        <v>-30.707896999999999</v>
      </c>
      <c r="AH70" s="18">
        <v>-30.7672729492188</v>
      </c>
      <c r="AI70" s="18">
        <v>-32.836902229274031</v>
      </c>
      <c r="AJ70" s="18">
        <v>-28.717490000000002</v>
      </c>
      <c r="AK70" s="18">
        <v>-28.644631266000001</v>
      </c>
      <c r="AL70" s="18">
        <v>-33.107009139339624</v>
      </c>
      <c r="AM70" s="18">
        <v>-29.867603193832402</v>
      </c>
      <c r="AN70" s="18"/>
      <c r="AO70" s="26"/>
      <c r="AP70" s="18"/>
      <c r="AQ70" s="18"/>
      <c r="AR70" s="18"/>
      <c r="AS70" s="18"/>
      <c r="AT70" s="18"/>
      <c r="AU70" s="18"/>
      <c r="AV70" s="18"/>
      <c r="AW70" s="18"/>
      <c r="AX70" s="2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8">
        <f t="shared" si="3"/>
        <v>-30.664115111094979</v>
      </c>
      <c r="BK70" s="2"/>
      <c r="BL70" s="19">
        <v>11.440091000000001</v>
      </c>
      <c r="BM70" s="19">
        <v>10.9974418103179</v>
      </c>
      <c r="BN70" s="19">
        <v>10.596596186693388</v>
      </c>
      <c r="BO70" s="19">
        <v>11.158656597137499</v>
      </c>
      <c r="BP70" s="19">
        <v>11.499700000000001</v>
      </c>
      <c r="BQ70" s="19">
        <v>11.200492586842101</v>
      </c>
      <c r="BR70" s="19">
        <v>11.3086906397655</v>
      </c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8">
        <f t="shared" si="4"/>
        <v>11.171666974393771</v>
      </c>
    </row>
    <row r="71" spans="1:93">
      <c r="A71">
        <v>42</v>
      </c>
      <c r="B71" s="24">
        <v>-137.71637899999999</v>
      </c>
      <c r="C71" s="3">
        <v>-137.39143371582</v>
      </c>
      <c r="D71" s="3">
        <v>-139.83923061639038</v>
      </c>
      <c r="E71" s="3">
        <v>-135.5301</v>
      </c>
      <c r="F71" s="3">
        <v>-135.53904097500001</v>
      </c>
      <c r="G71" s="3">
        <v>-137.19785983548692</v>
      </c>
      <c r="H71" s="24">
        <v>-136.25547303375799</v>
      </c>
      <c r="I71" s="2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8">
        <f t="shared" si="2"/>
        <v>-137.06707388235074</v>
      </c>
      <c r="AF71" s="2"/>
      <c r="AG71" s="18">
        <v>-30.258804999999999</v>
      </c>
      <c r="AH71" s="18">
        <v>-30.436080932617202</v>
      </c>
      <c r="AI71" s="18">
        <v>-32.414775516018828</v>
      </c>
      <c r="AJ71" s="18">
        <v>-28.08614</v>
      </c>
      <c r="AK71" s="18">
        <v>-28.092224967</v>
      </c>
      <c r="AL71" s="18">
        <v>-32.483835245083398</v>
      </c>
      <c r="AM71" s="18">
        <v>-29.271035800188301</v>
      </c>
      <c r="AN71" s="18"/>
      <c r="AO71" s="26"/>
      <c r="AP71" s="18"/>
      <c r="AQ71" s="18"/>
      <c r="AR71" s="18"/>
      <c r="AS71" s="18"/>
      <c r="AT71" s="18"/>
      <c r="AU71" s="18"/>
      <c r="AV71" s="18"/>
      <c r="AW71" s="18"/>
      <c r="AX71" s="2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8">
        <f t="shared" si="3"/>
        <v>-30.148985351558249</v>
      </c>
      <c r="BK71" s="2"/>
      <c r="BL71" s="19">
        <v>11.665569</v>
      </c>
      <c r="BM71" s="19">
        <v>11.2071641618155</v>
      </c>
      <c r="BN71" s="19">
        <v>10.755153590380335</v>
      </c>
      <c r="BO71" s="19">
        <v>11.3557777404785</v>
      </c>
      <c r="BP71" s="19">
        <v>11.7044</v>
      </c>
      <c r="BQ71" s="19">
        <v>11.388991393859699</v>
      </c>
      <c r="BR71" s="19">
        <v>11.524576373049699</v>
      </c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8">
        <f t="shared" si="4"/>
        <v>11.371661751369105</v>
      </c>
    </row>
    <row r="72" spans="1:93">
      <c r="A72">
        <v>43</v>
      </c>
      <c r="B72" s="24">
        <v>-137.19537299999999</v>
      </c>
      <c r="C72" s="3">
        <v>-136.77179209391301</v>
      </c>
      <c r="D72" s="3">
        <v>-139.24683430310998</v>
      </c>
      <c r="E72" s="3">
        <v>-134.8938</v>
      </c>
      <c r="F72" s="3">
        <v>-135.086878606</v>
      </c>
      <c r="G72" s="3">
        <v>-136.592910750317</v>
      </c>
      <c r="H72" s="24">
        <v>-135.92057647022199</v>
      </c>
      <c r="I72" s="2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8">
        <f t="shared" si="2"/>
        <v>-136.52973788908028</v>
      </c>
      <c r="AF72" s="2"/>
      <c r="AG72" s="18">
        <v>-29.737798000000002</v>
      </c>
      <c r="AH72" s="18">
        <v>-29.807970682779999</v>
      </c>
      <c r="AI72" s="18">
        <v>-31.824819698194698</v>
      </c>
      <c r="AJ72" s="18">
        <v>-27.448599999999999</v>
      </c>
      <c r="AK72" s="18">
        <v>-27.640177048000002</v>
      </c>
      <c r="AL72" s="18">
        <v>-31.846222092451235</v>
      </c>
      <c r="AM72" s="18">
        <v>-28.9329375597863</v>
      </c>
      <c r="AN72" s="18"/>
      <c r="AO72" s="26"/>
      <c r="AP72" s="18"/>
      <c r="AQ72" s="18"/>
      <c r="AR72" s="18"/>
      <c r="AS72" s="18"/>
      <c r="AT72" s="18"/>
      <c r="AU72" s="18"/>
      <c r="AV72" s="18"/>
      <c r="AW72" s="18"/>
      <c r="AX72" s="2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8">
        <f t="shared" si="3"/>
        <v>-29.60550358303032</v>
      </c>
      <c r="BK72" s="2"/>
      <c r="BL72" s="19">
        <v>11.877560000000001</v>
      </c>
      <c r="BM72" s="19">
        <v>11.4176490230171</v>
      </c>
      <c r="BN72" s="19">
        <v>10.908251228887458</v>
      </c>
      <c r="BO72" s="19">
        <v>11.550458908081101</v>
      </c>
      <c r="BP72" s="19">
        <v>11.8979</v>
      </c>
      <c r="BQ72" s="19">
        <v>11.5774902008772</v>
      </c>
      <c r="BR72" s="19">
        <v>11.7284489291814</v>
      </c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8">
        <f t="shared" si="4"/>
        <v>11.565394041434894</v>
      </c>
    </row>
    <row r="73" spans="1:93">
      <c r="A73">
        <v>44</v>
      </c>
      <c r="B73" s="24">
        <v>-136.59180000000001</v>
      </c>
      <c r="C73" s="3">
        <v>-136.05521647135399</v>
      </c>
      <c r="D73" s="3">
        <v>-138.77525923802423</v>
      </c>
      <c r="E73" s="3">
        <v>-134.38339999999999</v>
      </c>
      <c r="F73" s="3">
        <v>-134.44932573099999</v>
      </c>
      <c r="G73" s="3">
        <v>-135.9569446831224</v>
      </c>
      <c r="H73" s="24">
        <v>-135.57470700529001</v>
      </c>
      <c r="I73" s="2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8">
        <f t="shared" si="2"/>
        <v>-135.96952187554152</v>
      </c>
      <c r="AF73" s="2"/>
      <c r="AG73" s="18">
        <v>-29.134225000000001</v>
      </c>
      <c r="AH73" s="18">
        <v>-29.0953369140625</v>
      </c>
      <c r="AI73" s="18">
        <v>-31.354700042505204</v>
      </c>
      <c r="AJ73" s="18">
        <v>-26.938179999999999</v>
      </c>
      <c r="AK73" s="18">
        <v>-27.006878651000001</v>
      </c>
      <c r="AL73" s="18">
        <v>-31.227392703270148</v>
      </c>
      <c r="AM73" s="18">
        <v>-28.5875817788665</v>
      </c>
      <c r="AN73" s="18"/>
      <c r="AO73" s="26"/>
      <c r="AP73" s="18"/>
      <c r="AQ73" s="18"/>
      <c r="AR73" s="18"/>
      <c r="AS73" s="18"/>
      <c r="AT73" s="18"/>
      <c r="AU73" s="18"/>
      <c r="AV73" s="18"/>
      <c r="AW73" s="18"/>
      <c r="AX73" s="2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8">
        <f t="shared" si="3"/>
        <v>-29.04918501281491</v>
      </c>
      <c r="BK73" s="2"/>
      <c r="BL73" s="19">
        <v>12.095884</v>
      </c>
      <c r="BM73" s="19">
        <v>11.6292438408476</v>
      </c>
      <c r="BN73" s="19">
        <v>11.072183163532436</v>
      </c>
      <c r="BO73" s="19">
        <v>11.746347904205299</v>
      </c>
      <c r="BP73" s="19">
        <v>12.133699999999999</v>
      </c>
      <c r="BQ73" s="19">
        <v>11.7624546552632</v>
      </c>
      <c r="BR73" s="19">
        <v>11.924027400477099</v>
      </c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8">
        <f t="shared" si="4"/>
        <v>11.766262994903661</v>
      </c>
    </row>
    <row r="74" spans="1:93">
      <c r="A74">
        <v>45</v>
      </c>
      <c r="B74" s="24">
        <v>-136.00459699999999</v>
      </c>
      <c r="C74" s="3">
        <v>-135.50572204589801</v>
      </c>
      <c r="D74" s="3">
        <v>-138.14751639412106</v>
      </c>
      <c r="E74" s="3">
        <v>-133.94120000000001</v>
      </c>
      <c r="F74" s="3">
        <v>-133.942186789</v>
      </c>
      <c r="G74" s="3">
        <v>-135.47013205031163</v>
      </c>
      <c r="H74" s="24">
        <v>-135.07732590514601</v>
      </c>
      <c r="I74" s="2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8">
        <f t="shared" si="2"/>
        <v>-135.4412400263538</v>
      </c>
      <c r="AF74" s="2"/>
      <c r="AG74" s="18">
        <v>-28.547021999999998</v>
      </c>
      <c r="AH74" s="18">
        <v>-28.541175842285199</v>
      </c>
      <c r="AI74" s="18">
        <v>-30.724336362766167</v>
      </c>
      <c r="AJ74" s="18">
        <v>-26.499020000000002</v>
      </c>
      <c r="AK74" s="18">
        <v>-26.497245615000001</v>
      </c>
      <c r="AL74" s="18">
        <v>-30.738362516314833</v>
      </c>
      <c r="AM74" s="18">
        <v>-28.089484212734799</v>
      </c>
      <c r="AN74" s="18"/>
      <c r="AO74" s="26"/>
      <c r="AP74" s="18"/>
      <c r="AQ74" s="18"/>
      <c r="AR74" s="18"/>
      <c r="AS74" s="18"/>
      <c r="AT74" s="18"/>
      <c r="AU74" s="18"/>
      <c r="AV74" s="18"/>
      <c r="AW74" s="18"/>
      <c r="AX74" s="2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8">
        <f t="shared" si="3"/>
        <v>-28.519520935585856</v>
      </c>
      <c r="BK74" s="2"/>
      <c r="BL74" s="19">
        <v>12.309559</v>
      </c>
      <c r="BM74" s="19">
        <v>11.843690754794601</v>
      </c>
      <c r="BN74" s="19">
        <v>11.239978130465271</v>
      </c>
      <c r="BO74" s="19">
        <v>11.935794830322299</v>
      </c>
      <c r="BP74" s="19">
        <v>12.3195</v>
      </c>
      <c r="BQ74" s="19">
        <v>11.945062874561399</v>
      </c>
      <c r="BR74" s="19">
        <v>12.0937268656473</v>
      </c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8">
        <f t="shared" si="4"/>
        <v>11.955330350827268</v>
      </c>
    </row>
    <row r="75" spans="1:93">
      <c r="A75">
        <v>46</v>
      </c>
      <c r="B75" s="24">
        <v>-135.48357799999999</v>
      </c>
      <c r="C75" s="3">
        <v>-134.93841552734401</v>
      </c>
      <c r="D75" s="3">
        <v>-137.357922835951</v>
      </c>
      <c r="E75" s="3">
        <v>-133.32669999999999</v>
      </c>
      <c r="F75" s="3">
        <v>-133.42270576499999</v>
      </c>
      <c r="G75" s="3">
        <v>-134.92452304240675</v>
      </c>
      <c r="H75" s="24">
        <v>-134.557135941501</v>
      </c>
      <c r="I75" s="2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8">
        <f t="shared" si="2"/>
        <v>-134.85871158745752</v>
      </c>
      <c r="AF75" s="2"/>
      <c r="AG75" s="18">
        <v>-28.026002999999999</v>
      </c>
      <c r="AH75" s="18">
        <v>-27.979171752929702</v>
      </c>
      <c r="AI75" s="18">
        <v>-29.934673885362958</v>
      </c>
      <c r="AJ75" s="18">
        <v>-25.887599999999999</v>
      </c>
      <c r="AK75" s="18">
        <v>-25.978080307999999</v>
      </c>
      <c r="AL75" s="18">
        <v>-30.244672659544516</v>
      </c>
      <c r="AM75" s="18">
        <v>-27.569213182135002</v>
      </c>
      <c r="AN75" s="18"/>
      <c r="AO75" s="26"/>
      <c r="AP75" s="18"/>
      <c r="AQ75" s="18"/>
      <c r="AR75" s="18"/>
      <c r="AS75" s="18"/>
      <c r="AT75" s="18"/>
      <c r="AU75" s="18"/>
      <c r="AV75" s="18"/>
      <c r="AW75" s="18"/>
      <c r="AX75" s="2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8">
        <f t="shared" si="3"/>
        <v>-27.945630683996022</v>
      </c>
      <c r="BK75" s="2"/>
      <c r="BL75" s="19">
        <v>12.5223</v>
      </c>
      <c r="BM75" s="19">
        <v>12.063392936123099</v>
      </c>
      <c r="BN75" s="19">
        <v>11.409280306160257</v>
      </c>
      <c r="BO75" s="19">
        <v>12.1212482452393</v>
      </c>
      <c r="BP75" s="19">
        <v>12.492000000000001</v>
      </c>
      <c r="BQ75" s="19">
        <v>12.1288492114035</v>
      </c>
      <c r="BR75" s="19">
        <v>12.2937328277288</v>
      </c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8">
        <f t="shared" si="4"/>
        <v>12.147257646664995</v>
      </c>
    </row>
    <row r="76" spans="1:93">
      <c r="A76">
        <v>47</v>
      </c>
      <c r="B76" s="24">
        <v>-134.88019</v>
      </c>
      <c r="C76" s="3">
        <v>-134.38847351074199</v>
      </c>
      <c r="D76" s="3">
        <v>-136.57244412954725</v>
      </c>
      <c r="E76" s="3">
        <v>-132.76300000000001</v>
      </c>
      <c r="F76" s="3">
        <v>-132.92084300499999</v>
      </c>
      <c r="G76" s="3">
        <v>-134.35382717473698</v>
      </c>
      <c r="H76" s="24">
        <v>-134.11797033671701</v>
      </c>
      <c r="I76" s="2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8">
        <f t="shared" si="2"/>
        <v>-134.2852497366776</v>
      </c>
      <c r="AF76" s="2"/>
      <c r="AG76" s="18">
        <v>-27.422615</v>
      </c>
      <c r="AH76" s="18">
        <v>-27.4252014160156</v>
      </c>
      <c r="AI76" s="18">
        <v>-29.149451274053938</v>
      </c>
      <c r="AJ76" s="18">
        <v>-25.32349</v>
      </c>
      <c r="AK76" s="18">
        <v>-25.474386548999998</v>
      </c>
      <c r="AL76" s="18">
        <v>-29.645796827831742</v>
      </c>
      <c r="AM76" s="18">
        <v>-27.131466102975899</v>
      </c>
      <c r="AN76" s="18"/>
      <c r="AO76" s="26"/>
      <c r="AP76" s="18"/>
      <c r="AQ76" s="18"/>
      <c r="AR76" s="18"/>
      <c r="AS76" s="18"/>
      <c r="AT76" s="18"/>
      <c r="AU76" s="18"/>
      <c r="AV76" s="18"/>
      <c r="AW76" s="18"/>
      <c r="AX76" s="2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8">
        <f t="shared" si="3"/>
        <v>-27.367486738553882</v>
      </c>
      <c r="BK76" s="2"/>
      <c r="BL76" s="19">
        <v>12.729282</v>
      </c>
      <c r="BM76" s="19">
        <v>12.28208137535</v>
      </c>
      <c r="BN76" s="19">
        <v>11.581740839844496</v>
      </c>
      <c r="BO76" s="19">
        <v>12.307617664337201</v>
      </c>
      <c r="BP76" s="19">
        <v>12.699400000000001</v>
      </c>
      <c r="BQ76" s="19">
        <v>12.3185261359649</v>
      </c>
      <c r="BR76" s="19">
        <v>12.4887528398902</v>
      </c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8">
        <f t="shared" si="4"/>
        <v>12.343914407912399</v>
      </c>
    </row>
    <row r="77" spans="1:93">
      <c r="A77">
        <v>48</v>
      </c>
      <c r="B77" s="24">
        <v>-134.366703</v>
      </c>
      <c r="C77" s="3">
        <v>-133.83311462402301</v>
      </c>
      <c r="D77" s="3">
        <v>-136.25701996731686</v>
      </c>
      <c r="E77" s="3">
        <v>-132.25290000000001</v>
      </c>
      <c r="F77" s="3">
        <v>-132.399716342</v>
      </c>
      <c r="G77" s="3">
        <v>-133.83707313114846</v>
      </c>
      <c r="H77" s="24">
        <v>-133.40857322969899</v>
      </c>
      <c r="I77" s="2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8">
        <f t="shared" si="2"/>
        <v>-133.76501432774106</v>
      </c>
      <c r="AF77" s="2"/>
      <c r="AG77" s="18">
        <v>-26.909127999999999</v>
      </c>
      <c r="AH77" s="18">
        <v>-26.8685913085938</v>
      </c>
      <c r="AI77" s="18">
        <v>-28.833223791810845</v>
      </c>
      <c r="AJ77" s="18">
        <v>-24.81026</v>
      </c>
      <c r="AK77" s="18">
        <v>-24.956095956999999</v>
      </c>
      <c r="AL77" s="18">
        <v>-29.093085941054234</v>
      </c>
      <c r="AM77" s="18">
        <v>-26.422202129575599</v>
      </c>
      <c r="AN77" s="18"/>
      <c r="AO77" s="26"/>
      <c r="AP77" s="18"/>
      <c r="AQ77" s="18"/>
      <c r="AR77" s="18"/>
      <c r="AS77" s="18"/>
      <c r="AT77" s="18"/>
      <c r="AU77" s="18"/>
      <c r="AV77" s="18"/>
      <c r="AW77" s="18"/>
      <c r="AX77" s="2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8">
        <f t="shared" si="3"/>
        <v>-26.841798161147782</v>
      </c>
      <c r="BK77" s="2"/>
      <c r="BL77" s="19">
        <v>12.932072</v>
      </c>
      <c r="BM77" s="19">
        <v>12.4985711214908</v>
      </c>
      <c r="BN77" s="19">
        <v>11.756086059204563</v>
      </c>
      <c r="BO77" s="19">
        <v>12.4957790374756</v>
      </c>
      <c r="BP77" s="19">
        <v>12.85</v>
      </c>
      <c r="BQ77" s="19">
        <v>12.5140936482456</v>
      </c>
      <c r="BR77" s="19">
        <v>12.689683453638001</v>
      </c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8">
        <f t="shared" si="4"/>
        <v>12.53375504572208</v>
      </c>
    </row>
    <row r="78" spans="1:93">
      <c r="A78">
        <v>49</v>
      </c>
      <c r="B78" s="24">
        <v>-133.85026099999999</v>
      </c>
      <c r="C78" s="3">
        <v>-133.10848236083999</v>
      </c>
      <c r="D78" s="3">
        <v>-135.71858281820494</v>
      </c>
      <c r="E78" s="3">
        <v>-131.65870000000001</v>
      </c>
      <c r="F78" s="3">
        <v>-131.76700340400001</v>
      </c>
      <c r="G78" s="3">
        <v>-133.26623662013913</v>
      </c>
      <c r="H78" s="24">
        <v>-132.98326090721301</v>
      </c>
      <c r="I78" s="2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8">
        <f t="shared" si="2"/>
        <v>-133.19321815862813</v>
      </c>
      <c r="AF78" s="2"/>
      <c r="AG78" s="18">
        <v>-26.392686000000001</v>
      </c>
      <c r="AH78" s="18">
        <v>-26.155166625976602</v>
      </c>
      <c r="AI78" s="18">
        <v>-28.294548295414938</v>
      </c>
      <c r="AJ78" s="18">
        <v>-24.22026</v>
      </c>
      <c r="AK78" s="18">
        <v>-24.328765913000002</v>
      </c>
      <c r="AL78" s="18">
        <v>-28.607721453002416</v>
      </c>
      <c r="AM78" s="18">
        <v>-25.998381837021402</v>
      </c>
      <c r="AN78" s="18"/>
      <c r="AO78" s="26"/>
      <c r="AP78" s="18"/>
      <c r="AQ78" s="18"/>
      <c r="AR78" s="18"/>
      <c r="AS78" s="18"/>
      <c r="AT78" s="18"/>
      <c r="AU78" s="18"/>
      <c r="AV78" s="18"/>
      <c r="AW78" s="18"/>
      <c r="AX78" s="2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8">
        <f t="shared" si="3"/>
        <v>-26.285361446345057</v>
      </c>
      <c r="BK78" s="2"/>
      <c r="BL78" s="19">
        <v>13.134729999999999</v>
      </c>
      <c r="BM78" s="19">
        <v>12.7140845832445</v>
      </c>
      <c r="BN78" s="19">
        <v>11.926816317516975</v>
      </c>
      <c r="BO78" s="19">
        <v>12.6814641952515</v>
      </c>
      <c r="BP78" s="19">
        <v>13.0661</v>
      </c>
      <c r="BQ78" s="19">
        <v>12.7155517482456</v>
      </c>
      <c r="BR78" s="19">
        <v>12.8786298523016</v>
      </c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8">
        <f t="shared" si="4"/>
        <v>12.731053813794309</v>
      </c>
    </row>
    <row r="79" spans="1:93">
      <c r="A79">
        <v>50</v>
      </c>
      <c r="B79" s="24">
        <v>-133.285932</v>
      </c>
      <c r="C79" s="3">
        <v>-132.42800903320301</v>
      </c>
      <c r="D79" s="3">
        <v>-134.9897297721252</v>
      </c>
      <c r="E79" s="3">
        <v>-131.1105</v>
      </c>
      <c r="F79" s="3">
        <v>-131.152286707</v>
      </c>
      <c r="G79" s="3">
        <v>-132.72355946710712</v>
      </c>
      <c r="H79" s="24">
        <v>-132.73857736308099</v>
      </c>
      <c r="I79" s="24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8">
        <f t="shared" si="2"/>
        <v>-132.63265633464519</v>
      </c>
      <c r="AF79" s="2"/>
      <c r="AG79" s="18">
        <v>-25.828357</v>
      </c>
      <c r="AH79" s="18">
        <v>-25.464187622070298</v>
      </c>
      <c r="AI79" s="18">
        <v>-27.570716026899412</v>
      </c>
      <c r="AJ79" s="18">
        <v>-23.6812</v>
      </c>
      <c r="AK79" s="18">
        <v>-23.711472749999999</v>
      </c>
      <c r="AL79" s="18">
        <v>-28.090193789885518</v>
      </c>
      <c r="AM79" s="18">
        <v>-25.748935043356202</v>
      </c>
      <c r="AN79" s="18"/>
      <c r="AO79" s="26"/>
      <c r="AP79" s="18"/>
      <c r="AQ79" s="18"/>
      <c r="AR79" s="18"/>
      <c r="AS79" s="18"/>
      <c r="AT79" s="18"/>
      <c r="AU79" s="18"/>
      <c r="AV79" s="18"/>
      <c r="AW79" s="18"/>
      <c r="AX79" s="2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8">
        <f t="shared" si="3"/>
        <v>-25.727866033173061</v>
      </c>
      <c r="BK79" s="2"/>
      <c r="BL79" s="19">
        <v>13.343354</v>
      </c>
      <c r="BM79" s="19">
        <v>12.92839841624</v>
      </c>
      <c r="BN79" s="19">
        <v>12.095962040978584</v>
      </c>
      <c r="BO79" s="19">
        <v>12.870805740356399</v>
      </c>
      <c r="BP79" s="19">
        <v>13.2515</v>
      </c>
      <c r="BQ79" s="19">
        <v>12.926434788596501</v>
      </c>
      <c r="BR79" s="19">
        <v>13.0785898644332</v>
      </c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8">
        <f t="shared" si="4"/>
        <v>12.927863550086382</v>
      </c>
    </row>
    <row r="80" spans="1:93">
      <c r="A80">
        <v>51</v>
      </c>
      <c r="B80" s="24">
        <v>-132.76021499999999</v>
      </c>
      <c r="C80" s="3">
        <v>-131.783088684082</v>
      </c>
      <c r="D80" s="3">
        <v>-134.11607563884814</v>
      </c>
      <c r="E80" s="3">
        <v>-130.5977</v>
      </c>
      <c r="F80" s="3">
        <v>-130.56917596</v>
      </c>
      <c r="G80" s="3">
        <v>-132.21552751418577</v>
      </c>
      <c r="H80" s="24">
        <v>-132.47491737170199</v>
      </c>
      <c r="I80" s="2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8">
        <f t="shared" si="2"/>
        <v>-132.07381430983111</v>
      </c>
      <c r="AF80" s="2"/>
      <c r="AG80" s="18">
        <v>-25.30264</v>
      </c>
      <c r="AH80" s="18">
        <v>-24.833541870117202</v>
      </c>
      <c r="AI80" s="18">
        <v>-26.700514123313102</v>
      </c>
      <c r="AJ80" s="18">
        <v>-23.15606</v>
      </c>
      <c r="AK80" s="18">
        <v>-23.156498471999999</v>
      </c>
      <c r="AL80" s="18">
        <v>-27.525977290551225</v>
      </c>
      <c r="AM80" s="18">
        <v>-25.488388429817999</v>
      </c>
      <c r="AN80" s="18"/>
      <c r="AO80" s="26"/>
      <c r="AP80" s="18"/>
      <c r="AQ80" s="18"/>
      <c r="AR80" s="18"/>
      <c r="AS80" s="18"/>
      <c r="AT80" s="18"/>
      <c r="AU80" s="18"/>
      <c r="AV80" s="18"/>
      <c r="AW80" s="18"/>
      <c r="AX80" s="2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8">
        <f t="shared" si="3"/>
        <v>-25.166231455114218</v>
      </c>
      <c r="BK80" s="2"/>
      <c r="BL80" s="19">
        <v>13.536702</v>
      </c>
      <c r="BM80" s="19">
        <v>13.1415908238348</v>
      </c>
      <c r="BN80" s="19">
        <v>12.258028929615199</v>
      </c>
      <c r="BO80" s="19">
        <v>13.0639753341675</v>
      </c>
      <c r="BP80" s="19">
        <v>13.444800000000001</v>
      </c>
      <c r="BQ80" s="19">
        <v>13.138495946491201</v>
      </c>
      <c r="BR80" s="19">
        <v>13.2791719088805</v>
      </c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8">
        <f t="shared" si="4"/>
        <v>13.123252134712745</v>
      </c>
    </row>
    <row r="81" spans="1:93">
      <c r="A81">
        <v>52</v>
      </c>
      <c r="B81" s="24">
        <v>-132.195525</v>
      </c>
      <c r="C81" s="3">
        <v>-131.06008911132801</v>
      </c>
      <c r="D81" s="3">
        <v>-133.37248464386579</v>
      </c>
      <c r="E81" s="3">
        <v>-130.095</v>
      </c>
      <c r="F81" s="3">
        <v>-129.826204913</v>
      </c>
      <c r="G81" s="3">
        <v>-131.52125902592712</v>
      </c>
      <c r="H81" s="24">
        <v>-131.957130605598</v>
      </c>
      <c r="I81" s="2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8">
        <f t="shared" si="2"/>
        <v>-131.43252761424554</v>
      </c>
      <c r="AF81" s="2"/>
      <c r="AG81" s="18">
        <v>-24.737950000000001</v>
      </c>
      <c r="AH81" s="18">
        <v>-24.0953674316406</v>
      </c>
      <c r="AI81" s="18">
        <v>-25.951265455578735</v>
      </c>
      <c r="AJ81" s="18">
        <v>-22.66395</v>
      </c>
      <c r="AK81" s="18">
        <v>-22.387178704</v>
      </c>
      <c r="AL81" s="18">
        <v>-27.030486258949292</v>
      </c>
      <c r="AM81" s="18">
        <v>-24.9727748492035</v>
      </c>
      <c r="AN81" s="18"/>
      <c r="AO81" s="26"/>
      <c r="AP81" s="18"/>
      <c r="AQ81" s="18"/>
      <c r="AR81" s="18"/>
      <c r="AS81" s="18"/>
      <c r="AT81" s="18"/>
      <c r="AU81" s="18"/>
      <c r="AV81" s="18"/>
      <c r="AW81" s="18"/>
      <c r="AX81" s="2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8">
        <f t="shared" si="3"/>
        <v>-24.548424671338871</v>
      </c>
      <c r="BK81" s="2"/>
      <c r="BL81" s="19">
        <v>13.740161000000001</v>
      </c>
      <c r="BM81" s="19">
        <v>13.352005417996899</v>
      </c>
      <c r="BN81" s="19">
        <v>12.415739596428825</v>
      </c>
      <c r="BO81" s="19">
        <v>13.256503105163601</v>
      </c>
      <c r="BP81" s="19">
        <v>13.622400000000001</v>
      </c>
      <c r="BQ81" s="19">
        <v>13.349378986842099</v>
      </c>
      <c r="BR81" s="19">
        <v>13.4723953623743</v>
      </c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8">
        <f t="shared" si="4"/>
        <v>13.315511924115103</v>
      </c>
    </row>
    <row r="82" spans="1:93">
      <c r="A82">
        <v>53</v>
      </c>
      <c r="B82" s="24">
        <v>-131.504278</v>
      </c>
      <c r="C82" s="3">
        <v>-130.40627797444699</v>
      </c>
      <c r="D82" s="3">
        <v>-132.85368978562443</v>
      </c>
      <c r="E82" s="3">
        <v>-129.54750000000001</v>
      </c>
      <c r="F82" s="3">
        <v>-129.23952744799999</v>
      </c>
      <c r="G82" s="3">
        <v>-130.85569927235616</v>
      </c>
      <c r="H82" s="24">
        <v>-131.49349237792299</v>
      </c>
      <c r="I82" s="2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8">
        <f t="shared" si="2"/>
        <v>-130.84292355119294</v>
      </c>
      <c r="AF82" s="2"/>
      <c r="AG82" s="18">
        <v>-24.046703000000001</v>
      </c>
      <c r="AH82" s="18">
        <v>-23.444628397623699</v>
      </c>
      <c r="AI82" s="18">
        <v>-25.434025266091016</v>
      </c>
      <c r="AJ82" s="18">
        <v>-22.120539999999998</v>
      </c>
      <c r="AK82" s="18">
        <v>-21.821681716000001</v>
      </c>
      <c r="AL82" s="18">
        <v>-26.266553334890308</v>
      </c>
      <c r="AM82" s="18">
        <v>-24.5218914763161</v>
      </c>
      <c r="AN82" s="18"/>
      <c r="AO82" s="26"/>
      <c r="AP82" s="18"/>
      <c r="AQ82" s="18"/>
      <c r="AR82" s="18"/>
      <c r="AS82" s="18"/>
      <c r="AT82" s="18"/>
      <c r="AU82" s="18"/>
      <c r="AV82" s="18"/>
      <c r="AW82" s="18"/>
      <c r="AX82" s="2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8">
        <f t="shared" si="3"/>
        <v>-23.950860455845877</v>
      </c>
      <c r="BK82" s="2"/>
      <c r="BL82" s="19">
        <v>13.936771999999999</v>
      </c>
      <c r="BM82" s="19">
        <v>13.5597058454644</v>
      </c>
      <c r="BN82" s="19">
        <v>12.571171939281172</v>
      </c>
      <c r="BO82" s="19">
        <v>13.4503479003906</v>
      </c>
      <c r="BP82" s="19">
        <v>13.8367</v>
      </c>
      <c r="BQ82" s="19">
        <v>13.560262027193</v>
      </c>
      <c r="BR82" s="19">
        <v>13.669801695802001</v>
      </c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8">
        <f t="shared" si="4"/>
        <v>13.512108772590166</v>
      </c>
    </row>
    <row r="83" spans="1:93">
      <c r="A83">
        <v>54</v>
      </c>
      <c r="B83" s="24">
        <v>-130.870981</v>
      </c>
      <c r="C83" s="3">
        <v>-129.84680175781301</v>
      </c>
      <c r="D83" s="3">
        <v>-132.17754393937676</v>
      </c>
      <c r="E83" s="3">
        <v>-128.9444</v>
      </c>
      <c r="F83" s="3">
        <v>-128.60039955900001</v>
      </c>
      <c r="G83" s="3">
        <v>-130.24589921516392</v>
      </c>
      <c r="H83" s="24">
        <v>-130.89713588171099</v>
      </c>
      <c r="I83" s="2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8">
        <f t="shared" si="2"/>
        <v>-130.22616590758068</v>
      </c>
      <c r="AF83" s="2"/>
      <c r="AG83" s="18">
        <v>-23.413405999999998</v>
      </c>
      <c r="AH83" s="18">
        <v>-22.8819274902344</v>
      </c>
      <c r="AI83" s="18">
        <v>-24.75746127218536</v>
      </c>
      <c r="AJ83" s="18">
        <v>-21.508179999999999</v>
      </c>
      <c r="AK83" s="18">
        <v>-21.165910297</v>
      </c>
      <c r="AL83" s="18">
        <v>-25.660228547100985</v>
      </c>
      <c r="AM83" s="18">
        <v>-23.912179989772799</v>
      </c>
      <c r="AN83" s="18"/>
      <c r="AO83" s="26"/>
      <c r="AP83" s="18"/>
      <c r="AQ83" s="18"/>
      <c r="AR83" s="18"/>
      <c r="AS83" s="18"/>
      <c r="AT83" s="18"/>
      <c r="AU83" s="18"/>
      <c r="AV83" s="18"/>
      <c r="AW83" s="18"/>
      <c r="AX83" s="2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8">
        <f t="shared" si="3"/>
        <v>-23.328470513756219</v>
      </c>
      <c r="BK83" s="2"/>
      <c r="BL83" s="19">
        <v>14.138249</v>
      </c>
      <c r="BM83" s="19">
        <v>13.7721417329559</v>
      </c>
      <c r="BN83" s="19">
        <v>12.726548101322042</v>
      </c>
      <c r="BO83" s="19">
        <v>13.649477958679199</v>
      </c>
      <c r="BP83" s="19">
        <v>14.0349</v>
      </c>
      <c r="BQ83" s="19">
        <v>13.769966950000001</v>
      </c>
      <c r="BR83" s="19">
        <v>13.8647306777835</v>
      </c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8">
        <f t="shared" si="4"/>
        <v>13.708002060105803</v>
      </c>
    </row>
    <row r="84" spans="1:93">
      <c r="A84">
        <v>55</v>
      </c>
      <c r="B84" s="24">
        <v>-130.36853300000001</v>
      </c>
      <c r="C84" s="3">
        <v>-129.46313730875701</v>
      </c>
      <c r="D84" s="3">
        <v>-131.60383008730767</v>
      </c>
      <c r="E84" s="3">
        <v>-128.41919999999999</v>
      </c>
      <c r="F84" s="3">
        <v>-128.09199081099999</v>
      </c>
      <c r="G84" s="3">
        <v>-129.7901613190329</v>
      </c>
      <c r="H84" s="24">
        <v>-130.58289322831999</v>
      </c>
      <c r="I84" s="2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8">
        <f t="shared" si="2"/>
        <v>-129.75996367920249</v>
      </c>
      <c r="AF84" s="2"/>
      <c r="AG84" s="18">
        <v>-22.910958000000001</v>
      </c>
      <c r="AH84" s="18">
        <v>-22.502113342285199</v>
      </c>
      <c r="AI84" s="18">
        <v>-24.180864842155138</v>
      </c>
      <c r="AJ84" s="18">
        <v>-20.986979999999999</v>
      </c>
      <c r="AK84" s="18">
        <v>-20.65922741</v>
      </c>
      <c r="AL84" s="18">
        <v>-25.051436637474012</v>
      </c>
      <c r="AM84" s="18">
        <v>-23.5958428271963</v>
      </c>
      <c r="AN84" s="18"/>
      <c r="AO84" s="26"/>
      <c r="AP84" s="18"/>
      <c r="AQ84" s="18"/>
      <c r="AR84" s="18"/>
      <c r="AS84" s="18"/>
      <c r="AT84" s="18"/>
      <c r="AU84" s="18"/>
      <c r="AV84" s="18"/>
      <c r="AW84" s="18"/>
      <c r="AX84" s="2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8">
        <f t="shared" si="3"/>
        <v>-22.841060437015805</v>
      </c>
      <c r="BK84" s="2"/>
      <c r="BL84" s="19">
        <v>14.330294</v>
      </c>
      <c r="BM84" s="19">
        <v>13.9813904254835</v>
      </c>
      <c r="BN84" s="19">
        <v>12.87671050416535</v>
      </c>
      <c r="BO84" s="19">
        <v>13.851723670959499</v>
      </c>
      <c r="BP84" s="19">
        <v>14.2354</v>
      </c>
      <c r="BQ84" s="19">
        <v>13.974959402631599</v>
      </c>
      <c r="BR84" s="19">
        <v>14.058884655396399</v>
      </c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8">
        <f t="shared" si="4"/>
        <v>13.901337522662335</v>
      </c>
    </row>
    <row r="85" spans="1:93">
      <c r="A85">
        <v>56</v>
      </c>
      <c r="B85" s="24">
        <v>-129.656384</v>
      </c>
      <c r="C85" s="3">
        <v>-128.480392456055</v>
      </c>
      <c r="D85" s="3">
        <v>-131.02421193188508</v>
      </c>
      <c r="E85" s="3">
        <v>-127.82989999999999</v>
      </c>
      <c r="F85" s="3">
        <v>-127.478197158</v>
      </c>
      <c r="G85" s="3">
        <v>-129.1054103173779</v>
      </c>
      <c r="H85" s="24">
        <v>-130.00649833719601</v>
      </c>
      <c r="I85" s="2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8">
        <f t="shared" si="2"/>
        <v>-129.082999171502</v>
      </c>
      <c r="AF85" s="2"/>
      <c r="AG85" s="18">
        <v>-22.198809000000001</v>
      </c>
      <c r="AH85" s="18">
        <v>-21.516433715820298</v>
      </c>
      <c r="AI85" s="18">
        <v>-23.625515933542196</v>
      </c>
      <c r="AJ85" s="18">
        <v>-20.39706</v>
      </c>
      <c r="AK85" s="18">
        <v>-20.040132769</v>
      </c>
      <c r="AL85" s="18">
        <v>-24.372116728036566</v>
      </c>
      <c r="AM85" s="18">
        <v>-23.019963778493398</v>
      </c>
      <c r="AN85" s="18"/>
      <c r="AO85" s="26"/>
      <c r="AP85" s="18"/>
      <c r="AQ85" s="18"/>
      <c r="AR85" s="18"/>
      <c r="AS85" s="18"/>
      <c r="AT85" s="18"/>
      <c r="AU85" s="18"/>
      <c r="AV85" s="18"/>
      <c r="AW85" s="18"/>
      <c r="AX85" s="2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8">
        <f t="shared" si="3"/>
        <v>-22.167147417841782</v>
      </c>
      <c r="BK85" s="2"/>
      <c r="BL85" s="19">
        <v>14.522906000000001</v>
      </c>
      <c r="BM85" s="19">
        <v>14.187493566801599</v>
      </c>
      <c r="BN85" s="19">
        <v>13.021681961865195</v>
      </c>
      <c r="BO85" s="19">
        <v>14.052836894988999</v>
      </c>
      <c r="BP85" s="19">
        <v>14.4977</v>
      </c>
      <c r="BQ85" s="19">
        <v>14.177595620175399</v>
      </c>
      <c r="BR85" s="19">
        <v>14.278351504018101</v>
      </c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8">
        <f t="shared" si="4"/>
        <v>14.10550936397847</v>
      </c>
    </row>
    <row r="86" spans="1:93">
      <c r="A86">
        <v>57</v>
      </c>
      <c r="B86" s="24">
        <v>-129.04950199999999</v>
      </c>
      <c r="C86" s="3">
        <v>-127.710956573486</v>
      </c>
      <c r="D86" s="3">
        <v>-130.42779947576668</v>
      </c>
      <c r="E86" s="3">
        <v>-127.2552</v>
      </c>
      <c r="F86" s="3">
        <v>-126.78384748400001</v>
      </c>
      <c r="G86" s="3">
        <v>-128.62407063338119</v>
      </c>
      <c r="H86" s="24">
        <v>-129.11554941161501</v>
      </c>
      <c r="I86" s="2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8">
        <f t="shared" si="2"/>
        <v>-128.42384651117843</v>
      </c>
      <c r="AF86" s="2"/>
      <c r="AG86" s="18">
        <v>-21.591926999999998</v>
      </c>
      <c r="AH86" s="18">
        <v>-20.737098693847699</v>
      </c>
      <c r="AI86" s="18">
        <v>-23.025798499504397</v>
      </c>
      <c r="AJ86" s="18">
        <v>-19.833310000000001</v>
      </c>
      <c r="AK86" s="18">
        <v>-19.361809267000002</v>
      </c>
      <c r="AL86" s="18">
        <v>-23.884940717852778</v>
      </c>
      <c r="AM86" s="18">
        <v>-22.1338299108142</v>
      </c>
      <c r="AN86" s="18"/>
      <c r="AO86" s="26"/>
      <c r="AP86" s="18"/>
      <c r="AQ86" s="18"/>
      <c r="AR86" s="18"/>
      <c r="AS86" s="18"/>
      <c r="AT86" s="18"/>
      <c r="AU86" s="18"/>
      <c r="AV86" s="18"/>
      <c r="AW86" s="18"/>
      <c r="AX86" s="2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8">
        <f t="shared" si="3"/>
        <v>-21.509816298431296</v>
      </c>
      <c r="BK86" s="2"/>
      <c r="BL86" s="19">
        <v>14.716169000000001</v>
      </c>
      <c r="BM86" s="19">
        <v>14.390364259315801</v>
      </c>
      <c r="BN86" s="19">
        <v>13.1658923655256</v>
      </c>
      <c r="BO86" s="19">
        <v>14.2550930976868</v>
      </c>
      <c r="BP86" s="19">
        <v>14.701599999999999</v>
      </c>
      <c r="BQ86" s="19">
        <v>14.3802318377193</v>
      </c>
      <c r="BR86" s="19">
        <v>14.492172918534999</v>
      </c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8">
        <f t="shared" si="4"/>
        <v>14.300217639826071</v>
      </c>
    </row>
    <row r="87" spans="1:93">
      <c r="A87">
        <v>58</v>
      </c>
      <c r="B87" s="24">
        <v>-128.56779499999999</v>
      </c>
      <c r="C87" s="3">
        <v>-126.930618286133</v>
      </c>
      <c r="D87" s="3">
        <v>-129.71005741548555</v>
      </c>
      <c r="E87" s="3">
        <v>-126.7033</v>
      </c>
      <c r="F87" s="3">
        <v>-126.136882731</v>
      </c>
      <c r="G87" s="3">
        <v>-127.90689479092907</v>
      </c>
      <c r="H87" s="24">
        <v>-128.43741699980899</v>
      </c>
      <c r="I87" s="2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8">
        <f t="shared" si="2"/>
        <v>-127.77042360333665</v>
      </c>
      <c r="AF87" s="2"/>
      <c r="AG87" s="18">
        <v>-21.110220000000002</v>
      </c>
      <c r="AH87" s="18">
        <v>-19.967788696289102</v>
      </c>
      <c r="AI87" s="18">
        <v>-22.297923478860781</v>
      </c>
      <c r="AJ87" s="18">
        <v>-19.271799999999999</v>
      </c>
      <c r="AK87" s="18">
        <v>-18.740769071999999</v>
      </c>
      <c r="AL87" s="18">
        <v>-23.332327212159178</v>
      </c>
      <c r="AM87" s="18">
        <v>-21.454164555959899</v>
      </c>
      <c r="AN87" s="18"/>
      <c r="AO87" s="26"/>
      <c r="AP87" s="18"/>
      <c r="AQ87" s="18"/>
      <c r="AR87" s="18"/>
      <c r="AS87" s="18"/>
      <c r="AT87" s="18"/>
      <c r="AU87" s="18"/>
      <c r="AV87" s="18"/>
      <c r="AW87" s="18"/>
      <c r="AX87" s="2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8">
        <f t="shared" si="3"/>
        <v>-20.88214185932414</v>
      </c>
      <c r="BK87" s="2"/>
      <c r="BL87" s="19">
        <v>14.915870999999999</v>
      </c>
      <c r="BM87" s="19">
        <v>14.590462861819001</v>
      </c>
      <c r="BN87" s="19">
        <v>13.316439386294199</v>
      </c>
      <c r="BO87" s="19">
        <v>14.4575538635254</v>
      </c>
      <c r="BP87" s="19">
        <v>14.927300000000001</v>
      </c>
      <c r="BQ87" s="19">
        <v>14.579333702631599</v>
      </c>
      <c r="BR87" s="19">
        <v>14.701500878803801</v>
      </c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8">
        <f t="shared" si="4"/>
        <v>14.498351670439144</v>
      </c>
    </row>
    <row r="88" spans="1:93">
      <c r="A88">
        <v>59</v>
      </c>
      <c r="B88" s="24">
        <v>-127.96111999999999</v>
      </c>
      <c r="C88" s="3">
        <v>-126.07008361816401</v>
      </c>
      <c r="D88" s="3">
        <v>-129.24362615690472</v>
      </c>
      <c r="E88" s="3">
        <v>-126.143</v>
      </c>
      <c r="F88" s="3">
        <v>-125.49717927499999</v>
      </c>
      <c r="G88" s="3">
        <v>-127.22400388528544</v>
      </c>
      <c r="H88" s="24">
        <v>-127.758505529182</v>
      </c>
      <c r="I88" s="2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8">
        <f t="shared" si="2"/>
        <v>-127.12821692350518</v>
      </c>
      <c r="AF88" s="2"/>
      <c r="AG88" s="18">
        <v>-20.503544999999999</v>
      </c>
      <c r="AH88" s="18">
        <v>-19.164230346679702</v>
      </c>
      <c r="AI88" s="18">
        <v>-21.824564276331174</v>
      </c>
      <c r="AJ88" s="18">
        <v>-18.70251</v>
      </c>
      <c r="AK88" s="18">
        <v>-18.060160961000001</v>
      </c>
      <c r="AL88" s="18">
        <v>-22.677149318286741</v>
      </c>
      <c r="AM88" s="18">
        <v>-20.7786860040489</v>
      </c>
      <c r="AN88" s="18"/>
      <c r="AO88" s="26"/>
      <c r="AP88" s="18"/>
      <c r="AQ88" s="18"/>
      <c r="AR88" s="18"/>
      <c r="AS88" s="18"/>
      <c r="AT88" s="18"/>
      <c r="AU88" s="18"/>
      <c r="AV88" s="18"/>
      <c r="AW88" s="18"/>
      <c r="AX88" s="2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8">
        <f t="shared" si="3"/>
        <v>-20.244406558049501</v>
      </c>
      <c r="BK88" s="2"/>
      <c r="BL88" s="19">
        <v>15.117001999999999</v>
      </c>
      <c r="BM88" s="19">
        <v>14.7886879557668</v>
      </c>
      <c r="BN88" s="19">
        <v>13.474251930608402</v>
      </c>
      <c r="BO88" s="19">
        <v>14.6612892150879</v>
      </c>
      <c r="BP88" s="19">
        <v>15.113099999999999</v>
      </c>
      <c r="BQ88" s="19">
        <v>14.7784355675439</v>
      </c>
      <c r="BR88" s="19">
        <v>14.8878745297344</v>
      </c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8">
        <f t="shared" si="4"/>
        <v>14.688663028391629</v>
      </c>
    </row>
    <row r="89" spans="1:93">
      <c r="A89">
        <v>60</v>
      </c>
      <c r="B89" s="24">
        <v>-127.29816099999999</v>
      </c>
      <c r="C89" s="3">
        <v>-125.25290679931599</v>
      </c>
      <c r="D89" s="3">
        <v>-128.55268268878348</v>
      </c>
      <c r="E89" s="3">
        <v>-125.5223</v>
      </c>
      <c r="F89" s="3">
        <v>-124.874886549</v>
      </c>
      <c r="G89" s="3">
        <v>-126.42310011678914</v>
      </c>
      <c r="H89" s="24">
        <v>-126.86738504868801</v>
      </c>
      <c r="I89" s="2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8">
        <f t="shared" si="2"/>
        <v>-126.39877460036807</v>
      </c>
      <c r="AF89" s="2"/>
      <c r="AG89" s="18">
        <v>-19.840585999999998</v>
      </c>
      <c r="AH89" s="18">
        <v>-18.291969299316399</v>
      </c>
      <c r="AI89" s="18">
        <v>-21.133865552735863</v>
      </c>
      <c r="AJ89" s="18">
        <v>-18.076070000000001</v>
      </c>
      <c r="AK89" s="18">
        <v>-17.434315215000002</v>
      </c>
      <c r="AL89" s="18">
        <v>-21.852248600474969</v>
      </c>
      <c r="AM89" s="18">
        <v>-19.925023092120899</v>
      </c>
      <c r="AN89" s="18"/>
      <c r="AO89" s="26"/>
      <c r="AP89" s="18"/>
      <c r="AQ89" s="18"/>
      <c r="AR89" s="18"/>
      <c r="AS89" s="18"/>
      <c r="AT89" s="18"/>
      <c r="AU89" s="18"/>
      <c r="AV89" s="18"/>
      <c r="AW89" s="18"/>
      <c r="AX89" s="2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8">
        <f t="shared" si="3"/>
        <v>-19.507725394235447</v>
      </c>
      <c r="BK89" s="2"/>
      <c r="BL89" s="19">
        <v>15.312521</v>
      </c>
      <c r="BM89" s="19">
        <v>14.987467349499701</v>
      </c>
      <c r="BN89" s="19">
        <v>13.628415254771346</v>
      </c>
      <c r="BO89" s="19">
        <v>14.8618726730347</v>
      </c>
      <c r="BP89" s="19">
        <v>15.2837</v>
      </c>
      <c r="BQ89" s="19">
        <v>14.97871555</v>
      </c>
      <c r="BR89" s="19">
        <v>15.082434456816401</v>
      </c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8">
        <f t="shared" si="4"/>
        <v>14.87644661201745</v>
      </c>
    </row>
    <row r="90" spans="1:93">
      <c r="A90">
        <v>61</v>
      </c>
      <c r="B90" s="24">
        <v>-126.721738</v>
      </c>
      <c r="C90" s="3">
        <v>-124.548274993896</v>
      </c>
      <c r="D90" s="3">
        <v>-127.96945797400554</v>
      </c>
      <c r="E90" s="3">
        <v>-124.7129</v>
      </c>
      <c r="F90" s="3">
        <v>-124.229524897</v>
      </c>
      <c r="G90" s="3">
        <v>-125.64284617311141</v>
      </c>
      <c r="H90" s="24">
        <v>-126.576387329014</v>
      </c>
      <c r="I90" s="2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8">
        <f t="shared" si="2"/>
        <v>-125.77158990957527</v>
      </c>
      <c r="AF90" s="2"/>
      <c r="AG90" s="18">
        <v>-19.264163</v>
      </c>
      <c r="AH90" s="18">
        <v>-17.614140828450498</v>
      </c>
      <c r="AI90" s="18">
        <v>-20.560174181321589</v>
      </c>
      <c r="AJ90" s="18">
        <v>-17.29523</v>
      </c>
      <c r="AK90" s="18">
        <v>-16.823471444999999</v>
      </c>
      <c r="AL90" s="18">
        <v>-20.980705401169509</v>
      </c>
      <c r="AM90" s="18">
        <v>-19.591342267427201</v>
      </c>
      <c r="AN90" s="18"/>
      <c r="AO90" s="26"/>
      <c r="AP90" s="18"/>
      <c r="AQ90" s="18"/>
      <c r="AR90" s="18"/>
      <c r="AS90" s="18"/>
      <c r="AT90" s="18"/>
      <c r="AU90" s="18"/>
      <c r="AV90" s="18"/>
      <c r="AW90" s="18"/>
      <c r="AX90" s="2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8">
        <f t="shared" si="3"/>
        <v>-18.87560387476697</v>
      </c>
      <c r="BK90" s="2"/>
      <c r="BL90" s="19">
        <v>15.515311000000001</v>
      </c>
      <c r="BM90" s="19">
        <v>15.188213264011299</v>
      </c>
      <c r="BN90" s="19">
        <v>13.79041385120035</v>
      </c>
      <c r="BO90" s="19">
        <v>15.0589814186096</v>
      </c>
      <c r="BP90" s="19">
        <v>15.461</v>
      </c>
      <c r="BQ90" s="19">
        <v>15.1825298850877</v>
      </c>
      <c r="BR90" s="19">
        <v>15.292621100650299</v>
      </c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8">
        <f t="shared" si="4"/>
        <v>15.069867217079892</v>
      </c>
    </row>
    <row r="91" spans="1:93">
      <c r="A91">
        <v>62</v>
      </c>
      <c r="B91" s="24">
        <v>-125.969582</v>
      </c>
      <c r="C91" s="3">
        <v>-123.87434387207</v>
      </c>
      <c r="D91" s="3">
        <v>-127.34153365326752</v>
      </c>
      <c r="E91" s="3">
        <v>-123.95010000000001</v>
      </c>
      <c r="F91" s="3">
        <v>-123.539008075</v>
      </c>
      <c r="G91" s="3">
        <v>-124.9440805214703</v>
      </c>
      <c r="H91" s="24">
        <v>-125.901824392736</v>
      </c>
      <c r="I91" s="2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8">
        <f t="shared" si="2"/>
        <v>-125.07435321636341</v>
      </c>
      <c r="AF91" s="2"/>
      <c r="AG91" s="18">
        <v>-18.512007000000001</v>
      </c>
      <c r="AH91" s="18">
        <v>-16.913253784179702</v>
      </c>
      <c r="AI91" s="18">
        <v>-19.931343807692848</v>
      </c>
      <c r="AJ91" s="18">
        <v>-16.568020000000001</v>
      </c>
      <c r="AK91" s="18">
        <v>-16.181730588000001</v>
      </c>
      <c r="AL91" s="18">
        <v>-20.288554654410824</v>
      </c>
      <c r="AM91" s="18">
        <v>-18.932618752182599</v>
      </c>
      <c r="AN91" s="18"/>
      <c r="AO91" s="26"/>
      <c r="AP91" s="18"/>
      <c r="AQ91" s="18"/>
      <c r="AR91" s="18"/>
      <c r="AS91" s="18"/>
      <c r="AT91" s="18"/>
      <c r="AU91" s="18"/>
      <c r="AV91" s="18"/>
      <c r="AW91" s="18"/>
      <c r="AX91" s="2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8">
        <f t="shared" si="3"/>
        <v>-18.189646940923712</v>
      </c>
      <c r="BK91" s="2"/>
      <c r="BL91" s="19">
        <v>15.726267999999999</v>
      </c>
      <c r="BM91" s="19">
        <v>15.388646982560299</v>
      </c>
      <c r="BN91" s="19">
        <v>13.950699783530563</v>
      </c>
      <c r="BO91" s="19">
        <v>15.2543754577637</v>
      </c>
      <c r="BP91" s="19">
        <v>15.632400000000001</v>
      </c>
      <c r="BQ91" s="19">
        <v>15.3839879850877</v>
      </c>
      <c r="BR91" s="19">
        <v>15.496521434659799</v>
      </c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8">
        <f t="shared" si="4"/>
        <v>15.261842806228866</v>
      </c>
    </row>
    <row r="92" spans="1:93">
      <c r="A92">
        <v>63</v>
      </c>
      <c r="B92" s="24">
        <v>-125.290035</v>
      </c>
      <c r="C92" s="3">
        <v>-123.165271759033</v>
      </c>
      <c r="D92" s="3">
        <v>-126.60899381704897</v>
      </c>
      <c r="E92" s="3">
        <v>-123.3061</v>
      </c>
      <c r="F92" s="3">
        <v>-122.88351019700001</v>
      </c>
      <c r="G92" s="3">
        <v>-124.37590919661405</v>
      </c>
      <c r="H92" s="24">
        <v>-124.992439082136</v>
      </c>
      <c r="I92" s="2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8">
        <f t="shared" si="2"/>
        <v>-124.37460843597601</v>
      </c>
      <c r="AF92" s="2"/>
      <c r="AG92" s="18">
        <v>-17.832460000000001</v>
      </c>
      <c r="AH92" s="18">
        <v>-16.239192962646499</v>
      </c>
      <c r="AI92" s="18">
        <v>-19.195638521625852</v>
      </c>
      <c r="AJ92" s="18">
        <v>-15.87772</v>
      </c>
      <c r="AK92" s="18">
        <v>-15.473568589999999</v>
      </c>
      <c r="AL92" s="18">
        <v>-19.643653232837071</v>
      </c>
      <c r="AM92" s="18">
        <v>-18.0032184993619</v>
      </c>
      <c r="AN92" s="18"/>
      <c r="AO92" s="26"/>
      <c r="AP92" s="18"/>
      <c r="AQ92" s="18"/>
      <c r="AR92" s="18"/>
      <c r="AS92" s="18"/>
      <c r="AT92" s="18"/>
      <c r="AU92" s="18"/>
      <c r="AV92" s="18"/>
      <c r="AW92" s="18"/>
      <c r="AX92" s="2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8">
        <f t="shared" si="3"/>
        <v>-17.466493115210188</v>
      </c>
      <c r="BK92" s="2"/>
      <c r="BL92" s="19">
        <v>15.938406000000001</v>
      </c>
      <c r="BM92" s="19">
        <v>15.5886348476224</v>
      </c>
      <c r="BN92" s="19">
        <v>14.108494061525217</v>
      </c>
      <c r="BO92" s="19">
        <v>15.4501762390137</v>
      </c>
      <c r="BP92" s="19">
        <v>15.871499999999999</v>
      </c>
      <c r="BQ92" s="19">
        <v>15.580733614912299</v>
      </c>
      <c r="BR92" s="19">
        <v>15.687065466665</v>
      </c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8">
        <f t="shared" si="4"/>
        <v>15.460715747105519</v>
      </c>
    </row>
    <row r="93" spans="1:93">
      <c r="A93">
        <v>64</v>
      </c>
      <c r="B93" s="24">
        <v>-124.63273700000001</v>
      </c>
      <c r="C93" s="3">
        <v>-122.72787475585901</v>
      </c>
      <c r="D93" s="3">
        <v>-126.01864003780065</v>
      </c>
      <c r="E93" s="3">
        <v>-122.56740000000001</v>
      </c>
      <c r="F93" s="3">
        <v>-121.98646566399999</v>
      </c>
      <c r="G93" s="3">
        <v>-123.75613957049634</v>
      </c>
      <c r="H93" s="24">
        <v>-124.616564540121</v>
      </c>
      <c r="I93" s="2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8">
        <f t="shared" si="2"/>
        <v>-123.75797450975385</v>
      </c>
      <c r="AF93" s="2"/>
      <c r="AG93" s="18">
        <v>-17.175162</v>
      </c>
      <c r="AH93" s="18">
        <v>-15.8199310302734</v>
      </c>
      <c r="AI93" s="18">
        <v>-18.604952342802733</v>
      </c>
      <c r="AJ93" s="18">
        <v>-15.1669</v>
      </c>
      <c r="AK93" s="18">
        <v>-14.574809042</v>
      </c>
      <c r="AL93" s="18">
        <v>-19.052825622019345</v>
      </c>
      <c r="AM93" s="18">
        <v>-17.629235135848901</v>
      </c>
      <c r="AN93" s="18"/>
      <c r="AO93" s="26"/>
      <c r="AP93" s="18"/>
      <c r="AQ93" s="18"/>
      <c r="AR93" s="18"/>
      <c r="AS93" s="18"/>
      <c r="AT93" s="18"/>
      <c r="AU93" s="18"/>
      <c r="AV93" s="18"/>
      <c r="AW93" s="18"/>
      <c r="AX93" s="2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8">
        <f t="shared" si="3"/>
        <v>-16.86054502470634</v>
      </c>
      <c r="BK93" s="2"/>
      <c r="BL93" s="19">
        <v>16.147084</v>
      </c>
      <c r="BM93" s="19">
        <v>15.7861992076785</v>
      </c>
      <c r="BN93" s="19">
        <v>14.260123104429455</v>
      </c>
      <c r="BO93" s="19">
        <v>15.6403131484985</v>
      </c>
      <c r="BP93" s="19">
        <v>16.081600000000002</v>
      </c>
      <c r="BQ93" s="19">
        <v>15.7751230096491</v>
      </c>
      <c r="BR93" s="19">
        <v>15.8863486639745</v>
      </c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8">
        <f t="shared" si="4"/>
        <v>15.65382730489001</v>
      </c>
    </row>
    <row r="94" spans="1:93">
      <c r="A94">
        <v>65</v>
      </c>
      <c r="B94" s="24">
        <v>-123.964978</v>
      </c>
      <c r="C94" s="3">
        <v>-121.97998682657899</v>
      </c>
      <c r="D94" s="3">
        <v>-125.49244411484239</v>
      </c>
      <c r="E94" s="3">
        <v>-121.9455</v>
      </c>
      <c r="F94" s="3">
        <v>-121.278358709</v>
      </c>
      <c r="G94" s="3">
        <v>-123.12182464477655</v>
      </c>
      <c r="H94" s="24">
        <v>-124.071571899505</v>
      </c>
      <c r="I94" s="2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8">
        <f t="shared" ref="AE94:AE128" si="5">AVERAGE(B94:AD94)</f>
        <v>-123.12209488495755</v>
      </c>
      <c r="AF94" s="2"/>
      <c r="AG94" s="18">
        <v>-16.507403</v>
      </c>
      <c r="AH94" s="18">
        <v>-15.0975074768066</v>
      </c>
      <c r="AI94" s="18">
        <v>-18.094273709168959</v>
      </c>
      <c r="AJ94" s="18">
        <v>-14.54989</v>
      </c>
      <c r="AK94" s="18">
        <v>-13.939071392000001</v>
      </c>
      <c r="AL94" s="18">
        <v>-18.478971192680653</v>
      </c>
      <c r="AM94" s="18">
        <v>-17.119902295708801</v>
      </c>
      <c r="AN94" s="18"/>
      <c r="AO94" s="26"/>
      <c r="AP94" s="18"/>
      <c r="AQ94" s="18"/>
      <c r="AR94" s="18"/>
      <c r="AS94" s="18"/>
      <c r="AT94" s="18"/>
      <c r="AU94" s="18"/>
      <c r="AV94" s="18"/>
      <c r="AW94" s="18"/>
      <c r="AX94" s="2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8">
        <f t="shared" ref="BJ94:BJ128" si="6">AVERAGE(AG94:BI94)</f>
        <v>-16.255288438052144</v>
      </c>
      <c r="BK94" s="2"/>
      <c r="BL94" s="19">
        <v>16.360106999999999</v>
      </c>
      <c r="BM94" s="19">
        <v>15.9842998767775</v>
      </c>
      <c r="BN94" s="19">
        <v>14.413995358599159</v>
      </c>
      <c r="BO94" s="19">
        <v>15.840100288391101</v>
      </c>
      <c r="BP94" s="19">
        <v>16.267900000000001</v>
      </c>
      <c r="BQ94" s="19">
        <v>15.961265581578999</v>
      </c>
      <c r="BR94" s="19">
        <v>16.1164447904548</v>
      </c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8">
        <f t="shared" ref="CO94:CO128" si="7">AVERAGE(BL94:CN94)</f>
        <v>15.84915898511451</v>
      </c>
    </row>
    <row r="95" spans="1:93">
      <c r="A95">
        <v>66</v>
      </c>
      <c r="B95" s="24">
        <v>-123.25529400000001</v>
      </c>
      <c r="C95" s="3">
        <v>-121.490646362305</v>
      </c>
      <c r="D95" s="3">
        <v>-124.90299551232994</v>
      </c>
      <c r="E95" s="3">
        <v>-121.26739999999999</v>
      </c>
      <c r="F95" s="3">
        <v>-120.559413355</v>
      </c>
      <c r="G95" s="3">
        <v>-122.43191793214871</v>
      </c>
      <c r="H95" s="24">
        <v>-123.480946067777</v>
      </c>
      <c r="I95" s="2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8">
        <f t="shared" si="5"/>
        <v>-122.48408760422296</v>
      </c>
      <c r="AF95" s="2"/>
      <c r="AG95" s="18">
        <v>-15.797719000000001</v>
      </c>
      <c r="AH95" s="18">
        <v>-14.6263275146484</v>
      </c>
      <c r="AI95" s="18">
        <v>-17.509608503478475</v>
      </c>
      <c r="AJ95" s="18">
        <v>-13.91961</v>
      </c>
      <c r="AK95" s="18">
        <v>-13.208619259000001</v>
      </c>
      <c r="AL95" s="18">
        <v>-17.724661357558382</v>
      </c>
      <c r="AM95" s="18">
        <v>-16.503317897061901</v>
      </c>
      <c r="AN95" s="18"/>
      <c r="AO95" s="26"/>
      <c r="AP95" s="18"/>
      <c r="AQ95" s="18"/>
      <c r="AR95" s="18"/>
      <c r="AS95" s="18"/>
      <c r="AT95" s="18"/>
      <c r="AU95" s="18"/>
      <c r="AV95" s="18"/>
      <c r="AW95" s="18"/>
      <c r="AX95" s="2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8">
        <f t="shared" si="6"/>
        <v>-15.612837647392453</v>
      </c>
      <c r="BK95" s="2"/>
      <c r="BL95" s="19">
        <v>16.562702000000002</v>
      </c>
      <c r="BM95" s="19">
        <v>16.181224530410802</v>
      </c>
      <c r="BN95" s="19">
        <v>14.566725885380771</v>
      </c>
      <c r="BO95" s="19">
        <v>16.033164024352999</v>
      </c>
      <c r="BP95" s="19">
        <v>16.467300000000002</v>
      </c>
      <c r="BQ95" s="19">
        <v>16.149764388596498</v>
      </c>
      <c r="BR95" s="19">
        <v>16.351931788758801</v>
      </c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8">
        <f t="shared" si="7"/>
        <v>16.044687516785697</v>
      </c>
    </row>
    <row r="96" spans="1:93">
      <c r="A96">
        <v>67</v>
      </c>
      <c r="B96" s="24">
        <v>-122.56010499999999</v>
      </c>
      <c r="C96" s="3">
        <v>-120.75327301025401</v>
      </c>
      <c r="D96" s="3">
        <v>-124.39732340026558</v>
      </c>
      <c r="E96" s="3">
        <v>-120.4328</v>
      </c>
      <c r="F96" s="3">
        <v>-119.73563110400001</v>
      </c>
      <c r="G96" s="3">
        <v>-121.76258071550849</v>
      </c>
      <c r="H96" s="24">
        <v>-123.10998508323701</v>
      </c>
      <c r="I96" s="2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8">
        <f t="shared" si="5"/>
        <v>-121.82167118760931</v>
      </c>
      <c r="AF96" s="2"/>
      <c r="AG96" s="18">
        <v>-15.10253</v>
      </c>
      <c r="AH96" s="18">
        <v>-13.907062530517599</v>
      </c>
      <c r="AI96" s="18">
        <v>-17.098189241972175</v>
      </c>
      <c r="AJ96" s="18">
        <v>-13.11581</v>
      </c>
      <c r="AK96" s="18">
        <v>-12.457951776</v>
      </c>
      <c r="AL96" s="18">
        <v>-17.070345793328414</v>
      </c>
      <c r="AM96" s="18">
        <v>-16.125017824557201</v>
      </c>
      <c r="AN96" s="18"/>
      <c r="AO96" s="26"/>
      <c r="AP96" s="18"/>
      <c r="AQ96" s="18"/>
      <c r="AR96" s="18"/>
      <c r="AS96" s="18"/>
      <c r="AT96" s="18"/>
      <c r="AU96" s="18"/>
      <c r="AV96" s="18"/>
      <c r="AW96" s="18"/>
      <c r="AX96" s="2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8">
        <f t="shared" si="6"/>
        <v>-14.982415309482198</v>
      </c>
      <c r="BK96" s="2"/>
      <c r="BL96" s="19">
        <v>16.774773</v>
      </c>
      <c r="BM96" s="19">
        <v>16.375094270336799</v>
      </c>
      <c r="BN96" s="19">
        <v>14.720762821137225</v>
      </c>
      <c r="BO96" s="19">
        <v>16.234332084655801</v>
      </c>
      <c r="BP96" s="19">
        <v>16.6767</v>
      </c>
      <c r="BQ96" s="19">
        <v>16.337085078070199</v>
      </c>
      <c r="BR96" s="19">
        <v>16.603055446111998</v>
      </c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8">
        <f t="shared" si="7"/>
        <v>16.245971814330289</v>
      </c>
    </row>
    <row r="97" spans="1:93">
      <c r="A97">
        <v>68</v>
      </c>
      <c r="B97" s="24">
        <v>-121.833574</v>
      </c>
      <c r="C97" s="3">
        <v>-120.05059814453099</v>
      </c>
      <c r="D97" s="3">
        <v>-123.8800457665368</v>
      </c>
      <c r="E97" s="3">
        <v>-119.6643</v>
      </c>
      <c r="F97" s="3">
        <v>-119.16246202799999</v>
      </c>
      <c r="G97" s="3">
        <v>-120.94161608361424</v>
      </c>
      <c r="H97" s="24">
        <v>-122.49875028138</v>
      </c>
      <c r="I97" s="24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8">
        <f t="shared" si="5"/>
        <v>-121.1473351862946</v>
      </c>
      <c r="AF97" s="2"/>
      <c r="AG97" s="18">
        <v>-14.375999</v>
      </c>
      <c r="AH97" s="18">
        <v>-13.087407430013</v>
      </c>
      <c r="AI97" s="18">
        <v>-16.500862160864408</v>
      </c>
      <c r="AJ97" s="18">
        <v>-12.31935</v>
      </c>
      <c r="AK97" s="18">
        <v>-11.798664807</v>
      </c>
      <c r="AL97" s="18">
        <v>-16.299895514282234</v>
      </c>
      <c r="AM97" s="18">
        <v>-15.659060084942899</v>
      </c>
      <c r="AN97" s="18"/>
      <c r="AO97" s="26"/>
      <c r="AP97" s="18"/>
      <c r="AQ97" s="18"/>
      <c r="AR97" s="18"/>
      <c r="AS97" s="18"/>
      <c r="AT97" s="18"/>
      <c r="AU97" s="18"/>
      <c r="AV97" s="18"/>
      <c r="AW97" s="18"/>
      <c r="AX97" s="2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8">
        <f t="shared" si="6"/>
        <v>-14.291605571014648</v>
      </c>
      <c r="BK97" s="2"/>
      <c r="BL97" s="19">
        <v>16.985627999999998</v>
      </c>
      <c r="BM97" s="19">
        <v>16.573726395745901</v>
      </c>
      <c r="BN97" s="19">
        <v>14.882158745177778</v>
      </c>
      <c r="BO97" s="19">
        <v>16.438485145568801</v>
      </c>
      <c r="BP97" s="19">
        <v>16.9343</v>
      </c>
      <c r="BQ97" s="19">
        <v>16.5267620026316</v>
      </c>
      <c r="BR97" s="19">
        <v>16.868523560600199</v>
      </c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8">
        <f t="shared" si="7"/>
        <v>16.458511978532041</v>
      </c>
    </row>
    <row r="98" spans="1:93">
      <c r="A98">
        <v>69</v>
      </c>
      <c r="B98" s="24">
        <v>-121.14761900000001</v>
      </c>
      <c r="C98" s="3">
        <v>-119.16378402709999</v>
      </c>
      <c r="D98" s="3">
        <v>-123.08215049024298</v>
      </c>
      <c r="E98" s="3">
        <v>-118.75620000000001</v>
      </c>
      <c r="F98" s="3">
        <v>-118.39563093700001</v>
      </c>
      <c r="G98" s="3">
        <v>-120.09154265581188</v>
      </c>
      <c r="H98" s="24">
        <v>-121.73234571629401</v>
      </c>
      <c r="I98" s="2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8">
        <f t="shared" si="5"/>
        <v>-120.33846754663556</v>
      </c>
      <c r="AF98" s="2"/>
      <c r="AG98" s="18">
        <v>-13.690044</v>
      </c>
      <c r="AH98" s="18">
        <v>-12.243827819824199</v>
      </c>
      <c r="AI98" s="18">
        <v>-15.701790917902668</v>
      </c>
      <c r="AJ98" s="18">
        <v>-11.465730000000001</v>
      </c>
      <c r="AK98" s="18">
        <v>-11.095693612</v>
      </c>
      <c r="AL98" s="18">
        <v>-15.466303117000976</v>
      </c>
      <c r="AM98" s="18">
        <v>-14.8276050683295</v>
      </c>
      <c r="AN98" s="18"/>
      <c r="AO98" s="26"/>
      <c r="AP98" s="18"/>
      <c r="AQ98" s="18"/>
      <c r="AR98" s="18"/>
      <c r="AS98" s="18"/>
      <c r="AT98" s="18"/>
      <c r="AU98" s="18"/>
      <c r="AV98" s="18"/>
      <c r="AW98" s="18"/>
      <c r="AX98" s="2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8">
        <f t="shared" si="6"/>
        <v>-13.498713505008194</v>
      </c>
      <c r="BK98" s="2"/>
      <c r="BL98" s="19">
        <v>17.211760999999999</v>
      </c>
      <c r="BM98" s="19">
        <v>16.7767020808806</v>
      </c>
      <c r="BN98" s="19">
        <v>15.047789816580851</v>
      </c>
      <c r="BO98" s="19">
        <v>16.642131805419901</v>
      </c>
      <c r="BP98" s="19">
        <v>17.154599999999999</v>
      </c>
      <c r="BQ98" s="19">
        <v>16.717617044736802</v>
      </c>
      <c r="BR98" s="19">
        <v>17.134899013918499</v>
      </c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8">
        <f t="shared" si="7"/>
        <v>16.669357251648091</v>
      </c>
    </row>
    <row r="99" spans="1:93">
      <c r="A99">
        <v>70</v>
      </c>
      <c r="B99" s="24">
        <v>-120.33577200000001</v>
      </c>
      <c r="C99" s="3">
        <v>-118.085090637207</v>
      </c>
      <c r="D99" s="3">
        <v>-122.24311395244851</v>
      </c>
      <c r="E99" s="3">
        <v>-117.99890000000001</v>
      </c>
      <c r="F99" s="3">
        <v>-117.735344983</v>
      </c>
      <c r="G99" s="3">
        <v>-119.35817044358657</v>
      </c>
      <c r="H99" s="24">
        <v>-120.81751526464799</v>
      </c>
      <c r="I99" s="2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8">
        <f t="shared" si="5"/>
        <v>-119.5105581829843</v>
      </c>
      <c r="AF99" s="2"/>
      <c r="AG99" s="18">
        <v>-12.878197</v>
      </c>
      <c r="AH99" s="18">
        <v>-11.4096221923828</v>
      </c>
      <c r="AI99" s="18">
        <v>-14.86320507834521</v>
      </c>
      <c r="AJ99" s="18">
        <v>-10.81446</v>
      </c>
      <c r="AK99" s="18">
        <v>-10.514608840999999</v>
      </c>
      <c r="AL99" s="18">
        <v>-14.768469794154521</v>
      </c>
      <c r="AM99" s="18">
        <v>-14.047926700037101</v>
      </c>
      <c r="AN99" s="18"/>
      <c r="AO99" s="26"/>
      <c r="AP99" s="18"/>
      <c r="AQ99" s="18"/>
      <c r="AR99" s="18"/>
      <c r="AS99" s="18"/>
      <c r="AT99" s="18"/>
      <c r="AU99" s="18"/>
      <c r="AV99" s="18"/>
      <c r="AW99" s="18"/>
      <c r="AX99" s="2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8">
        <f t="shared" si="6"/>
        <v>-12.756641372274233</v>
      </c>
      <c r="BK99" s="2"/>
      <c r="BL99" s="19">
        <v>17.422087000000001</v>
      </c>
      <c r="BM99" s="19">
        <v>16.980664503865199</v>
      </c>
      <c r="BN99" s="19">
        <v>15.21818233158915</v>
      </c>
      <c r="BO99" s="19">
        <v>16.850511550903299</v>
      </c>
      <c r="BP99" s="19">
        <v>17.386099999999999</v>
      </c>
      <c r="BQ99" s="19">
        <v>16.910828321929799</v>
      </c>
      <c r="BR99" s="19">
        <v>17.354308359952999</v>
      </c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8">
        <f t="shared" si="7"/>
        <v>16.874668866891493</v>
      </c>
    </row>
    <row r="100" spans="1:93">
      <c r="A100">
        <v>71</v>
      </c>
      <c r="B100" s="24">
        <v>-119.406503</v>
      </c>
      <c r="C100" s="3">
        <v>-117.37316767374701</v>
      </c>
      <c r="D100" s="3">
        <v>-121.42732760306265</v>
      </c>
      <c r="E100" s="3">
        <v>-117.35039999999999</v>
      </c>
      <c r="F100" s="3">
        <v>-116.969886683</v>
      </c>
      <c r="G100" s="3">
        <v>-118.59010324742522</v>
      </c>
      <c r="H100" s="24">
        <v>-120.155813232436</v>
      </c>
      <c r="I100" s="2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8">
        <f t="shared" si="5"/>
        <v>-118.75331449138154</v>
      </c>
      <c r="AF100" s="2"/>
      <c r="AG100" s="18">
        <v>-11.948928</v>
      </c>
      <c r="AH100" s="18">
        <v>-10.5428733825684</v>
      </c>
      <c r="AI100" s="18">
        <v>-14.036491067394874</v>
      </c>
      <c r="AJ100" s="18">
        <v>-10.11242</v>
      </c>
      <c r="AK100" s="18">
        <v>-9.780579242</v>
      </c>
      <c r="AL100" s="18">
        <v>-14.068644117928944</v>
      </c>
      <c r="AM100" s="18">
        <v>-13.259461042031401</v>
      </c>
      <c r="AN100" s="18"/>
      <c r="AO100" s="26"/>
      <c r="AP100" s="18"/>
      <c r="AQ100" s="18"/>
      <c r="AR100" s="18"/>
      <c r="AS100" s="18"/>
      <c r="AT100" s="18"/>
      <c r="AU100" s="18"/>
      <c r="AV100" s="18"/>
      <c r="AW100" s="18"/>
      <c r="AX100" s="2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8">
        <f t="shared" si="6"/>
        <v>-11.964199550274802</v>
      </c>
      <c r="BK100" s="2"/>
      <c r="BL100" s="19">
        <v>17.636094</v>
      </c>
      <c r="BM100" s="19">
        <v>17.189663643727801</v>
      </c>
      <c r="BN100" s="19">
        <v>15.392131505180611</v>
      </c>
      <c r="BO100" s="19">
        <v>17.057991981506301</v>
      </c>
      <c r="BP100" s="19">
        <v>17.602599999999999</v>
      </c>
      <c r="BQ100" s="19">
        <v>17.111108304386001</v>
      </c>
      <c r="BR100" s="19">
        <v>17.5868662554157</v>
      </c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8">
        <f t="shared" si="7"/>
        <v>17.082350812888059</v>
      </c>
    </row>
    <row r="101" spans="1:93">
      <c r="A101">
        <v>72</v>
      </c>
      <c r="B101" s="24">
        <v>-118.68716999999999</v>
      </c>
      <c r="C101" s="3">
        <v>-116.469848632813</v>
      </c>
      <c r="D101" s="3">
        <v>-120.55434203210709</v>
      </c>
      <c r="E101" s="3">
        <v>-116.6164</v>
      </c>
      <c r="F101" s="3">
        <v>-116.303556781</v>
      </c>
      <c r="G101" s="3">
        <v>-117.84192898690465</v>
      </c>
      <c r="H101" s="24">
        <v>-119.399859907251</v>
      </c>
      <c r="I101" s="2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8">
        <f t="shared" si="5"/>
        <v>-117.98187233429654</v>
      </c>
      <c r="AF101" s="2"/>
      <c r="AG101" s="18">
        <v>-11.229595</v>
      </c>
      <c r="AH101" s="18">
        <v>-9.7056350708007795</v>
      </c>
      <c r="AI101" s="18">
        <v>-13.203933956498917</v>
      </c>
      <c r="AJ101" s="18">
        <v>-9.4854819999999993</v>
      </c>
      <c r="AK101" s="18">
        <v>-9.0768873750000001</v>
      </c>
      <c r="AL101" s="18">
        <v>-13.258994715471653</v>
      </c>
      <c r="AM101" s="18">
        <v>-12.5819785302293</v>
      </c>
      <c r="AN101" s="18"/>
      <c r="AO101" s="26"/>
      <c r="AP101" s="18"/>
      <c r="AQ101" s="18"/>
      <c r="AR101" s="18"/>
      <c r="AS101" s="18"/>
      <c r="AT101" s="18"/>
      <c r="AU101" s="18"/>
      <c r="AV101" s="18"/>
      <c r="AW101" s="18"/>
      <c r="AX101" s="2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8">
        <f t="shared" si="6"/>
        <v>-11.220358092571521</v>
      </c>
      <c r="BK101" s="2"/>
      <c r="BL101" s="19">
        <v>17.849809</v>
      </c>
      <c r="BM101" s="19">
        <v>17.401389853068501</v>
      </c>
      <c r="BN101" s="19">
        <v>15.575149114185106</v>
      </c>
      <c r="BO101" s="19">
        <v>17.279143333435101</v>
      </c>
      <c r="BP101" s="19">
        <v>17.790800000000001</v>
      </c>
      <c r="BQ101" s="19">
        <v>17.3184569921053</v>
      </c>
      <c r="BR101" s="19">
        <v>17.8192175774468</v>
      </c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8">
        <f t="shared" si="7"/>
        <v>17.290566552891544</v>
      </c>
    </row>
    <row r="102" spans="1:93">
      <c r="A102">
        <v>73</v>
      </c>
      <c r="B102" s="24">
        <v>-118.01254900000001</v>
      </c>
      <c r="C102" s="3">
        <v>-115.924560546875</v>
      </c>
      <c r="D102" s="3">
        <v>-119.88995419379339</v>
      </c>
      <c r="E102" s="3">
        <v>-115.9241</v>
      </c>
      <c r="F102" s="3">
        <v>-115.531681631</v>
      </c>
      <c r="G102" s="3">
        <v>-117.26448371170072</v>
      </c>
      <c r="H102" s="24">
        <v>-118.790624889103</v>
      </c>
      <c r="I102" s="2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8">
        <f t="shared" si="5"/>
        <v>-117.33399342463886</v>
      </c>
      <c r="AF102" s="2"/>
      <c r="AG102" s="18">
        <v>-10.554974</v>
      </c>
      <c r="AH102" s="18">
        <v>-9.1294364929199201</v>
      </c>
      <c r="AI102" s="18">
        <v>-12.547036042969664</v>
      </c>
      <c r="AJ102" s="18">
        <v>-8.8069489999999995</v>
      </c>
      <c r="AK102" s="18">
        <v>-8.4360417410000004</v>
      </c>
      <c r="AL102" s="18">
        <v>-12.660248414940829</v>
      </c>
      <c r="AM102" s="18">
        <v>-11.872999658508199</v>
      </c>
      <c r="AN102" s="18"/>
      <c r="AO102" s="26"/>
      <c r="AP102" s="18"/>
      <c r="AQ102" s="18"/>
      <c r="AR102" s="18"/>
      <c r="AS102" s="18"/>
      <c r="AT102" s="18"/>
      <c r="AU102" s="18"/>
      <c r="AV102" s="18"/>
      <c r="AW102" s="18"/>
      <c r="AX102" s="2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8">
        <f t="shared" si="6"/>
        <v>-10.572526478619801</v>
      </c>
      <c r="BK102" s="2"/>
      <c r="BL102" s="19">
        <v>18.074731</v>
      </c>
      <c r="BM102" s="19">
        <v>17.621223259878001</v>
      </c>
      <c r="BN102" s="19">
        <v>15.765077696759917</v>
      </c>
      <c r="BO102" s="19">
        <v>17.5053758621216</v>
      </c>
      <c r="BP102" s="19">
        <v>17.991199999999999</v>
      </c>
      <c r="BQ102" s="19">
        <v>17.534052502631599</v>
      </c>
      <c r="BR102" s="19">
        <v>18.068573501030599</v>
      </c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8">
        <f t="shared" si="7"/>
        <v>17.50860483177453</v>
      </c>
    </row>
    <row r="103" spans="1:93">
      <c r="A103">
        <v>74</v>
      </c>
      <c r="B103" s="24">
        <v>-117.209839</v>
      </c>
      <c r="C103" s="3">
        <v>-115.063720703125</v>
      </c>
      <c r="D103" s="3">
        <v>-118.66618530515834</v>
      </c>
      <c r="E103" s="3">
        <v>-115.1572</v>
      </c>
      <c r="F103" s="3">
        <v>-114.73275693399999</v>
      </c>
      <c r="G103" s="3">
        <v>-116.56347144654573</v>
      </c>
      <c r="H103" s="24">
        <v>-117.576737956814</v>
      </c>
      <c r="I103" s="2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8">
        <f t="shared" si="5"/>
        <v>-116.42427304937758</v>
      </c>
      <c r="AF103" s="2"/>
      <c r="AG103" s="18">
        <v>-9.7522640000000003</v>
      </c>
      <c r="AH103" s="18">
        <v>-8.4871826171875</v>
      </c>
      <c r="AI103" s="18">
        <v>-11.265619831522443</v>
      </c>
      <c r="AJ103" s="18">
        <v>-8.1729760000000002</v>
      </c>
      <c r="AK103" s="18">
        <v>-7.8127948939999996</v>
      </c>
      <c r="AL103" s="18">
        <v>-12.080857283330497</v>
      </c>
      <c r="AM103" s="18">
        <v>-10.6818914419301</v>
      </c>
      <c r="AN103" s="18"/>
      <c r="AO103" s="26"/>
      <c r="AP103" s="18"/>
      <c r="AQ103" s="18"/>
      <c r="AR103" s="18"/>
      <c r="AS103" s="18"/>
      <c r="AT103" s="18"/>
      <c r="AU103" s="18"/>
      <c r="AV103" s="18"/>
      <c r="AW103" s="18"/>
      <c r="AX103" s="2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8">
        <f t="shared" si="6"/>
        <v>-9.7505122954243628</v>
      </c>
      <c r="BK103" s="2"/>
      <c r="BL103" s="19">
        <v>18.313037000000001</v>
      </c>
      <c r="BM103" s="19">
        <v>17.846515660901101</v>
      </c>
      <c r="BN103" s="19">
        <v>15.963688709696918</v>
      </c>
      <c r="BO103" s="19">
        <v>17.736144065856902</v>
      </c>
      <c r="BP103" s="19">
        <v>18.259</v>
      </c>
      <c r="BQ103" s="19">
        <v>17.757894835964901</v>
      </c>
      <c r="BR103" s="19">
        <v>18.311710663617799</v>
      </c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8">
        <f t="shared" si="7"/>
        <v>17.741141562291087</v>
      </c>
    </row>
    <row r="104" spans="1:93">
      <c r="A104">
        <v>75</v>
      </c>
      <c r="B104" s="24">
        <v>-116.37594</v>
      </c>
      <c r="C104" s="3">
        <v>-114.52647145589199</v>
      </c>
      <c r="D104" s="3">
        <v>-117.6946082514917</v>
      </c>
      <c r="E104" s="3">
        <v>-114.5654</v>
      </c>
      <c r="F104" s="3">
        <v>-113.907139341</v>
      </c>
      <c r="G104" s="3">
        <v>-115.99907852695173</v>
      </c>
      <c r="H104" s="24">
        <v>-116.53922913014</v>
      </c>
      <c r="I104" s="2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8">
        <f t="shared" si="5"/>
        <v>-115.65826667221077</v>
      </c>
      <c r="AF104" s="2"/>
      <c r="AG104" s="18">
        <v>-8.9183649999999997</v>
      </c>
      <c r="AH104" s="18">
        <v>-8.0634918212890607</v>
      </c>
      <c r="AI104" s="18">
        <v>-10.296890456012493</v>
      </c>
      <c r="AJ104" s="18">
        <v>-7.5694929999999996</v>
      </c>
      <c r="AK104" s="18">
        <v>-6.9983391790000002</v>
      </c>
      <c r="AL104" s="18">
        <v>-11.438355204040441</v>
      </c>
      <c r="AM104" s="18">
        <v>-9.5824212846042904</v>
      </c>
      <c r="AN104" s="18"/>
      <c r="AO104" s="26"/>
      <c r="AP104" s="18"/>
      <c r="AQ104" s="18"/>
      <c r="AR104" s="18"/>
      <c r="AS104" s="18"/>
      <c r="AT104" s="18"/>
      <c r="AU104" s="18"/>
      <c r="AV104" s="18"/>
      <c r="AW104" s="18"/>
      <c r="AX104" s="2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8">
        <f t="shared" si="6"/>
        <v>-8.9810508492780396</v>
      </c>
      <c r="BK104" s="2"/>
      <c r="BL104" s="19">
        <v>18.551995000000002</v>
      </c>
      <c r="BM104" s="19">
        <v>18.077796584146601</v>
      </c>
      <c r="BN104" s="19">
        <v>16.169377731132577</v>
      </c>
      <c r="BO104" s="19">
        <v>17.968314170837399</v>
      </c>
      <c r="BP104" s="19">
        <v>18.492000000000001</v>
      </c>
      <c r="BQ104" s="19">
        <v>17.989983992105302</v>
      </c>
      <c r="BR104" s="19">
        <v>18.555125653511102</v>
      </c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8">
        <f t="shared" si="7"/>
        <v>17.972084733104712</v>
      </c>
    </row>
    <row r="105" spans="1:93">
      <c r="A105">
        <v>76</v>
      </c>
      <c r="B105" s="24">
        <v>-115.627903</v>
      </c>
      <c r="C105" s="3">
        <v>-113.29313659668</v>
      </c>
      <c r="D105" s="3">
        <v>-116.63585313058114</v>
      </c>
      <c r="E105" s="3">
        <v>-113.8952</v>
      </c>
      <c r="F105" s="3">
        <v>-113.1734041</v>
      </c>
      <c r="G105" s="3">
        <v>-115.03312434087199</v>
      </c>
      <c r="H105" s="24">
        <v>-116.057850752538</v>
      </c>
      <c r="I105" s="2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8">
        <f t="shared" si="5"/>
        <v>-114.81663884581016</v>
      </c>
      <c r="AF105" s="2"/>
      <c r="AG105" s="18">
        <v>-8.1703279999999996</v>
      </c>
      <c r="AH105" s="18">
        <v>-6.8563232421875</v>
      </c>
      <c r="AI105" s="18">
        <v>-9.5544918745318714</v>
      </c>
      <c r="AJ105" s="18">
        <v>-6.9509489999999996</v>
      </c>
      <c r="AK105" s="18">
        <v>-6.4454434379999999</v>
      </c>
      <c r="AL105" s="18">
        <v>-10.59780966869817</v>
      </c>
      <c r="AM105" s="18">
        <v>-9.1584700594222106</v>
      </c>
      <c r="AN105" s="18"/>
      <c r="AO105" s="26"/>
      <c r="AP105" s="18"/>
      <c r="AQ105" s="18"/>
      <c r="AR105" s="18"/>
      <c r="AS105" s="18"/>
      <c r="AT105" s="18"/>
      <c r="AU105" s="18"/>
      <c r="AV105" s="18"/>
      <c r="AW105" s="18"/>
      <c r="AX105" s="2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8">
        <f t="shared" si="6"/>
        <v>-8.2476878975485342</v>
      </c>
      <c r="BK105" s="2"/>
      <c r="BL105" s="19">
        <v>18.779920000000001</v>
      </c>
      <c r="BM105" s="19">
        <v>18.307976526379701</v>
      </c>
      <c r="BN105" s="19">
        <v>16.376646371023476</v>
      </c>
      <c r="BO105" s="19">
        <v>18.212536811828599</v>
      </c>
      <c r="BP105" s="19">
        <v>18.7681</v>
      </c>
      <c r="BQ105" s="19">
        <v>18.230319971052602</v>
      </c>
      <c r="BR105" s="19">
        <v>18.795631150238801</v>
      </c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8">
        <f t="shared" si="7"/>
        <v>18.210161547217599</v>
      </c>
    </row>
    <row r="106" spans="1:93">
      <c r="A106">
        <v>77</v>
      </c>
      <c r="B106" s="24">
        <v>-114.81751</v>
      </c>
      <c r="C106" s="3">
        <v>-112.22696495056201</v>
      </c>
      <c r="D106" s="3">
        <v>-115.4086723366058</v>
      </c>
      <c r="E106" s="3">
        <v>-113.18819999999999</v>
      </c>
      <c r="F106" s="3">
        <v>-112.48336635699999</v>
      </c>
      <c r="G106" s="3">
        <v>-114.19266338724337</v>
      </c>
      <c r="H106" s="24">
        <v>-115.28997906511999</v>
      </c>
      <c r="I106" s="2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8">
        <f t="shared" si="5"/>
        <v>-113.94390801379015</v>
      </c>
      <c r="AF106" s="2"/>
      <c r="AG106" s="18">
        <v>-7.3599350000000001</v>
      </c>
      <c r="AH106" s="18">
        <v>-5.7502326965331996</v>
      </c>
      <c r="AI106" s="18">
        <v>-8.256110107635811</v>
      </c>
      <c r="AJ106" s="18">
        <v>-6.3534220000000001</v>
      </c>
      <c r="AK106" s="18">
        <v>-5.7475141040000004</v>
      </c>
      <c r="AL106" s="18">
        <v>-9.7885754286425453</v>
      </c>
      <c r="AM106" s="18">
        <v>-8.8019012042248406</v>
      </c>
      <c r="AN106" s="18"/>
      <c r="AO106" s="26"/>
      <c r="AP106" s="18"/>
      <c r="AQ106" s="18"/>
      <c r="AR106" s="18"/>
      <c r="AS106" s="18"/>
      <c r="AT106" s="18"/>
      <c r="AU106" s="18"/>
      <c r="AV106" s="18"/>
      <c r="AW106" s="18"/>
      <c r="AX106" s="2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8">
        <f t="shared" si="6"/>
        <v>-7.4368129344337719</v>
      </c>
      <c r="BK106" s="2"/>
      <c r="BL106" s="19">
        <v>19.010033</v>
      </c>
      <c r="BM106" s="19">
        <v>18.544908555344001</v>
      </c>
      <c r="BN106" s="19">
        <v>16.5953117076286</v>
      </c>
      <c r="BO106" s="19">
        <v>18.4598274230957</v>
      </c>
      <c r="BP106" s="19">
        <v>18.9693</v>
      </c>
      <c r="BQ106" s="19">
        <v>18.483615242982498</v>
      </c>
      <c r="BR106" s="19">
        <v>19.0163074259155</v>
      </c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8">
        <f t="shared" si="7"/>
        <v>18.439900479280901</v>
      </c>
    </row>
    <row r="107" spans="1:93">
      <c r="A107">
        <v>78</v>
      </c>
      <c r="B107" s="24">
        <v>-114.122961</v>
      </c>
      <c r="C107" s="3">
        <v>-110.904041290283</v>
      </c>
      <c r="D107" s="3">
        <v>-114.31817911917955</v>
      </c>
      <c r="E107" s="3">
        <v>-112.2479</v>
      </c>
      <c r="F107" s="3">
        <v>-111.68347554499999</v>
      </c>
      <c r="G107" s="3">
        <v>-113.37526763137427</v>
      </c>
      <c r="H107" s="24">
        <v>-114.459231371179</v>
      </c>
      <c r="I107" s="2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8">
        <f t="shared" si="5"/>
        <v>-113.01586513671656</v>
      </c>
      <c r="AF107" s="2"/>
      <c r="AG107" s="18">
        <v>-6.6653859999999998</v>
      </c>
      <c r="AH107" s="18">
        <v>-4.8723882039388</v>
      </c>
      <c r="AI107" s="18">
        <v>-7.3413995421787801</v>
      </c>
      <c r="AJ107" s="18">
        <v>-5.6457670000000002</v>
      </c>
      <c r="AK107" s="18">
        <v>-5.027887131</v>
      </c>
      <c r="AL107" s="18">
        <v>-9.1294867052134254</v>
      </c>
      <c r="AM107" s="18">
        <v>-7.9978390847202903</v>
      </c>
      <c r="AN107" s="18"/>
      <c r="AO107" s="26"/>
      <c r="AP107" s="18"/>
      <c r="AQ107" s="18"/>
      <c r="AR107" s="18"/>
      <c r="AS107" s="18"/>
      <c r="AT107" s="18"/>
      <c r="AU107" s="18"/>
      <c r="AV107" s="18"/>
      <c r="AW107" s="18"/>
      <c r="AX107" s="2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8">
        <f t="shared" si="6"/>
        <v>-6.6685933810073275</v>
      </c>
      <c r="BK107" s="2"/>
      <c r="BL107" s="19">
        <v>19.245038999999998</v>
      </c>
      <c r="BM107" s="19">
        <v>18.786075044791101</v>
      </c>
      <c r="BN107" s="19">
        <v>16.841368607068663</v>
      </c>
      <c r="BO107" s="19">
        <v>18.707486152648901</v>
      </c>
      <c r="BP107" s="19">
        <v>19.177299999999999</v>
      </c>
      <c r="BQ107" s="19">
        <v>18.748691690350899</v>
      </c>
      <c r="BR107" s="19">
        <v>19.256194281974299</v>
      </c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8">
        <f t="shared" si="7"/>
        <v>18.680307825261981</v>
      </c>
    </row>
    <row r="108" spans="1:93">
      <c r="A108">
        <v>79</v>
      </c>
      <c r="B108" s="24">
        <v>-112.95859799999999</v>
      </c>
      <c r="C108" s="3">
        <v>-110.239860534668</v>
      </c>
      <c r="D108" s="3">
        <v>-113.75398552592047</v>
      </c>
      <c r="E108" s="3">
        <v>-111.5703</v>
      </c>
      <c r="F108" s="3">
        <v>-110.715714835</v>
      </c>
      <c r="G108" s="3">
        <v>-112.30642554512823</v>
      </c>
      <c r="H108" s="24">
        <v>-114.109973328102</v>
      </c>
      <c r="I108" s="2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8">
        <f t="shared" si="5"/>
        <v>-112.23640825268839</v>
      </c>
      <c r="AF108" s="2"/>
      <c r="AG108" s="18">
        <v>-5.501023</v>
      </c>
      <c r="AH108" s="18">
        <v>-4.00465138753255</v>
      </c>
      <c r="AI108" s="18">
        <v>-6.8903862771541524</v>
      </c>
      <c r="AJ108" s="18">
        <v>-4.8706310000000004</v>
      </c>
      <c r="AK108" s="18">
        <v>-4.3690496640000003</v>
      </c>
      <c r="AL108" s="18">
        <v>-8.0869104143585222</v>
      </c>
      <c r="AM108" s="18">
        <v>-7.55087296600247</v>
      </c>
      <c r="AN108" s="18"/>
      <c r="AO108" s="26"/>
      <c r="AP108" s="18"/>
      <c r="AQ108" s="18"/>
      <c r="AR108" s="18"/>
      <c r="AS108" s="18"/>
      <c r="AT108" s="18"/>
      <c r="AU108" s="18"/>
      <c r="AV108" s="18"/>
      <c r="AW108" s="18"/>
      <c r="AX108" s="2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8">
        <f t="shared" si="6"/>
        <v>-5.8962178155782423</v>
      </c>
      <c r="BK108" s="2"/>
      <c r="BL108" s="19">
        <v>19.492025000000002</v>
      </c>
      <c r="BM108" s="19">
        <v>19.035604268332499</v>
      </c>
      <c r="BN108" s="19">
        <v>17.097102082583085</v>
      </c>
      <c r="BO108" s="19">
        <v>18.961368560791001</v>
      </c>
      <c r="BP108" s="19">
        <v>19.4145</v>
      </c>
      <c r="BQ108" s="19">
        <v>19.027905548245599</v>
      </c>
      <c r="BR108" s="19">
        <v>19.4927706734933</v>
      </c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8">
        <f t="shared" si="7"/>
        <v>18.931610876206499</v>
      </c>
    </row>
    <row r="109" spans="1:93">
      <c r="A109">
        <v>80</v>
      </c>
      <c r="B109" s="24">
        <v>-112.172466</v>
      </c>
      <c r="C109" s="3">
        <v>-109.530835469564</v>
      </c>
      <c r="D109" s="3">
        <v>-112.75326770719803</v>
      </c>
      <c r="E109" s="3">
        <v>-110.5664</v>
      </c>
      <c r="F109" s="3">
        <v>-109.887882695</v>
      </c>
      <c r="G109" s="3">
        <v>-111.223841552219</v>
      </c>
      <c r="H109" s="24">
        <v>-113.11896417475199</v>
      </c>
      <c r="I109" s="2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8">
        <f t="shared" si="5"/>
        <v>-111.3219510855333</v>
      </c>
      <c r="AF109" s="2"/>
      <c r="AG109" s="18">
        <v>-4.7148909999999997</v>
      </c>
      <c r="AH109" s="18">
        <v>-3.4843444824218799</v>
      </c>
      <c r="AI109" s="18">
        <v>-5.9972334934956235</v>
      </c>
      <c r="AJ109" s="18">
        <v>-4.2293560000000001</v>
      </c>
      <c r="AK109" s="18">
        <v>-3.7537946440000001</v>
      </c>
      <c r="AL109" s="18">
        <v>-7.1315173914074474</v>
      </c>
      <c r="AM109" s="18">
        <v>-6.6241329485648404</v>
      </c>
      <c r="AN109" s="18"/>
      <c r="AO109" s="26"/>
      <c r="AP109" s="18"/>
      <c r="AQ109" s="18"/>
      <c r="AR109" s="18"/>
      <c r="AS109" s="18"/>
      <c r="AT109" s="18"/>
      <c r="AU109" s="18"/>
      <c r="AV109" s="18"/>
      <c r="AW109" s="18"/>
      <c r="AX109" s="2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8">
        <f t="shared" si="6"/>
        <v>-5.1336099942699702</v>
      </c>
      <c r="BK109" s="2"/>
      <c r="BL109" s="19">
        <v>19.770645999999999</v>
      </c>
      <c r="BM109" s="19">
        <v>19.293528837175099</v>
      </c>
      <c r="BN109" s="19">
        <v>17.36343823784501</v>
      </c>
      <c r="BO109" s="19">
        <v>19.217338562011701</v>
      </c>
      <c r="BP109" s="19">
        <v>19.593299999999999</v>
      </c>
      <c r="BQ109" s="19">
        <v>19.3236130517544</v>
      </c>
      <c r="BR109" s="19">
        <v>19.721681840921899</v>
      </c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8">
        <f t="shared" si="7"/>
        <v>19.1833637899583</v>
      </c>
    </row>
    <row r="110" spans="1:93">
      <c r="A110">
        <v>81</v>
      </c>
      <c r="B110" s="24">
        <v>-111.20881</v>
      </c>
      <c r="C110" s="3">
        <v>-108.838556925456</v>
      </c>
      <c r="D110" s="3">
        <v>-112.08688396824405</v>
      </c>
      <c r="E110" s="3">
        <v>-109.71169999999999</v>
      </c>
      <c r="F110" s="3">
        <v>-109.179352827</v>
      </c>
      <c r="G110" s="3">
        <v>-110.50087907754759</v>
      </c>
      <c r="H110" s="24">
        <v>-112.513611567422</v>
      </c>
      <c r="I110" s="2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8">
        <f t="shared" si="5"/>
        <v>-110.57711348080996</v>
      </c>
      <c r="AF110" s="2"/>
      <c r="AG110" s="18">
        <v>-3.7512349999999999</v>
      </c>
      <c r="AH110" s="18">
        <v>-2.78324890136718</v>
      </c>
      <c r="AI110" s="18">
        <v>-5.429872709351379</v>
      </c>
      <c r="AJ110" s="18">
        <v>-3.505728</v>
      </c>
      <c r="AK110" s="18">
        <v>-3.1118022829999998</v>
      </c>
      <c r="AL110" s="18">
        <v>-6.5013861108516693</v>
      </c>
      <c r="AM110" s="18">
        <v>-5.8443840086125602</v>
      </c>
      <c r="AN110" s="18"/>
      <c r="AO110" s="26"/>
      <c r="AP110" s="18"/>
      <c r="AQ110" s="18"/>
      <c r="AR110" s="18"/>
      <c r="AS110" s="18"/>
      <c r="AT110" s="18"/>
      <c r="AU110" s="18"/>
      <c r="AV110" s="18"/>
      <c r="AW110" s="18"/>
      <c r="AX110" s="2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8">
        <f t="shared" si="6"/>
        <v>-4.4182367161689697</v>
      </c>
      <c r="BK110" s="2"/>
      <c r="BL110" s="19">
        <v>20.035084000000001</v>
      </c>
      <c r="BM110" s="19">
        <v>19.553638558281101</v>
      </c>
      <c r="BN110" s="19">
        <v>17.645945557655121</v>
      </c>
      <c r="BO110" s="19">
        <v>19.478569984436</v>
      </c>
      <c r="BP110" s="19">
        <v>19.834499999999998</v>
      </c>
      <c r="BQ110" s="19">
        <v>19.635814200877199</v>
      </c>
      <c r="BR110" s="19">
        <v>19.978769418692199</v>
      </c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8">
        <f t="shared" si="7"/>
        <v>19.451760245705945</v>
      </c>
    </row>
    <row r="111" spans="1:93">
      <c r="A111">
        <v>82</v>
      </c>
      <c r="B111" s="24">
        <v>-110.32445</v>
      </c>
      <c r="C111" s="3">
        <v>-107.912155151367</v>
      </c>
      <c r="D111" s="3">
        <v>-111.12503516166831</v>
      </c>
      <c r="E111" s="3">
        <v>-108.9859</v>
      </c>
      <c r="F111" s="3">
        <v>-108.454079462</v>
      </c>
      <c r="G111" s="3">
        <v>-109.67688632636396</v>
      </c>
      <c r="H111" s="24">
        <v>-111.819614635628</v>
      </c>
      <c r="I111" s="2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8">
        <f t="shared" si="5"/>
        <v>-109.75687439100389</v>
      </c>
      <c r="AF111" s="2"/>
      <c r="AG111" s="18">
        <v>-2.8668749999999998</v>
      </c>
      <c r="AH111" s="18">
        <v>-2.3098449707031299</v>
      </c>
      <c r="AI111" s="18">
        <v>-4.7895661708973334</v>
      </c>
      <c r="AJ111" s="18">
        <v>-2.7536170000000002</v>
      </c>
      <c r="AK111" s="18">
        <v>-2.6176590119999998</v>
      </c>
      <c r="AL111" s="18">
        <v>-5.9052968659494134</v>
      </c>
      <c r="AM111" s="18">
        <v>-5.30688380301644</v>
      </c>
      <c r="AN111" s="18"/>
      <c r="AO111" s="26"/>
      <c r="AP111" s="18"/>
      <c r="AQ111" s="18"/>
      <c r="AR111" s="18"/>
      <c r="AS111" s="18"/>
      <c r="AT111" s="18"/>
      <c r="AU111" s="18"/>
      <c r="AV111" s="18"/>
      <c r="AW111" s="18"/>
      <c r="AX111" s="2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8">
        <f t="shared" si="6"/>
        <v>-3.7928204032237596</v>
      </c>
      <c r="BK111" s="2"/>
      <c r="BL111" s="19">
        <v>20.314896000000001</v>
      </c>
      <c r="BM111" s="19">
        <v>19.811124470917999</v>
      </c>
      <c r="BN111" s="19">
        <v>17.947191125244082</v>
      </c>
      <c r="BO111" s="19">
        <v>19.745979309081999</v>
      </c>
      <c r="BP111" s="19">
        <v>20.012599999999999</v>
      </c>
      <c r="BQ111" s="19">
        <v>19.966865230701799</v>
      </c>
      <c r="BR111" s="19">
        <v>20.234218468434602</v>
      </c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8">
        <f t="shared" si="7"/>
        <v>19.71898208634007</v>
      </c>
    </row>
    <row r="112" spans="1:93">
      <c r="A112">
        <v>83</v>
      </c>
      <c r="B112" s="24">
        <v>-109.406677</v>
      </c>
      <c r="C112" s="3">
        <v>-107.13028526306201</v>
      </c>
      <c r="D112" s="3">
        <v>-109.09246565072684</v>
      </c>
      <c r="E112" s="3">
        <v>-108.0698</v>
      </c>
      <c r="F112" s="3">
        <v>-107.578799641</v>
      </c>
      <c r="G112" s="3">
        <v>-108.66559671807943</v>
      </c>
      <c r="H112" s="24">
        <v>-110.703622754679</v>
      </c>
      <c r="I112" s="2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8">
        <f t="shared" si="5"/>
        <v>-108.66389243250676</v>
      </c>
      <c r="AF112" s="2"/>
      <c r="AG112" s="18">
        <v>-1.9491019999999999</v>
      </c>
      <c r="AH112" s="18">
        <v>-1.8839187622070299</v>
      </c>
      <c r="AI112" s="18">
        <v>-4.0050987876967135</v>
      </c>
      <c r="AJ112" s="18">
        <v>-2.19428</v>
      </c>
      <c r="AK112" s="18">
        <v>-1.9235469190000001</v>
      </c>
      <c r="AL112" s="18">
        <v>-5.2741808866981321</v>
      </c>
      <c r="AM112" s="18">
        <v>-4.5656622765172301</v>
      </c>
      <c r="AN112" s="18"/>
      <c r="AO112" s="26"/>
      <c r="AP112" s="18"/>
      <c r="AQ112" s="18"/>
      <c r="AR112" s="18"/>
      <c r="AS112" s="18"/>
      <c r="AT112" s="18"/>
      <c r="AU112" s="18"/>
      <c r="AV112" s="18"/>
      <c r="AW112" s="18"/>
      <c r="AX112" s="2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8">
        <f t="shared" si="6"/>
        <v>-3.1136842331598724</v>
      </c>
      <c r="BK112" s="2"/>
      <c r="BL112" s="19">
        <v>20.581149</v>
      </c>
      <c r="BM112" s="19">
        <v>20.070704898175901</v>
      </c>
      <c r="BN112" s="19">
        <v>18.303890228491404</v>
      </c>
      <c r="BO112" s="19">
        <v>20.015626907348601</v>
      </c>
      <c r="BP112" s="19">
        <v>20.286999999999999</v>
      </c>
      <c r="BQ112" s="19">
        <v>20.3226567289474</v>
      </c>
      <c r="BR112" s="19">
        <v>20.5082834578945</v>
      </c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8">
        <f t="shared" si="7"/>
        <v>20.01275874583683</v>
      </c>
    </row>
    <row r="113" spans="1:93">
      <c r="A113">
        <v>84</v>
      </c>
      <c r="B113" s="24">
        <v>-108.493917</v>
      </c>
      <c r="C113" s="3">
        <v>-106.139114379883</v>
      </c>
      <c r="D113" s="3">
        <v>-108.45002528810311</v>
      </c>
      <c r="E113" s="3">
        <v>-107.2449</v>
      </c>
      <c r="F113" s="3">
        <v>-106.910237904</v>
      </c>
      <c r="G113" s="3">
        <v>-107.79183026378516</v>
      </c>
      <c r="H113" s="24">
        <v>-109.508337464736</v>
      </c>
      <c r="I113" s="2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8">
        <f t="shared" si="5"/>
        <v>-107.79119461435819</v>
      </c>
      <c r="AF113" s="2"/>
      <c r="AG113" s="18">
        <v>-1.0363420000000001</v>
      </c>
      <c r="AH113" s="18">
        <v>-1.2357101440429701</v>
      </c>
      <c r="AI113" s="18">
        <v>-2.8287980987696448</v>
      </c>
      <c r="AJ113" s="18">
        <v>-1.613245</v>
      </c>
      <c r="AK113" s="18">
        <v>-1.345693333</v>
      </c>
      <c r="AL113" s="18">
        <v>-4.4920972740826128</v>
      </c>
      <c r="AM113" s="18">
        <v>-3.7383360498452598</v>
      </c>
      <c r="AN113" s="18"/>
      <c r="AO113" s="26"/>
      <c r="AP113" s="18"/>
      <c r="AQ113" s="18"/>
      <c r="AR113" s="18"/>
      <c r="AS113" s="18"/>
      <c r="AT113" s="18"/>
      <c r="AU113" s="18"/>
      <c r="AV113" s="18"/>
      <c r="AW113" s="18"/>
      <c r="AX113" s="2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8">
        <f t="shared" si="6"/>
        <v>-2.327174557105784</v>
      </c>
      <c r="BK113" s="2"/>
      <c r="BL113" s="19">
        <v>20.874535000000002</v>
      </c>
      <c r="BM113" s="19">
        <v>20.330443636449701</v>
      </c>
      <c r="BN113" s="19">
        <v>18.716475563449194</v>
      </c>
      <c r="BO113" s="19">
        <v>20.2793321609497</v>
      </c>
      <c r="BP113" s="19">
        <v>20.508900000000001</v>
      </c>
      <c r="BQ113" s="19">
        <v>20.693763755263198</v>
      </c>
      <c r="BR113" s="19">
        <v>20.809769666681301</v>
      </c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8">
        <f t="shared" si="7"/>
        <v>20.316174254684729</v>
      </c>
    </row>
    <row r="114" spans="1:93">
      <c r="A114">
        <v>85</v>
      </c>
      <c r="B114" s="24">
        <v>-107.51739600000001</v>
      </c>
      <c r="C114" s="3">
        <v>-105.31014251709</v>
      </c>
      <c r="D114" s="3">
        <v>-107.36177515825295</v>
      </c>
      <c r="E114" s="3">
        <v>-106.3717</v>
      </c>
      <c r="F114" s="3">
        <v>-106.0572643</v>
      </c>
      <c r="G114" s="3">
        <v>-106.92307287242954</v>
      </c>
      <c r="H114" s="24">
        <v>-108.702388213947</v>
      </c>
      <c r="I114" s="2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8">
        <f t="shared" si="5"/>
        <v>-106.89196272310279</v>
      </c>
      <c r="AF114" s="2"/>
      <c r="AG114" s="18">
        <v>-5.9820999999999999E-2</v>
      </c>
      <c r="AH114" s="18">
        <v>-0.54106903076172097</v>
      </c>
      <c r="AI114" s="18">
        <v>-2.1448140766663464</v>
      </c>
      <c r="AJ114" s="18">
        <v>-0.94189639999999997</v>
      </c>
      <c r="AK114" s="18">
        <v>-0.86244891400000001</v>
      </c>
      <c r="AL114" s="18">
        <v>-3.8238757665794432</v>
      </c>
      <c r="AM114" s="18">
        <v>-2.8157085365536001</v>
      </c>
      <c r="AN114" s="18"/>
      <c r="AO114" s="26"/>
      <c r="AP114" s="18"/>
      <c r="AQ114" s="18"/>
      <c r="AR114" s="18"/>
      <c r="AS114" s="18"/>
      <c r="AT114" s="18"/>
      <c r="AU114" s="18"/>
      <c r="AV114" s="18"/>
      <c r="AW114" s="18"/>
      <c r="AX114" s="2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8">
        <f t="shared" si="6"/>
        <v>-1.5985191035087301</v>
      </c>
      <c r="BK114" s="2"/>
      <c r="BL114" s="19">
        <v>21.178137</v>
      </c>
      <c r="BM114" s="19">
        <v>20.596595666098999</v>
      </c>
      <c r="BN114" s="19">
        <v>19.159098225271713</v>
      </c>
      <c r="BO114" s="19">
        <v>20.555489540100101</v>
      </c>
      <c r="BP114" s="19">
        <v>20.764199999999999</v>
      </c>
      <c r="BQ114" s="19">
        <v>21.093145602631601</v>
      </c>
      <c r="BR114" s="19">
        <v>21.1022784517967</v>
      </c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8">
        <f t="shared" si="7"/>
        <v>20.63556349798559</v>
      </c>
    </row>
    <row r="115" spans="1:93">
      <c r="A115">
        <v>86</v>
      </c>
      <c r="B115" s="24">
        <v>-106.256817</v>
      </c>
      <c r="C115" s="3">
        <v>-104.333045959473</v>
      </c>
      <c r="D115" s="3">
        <v>-106.12582232333182</v>
      </c>
      <c r="E115" s="3">
        <v>-105.5355</v>
      </c>
      <c r="F115" s="3">
        <v>-105.161332628</v>
      </c>
      <c r="G115" s="3">
        <v>-105.62696388864408</v>
      </c>
      <c r="H115" s="24">
        <v>-107.417258558008</v>
      </c>
      <c r="I115" s="2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8">
        <f t="shared" si="5"/>
        <v>-105.77953433677956</v>
      </c>
      <c r="AF115" s="2"/>
      <c r="AG115" s="18">
        <v>1.200758</v>
      </c>
      <c r="AH115" s="18">
        <v>7.85064697265625E-2</v>
      </c>
      <c r="AI115" s="18">
        <v>-1.3807365207287288</v>
      </c>
      <c r="AJ115" s="18">
        <v>-0.30340129999999998</v>
      </c>
      <c r="AK115" s="18">
        <v>-0.31244540599999998</v>
      </c>
      <c r="AL115" s="18">
        <v>-3.0406345501322476</v>
      </c>
      <c r="AM115" s="18">
        <v>-1.63128205794477</v>
      </c>
      <c r="AN115" s="18"/>
      <c r="AO115" s="26"/>
      <c r="AP115" s="18"/>
      <c r="AQ115" s="18"/>
      <c r="AR115" s="18"/>
      <c r="AS115" s="18"/>
      <c r="AT115" s="18"/>
      <c r="AU115" s="18"/>
      <c r="AV115" s="18"/>
      <c r="AW115" s="18"/>
      <c r="AX115" s="2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8">
        <f t="shared" si="6"/>
        <v>-0.76989076643988341</v>
      </c>
      <c r="BK115" s="2"/>
      <c r="BL115" s="19">
        <v>21.476042</v>
      </c>
      <c r="BM115" s="19">
        <v>20.868800746375101</v>
      </c>
      <c r="BN115" s="19">
        <v>19.651973276224371</v>
      </c>
      <c r="BO115" s="19">
        <v>20.8404216766357</v>
      </c>
      <c r="BP115" s="19">
        <v>21.026900000000001</v>
      </c>
      <c r="BQ115" s="19">
        <v>21.524336623684199</v>
      </c>
      <c r="BR115" s="19">
        <v>21.382808435774201</v>
      </c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8">
        <f t="shared" si="7"/>
        <v>20.967326108384793</v>
      </c>
    </row>
    <row r="116" spans="1:93">
      <c r="A116">
        <v>87</v>
      </c>
      <c r="B116" s="24">
        <v>-105.177474</v>
      </c>
      <c r="C116" s="3">
        <v>-103.57168579101599</v>
      </c>
      <c r="D116" s="3">
        <v>-105.2447184270063</v>
      </c>
      <c r="E116" s="3">
        <v>-104.80540000000001</v>
      </c>
      <c r="F116" s="3">
        <v>-104.217733662</v>
      </c>
      <c r="G116" s="3">
        <v>-104.88743842351896</v>
      </c>
      <c r="H116" s="24">
        <v>-106.156481103064</v>
      </c>
      <c r="I116" s="2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8">
        <f t="shared" si="5"/>
        <v>-104.86584734380075</v>
      </c>
      <c r="AF116" s="2"/>
      <c r="AG116" s="18">
        <v>2.2801010000000002</v>
      </c>
      <c r="AH116" s="18">
        <v>0.83248519897460904</v>
      </c>
      <c r="AI116" s="18">
        <v>-0.60436111862053854</v>
      </c>
      <c r="AJ116" s="18">
        <v>0.43132320000000002</v>
      </c>
      <c r="AK116" s="18">
        <v>0.35312535699999997</v>
      </c>
      <c r="AL116" s="18">
        <v>-2.0469830610413724</v>
      </c>
      <c r="AM116" s="18">
        <v>-1.2886102751928901</v>
      </c>
      <c r="AN116" s="18"/>
      <c r="AO116" s="26"/>
      <c r="AP116" s="18"/>
      <c r="AQ116" s="18"/>
      <c r="AR116" s="18"/>
      <c r="AS116" s="18"/>
      <c r="AT116" s="18"/>
      <c r="AU116" s="18"/>
      <c r="AV116" s="18"/>
      <c r="AW116" s="18"/>
      <c r="AX116" s="2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8">
        <f t="shared" si="6"/>
        <v>-6.1313855543131245E-3</v>
      </c>
      <c r="BK116" s="2"/>
      <c r="BL116" s="19">
        <v>21.762224</v>
      </c>
      <c r="BM116" s="19">
        <v>21.1454789536633</v>
      </c>
      <c r="BN116" s="19">
        <v>20.152210041658549</v>
      </c>
      <c r="BO116" s="19">
        <v>21.133966445922901</v>
      </c>
      <c r="BP116" s="19">
        <v>21.3079</v>
      </c>
      <c r="BQ116" s="19">
        <v>21.9967617587719</v>
      </c>
      <c r="BR116" s="19">
        <v>21.736192722315302</v>
      </c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8">
        <f t="shared" si="7"/>
        <v>21.319247703190278</v>
      </c>
    </row>
    <row r="117" spans="1:93">
      <c r="A117">
        <v>88</v>
      </c>
      <c r="B117" s="24">
        <v>-104.186328</v>
      </c>
      <c r="C117" s="3">
        <v>-102.96843719482401</v>
      </c>
      <c r="D117" s="3">
        <v>-104.21004397224922</v>
      </c>
      <c r="E117" s="3">
        <v>-103.9564</v>
      </c>
      <c r="F117" s="3">
        <v>-102.957668545</v>
      </c>
      <c r="G117" s="3">
        <v>-104.14578398491847</v>
      </c>
      <c r="H117" s="24">
        <v>-105.244886983463</v>
      </c>
      <c r="I117" s="2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8">
        <f t="shared" si="5"/>
        <v>-103.95279266863638</v>
      </c>
      <c r="AF117" s="2"/>
      <c r="AG117" s="18">
        <v>3.2712460000000001</v>
      </c>
      <c r="AH117" s="18">
        <v>1.7493591308593801</v>
      </c>
      <c r="AI117" s="18">
        <v>0.11492396423737151</v>
      </c>
      <c r="AJ117" s="18">
        <v>1.036786</v>
      </c>
      <c r="AK117" s="18">
        <v>1.116180025</v>
      </c>
      <c r="AL117" s="18">
        <v>-1.4066291530851576</v>
      </c>
      <c r="AM117" s="18">
        <v>-0.84496120328435897</v>
      </c>
      <c r="AN117" s="18"/>
      <c r="AO117" s="26"/>
      <c r="AP117" s="18"/>
      <c r="AQ117" s="18"/>
      <c r="AR117" s="18"/>
      <c r="AS117" s="18"/>
      <c r="AT117" s="18"/>
      <c r="AU117" s="18"/>
      <c r="AV117" s="18"/>
      <c r="AW117" s="18"/>
      <c r="AX117" s="2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8">
        <f t="shared" si="6"/>
        <v>0.71955782338960517</v>
      </c>
      <c r="BK117" s="2"/>
      <c r="BL117" s="19">
        <v>22.063167</v>
      </c>
      <c r="BM117" s="19">
        <v>21.428235021507799</v>
      </c>
      <c r="BN117" s="19">
        <v>20.652610802872069</v>
      </c>
      <c r="BO117" s="19">
        <v>21.4611253738403</v>
      </c>
      <c r="BP117" s="19">
        <v>21.5594</v>
      </c>
      <c r="BQ117" s="19">
        <v>22.489214892105299</v>
      </c>
      <c r="BR117" s="19">
        <v>22.132065685926801</v>
      </c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8">
        <f t="shared" si="7"/>
        <v>21.683688396607465</v>
      </c>
    </row>
    <row r="118" spans="1:93">
      <c r="A118">
        <v>89</v>
      </c>
      <c r="B118" s="24">
        <v>-103.169138</v>
      </c>
      <c r="C118" s="3">
        <v>-101.53181266784701</v>
      </c>
      <c r="D118" s="3">
        <v>-102.74070978000793</v>
      </c>
      <c r="E118" s="3">
        <v>-103.0111</v>
      </c>
      <c r="F118" s="3">
        <v>-102.06334156600001</v>
      </c>
      <c r="G118" s="3">
        <v>-103.10794266824739</v>
      </c>
      <c r="H118" s="24">
        <v>-104.679115243838</v>
      </c>
      <c r="I118" s="2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8">
        <f t="shared" si="5"/>
        <v>-102.90045141799146</v>
      </c>
      <c r="AF118" s="2"/>
      <c r="AG118" s="18">
        <v>4.2884370000000001</v>
      </c>
      <c r="AH118" s="18">
        <v>2.42423439025879</v>
      </c>
      <c r="AI118" s="18">
        <v>0.95083261786128725</v>
      </c>
      <c r="AJ118" s="18">
        <v>1.729587</v>
      </c>
      <c r="AK118" s="18">
        <v>2.0380713180000001</v>
      </c>
      <c r="AL118" s="18">
        <v>-0.78052173882991982</v>
      </c>
      <c r="AM118" s="18">
        <v>0.39884419640105301</v>
      </c>
      <c r="AN118" s="18"/>
      <c r="AO118" s="26"/>
      <c r="AP118" s="18"/>
      <c r="AQ118" s="18"/>
      <c r="AR118" s="18"/>
      <c r="AS118" s="18"/>
      <c r="AT118" s="18"/>
      <c r="AU118" s="18"/>
      <c r="AV118" s="18"/>
      <c r="AW118" s="18"/>
      <c r="AX118" s="2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8">
        <f t="shared" si="6"/>
        <v>1.5784978262416014</v>
      </c>
      <c r="BK118" s="2"/>
      <c r="BL118" s="19">
        <v>22.362625999999999</v>
      </c>
      <c r="BM118" s="19">
        <v>21.739610955820499</v>
      </c>
      <c r="BN118" s="19">
        <v>21.194351716889273</v>
      </c>
      <c r="BO118" s="19">
        <v>21.785770416259801</v>
      </c>
      <c r="BP118" s="19">
        <v>21.8368</v>
      </c>
      <c r="BQ118" s="19">
        <v>22.994627318421099</v>
      </c>
      <c r="BR118" s="19">
        <v>22.5149182584233</v>
      </c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8">
        <f t="shared" si="7"/>
        <v>22.061243523687715</v>
      </c>
    </row>
    <row r="119" spans="1:93">
      <c r="A119">
        <v>90</v>
      </c>
      <c r="B119" s="24">
        <v>-101.89522100000001</v>
      </c>
      <c r="C119" s="3">
        <v>-100.477401733398</v>
      </c>
      <c r="D119" s="3">
        <v>-101.6834330266839</v>
      </c>
      <c r="E119" s="3">
        <v>-102.1678</v>
      </c>
      <c r="F119" s="3">
        <v>-101.113401653</v>
      </c>
      <c r="G119" s="3">
        <v>-101.98323479017196</v>
      </c>
      <c r="H119" s="24">
        <v>-103.72289627693</v>
      </c>
      <c r="I119" s="2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8">
        <f t="shared" si="5"/>
        <v>-101.86334121145482</v>
      </c>
      <c r="AF119" s="2"/>
      <c r="AG119" s="18">
        <v>5.562354</v>
      </c>
      <c r="AH119" s="18">
        <v>3.6201477050781299</v>
      </c>
      <c r="AI119" s="18">
        <v>2.1566038711595672</v>
      </c>
      <c r="AJ119" s="18">
        <v>2.358012</v>
      </c>
      <c r="AK119" s="18">
        <v>2.8625611499999999</v>
      </c>
      <c r="AL119" s="18">
        <v>1.7083325524314928E-2</v>
      </c>
      <c r="AM119" s="18">
        <v>1.12086700584734</v>
      </c>
      <c r="AN119" s="18"/>
      <c r="AO119" s="26"/>
      <c r="AP119" s="18"/>
      <c r="AQ119" s="18"/>
      <c r="AR119" s="18"/>
      <c r="AS119" s="18"/>
      <c r="AT119" s="18"/>
      <c r="AU119" s="18"/>
      <c r="AV119" s="18"/>
      <c r="AW119" s="18"/>
      <c r="AX119" s="2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8">
        <f t="shared" si="6"/>
        <v>2.5282327225156216</v>
      </c>
      <c r="BK119" s="2"/>
      <c r="BL119" s="19">
        <v>22.672630999999999</v>
      </c>
      <c r="BM119" s="19">
        <v>22.0766870569473</v>
      </c>
      <c r="BN119" s="19">
        <v>21.79370298400482</v>
      </c>
      <c r="BO119" s="19">
        <v>22.139457702636701</v>
      </c>
      <c r="BP119" s="19">
        <v>22.1129</v>
      </c>
      <c r="BQ119" s="19">
        <v>23.537739506140401</v>
      </c>
      <c r="BR119" s="19">
        <v>22.9065661263766</v>
      </c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8">
        <f t="shared" si="7"/>
        <v>22.462812053729404</v>
      </c>
    </row>
    <row r="120" spans="1:93">
      <c r="A120">
        <v>91</v>
      </c>
      <c r="B120" s="24">
        <v>-100.543047</v>
      </c>
      <c r="C120" s="3">
        <v>-99.606189727783203</v>
      </c>
      <c r="D120" s="3">
        <v>-100.76526722065741</v>
      </c>
      <c r="E120" s="3">
        <v>-100.93380000000001</v>
      </c>
      <c r="F120" s="3">
        <v>-99.995449257000004</v>
      </c>
      <c r="G120" s="3">
        <v>-100.95127301677691</v>
      </c>
      <c r="H120" s="24">
        <v>-102.64473180818599</v>
      </c>
      <c r="I120" s="2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8">
        <f t="shared" si="5"/>
        <v>-100.77710829005764</v>
      </c>
      <c r="AF120" s="2"/>
      <c r="AG120" s="18">
        <v>6.9145279999999998</v>
      </c>
      <c r="AH120" s="18">
        <v>4.44057273864746</v>
      </c>
      <c r="AI120" s="18">
        <v>2.5717907430675471</v>
      </c>
      <c r="AJ120" s="18">
        <v>3.1967140000000001</v>
      </c>
      <c r="AK120" s="18">
        <v>3.8239487840000002</v>
      </c>
      <c r="AL120" s="18">
        <v>1.1380311037545634</v>
      </c>
      <c r="AM120" s="18">
        <v>2.0967418467743202</v>
      </c>
      <c r="AN120" s="18"/>
      <c r="AO120" s="26"/>
      <c r="AP120" s="18"/>
      <c r="AQ120" s="18"/>
      <c r="AR120" s="18"/>
      <c r="AS120" s="18"/>
      <c r="AT120" s="18"/>
      <c r="AU120" s="18"/>
      <c r="AV120" s="18"/>
      <c r="AW120" s="18"/>
      <c r="AX120" s="2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8">
        <f t="shared" si="6"/>
        <v>3.4546181737491275</v>
      </c>
      <c r="BK120" s="2"/>
      <c r="BL120" s="19">
        <v>22.978249999999999</v>
      </c>
      <c r="BM120" s="19">
        <v>22.431856648874501</v>
      </c>
      <c r="BN120" s="19">
        <v>22.500096879614741</v>
      </c>
      <c r="BO120" s="19">
        <v>22.506528854370099</v>
      </c>
      <c r="BP120" s="19">
        <v>22.5152</v>
      </c>
      <c r="BQ120" s="19">
        <v>24.170388627192999</v>
      </c>
      <c r="BR120" s="19">
        <v>23.246997721157101</v>
      </c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8">
        <f t="shared" si="7"/>
        <v>22.907045533029923</v>
      </c>
    </row>
    <row r="121" spans="1:93">
      <c r="A121">
        <v>92</v>
      </c>
      <c r="B121" s="24">
        <v>-99.007416000000006</v>
      </c>
      <c r="C121" s="3">
        <v>-98.946296691894503</v>
      </c>
      <c r="D121" s="3">
        <v>-99.073018105555406</v>
      </c>
      <c r="E121" s="3">
        <v>-99.752089999999995</v>
      </c>
      <c r="F121" s="3">
        <v>-98.839637087</v>
      </c>
      <c r="G121" s="3">
        <v>-99.521923373567603</v>
      </c>
      <c r="H121" s="24">
        <v>-101.41325154631799</v>
      </c>
      <c r="I121" s="2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8">
        <f t="shared" si="5"/>
        <v>-99.507661829190766</v>
      </c>
      <c r="AF121" s="2"/>
      <c r="AG121" s="18">
        <v>8.4501589999999993</v>
      </c>
      <c r="AH121" s="18">
        <v>5.1668624877929696</v>
      </c>
      <c r="AI121" s="18">
        <v>4.148743954748813</v>
      </c>
      <c r="AJ121" s="18">
        <v>4.1149480000000001</v>
      </c>
      <c r="AK121" s="18">
        <v>4.6967381479999997</v>
      </c>
      <c r="AL121" s="18">
        <v>3.2195399723276816</v>
      </c>
      <c r="AM121" s="18">
        <v>2.9647935034285902</v>
      </c>
      <c r="AN121" s="18"/>
      <c r="AO121" s="26"/>
      <c r="AP121" s="18"/>
      <c r="AQ121" s="18"/>
      <c r="AR121" s="18"/>
      <c r="AS121" s="18"/>
      <c r="AT121" s="18"/>
      <c r="AU121" s="18"/>
      <c r="AV121" s="18"/>
      <c r="AW121" s="18"/>
      <c r="AX121" s="2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8">
        <f t="shared" si="6"/>
        <v>4.6802550094711508</v>
      </c>
      <c r="BK121" s="2"/>
      <c r="BL121" s="19">
        <v>23.355592000000001</v>
      </c>
      <c r="BM121" s="19">
        <v>22.7506154201829</v>
      </c>
      <c r="BN121" s="19">
        <v>23.397597675322888</v>
      </c>
      <c r="BO121" s="19">
        <v>22.884175300598098</v>
      </c>
      <c r="BP121" s="19">
        <v>22.843800000000002</v>
      </c>
      <c r="BQ121" s="19">
        <v>24.945589971052598</v>
      </c>
      <c r="BR121" s="19">
        <v>23.631543799320202</v>
      </c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8">
        <f t="shared" si="7"/>
        <v>23.401273452353813</v>
      </c>
    </row>
    <row r="122" spans="1:93">
      <c r="A122">
        <v>93</v>
      </c>
      <c r="B122" s="24">
        <v>-97.665369999999996</v>
      </c>
      <c r="C122" s="3">
        <v>-97.150108337402301</v>
      </c>
      <c r="D122" s="3">
        <v>-98.082860093668188</v>
      </c>
      <c r="E122" s="3">
        <v>-98.474990000000005</v>
      </c>
      <c r="F122" s="3">
        <v>-97.506719219999994</v>
      </c>
      <c r="G122" s="3">
        <v>-97.447528820669788</v>
      </c>
      <c r="H122" s="24">
        <v>-99.969611635952205</v>
      </c>
      <c r="I122" s="2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8">
        <f t="shared" si="5"/>
        <v>-98.042455443956072</v>
      </c>
      <c r="AF122" s="2"/>
      <c r="AG122" s="18">
        <v>9.7922049999999992</v>
      </c>
      <c r="AH122" s="18">
        <v>5.8363151550293004</v>
      </c>
      <c r="AI122" s="18">
        <v>5.5307424789141431</v>
      </c>
      <c r="AJ122" s="18">
        <v>5.0540849999999997</v>
      </c>
      <c r="AK122" s="18">
        <v>5.8387514649999996</v>
      </c>
      <c r="AL122" s="18">
        <v>4.1304882436116053</v>
      </c>
      <c r="AM122" s="18">
        <v>3.40540096436259</v>
      </c>
      <c r="AN122" s="18"/>
      <c r="AO122" s="26"/>
      <c r="AP122" s="18"/>
      <c r="AQ122" s="18"/>
      <c r="AR122" s="18"/>
      <c r="AS122" s="18"/>
      <c r="AT122" s="18"/>
      <c r="AU122" s="18"/>
      <c r="AV122" s="18"/>
      <c r="AW122" s="18"/>
      <c r="AX122" s="2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8">
        <f t="shared" si="6"/>
        <v>5.6554269009882345</v>
      </c>
      <c r="BK122" s="2"/>
      <c r="BL122" s="19">
        <v>23.768314</v>
      </c>
      <c r="BM122" s="19">
        <v>23.115271540676101</v>
      </c>
      <c r="BN122" s="19">
        <v>24.523828794587541</v>
      </c>
      <c r="BO122" s="19">
        <v>23.2959547042847</v>
      </c>
      <c r="BP122" s="19">
        <v>23.2408</v>
      </c>
      <c r="BQ122" s="19">
        <v>25.971730351754399</v>
      </c>
      <c r="BR122" s="19">
        <v>24.078209062938001</v>
      </c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8">
        <f t="shared" si="7"/>
        <v>23.999158350605821</v>
      </c>
    </row>
    <row r="123" spans="1:93">
      <c r="A123">
        <v>94</v>
      </c>
      <c r="B123" s="24">
        <v>-96.139578999999998</v>
      </c>
      <c r="C123" s="3">
        <v>-95.828865051269503</v>
      </c>
      <c r="D123" s="3">
        <v>-96.263084054510315</v>
      </c>
      <c r="E123" s="3">
        <v>-97.098190000000002</v>
      </c>
      <c r="F123" s="3">
        <v>-96.178905919000002</v>
      </c>
      <c r="G123" s="3">
        <v>-96.097577449754553</v>
      </c>
      <c r="H123" s="24">
        <v>-98.809536615902303</v>
      </c>
      <c r="I123" s="2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8">
        <f t="shared" si="5"/>
        <v>-96.630819727205235</v>
      </c>
      <c r="AF123" s="2"/>
      <c r="AG123" s="18">
        <v>11.317996000000001</v>
      </c>
      <c r="AH123" s="18">
        <v>6.9301376342773402</v>
      </c>
      <c r="AI123" s="18">
        <v>6.8708392755369898</v>
      </c>
      <c r="AJ123" s="18">
        <v>6.6724569999999996</v>
      </c>
      <c r="AK123" s="18">
        <v>7.3627566299999998</v>
      </c>
      <c r="AL123" s="18">
        <v>5.4811194944462631</v>
      </c>
      <c r="AM123" s="18">
        <v>4.7912964266763201</v>
      </c>
      <c r="AN123" s="18"/>
      <c r="AO123" s="26"/>
      <c r="AP123" s="18"/>
      <c r="AQ123" s="18"/>
      <c r="AR123" s="18"/>
      <c r="AS123" s="18"/>
      <c r="AT123" s="18"/>
      <c r="AU123" s="18"/>
      <c r="AV123" s="18"/>
      <c r="AW123" s="18"/>
      <c r="AX123" s="2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8">
        <f t="shared" si="6"/>
        <v>7.0609432087052735</v>
      </c>
      <c r="BK123" s="2"/>
      <c r="BL123" s="19">
        <v>24.248419999999999</v>
      </c>
      <c r="BM123" s="19">
        <v>23.5562756538699</v>
      </c>
      <c r="BN123" s="19">
        <v>26.027952962201418</v>
      </c>
      <c r="BO123" s="19">
        <v>23.770595550537099</v>
      </c>
      <c r="BP123" s="19">
        <v>23.700399999999998</v>
      </c>
      <c r="BQ123" s="19">
        <v>27.391361992105299</v>
      </c>
      <c r="BR123" s="19">
        <v>24.586403400560599</v>
      </c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8">
        <f t="shared" si="7"/>
        <v>24.754487079896332</v>
      </c>
    </row>
    <row r="124" spans="1:93">
      <c r="A124">
        <v>95</v>
      </c>
      <c r="B124" s="24">
        <v>-94.428518999999994</v>
      </c>
      <c r="C124" s="3">
        <v>-94.3995170593262</v>
      </c>
      <c r="D124" s="3">
        <v>-94.045242009515675</v>
      </c>
      <c r="E124" s="3">
        <v>-95.193780000000004</v>
      </c>
      <c r="F124" s="3">
        <v>-94.895803637999904</v>
      </c>
      <c r="G124" s="3">
        <v>-94.449195962950029</v>
      </c>
      <c r="H124" s="24">
        <v>-97.850609696097393</v>
      </c>
      <c r="I124" s="24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8">
        <f t="shared" si="5"/>
        <v>-95.037523909412741</v>
      </c>
      <c r="AF124" s="2"/>
      <c r="AG124" s="18">
        <v>13.029056000000001</v>
      </c>
      <c r="AH124" s="18">
        <v>8.5993843078613299</v>
      </c>
      <c r="AI124" s="18">
        <v>8.6080749719584571</v>
      </c>
      <c r="AJ124" s="18">
        <v>8.0883330000000004</v>
      </c>
      <c r="AK124" s="18">
        <v>9.1373961090000009</v>
      </c>
      <c r="AL124" s="18">
        <v>7.1381100813890512</v>
      </c>
      <c r="AM124" s="18">
        <v>5.6310115773504901</v>
      </c>
      <c r="AN124" s="18"/>
      <c r="AO124" s="26"/>
      <c r="AP124" s="18"/>
      <c r="AQ124" s="18"/>
      <c r="AR124" s="18"/>
      <c r="AS124" s="18"/>
      <c r="AT124" s="18"/>
      <c r="AU124" s="18"/>
      <c r="AV124" s="18"/>
      <c r="AW124" s="18"/>
      <c r="AX124" s="2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8">
        <f t="shared" si="6"/>
        <v>8.6044808639370469</v>
      </c>
      <c r="BK124" s="2"/>
      <c r="BL124" s="19">
        <v>24.799323000000001</v>
      </c>
      <c r="BM124" s="19">
        <v>24.112300645558399</v>
      </c>
      <c r="BN124" s="19">
        <v>28.421667380066694</v>
      </c>
      <c r="BO124" s="19">
        <v>24.3383951187134</v>
      </c>
      <c r="BP124" s="19">
        <v>24.2928</v>
      </c>
      <c r="BQ124" s="19">
        <v>29.2716375921053</v>
      </c>
      <c r="BR124" s="19">
        <v>25.248237628298501</v>
      </c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8">
        <f t="shared" si="7"/>
        <v>25.783480194963186</v>
      </c>
    </row>
    <row r="125" spans="1:93">
      <c r="A125">
        <v>96</v>
      </c>
      <c r="B125" s="24">
        <v>-92.521429999999995</v>
      </c>
      <c r="C125" s="3">
        <v>-92.162887573242202</v>
      </c>
      <c r="D125" s="3">
        <v>-92.312968209849956</v>
      </c>
      <c r="E125" s="3">
        <v>-93.240859999999998</v>
      </c>
      <c r="F125" s="3">
        <v>-92.923182190000006</v>
      </c>
      <c r="G125" s="3">
        <v>-92.261215869453125</v>
      </c>
      <c r="H125" s="24">
        <v>-96.702745239999899</v>
      </c>
      <c r="I125" s="24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8">
        <f t="shared" si="5"/>
        <v>-93.160755583220748</v>
      </c>
      <c r="AF125" s="2"/>
      <c r="AG125" s="18">
        <v>14.936145</v>
      </c>
      <c r="AH125" s="18">
        <v>10.4534454345703</v>
      </c>
      <c r="AI125" s="18">
        <v>9.9582273064863429</v>
      </c>
      <c r="AJ125" s="18">
        <v>9.7608910000000009</v>
      </c>
      <c r="AK125" s="18">
        <v>10.497245766000001</v>
      </c>
      <c r="AL125" s="18">
        <v>9.4923705663819682</v>
      </c>
      <c r="AM125" s="18">
        <v>6.9982876259805504</v>
      </c>
      <c r="AN125" s="18"/>
      <c r="AO125" s="26"/>
      <c r="AP125" s="18"/>
      <c r="AQ125" s="18"/>
      <c r="AR125" s="18"/>
      <c r="AS125" s="18"/>
      <c r="AT125" s="18"/>
      <c r="AU125" s="18"/>
      <c r="AV125" s="18"/>
      <c r="AW125" s="18"/>
      <c r="AX125" s="2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8">
        <f t="shared" si="6"/>
        <v>10.299516099917025</v>
      </c>
      <c r="BK125" s="2"/>
      <c r="BL125" s="19">
        <v>25.305015999999998</v>
      </c>
      <c r="BM125" s="19">
        <v>24.815421329111199</v>
      </c>
      <c r="BN125" s="19">
        <v>31.769988538756348</v>
      </c>
      <c r="BO125" s="19">
        <v>25.0078897476196</v>
      </c>
      <c r="BP125" s="19">
        <v>24.956099999999999</v>
      </c>
      <c r="BQ125" s="19">
        <v>31.439373872807</v>
      </c>
      <c r="BR125" s="19">
        <v>25.894445910464899</v>
      </c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8">
        <f t="shared" si="7"/>
        <v>27.026890771251292</v>
      </c>
    </row>
    <row r="126" spans="1:93">
      <c r="A126">
        <v>97</v>
      </c>
      <c r="B126" s="24">
        <v>-90.035285999999999</v>
      </c>
      <c r="C126" s="3">
        <v>-90.191589355468807</v>
      </c>
      <c r="D126" s="3">
        <v>-91.325602546818331</v>
      </c>
      <c r="E126" s="3">
        <v>-91.03143</v>
      </c>
      <c r="F126" s="3">
        <v>-90.275874514999998</v>
      </c>
      <c r="G126" s="3">
        <v>-89.655863302776623</v>
      </c>
      <c r="H126" s="24">
        <v>-95.538245287404806</v>
      </c>
      <c r="I126" s="2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8">
        <f t="shared" si="5"/>
        <v>-91.150555858209799</v>
      </c>
      <c r="AF126" s="2"/>
      <c r="AG126" s="18">
        <v>17.422288999999999</v>
      </c>
      <c r="AH126" s="18">
        <v>13.220359802246101</v>
      </c>
      <c r="AI126" s="18">
        <v>12.431510638016949</v>
      </c>
      <c r="AJ126" s="18">
        <v>12.306749999999999</v>
      </c>
      <c r="AK126" s="18">
        <v>12.823945154</v>
      </c>
      <c r="AL126" s="18">
        <v>11.534096594323113</v>
      </c>
      <c r="AM126" s="18">
        <v>8.6311745947784306</v>
      </c>
      <c r="AN126" s="18"/>
      <c r="AO126" s="26"/>
      <c r="AP126" s="18"/>
      <c r="AQ126" s="18"/>
      <c r="AR126" s="18"/>
      <c r="AS126" s="18"/>
      <c r="AT126" s="18"/>
      <c r="AU126" s="18"/>
      <c r="AV126" s="18"/>
      <c r="AW126" s="18"/>
      <c r="AX126" s="2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8">
        <f t="shared" si="6"/>
        <v>12.6243036833378</v>
      </c>
      <c r="BK126" s="2"/>
      <c r="BL126" s="19">
        <v>25.937940999999999</v>
      </c>
      <c r="BM126" s="19">
        <v>25.580794791215101</v>
      </c>
      <c r="BN126" s="19">
        <v>35.553913332432089</v>
      </c>
      <c r="BO126" s="19">
        <v>25.810641288757299</v>
      </c>
      <c r="BP126" s="19">
        <v>25.797000000000001</v>
      </c>
      <c r="BQ126" s="19">
        <v>33.729634378070202</v>
      </c>
      <c r="BR126" s="19">
        <v>26.931023637215301</v>
      </c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8">
        <f t="shared" si="7"/>
        <v>28.477278346812856</v>
      </c>
    </row>
    <row r="127" spans="1:93">
      <c r="A127">
        <v>98</v>
      </c>
      <c r="B127" s="24">
        <v>-86.785066999999998</v>
      </c>
      <c r="C127" s="3">
        <v>-87.568822224934905</v>
      </c>
      <c r="D127" s="3">
        <v>-86.06320860112757</v>
      </c>
      <c r="E127" s="3">
        <v>-88.123429999999999</v>
      </c>
      <c r="F127" s="3">
        <v>-87.571227096999905</v>
      </c>
      <c r="G127" s="3">
        <v>-87.014499066025763</v>
      </c>
      <c r="H127" s="24">
        <v>-91.985393698890704</v>
      </c>
      <c r="I127" s="2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8">
        <f t="shared" si="5"/>
        <v>-87.873092526854109</v>
      </c>
      <c r="AF127" s="2"/>
      <c r="AG127" s="18">
        <v>20.672508000000001</v>
      </c>
      <c r="AH127" s="18">
        <v>15.3575897216797</v>
      </c>
      <c r="AI127" s="18">
        <v>14.871307072298315</v>
      </c>
      <c r="AJ127" s="18">
        <v>15.656219999999999</v>
      </c>
      <c r="AK127" s="18">
        <v>15.954682642</v>
      </c>
      <c r="AL127" s="18">
        <v>14.479801122609974</v>
      </c>
      <c r="AM127" s="18">
        <v>11.061188883478501</v>
      </c>
      <c r="AN127" s="18"/>
      <c r="AO127" s="26"/>
      <c r="AP127" s="18"/>
      <c r="AQ127" s="18"/>
      <c r="AR127" s="18"/>
      <c r="AS127" s="18"/>
      <c r="AT127" s="18"/>
      <c r="AU127" s="18"/>
      <c r="AV127" s="18"/>
      <c r="AW127" s="18"/>
      <c r="AX127" s="2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8">
        <f t="shared" si="6"/>
        <v>15.436185348866641</v>
      </c>
      <c r="BK127" s="2"/>
      <c r="BL127" s="19">
        <v>26.753419999999998</v>
      </c>
      <c r="BM127" s="19">
        <v>26.691557153399899</v>
      </c>
      <c r="BN127" s="19">
        <v>38.760507915923021</v>
      </c>
      <c r="BO127" s="19">
        <v>26.845988273620598</v>
      </c>
      <c r="BP127" s="19">
        <v>26.693000000000001</v>
      </c>
      <c r="BQ127" s="19">
        <v>36.147131578070201</v>
      </c>
      <c r="BR127" s="19">
        <v>28.369985897205702</v>
      </c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8">
        <f t="shared" si="7"/>
        <v>30.037370116888493</v>
      </c>
    </row>
    <row r="128" spans="1:93">
      <c r="A128">
        <v>99</v>
      </c>
      <c r="B128" s="24">
        <v>-82.724423000000002</v>
      </c>
      <c r="C128" s="3">
        <v>-82.152549743652301</v>
      </c>
      <c r="D128" s="3">
        <v>-78.86651627392699</v>
      </c>
      <c r="E128" s="3">
        <v>-83.198840000000004</v>
      </c>
      <c r="F128" s="3">
        <v>-82.776021974999907</v>
      </c>
      <c r="G128" s="3">
        <v>-81.493108651650829</v>
      </c>
      <c r="H128" s="24">
        <v>-86.134670032568096</v>
      </c>
      <c r="I128" s="24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8">
        <f t="shared" si="5"/>
        <v>-82.478018525256871</v>
      </c>
      <c r="AF128" s="2"/>
      <c r="AG128" s="18">
        <v>24.733152</v>
      </c>
      <c r="AH128" s="18">
        <v>18.942642211914102</v>
      </c>
      <c r="AI128" s="18">
        <v>24.424310838893337</v>
      </c>
      <c r="AJ128" s="18">
        <v>20.934370000000001</v>
      </c>
      <c r="AK128" s="18">
        <v>20.857175841</v>
      </c>
      <c r="AL128" s="18">
        <v>19.981968551609846</v>
      </c>
      <c r="AM128" s="18">
        <v>19.8842644690864</v>
      </c>
      <c r="AN128" s="18"/>
      <c r="AO128" s="26"/>
      <c r="AP128" s="18"/>
      <c r="AQ128" s="18"/>
      <c r="AR128" s="18"/>
      <c r="AS128" s="18"/>
      <c r="AT128" s="18"/>
      <c r="AU128" s="18"/>
      <c r="AV128" s="18"/>
      <c r="AW128" s="18"/>
      <c r="AX128" s="2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8">
        <f t="shared" si="6"/>
        <v>21.393983416071954</v>
      </c>
      <c r="BK128" s="2"/>
      <c r="BL128" s="19">
        <v>28.209674</v>
      </c>
      <c r="BM128" s="19">
        <v>28.326982816923099</v>
      </c>
      <c r="BN128" s="19">
        <v>42.611657465877443</v>
      </c>
      <c r="BO128" s="19">
        <v>28.1879062652588</v>
      </c>
      <c r="BP128" s="19">
        <v>28.071300000000001</v>
      </c>
      <c r="BQ128" s="19">
        <v>39.061794381578999</v>
      </c>
      <c r="BR128" s="19">
        <v>29.7264348716188</v>
      </c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8">
        <f t="shared" si="7"/>
        <v>32.027964257322452</v>
      </c>
    </row>
    <row r="129" spans="1:93">
      <c r="A129">
        <v>100</v>
      </c>
      <c r="B129" s="24">
        <v>-64.927991000000006</v>
      </c>
      <c r="C129" s="3">
        <v>-67.771743774414105</v>
      </c>
      <c r="D129" s="3">
        <v>-73.689942397828446</v>
      </c>
      <c r="E129" s="3">
        <v>-68.917630000000003</v>
      </c>
      <c r="F129" s="3">
        <v>-64.650891943000005</v>
      </c>
      <c r="G129" s="3">
        <v>-70.488753606702375</v>
      </c>
      <c r="H129" s="24">
        <v>-73.737502120241103</v>
      </c>
      <c r="I129" s="24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8">
        <f>AVERAGE(B129:AD129)</f>
        <v>-69.169207834598012</v>
      </c>
      <c r="AF129" s="2"/>
      <c r="AG129" s="18">
        <v>42.529584</v>
      </c>
      <c r="AH129" s="18">
        <v>32.607185363769503</v>
      </c>
      <c r="AI129" s="18">
        <v>32.720004562765638</v>
      </c>
      <c r="AJ129" s="18">
        <v>37.792920000000002</v>
      </c>
      <c r="AK129" s="18">
        <v>37.552549931999998</v>
      </c>
      <c r="AL129" s="18">
        <v>31.677969088341001</v>
      </c>
      <c r="AM129" s="18">
        <v>29.9051937065856</v>
      </c>
      <c r="AN129" s="18"/>
      <c r="AO129" s="26"/>
      <c r="AP129" s="18"/>
      <c r="AQ129" s="18"/>
      <c r="AR129" s="18"/>
      <c r="AS129" s="18"/>
      <c r="AT129" s="18"/>
      <c r="AU129" s="18"/>
      <c r="AV129" s="18"/>
      <c r="AW129" s="18"/>
      <c r="AX129" s="2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8">
        <f>AVERAGE(AG129:BI129)</f>
        <v>34.969343807637394</v>
      </c>
      <c r="BK129" s="2"/>
      <c r="BL129" s="19">
        <v>33.813965000000003</v>
      </c>
      <c r="BM129" s="19">
        <v>35.194370045294498</v>
      </c>
      <c r="BN129" s="19">
        <v>52.43868235142677</v>
      </c>
      <c r="BO129" s="19">
        <v>35.423849105911501</v>
      </c>
      <c r="BP129" s="19">
        <v>31.9573</v>
      </c>
      <c r="BQ129" s="19">
        <v>48.789510941228102</v>
      </c>
      <c r="BR129" s="19">
        <v>34.856427137095501</v>
      </c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8">
        <f>AVERAGE(BL129:CN129)</f>
        <v>38.924872082993772</v>
      </c>
    </row>
    <row r="155" spans="1:93">
      <c r="B155" t="str">
        <f>B25</f>
        <v>Huawei</v>
      </c>
      <c r="C155" t="str">
        <f t="shared" ref="C155:AE155" si="8">C25</f>
        <v>IDCC</v>
      </c>
      <c r="D155" t="str">
        <f t="shared" si="8"/>
        <v>Samsung</v>
      </c>
      <c r="E155" t="str">
        <f t="shared" si="8"/>
        <v>ZTE</v>
      </c>
      <c r="F155" t="str">
        <f t="shared" si="8"/>
        <v>NTT DOCOMO</v>
      </c>
      <c r="G155" t="str">
        <f t="shared" si="8"/>
        <v>ETRI</v>
      </c>
      <c r="H155" t="str">
        <f t="shared" si="8"/>
        <v>Xinwei</v>
      </c>
      <c r="I155" s="21">
        <f t="shared" si="8"/>
        <v>0</v>
      </c>
      <c r="J155">
        <f t="shared" si="8"/>
        <v>0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Huawei</v>
      </c>
      <c r="AH155" t="str">
        <f t="shared" ref="AH155:BJ155" si="9">AH25</f>
        <v>IDCC</v>
      </c>
      <c r="AI155" t="str">
        <f t="shared" si="9"/>
        <v>Samsung</v>
      </c>
      <c r="AJ155" t="str">
        <f t="shared" si="9"/>
        <v>ZTE</v>
      </c>
      <c r="AK155" t="str">
        <f t="shared" si="9"/>
        <v>NTT DOCOMO</v>
      </c>
      <c r="AL155" t="str">
        <f t="shared" si="9"/>
        <v>ETRI</v>
      </c>
      <c r="AM155" t="str">
        <f t="shared" si="9"/>
        <v>Xinwei</v>
      </c>
      <c r="AN155">
        <f t="shared" si="9"/>
        <v>0</v>
      </c>
      <c r="AO155">
        <f t="shared" si="9"/>
        <v>0</v>
      </c>
      <c r="AP155">
        <f t="shared" si="9"/>
        <v>0</v>
      </c>
      <c r="AQ155">
        <f t="shared" si="9"/>
        <v>0</v>
      </c>
      <c r="AR155">
        <f t="shared" si="9"/>
        <v>0</v>
      </c>
      <c r="AS155">
        <f t="shared" si="9"/>
        <v>0</v>
      </c>
      <c r="AT155">
        <f t="shared" si="9"/>
        <v>0</v>
      </c>
      <c r="AU155">
        <f t="shared" si="9"/>
        <v>0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Huawei</v>
      </c>
      <c r="BM155" t="str">
        <f t="shared" ref="BM155:CO155" si="10">BM25</f>
        <v>IDCC</v>
      </c>
      <c r="BN155" t="str">
        <f t="shared" si="10"/>
        <v>Samsung</v>
      </c>
      <c r="BO155" t="str">
        <f t="shared" si="10"/>
        <v>ZTE</v>
      </c>
      <c r="BP155" t="str">
        <f t="shared" si="10"/>
        <v>NTT DOCOMO</v>
      </c>
      <c r="BQ155" t="str">
        <f t="shared" si="10"/>
        <v>ETRI</v>
      </c>
      <c r="BR155" t="str">
        <f t="shared" si="10"/>
        <v>Xinwei</v>
      </c>
      <c r="BS155">
        <f t="shared" si="10"/>
        <v>0</v>
      </c>
      <c r="BT155">
        <f t="shared" si="10"/>
        <v>0</v>
      </c>
      <c r="BU155">
        <f t="shared" si="10"/>
        <v>0</v>
      </c>
      <c r="BV155">
        <f t="shared" si="10"/>
        <v>0</v>
      </c>
      <c r="BW155">
        <f t="shared" si="10"/>
        <v>0</v>
      </c>
      <c r="BX155">
        <f t="shared" si="10"/>
        <v>0</v>
      </c>
      <c r="BY155">
        <f t="shared" si="10"/>
        <v>0</v>
      </c>
      <c r="BZ155">
        <f t="shared" si="10"/>
        <v>0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 t="shared" ref="B156:G165" si="11">B29-$AE29</f>
        <v>0.41700552184295248</v>
      </c>
      <c r="C156" s="5">
        <f t="shared" si="11"/>
        <v>-2.2413005162430295</v>
      </c>
      <c r="D156" s="5">
        <f t="shared" si="11"/>
        <v>1.8533427377108183</v>
      </c>
      <c r="E156" s="5">
        <f t="shared" si="11"/>
        <v>-11.606061478157045</v>
      </c>
      <c r="F156" s="5">
        <f t="shared" si="11"/>
        <v>-1.4619192841570339</v>
      </c>
      <c r="G156" s="5">
        <f t="shared" si="11"/>
        <v>3.3630131630264373</v>
      </c>
      <c r="H156" s="5">
        <f>H29-AE29</f>
        <v>9.6759198559769573</v>
      </c>
      <c r="I156" s="25">
        <f>I29-AE29</f>
        <v>190.05433852184296</v>
      </c>
      <c r="J156" s="5">
        <f xml:space="preserve"> J29-AE29</f>
        <v>190.05433852184296</v>
      </c>
      <c r="K156" s="5">
        <f xml:space="preserve"> K29-AE29</f>
        <v>190.05433852184296</v>
      </c>
      <c r="L156" s="5">
        <f>L29-$AE29</f>
        <v>190.05433852184296</v>
      </c>
      <c r="M156" s="5">
        <f>M29-AE29</f>
        <v>190.05433852184296</v>
      </c>
      <c r="N156" s="5">
        <f>N29-$AE29</f>
        <v>190.05433852184296</v>
      </c>
      <c r="O156" s="5">
        <f>O29-$AE29</f>
        <v>190.05433852184296</v>
      </c>
      <c r="P156" s="5">
        <f>P29-$AE29</f>
        <v>190.05433852184296</v>
      </c>
      <c r="Q156" s="5">
        <f>Q29-$AE29</f>
        <v>190.05433852184296</v>
      </c>
      <c r="R156" s="5">
        <f>R29-AE29</f>
        <v>190.05433852184296</v>
      </c>
      <c r="S156" s="5">
        <f>S29-$AE29</f>
        <v>190.05433852184296</v>
      </c>
      <c r="T156" s="5">
        <f>T29-AE29</f>
        <v>190.05433852184296</v>
      </c>
      <c r="U156" s="5">
        <f>U29-AE29</f>
        <v>190.05433852184296</v>
      </c>
      <c r="V156" s="5">
        <f>V29-AE29</f>
        <v>190.05433852184296</v>
      </c>
      <c r="W156" s="5">
        <f>W29-AE29</f>
        <v>190.05433852184296</v>
      </c>
      <c r="X156" s="5">
        <f>X29-AE29</f>
        <v>190.05433852184296</v>
      </c>
      <c r="Y156" s="5">
        <f>Y29-AE29</f>
        <v>190.05433852184296</v>
      </c>
      <c r="Z156" s="5">
        <f>Z29-AE29</f>
        <v>190.05433852184296</v>
      </c>
      <c r="AA156" s="5">
        <f>AA29-AE29</f>
        <v>190.05433852184296</v>
      </c>
      <c r="AB156" s="5">
        <f>AB29-AE29</f>
        <v>190.05433852184296</v>
      </c>
      <c r="AC156" s="14">
        <f>AC29-AE29</f>
        <v>190.05433852184296</v>
      </c>
      <c r="AD156" s="14">
        <f>AD29-AE29</f>
        <v>190.05433852184296</v>
      </c>
      <c r="AE156" s="6">
        <f>AE29</f>
        <v>-190.05433852184296</v>
      </c>
      <c r="AF156" s="7"/>
      <c r="AG156" s="5">
        <f t="shared" ref="AG156:AL156" si="12">AG29-$BJ29</f>
        <v>0.94798661825268482</v>
      </c>
      <c r="AH156" s="5">
        <f t="shared" si="12"/>
        <v>-2.2030201522551067</v>
      </c>
      <c r="AI156" s="5">
        <f t="shared" si="12"/>
        <v>2.3512529121905459</v>
      </c>
      <c r="AJ156" s="5">
        <f t="shared" si="12"/>
        <v>-11.085375381747312</v>
      </c>
      <c r="AK156" s="5">
        <f t="shared" si="12"/>
        <v>-0.94123829874730802</v>
      </c>
      <c r="AL156" s="5">
        <f t="shared" si="12"/>
        <v>1.1913685892426571</v>
      </c>
      <c r="AM156" s="5">
        <f>AM29-BJ29</f>
        <v>9.7390257130637963</v>
      </c>
      <c r="AN156" s="5">
        <f t="shared" ref="AN156:AN220" si="13">AN29-BJ29</f>
        <v>83.127744618252692</v>
      </c>
      <c r="AO156" s="5">
        <f xml:space="preserve"> AO29 - BJ29</f>
        <v>83.127744618252692</v>
      </c>
      <c r="AP156" s="5">
        <f xml:space="preserve"> AP29 - BJ29</f>
        <v>83.127744618252692</v>
      </c>
      <c r="AQ156" s="5">
        <f>AQ29-$BJ29</f>
        <v>83.127744618252692</v>
      </c>
      <c r="AR156" s="5">
        <f>AR29-BJ29</f>
        <v>83.127744618252692</v>
      </c>
      <c r="AS156" s="5">
        <f>AS29-$BJ29</f>
        <v>83.127744618252692</v>
      </c>
      <c r="AT156" s="5">
        <f>AT29-$BJ29</f>
        <v>83.127744618252692</v>
      </c>
      <c r="AU156" s="5">
        <f>AU29-$BJ29</f>
        <v>83.127744618252692</v>
      </c>
      <c r="AV156" s="5">
        <f>AV29-$BJ29</f>
        <v>83.127744618252692</v>
      </c>
      <c r="AW156" s="5">
        <f t="shared" ref="AW156:AW220" si="14">AW29-BJ29</f>
        <v>83.127744618252692</v>
      </c>
      <c r="AX156" s="5">
        <f>AX29-$BJ29</f>
        <v>83.127744618252692</v>
      </c>
      <c r="AY156" s="5">
        <f>AY29-BJ29</f>
        <v>83.127744618252692</v>
      </c>
      <c r="AZ156" s="5">
        <f>AZ29-BJ29</f>
        <v>83.127744618252692</v>
      </c>
      <c r="BA156" s="5">
        <f>BA29-BJ29</f>
        <v>83.127744618252692</v>
      </c>
      <c r="BB156" s="5">
        <f>BB29-BJ29</f>
        <v>83.127744618252692</v>
      </c>
      <c r="BC156" s="5">
        <f>BC29-BJ29</f>
        <v>83.127744618252692</v>
      </c>
      <c r="BD156" s="5">
        <f>BD29-BJ29</f>
        <v>83.127744618252692</v>
      </c>
      <c r="BE156" s="5">
        <f>BE29-BJ29</f>
        <v>83.127744618252692</v>
      </c>
      <c r="BF156" s="5">
        <f>BF29-BJ29</f>
        <v>83.127744618252692</v>
      </c>
      <c r="BG156" s="5">
        <f>BG29-BJ29</f>
        <v>83.127744618252692</v>
      </c>
      <c r="BH156" s="14">
        <f>BH29-BJ29</f>
        <v>83.127744618252692</v>
      </c>
      <c r="BI156" s="14">
        <f>BI29-BJ29</f>
        <v>83.127744618252692</v>
      </c>
      <c r="BJ156" s="6">
        <f>BJ29</f>
        <v>-83.127744618252692</v>
      </c>
      <c r="BK156" s="7"/>
      <c r="BL156" s="5">
        <f t="shared" ref="BL156:BQ156" si="15">BL29-$CO29</f>
        <v>-4.3806990678308964</v>
      </c>
      <c r="BM156" s="5">
        <f t="shared" si="15"/>
        <v>-8.0950220816145944</v>
      </c>
      <c r="BN156" s="5">
        <f t="shared" si="15"/>
        <v>7.3754241912122716</v>
      </c>
      <c r="BO156" s="5">
        <f t="shared" si="15"/>
        <v>-5.2411493783777949</v>
      </c>
      <c r="BP156" s="5">
        <f t="shared" si="15"/>
        <v>3.4208939321691041</v>
      </c>
      <c r="BQ156" s="5">
        <f t="shared" si="15"/>
        <v>1.6499829909410053</v>
      </c>
      <c r="BR156" s="5">
        <f>BR29-CO29</f>
        <v>5.2705694135009047</v>
      </c>
      <c r="BS156" s="5">
        <f>BS29-CO29</f>
        <v>20.011993932169105</v>
      </c>
      <c r="BT156" s="5">
        <f xml:space="preserve"> BT29 - CO29</f>
        <v>20.011993932169105</v>
      </c>
      <c r="BU156" s="5">
        <f xml:space="preserve"> BU29 - CO29</f>
        <v>20.011993932169105</v>
      </c>
      <c r="BV156" s="5">
        <f>BV29-$CO29</f>
        <v>20.011993932169105</v>
      </c>
      <c r="BW156" s="5">
        <f>BW29-CO29</f>
        <v>20.011993932169105</v>
      </c>
      <c r="BX156" s="5">
        <f>BX29-$CO29</f>
        <v>20.011993932169105</v>
      </c>
      <c r="BY156" s="5">
        <f>BY29-$CO29</f>
        <v>20.011993932169105</v>
      </c>
      <c r="BZ156" s="5">
        <f>BZ29-$CO29</f>
        <v>20.011993932169105</v>
      </c>
      <c r="CA156" s="5">
        <f>CA29-$CO29</f>
        <v>20.011993932169105</v>
      </c>
      <c r="CB156" s="5">
        <f>CB29-CO29</f>
        <v>20.011993932169105</v>
      </c>
      <c r="CC156" s="5">
        <f>CC29-$CO29</f>
        <v>20.011993932169105</v>
      </c>
      <c r="CD156" s="5">
        <f>CD29-CO29</f>
        <v>20.011993932169105</v>
      </c>
      <c r="CE156" s="5">
        <f>CE29-CO29</f>
        <v>20.011993932169105</v>
      </c>
      <c r="CF156" s="5">
        <f>CF29-CO29</f>
        <v>20.011993932169105</v>
      </c>
      <c r="CG156" s="5">
        <f>CG29-CO29</f>
        <v>20.011993932169105</v>
      </c>
      <c r="CH156" s="5">
        <f>CH29-CO29</f>
        <v>20.011993932169105</v>
      </c>
      <c r="CI156" s="5">
        <f>CI29-CO29</f>
        <v>20.011993932169105</v>
      </c>
      <c r="CJ156" s="5">
        <f>CJ29-CO29</f>
        <v>20.011993932169105</v>
      </c>
      <c r="CK156" s="5">
        <f>CK29-CO29</f>
        <v>20.011993932169105</v>
      </c>
      <c r="CL156" s="5">
        <f>CL29-CO29</f>
        <v>20.011993932169105</v>
      </c>
      <c r="CM156" s="14">
        <f>CM29-CO29</f>
        <v>20.011993932169105</v>
      </c>
      <c r="CN156" s="14">
        <f>CN29-CO29</f>
        <v>20.011993932169105</v>
      </c>
      <c r="CO156" s="6">
        <f>CO29</f>
        <v>-20.011993932169105</v>
      </c>
    </row>
    <row r="157" spans="1:93">
      <c r="A157">
        <v>2</v>
      </c>
      <c r="B157" s="5">
        <f t="shared" si="11"/>
        <v>-1.4638760443104388</v>
      </c>
      <c r="C157" s="5">
        <f t="shared" si="11"/>
        <v>-1.9463412352284308</v>
      </c>
      <c r="D157" s="5">
        <f t="shared" si="11"/>
        <v>-0.6083820033007612</v>
      </c>
      <c r="E157" s="5">
        <f t="shared" si="11"/>
        <v>1.0327169556895797</v>
      </c>
      <c r="F157" s="5">
        <f t="shared" si="11"/>
        <v>2.2784673446895738</v>
      </c>
      <c r="G157" s="5">
        <f t="shared" si="11"/>
        <v>2.043610838830034</v>
      </c>
      <c r="H157" s="5">
        <f t="shared" ref="H157:H220" si="16">H30-AE30</f>
        <v>-1.3361958563694429</v>
      </c>
      <c r="I157" s="25">
        <f t="shared" ref="I157:I220" si="17">I30-AE30</f>
        <v>174.01861695568957</v>
      </c>
      <c r="J157" s="5">
        <f t="shared" ref="J157:J220" si="18" xml:space="preserve"> J30-AE30</f>
        <v>174.01861695568957</v>
      </c>
      <c r="K157" s="5">
        <f t="shared" ref="K157:K220" si="19" xml:space="preserve"> K30-AE30</f>
        <v>174.01861695568957</v>
      </c>
      <c r="L157" s="5">
        <f t="shared" ref="L157:L220" si="20">L30-$AE30</f>
        <v>174.01861695568957</v>
      </c>
      <c r="M157" s="5">
        <f t="shared" ref="M157:M220" si="21">M30-AE30</f>
        <v>174.01861695568957</v>
      </c>
      <c r="N157" s="5">
        <f t="shared" ref="N157:O220" si="22">N30-$AE30</f>
        <v>174.01861695568957</v>
      </c>
      <c r="O157" s="5">
        <f t="shared" si="22"/>
        <v>174.01861695568957</v>
      </c>
      <c r="P157" s="5">
        <f t="shared" ref="P157:Q188" si="23">P30-$AE30</f>
        <v>174.01861695568957</v>
      </c>
      <c r="Q157" s="5">
        <f t="shared" si="23"/>
        <v>174.01861695568957</v>
      </c>
      <c r="R157" s="5">
        <f t="shared" ref="R157:R220" si="24">R30-AE30</f>
        <v>174.01861695568957</v>
      </c>
      <c r="S157" s="5">
        <f t="shared" ref="S157:S220" si="25">S30-$AE30</f>
        <v>174.01861695568957</v>
      </c>
      <c r="T157" s="5">
        <f t="shared" ref="T157:T220" si="26">T30-AE30</f>
        <v>174.01861695568957</v>
      </c>
      <c r="U157" s="5">
        <f t="shared" ref="U157:U220" si="27">U30-AE30</f>
        <v>174.01861695568957</v>
      </c>
      <c r="V157" s="5">
        <f t="shared" ref="V157:V220" si="28">V30-AE30</f>
        <v>174.01861695568957</v>
      </c>
      <c r="W157" s="5">
        <f t="shared" ref="W157:W220" si="29">W30-AE30</f>
        <v>174.01861695568957</v>
      </c>
      <c r="X157" s="5">
        <f t="shared" ref="X157:X220" si="30">X30-AE30</f>
        <v>174.01861695568957</v>
      </c>
      <c r="Y157" s="5">
        <f t="shared" ref="Y157:Y220" si="31">Y30-AE30</f>
        <v>174.01861695568957</v>
      </c>
      <c r="Z157" s="5">
        <f t="shared" ref="Z157:Z220" si="32">Z30-AE30</f>
        <v>174.01861695568957</v>
      </c>
      <c r="AA157" s="5">
        <f t="shared" ref="AA157:AA220" si="33">AA30-AE30</f>
        <v>174.01861695568957</v>
      </c>
      <c r="AB157" s="5">
        <f t="shared" ref="AB157:AB220" si="34">AB30-AE30</f>
        <v>174.01861695568957</v>
      </c>
      <c r="AC157" s="14">
        <f t="shared" ref="AC157:AC220" si="35">AC30-AE30</f>
        <v>174.01861695568957</v>
      </c>
      <c r="AD157" s="14">
        <f t="shared" ref="AD157:AD220" si="36">AD30-AE30</f>
        <v>174.01861695568957</v>
      </c>
      <c r="AE157" s="6">
        <f t="shared" ref="AE157:AE220" si="37">AE30</f>
        <v>-174.01861695568957</v>
      </c>
      <c r="AF157" s="7"/>
      <c r="AG157" s="5">
        <f t="shared" ref="AG157:AL157" si="38">AG30-$BJ30</f>
        <v>-0.92853837648475235</v>
      </c>
      <c r="AH157" s="5">
        <f t="shared" si="38"/>
        <v>-1.9037042998245539</v>
      </c>
      <c r="AI157" s="5">
        <f t="shared" si="38"/>
        <v>-0.10611537972172869</v>
      </c>
      <c r="AJ157" s="5">
        <f t="shared" si="38"/>
        <v>1.557789623515248</v>
      </c>
      <c r="AK157" s="5">
        <f t="shared" si="38"/>
        <v>2.8034996865152522</v>
      </c>
      <c r="AL157" s="5">
        <f t="shared" si="38"/>
        <v>-0.15419698358385858</v>
      </c>
      <c r="AM157" s="5">
        <f t="shared" ref="AM157:AM220" si="39">AM30-BJ30</f>
        <v>-1.2687342704155498</v>
      </c>
      <c r="AN157" s="5">
        <f t="shared" si="13"/>
        <v>67.096379623515247</v>
      </c>
      <c r="AO157" s="5">
        <f t="shared" ref="AO157:AO220" si="40" xml:space="preserve"> AO30 - BJ30</f>
        <v>67.096379623515247</v>
      </c>
      <c r="AP157" s="5">
        <f t="shared" ref="AP157:AP220" si="41" xml:space="preserve"> AP30 - BJ30</f>
        <v>67.096379623515247</v>
      </c>
      <c r="AQ157" s="5">
        <f t="shared" ref="AQ157:AQ220" si="42">AQ30-$BJ30</f>
        <v>67.096379623515247</v>
      </c>
      <c r="AR157" s="5">
        <f t="shared" ref="AR157:AR220" si="43">AR30-BJ30</f>
        <v>67.096379623515247</v>
      </c>
      <c r="AS157" s="5">
        <f t="shared" ref="AS157:AU220" si="44">AS30-$BJ30</f>
        <v>67.096379623515247</v>
      </c>
      <c r="AT157" s="5">
        <f t="shared" si="44"/>
        <v>67.096379623515247</v>
      </c>
      <c r="AU157" s="5">
        <f>AU30-$BJ30</f>
        <v>67.096379623515247</v>
      </c>
      <c r="AV157" s="5">
        <f>AV30-$BJ30</f>
        <v>67.096379623515247</v>
      </c>
      <c r="AW157" s="5">
        <f t="shared" si="14"/>
        <v>67.096379623515247</v>
      </c>
      <c r="AX157" s="5">
        <f t="shared" ref="AX157:AX220" si="45">AX30-$BJ30</f>
        <v>67.096379623515247</v>
      </c>
      <c r="AY157" s="5">
        <f t="shared" ref="AY157:AY220" si="46">AY30-BJ30</f>
        <v>67.096379623515247</v>
      </c>
      <c r="AZ157" s="5">
        <f t="shared" ref="AZ157:AZ220" si="47">AZ30-BJ30</f>
        <v>67.096379623515247</v>
      </c>
      <c r="BA157" s="5">
        <f t="shared" ref="BA157:BA220" si="48">BA30-BJ30</f>
        <v>67.096379623515247</v>
      </c>
      <c r="BB157" s="5">
        <f t="shared" ref="BB157:BB220" si="49">BB30-BJ30</f>
        <v>67.096379623515247</v>
      </c>
      <c r="BC157" s="5">
        <f t="shared" ref="BC157:BC220" si="50">BC30-BJ30</f>
        <v>67.096379623515247</v>
      </c>
      <c r="BD157" s="5">
        <f t="shared" ref="BD157:BD220" si="51">BD30-BJ30</f>
        <v>67.096379623515247</v>
      </c>
      <c r="BE157" s="5">
        <f t="shared" ref="BE157:BE220" si="52">BE30-BJ30</f>
        <v>67.096379623515247</v>
      </c>
      <c r="BF157" s="5">
        <f t="shared" ref="BF157:BF220" si="53">BF30-BJ30</f>
        <v>67.096379623515247</v>
      </c>
      <c r="BG157" s="5">
        <f t="shared" ref="BG157:BG220" si="54">BG30-BJ30</f>
        <v>67.096379623515247</v>
      </c>
      <c r="BH157" s="14">
        <f t="shared" ref="BH157:BH220" si="55">BH30-BJ30</f>
        <v>67.096379623515247</v>
      </c>
      <c r="BI157" s="14">
        <f t="shared" ref="BI157:BI220" si="56">BI30-BJ30</f>
        <v>67.096379623515247</v>
      </c>
      <c r="BJ157" s="6">
        <f t="shared" ref="BJ157:BJ220" si="57">BJ30</f>
        <v>-67.096379623515247</v>
      </c>
      <c r="BK157" s="7"/>
      <c r="BL157" s="5">
        <f t="shared" ref="BL157:BQ157" si="58">BL30-$CO30</f>
        <v>-1.7494672387686778</v>
      </c>
      <c r="BM157" s="5">
        <f t="shared" si="58"/>
        <v>-0.48419949152532649</v>
      </c>
      <c r="BN157" s="5">
        <f t="shared" si="58"/>
        <v>1.3067091996390365</v>
      </c>
      <c r="BO157" s="5">
        <f t="shared" si="58"/>
        <v>-1.3373590350333275</v>
      </c>
      <c r="BP157" s="5">
        <f t="shared" si="58"/>
        <v>2.0560977612313227</v>
      </c>
      <c r="BQ157" s="5">
        <f t="shared" si="58"/>
        <v>-0.67036274490902681</v>
      </c>
      <c r="BR157" s="5">
        <f t="shared" ref="BR157:BR220" si="59">BR30-CO30</f>
        <v>0.87858154936599231</v>
      </c>
      <c r="BS157" s="5">
        <f t="shared" ref="BS157:BS220" si="60">BS30-CO30</f>
        <v>7.8849977612313227</v>
      </c>
      <c r="BT157" s="5">
        <f t="shared" ref="BT157:BT220" si="61" xml:space="preserve"> BT30 - CO30</f>
        <v>7.8849977612313227</v>
      </c>
      <c r="BU157" s="5">
        <f t="shared" ref="BU157:BU220" si="62" xml:space="preserve"> BU30 - CO30</f>
        <v>7.8849977612313227</v>
      </c>
      <c r="BV157" s="5">
        <f t="shared" ref="BV157:BV220" si="63">BV30-$CO30</f>
        <v>7.8849977612313227</v>
      </c>
      <c r="BW157" s="5">
        <f t="shared" ref="BW157:BW220" si="64">BW30-CO30</f>
        <v>7.8849977612313227</v>
      </c>
      <c r="BX157" s="5">
        <f t="shared" ref="BX157:BZ220" si="65">BX30-$CO30</f>
        <v>7.8849977612313227</v>
      </c>
      <c r="BY157" s="5">
        <f t="shared" si="65"/>
        <v>7.8849977612313227</v>
      </c>
      <c r="BZ157" s="5">
        <f t="shared" si="65"/>
        <v>7.8849977612313227</v>
      </c>
      <c r="CA157" s="5">
        <f t="shared" ref="CA157:CA188" si="66">CA30-$CO30</f>
        <v>7.8849977612313227</v>
      </c>
      <c r="CB157" s="5">
        <f t="shared" ref="CB157:CB220" si="67">CB30-CO30</f>
        <v>7.8849977612313227</v>
      </c>
      <c r="CC157" s="5">
        <f t="shared" ref="CC157:CC220" si="68">CC30-$CO30</f>
        <v>7.8849977612313227</v>
      </c>
      <c r="CD157" s="5">
        <f t="shared" ref="CD157:CD220" si="69">CD30-CO30</f>
        <v>7.8849977612313227</v>
      </c>
      <c r="CE157" s="5">
        <f t="shared" ref="CE157:CE220" si="70">CE30-CO30</f>
        <v>7.8849977612313227</v>
      </c>
      <c r="CF157" s="5">
        <f t="shared" ref="CF157:CF220" si="71">CF30-CO30</f>
        <v>7.8849977612313227</v>
      </c>
      <c r="CG157" s="5">
        <f t="shared" ref="CG157:CG220" si="72">CG30-CO30</f>
        <v>7.8849977612313227</v>
      </c>
      <c r="CH157" s="5">
        <f t="shared" ref="CH157:CH220" si="73">CH30-CO30</f>
        <v>7.8849977612313227</v>
      </c>
      <c r="CI157" s="5">
        <f t="shared" ref="CI157:CI220" si="74">CI30-CO30</f>
        <v>7.8849977612313227</v>
      </c>
      <c r="CJ157" s="5">
        <f t="shared" ref="CJ157:CJ220" si="75">CJ30-CO30</f>
        <v>7.8849977612313227</v>
      </c>
      <c r="CK157" s="5">
        <f t="shared" ref="CK157:CK220" si="76">CK30-CO30</f>
        <v>7.8849977612313227</v>
      </c>
      <c r="CL157" s="5">
        <f t="shared" ref="CL157:CL220" si="77">CL30-CO30</f>
        <v>7.8849977612313227</v>
      </c>
      <c r="CM157" s="14">
        <f t="shared" ref="CM157:CM220" si="78">CM30-CO30</f>
        <v>7.8849977612313227</v>
      </c>
      <c r="CN157" s="14">
        <f t="shared" ref="CN157:CN220" si="79">CN30-CO30</f>
        <v>7.8849977612313227</v>
      </c>
      <c r="CO157" s="6">
        <f t="shared" ref="CO157:CO220" si="80">CO30</f>
        <v>-7.8849977612313227</v>
      </c>
    </row>
    <row r="158" spans="1:93">
      <c r="A158">
        <v>3</v>
      </c>
      <c r="B158" s="5">
        <f t="shared" si="11"/>
        <v>-0.83251172693138642</v>
      </c>
      <c r="C158" s="5">
        <f t="shared" si="11"/>
        <v>-1.6072132039823828</v>
      </c>
      <c r="D158" s="5">
        <f t="shared" si="11"/>
        <v>-1.8284674455722723</v>
      </c>
      <c r="E158" s="5">
        <f t="shared" si="11"/>
        <v>2.4338132730686368</v>
      </c>
      <c r="F158" s="5">
        <f t="shared" si="11"/>
        <v>2.8376509160686396</v>
      </c>
      <c r="G158" s="5">
        <f t="shared" si="11"/>
        <v>2.0175726579579418</v>
      </c>
      <c r="H158" s="5">
        <f t="shared" si="16"/>
        <v>-3.0208444706093758</v>
      </c>
      <c r="I158" s="25">
        <f t="shared" si="17"/>
        <v>170.94461327306863</v>
      </c>
      <c r="J158" s="5">
        <f t="shared" si="18"/>
        <v>170.94461327306863</v>
      </c>
      <c r="K158" s="5">
        <f t="shared" si="19"/>
        <v>170.94461327306863</v>
      </c>
      <c r="L158" s="5">
        <f t="shared" si="20"/>
        <v>170.94461327306863</v>
      </c>
      <c r="M158" s="5">
        <f t="shared" si="21"/>
        <v>170.94461327306863</v>
      </c>
      <c r="N158" s="5">
        <f t="shared" si="22"/>
        <v>170.94461327306863</v>
      </c>
      <c r="O158" s="5">
        <f t="shared" si="22"/>
        <v>170.94461327306863</v>
      </c>
      <c r="P158" s="5">
        <f t="shared" si="23"/>
        <v>170.94461327306863</v>
      </c>
      <c r="Q158" s="5">
        <f t="shared" si="23"/>
        <v>170.94461327306863</v>
      </c>
      <c r="R158" s="5">
        <f t="shared" si="24"/>
        <v>170.94461327306863</v>
      </c>
      <c r="S158" s="5">
        <f t="shared" si="25"/>
        <v>170.94461327306863</v>
      </c>
      <c r="T158" s="5">
        <f t="shared" si="26"/>
        <v>170.94461327306863</v>
      </c>
      <c r="U158" s="5">
        <f t="shared" si="27"/>
        <v>170.94461327306863</v>
      </c>
      <c r="V158" s="5">
        <f t="shared" si="28"/>
        <v>170.94461327306863</v>
      </c>
      <c r="W158" s="5">
        <f t="shared" si="29"/>
        <v>170.94461327306863</v>
      </c>
      <c r="X158" s="5">
        <f t="shared" si="30"/>
        <v>170.94461327306863</v>
      </c>
      <c r="Y158" s="5">
        <f t="shared" si="31"/>
        <v>170.94461327306863</v>
      </c>
      <c r="Z158" s="5">
        <f t="shared" si="32"/>
        <v>170.94461327306863</v>
      </c>
      <c r="AA158" s="5">
        <f t="shared" si="33"/>
        <v>170.94461327306863</v>
      </c>
      <c r="AB158" s="5">
        <f t="shared" si="34"/>
        <v>170.94461327306863</v>
      </c>
      <c r="AC158" s="14">
        <f t="shared" si="35"/>
        <v>170.94461327306863</v>
      </c>
      <c r="AD158" s="14">
        <f t="shared" si="36"/>
        <v>170.94461327306863</v>
      </c>
      <c r="AE158" s="6">
        <f t="shared" si="37"/>
        <v>-170.94461327306863</v>
      </c>
      <c r="AF158" s="7"/>
      <c r="AG158" s="5">
        <f t="shared" ref="AG158:AL158" si="81">AG31-$BJ31</f>
        <v>-0.25674541019643016</v>
      </c>
      <c r="AH158" s="5">
        <f t="shared" si="81"/>
        <v>-1.5241476196691224</v>
      </c>
      <c r="AI158" s="5">
        <f t="shared" si="81"/>
        <v>-1.2857743152701886</v>
      </c>
      <c r="AJ158" s="5">
        <f t="shared" si="81"/>
        <v>2.9993045898035788</v>
      </c>
      <c r="AK158" s="5">
        <f t="shared" si="81"/>
        <v>3.4031135148035787</v>
      </c>
      <c r="AL158" s="5">
        <f t="shared" si="81"/>
        <v>-0.42279711876527415</v>
      </c>
      <c r="AM158" s="5">
        <f t="shared" si="39"/>
        <v>-2.912953640706121</v>
      </c>
      <c r="AN158" s="5">
        <f t="shared" si="13"/>
        <v>64.062804589803577</v>
      </c>
      <c r="AO158" s="5">
        <f t="shared" si="40"/>
        <v>64.062804589803577</v>
      </c>
      <c r="AP158" s="5">
        <f t="shared" si="41"/>
        <v>64.062804589803577</v>
      </c>
      <c r="AQ158" s="5">
        <f t="shared" si="42"/>
        <v>64.062804589803577</v>
      </c>
      <c r="AR158" s="5">
        <f t="shared" si="43"/>
        <v>64.062804589803577</v>
      </c>
      <c r="AS158" s="5">
        <f t="shared" si="44"/>
        <v>64.062804589803577</v>
      </c>
      <c r="AT158" s="5">
        <f t="shared" si="44"/>
        <v>64.062804589803577</v>
      </c>
      <c r="AU158" s="5">
        <f t="shared" si="44"/>
        <v>64.062804589803577</v>
      </c>
      <c r="AV158" s="5">
        <f t="shared" ref="AV158:AV189" si="82">AV31-$BJ31</f>
        <v>64.062804589803577</v>
      </c>
      <c r="AW158" s="5">
        <f t="shared" si="14"/>
        <v>64.062804589803577</v>
      </c>
      <c r="AX158" s="5">
        <f t="shared" si="45"/>
        <v>64.062804589803577</v>
      </c>
      <c r="AY158" s="5">
        <f t="shared" si="46"/>
        <v>64.062804589803577</v>
      </c>
      <c r="AZ158" s="5">
        <f t="shared" si="47"/>
        <v>64.062804589803577</v>
      </c>
      <c r="BA158" s="5">
        <f t="shared" si="48"/>
        <v>64.062804589803577</v>
      </c>
      <c r="BB158" s="5">
        <f t="shared" si="49"/>
        <v>64.062804589803577</v>
      </c>
      <c r="BC158" s="5">
        <f t="shared" si="50"/>
        <v>64.062804589803577</v>
      </c>
      <c r="BD158" s="5">
        <f t="shared" si="51"/>
        <v>64.062804589803577</v>
      </c>
      <c r="BE158" s="5">
        <f t="shared" si="52"/>
        <v>64.062804589803577</v>
      </c>
      <c r="BF158" s="5">
        <f t="shared" si="53"/>
        <v>64.062804589803577</v>
      </c>
      <c r="BG158" s="5">
        <f t="shared" si="54"/>
        <v>64.062804589803577</v>
      </c>
      <c r="BH158" s="14">
        <f t="shared" si="55"/>
        <v>64.062804589803577</v>
      </c>
      <c r="BI158" s="14">
        <f t="shared" si="56"/>
        <v>64.062804589803577</v>
      </c>
      <c r="BJ158" s="6">
        <f t="shared" si="57"/>
        <v>-64.062804589803577</v>
      </c>
      <c r="BK158" s="7"/>
      <c r="BL158" s="5">
        <f t="shared" ref="BL158:BQ158" si="83">BL31-$CO31</f>
        <v>-1.7199022064420957</v>
      </c>
      <c r="BM158" s="5">
        <f t="shared" si="83"/>
        <v>-0.5812371520547357</v>
      </c>
      <c r="BN158" s="5">
        <f t="shared" si="83"/>
        <v>0.62470486013579496</v>
      </c>
      <c r="BO158" s="5">
        <f t="shared" si="83"/>
        <v>-1.1044198149320863</v>
      </c>
      <c r="BP158" s="5">
        <f t="shared" si="83"/>
        <v>1.425082793557904</v>
      </c>
      <c r="BQ158" s="5">
        <f t="shared" si="83"/>
        <v>1.0810343628561538</v>
      </c>
      <c r="BR158" s="5">
        <f t="shared" si="59"/>
        <v>0.27473715687906353</v>
      </c>
      <c r="BS158" s="5">
        <f t="shared" si="60"/>
        <v>5.1253827935579039</v>
      </c>
      <c r="BT158" s="5">
        <f t="shared" si="61"/>
        <v>5.1253827935579039</v>
      </c>
      <c r="BU158" s="5">
        <f t="shared" si="62"/>
        <v>5.1253827935579039</v>
      </c>
      <c r="BV158" s="5">
        <f t="shared" si="63"/>
        <v>5.1253827935579039</v>
      </c>
      <c r="BW158" s="5">
        <f t="shared" si="64"/>
        <v>5.1253827935579039</v>
      </c>
      <c r="BX158" s="5">
        <f t="shared" si="65"/>
        <v>5.1253827935579039</v>
      </c>
      <c r="BY158" s="5">
        <f t="shared" si="65"/>
        <v>5.1253827935579039</v>
      </c>
      <c r="BZ158" s="5">
        <f t="shared" si="65"/>
        <v>5.1253827935579039</v>
      </c>
      <c r="CA158" s="5">
        <f t="shared" si="66"/>
        <v>5.1253827935579039</v>
      </c>
      <c r="CB158" s="5">
        <f t="shared" si="67"/>
        <v>5.1253827935579039</v>
      </c>
      <c r="CC158" s="5">
        <f t="shared" si="68"/>
        <v>5.1253827935579039</v>
      </c>
      <c r="CD158" s="5">
        <f t="shared" si="69"/>
        <v>5.1253827935579039</v>
      </c>
      <c r="CE158" s="5">
        <f t="shared" si="70"/>
        <v>5.1253827935579039</v>
      </c>
      <c r="CF158" s="5">
        <f t="shared" si="71"/>
        <v>5.1253827935579039</v>
      </c>
      <c r="CG158" s="5">
        <f t="shared" si="72"/>
        <v>5.1253827935579039</v>
      </c>
      <c r="CH158" s="5">
        <f t="shared" si="73"/>
        <v>5.1253827935579039</v>
      </c>
      <c r="CI158" s="5">
        <f t="shared" si="74"/>
        <v>5.1253827935579039</v>
      </c>
      <c r="CJ158" s="5">
        <f t="shared" si="75"/>
        <v>5.1253827935579039</v>
      </c>
      <c r="CK158" s="5">
        <f t="shared" si="76"/>
        <v>5.1253827935579039</v>
      </c>
      <c r="CL158" s="5">
        <f t="shared" si="77"/>
        <v>5.1253827935579039</v>
      </c>
      <c r="CM158" s="14">
        <f t="shared" si="78"/>
        <v>5.1253827935579039</v>
      </c>
      <c r="CN158" s="14">
        <f t="shared" si="79"/>
        <v>5.1253827935579039</v>
      </c>
      <c r="CO158" s="6">
        <f t="shared" si="80"/>
        <v>-5.1253827935579039</v>
      </c>
    </row>
    <row r="159" spans="1:93">
      <c r="A159">
        <v>4</v>
      </c>
      <c r="B159" s="5">
        <f t="shared" si="11"/>
        <v>-0.71653655021563623</v>
      </c>
      <c r="C159" s="5">
        <f t="shared" si="11"/>
        <v>-0.25168330461062283</v>
      </c>
      <c r="D159" s="5">
        <f t="shared" si="11"/>
        <v>-2.303375910472937</v>
      </c>
      <c r="E159" s="5">
        <f t="shared" si="11"/>
        <v>1.8686274497843556</v>
      </c>
      <c r="F159" s="5">
        <f t="shared" si="11"/>
        <v>2.3642215477843536</v>
      </c>
      <c r="G159" s="5">
        <f t="shared" si="11"/>
        <v>1.7352894069110505</v>
      </c>
      <c r="H159" s="5">
        <f t="shared" si="16"/>
        <v>-2.6965426391806488</v>
      </c>
      <c r="I159" s="25">
        <f t="shared" si="17"/>
        <v>168.34402744978436</v>
      </c>
      <c r="J159" s="5">
        <f t="shared" si="18"/>
        <v>168.34402744978436</v>
      </c>
      <c r="K159" s="5">
        <f t="shared" si="19"/>
        <v>168.34402744978436</v>
      </c>
      <c r="L159" s="5">
        <f t="shared" si="20"/>
        <v>168.34402744978436</v>
      </c>
      <c r="M159" s="5">
        <f t="shared" si="21"/>
        <v>168.34402744978436</v>
      </c>
      <c r="N159" s="5">
        <f t="shared" si="22"/>
        <v>168.34402744978436</v>
      </c>
      <c r="O159" s="5">
        <f t="shared" si="22"/>
        <v>168.34402744978436</v>
      </c>
      <c r="P159" s="5">
        <f t="shared" si="23"/>
        <v>168.34402744978436</v>
      </c>
      <c r="Q159" s="5">
        <f t="shared" si="23"/>
        <v>168.34402744978436</v>
      </c>
      <c r="R159" s="5">
        <f t="shared" si="24"/>
        <v>168.34402744978436</v>
      </c>
      <c r="S159" s="5">
        <f t="shared" si="25"/>
        <v>168.34402744978436</v>
      </c>
      <c r="T159" s="5">
        <f t="shared" si="26"/>
        <v>168.34402744978436</v>
      </c>
      <c r="U159" s="5">
        <f t="shared" si="27"/>
        <v>168.34402744978436</v>
      </c>
      <c r="V159" s="5">
        <f t="shared" si="28"/>
        <v>168.34402744978436</v>
      </c>
      <c r="W159" s="5">
        <f t="shared" si="29"/>
        <v>168.34402744978436</v>
      </c>
      <c r="X159" s="5">
        <f t="shared" si="30"/>
        <v>168.34402744978436</v>
      </c>
      <c r="Y159" s="5">
        <f t="shared" si="31"/>
        <v>168.34402744978436</v>
      </c>
      <c r="Z159" s="5">
        <f t="shared" si="32"/>
        <v>168.34402744978436</v>
      </c>
      <c r="AA159" s="5">
        <f t="shared" si="33"/>
        <v>168.34402744978436</v>
      </c>
      <c r="AB159" s="5">
        <f t="shared" si="34"/>
        <v>168.34402744978436</v>
      </c>
      <c r="AC159" s="14">
        <f t="shared" si="35"/>
        <v>168.34402744978436</v>
      </c>
      <c r="AD159" s="14">
        <f t="shared" si="36"/>
        <v>168.34402744978436</v>
      </c>
      <c r="AE159" s="6">
        <f t="shared" si="37"/>
        <v>-168.34402744978436</v>
      </c>
      <c r="AF159" s="7"/>
      <c r="AG159" s="5">
        <f t="shared" ref="AG159:AL159" si="84">AG32-$BJ32</f>
        <v>-0.18477561911098661</v>
      </c>
      <c r="AH159" s="5">
        <f t="shared" si="84"/>
        <v>-0.21262310592738487</v>
      </c>
      <c r="AI159" s="5">
        <f t="shared" si="84"/>
        <v>-1.80468917642078</v>
      </c>
      <c r="AJ159" s="5">
        <f t="shared" si="84"/>
        <v>2.3900633808890177</v>
      </c>
      <c r="AK159" s="5">
        <f t="shared" si="84"/>
        <v>2.8856621348890172</v>
      </c>
      <c r="AL159" s="5">
        <f t="shared" si="84"/>
        <v>-0.44097933480341567</v>
      </c>
      <c r="AM159" s="5">
        <f t="shared" si="39"/>
        <v>-2.632658279515482</v>
      </c>
      <c r="AN159" s="5">
        <f t="shared" si="13"/>
        <v>61.418213380889014</v>
      </c>
      <c r="AO159" s="5">
        <f t="shared" si="40"/>
        <v>61.418213380889014</v>
      </c>
      <c r="AP159" s="5">
        <f t="shared" si="41"/>
        <v>61.418213380889014</v>
      </c>
      <c r="AQ159" s="5">
        <f t="shared" si="42"/>
        <v>61.418213380889014</v>
      </c>
      <c r="AR159" s="5">
        <f t="shared" si="43"/>
        <v>61.418213380889014</v>
      </c>
      <c r="AS159" s="5">
        <f t="shared" si="44"/>
        <v>61.418213380889014</v>
      </c>
      <c r="AT159" s="5">
        <f t="shared" si="44"/>
        <v>61.418213380889014</v>
      </c>
      <c r="AU159" s="5">
        <f t="shared" si="44"/>
        <v>61.418213380889014</v>
      </c>
      <c r="AV159" s="5">
        <f t="shared" si="82"/>
        <v>61.418213380889014</v>
      </c>
      <c r="AW159" s="5">
        <f t="shared" si="14"/>
        <v>61.418213380889014</v>
      </c>
      <c r="AX159" s="5">
        <f t="shared" si="45"/>
        <v>61.418213380889014</v>
      </c>
      <c r="AY159" s="5">
        <f t="shared" si="46"/>
        <v>61.418213380889014</v>
      </c>
      <c r="AZ159" s="5">
        <f t="shared" si="47"/>
        <v>61.418213380889014</v>
      </c>
      <c r="BA159" s="5">
        <f t="shared" si="48"/>
        <v>61.418213380889014</v>
      </c>
      <c r="BB159" s="5">
        <f t="shared" si="49"/>
        <v>61.418213380889014</v>
      </c>
      <c r="BC159" s="5">
        <f t="shared" si="50"/>
        <v>61.418213380889014</v>
      </c>
      <c r="BD159" s="5">
        <f t="shared" si="51"/>
        <v>61.418213380889014</v>
      </c>
      <c r="BE159" s="5">
        <f t="shared" si="52"/>
        <v>61.418213380889014</v>
      </c>
      <c r="BF159" s="5">
        <f t="shared" si="53"/>
        <v>61.418213380889014</v>
      </c>
      <c r="BG159" s="5">
        <f t="shared" si="54"/>
        <v>61.418213380889014</v>
      </c>
      <c r="BH159" s="14">
        <f t="shared" si="55"/>
        <v>61.418213380889014</v>
      </c>
      <c r="BI159" s="14">
        <f t="shared" si="56"/>
        <v>61.418213380889014</v>
      </c>
      <c r="BJ159" s="6">
        <f t="shared" si="57"/>
        <v>-61.418213380889014</v>
      </c>
      <c r="BK159" s="7"/>
      <c r="BL159" s="5">
        <f t="shared" ref="BL159:BQ159" si="85">BL32-$CO32</f>
        <v>-1.6458282851292063</v>
      </c>
      <c r="BM159" s="5">
        <f t="shared" si="85"/>
        <v>-0.62788755689606557</v>
      </c>
      <c r="BN159" s="5">
        <f t="shared" si="85"/>
        <v>0.48322365540059398</v>
      </c>
      <c r="BO159" s="5">
        <f t="shared" si="85"/>
        <v>-0.89731750783123587</v>
      </c>
      <c r="BP159" s="5">
        <f t="shared" si="85"/>
        <v>1.460662714870804</v>
      </c>
      <c r="BQ159" s="5">
        <f t="shared" si="85"/>
        <v>1.173434603467284</v>
      </c>
      <c r="BR159" s="5">
        <f t="shared" si="59"/>
        <v>5.3712376117823979E-2</v>
      </c>
      <c r="BS159" s="5">
        <f t="shared" si="60"/>
        <v>3.490662714870794</v>
      </c>
      <c r="BT159" s="5">
        <f t="shared" si="61"/>
        <v>3.490662714870794</v>
      </c>
      <c r="BU159" s="5">
        <f t="shared" si="62"/>
        <v>3.490662714870794</v>
      </c>
      <c r="BV159" s="5">
        <f t="shared" si="63"/>
        <v>3.490662714870794</v>
      </c>
      <c r="BW159" s="5">
        <f t="shared" si="64"/>
        <v>3.490662714870794</v>
      </c>
      <c r="BX159" s="5">
        <f t="shared" si="65"/>
        <v>3.490662714870794</v>
      </c>
      <c r="BY159" s="5">
        <f t="shared" si="65"/>
        <v>3.490662714870794</v>
      </c>
      <c r="BZ159" s="5">
        <f t="shared" si="65"/>
        <v>3.490662714870794</v>
      </c>
      <c r="CA159" s="5">
        <f t="shared" si="66"/>
        <v>3.490662714870794</v>
      </c>
      <c r="CB159" s="5">
        <f t="shared" si="67"/>
        <v>3.490662714870794</v>
      </c>
      <c r="CC159" s="5">
        <f t="shared" si="68"/>
        <v>3.490662714870794</v>
      </c>
      <c r="CD159" s="5">
        <f t="shared" si="69"/>
        <v>3.490662714870794</v>
      </c>
      <c r="CE159" s="5">
        <f t="shared" si="70"/>
        <v>3.490662714870794</v>
      </c>
      <c r="CF159" s="5">
        <f t="shared" si="71"/>
        <v>3.490662714870794</v>
      </c>
      <c r="CG159" s="5">
        <f t="shared" si="72"/>
        <v>3.490662714870794</v>
      </c>
      <c r="CH159" s="5">
        <f t="shared" si="73"/>
        <v>3.490662714870794</v>
      </c>
      <c r="CI159" s="5">
        <f t="shared" si="74"/>
        <v>3.490662714870794</v>
      </c>
      <c r="CJ159" s="5">
        <f t="shared" si="75"/>
        <v>3.490662714870794</v>
      </c>
      <c r="CK159" s="5">
        <f t="shared" si="76"/>
        <v>3.490662714870794</v>
      </c>
      <c r="CL159" s="5">
        <f t="shared" si="77"/>
        <v>3.490662714870794</v>
      </c>
      <c r="CM159" s="14">
        <f t="shared" si="78"/>
        <v>3.490662714870794</v>
      </c>
      <c r="CN159" s="14">
        <f t="shared" si="79"/>
        <v>3.490662714870794</v>
      </c>
      <c r="CO159" s="6">
        <f t="shared" si="80"/>
        <v>-3.490662714870794</v>
      </c>
    </row>
    <row r="160" spans="1:93">
      <c r="A160">
        <v>5</v>
      </c>
      <c r="B160" s="5">
        <f t="shared" si="11"/>
        <v>-0.63807334240766522</v>
      </c>
      <c r="C160" s="5">
        <f t="shared" si="11"/>
        <v>-8.0982283813654021E-2</v>
      </c>
      <c r="D160" s="5">
        <f t="shared" si="11"/>
        <v>-2.6542475779150436</v>
      </c>
      <c r="E160" s="5">
        <f t="shared" si="11"/>
        <v>1.7058076575923451</v>
      </c>
      <c r="F160" s="5">
        <f t="shared" si="11"/>
        <v>2.6204666225923461</v>
      </c>
      <c r="G160" s="5">
        <f t="shared" si="11"/>
        <v>1.4900632057024836</v>
      </c>
      <c r="H160" s="5">
        <f t="shared" si="16"/>
        <v>-2.4430342817506698</v>
      </c>
      <c r="I160" s="25">
        <f t="shared" si="17"/>
        <v>166.10120765759234</v>
      </c>
      <c r="J160" s="5">
        <f t="shared" si="18"/>
        <v>166.10120765759234</v>
      </c>
      <c r="K160" s="5">
        <f t="shared" si="19"/>
        <v>166.10120765759234</v>
      </c>
      <c r="L160" s="5">
        <f t="shared" si="20"/>
        <v>166.10120765759234</v>
      </c>
      <c r="M160" s="5">
        <f t="shared" si="21"/>
        <v>166.10120765759234</v>
      </c>
      <c r="N160" s="5">
        <f t="shared" si="22"/>
        <v>166.10120765759234</v>
      </c>
      <c r="O160" s="5">
        <f t="shared" si="22"/>
        <v>166.10120765759234</v>
      </c>
      <c r="P160" s="5">
        <f t="shared" si="23"/>
        <v>166.10120765759234</v>
      </c>
      <c r="Q160" s="5">
        <f t="shared" si="23"/>
        <v>166.10120765759234</v>
      </c>
      <c r="R160" s="5">
        <f t="shared" si="24"/>
        <v>166.10120765759234</v>
      </c>
      <c r="S160" s="5">
        <f t="shared" si="25"/>
        <v>166.10120765759234</v>
      </c>
      <c r="T160" s="5">
        <f t="shared" si="26"/>
        <v>166.10120765759234</v>
      </c>
      <c r="U160" s="5">
        <f t="shared" si="27"/>
        <v>166.10120765759234</v>
      </c>
      <c r="V160" s="5">
        <f t="shared" si="28"/>
        <v>166.10120765759234</v>
      </c>
      <c r="W160" s="5">
        <f t="shared" si="29"/>
        <v>166.10120765759234</v>
      </c>
      <c r="X160" s="5">
        <f t="shared" si="30"/>
        <v>166.10120765759234</v>
      </c>
      <c r="Y160" s="5">
        <f t="shared" si="31"/>
        <v>166.10120765759234</v>
      </c>
      <c r="Z160" s="5">
        <f t="shared" si="32"/>
        <v>166.10120765759234</v>
      </c>
      <c r="AA160" s="5">
        <f t="shared" si="33"/>
        <v>166.10120765759234</v>
      </c>
      <c r="AB160" s="5">
        <f t="shared" si="34"/>
        <v>166.10120765759234</v>
      </c>
      <c r="AC160" s="14">
        <f t="shared" si="35"/>
        <v>166.10120765759234</v>
      </c>
      <c r="AD160" s="14">
        <f t="shared" si="36"/>
        <v>166.10120765759234</v>
      </c>
      <c r="AE160" s="6">
        <f t="shared" si="37"/>
        <v>-166.10120765759234</v>
      </c>
      <c r="AF160" s="7"/>
      <c r="AG160" s="5">
        <f t="shared" ref="AG160:AL160" si="86">AG33-$BJ33</f>
        <v>-7.7665725654519235E-2</v>
      </c>
      <c r="AH160" s="5">
        <f t="shared" si="86"/>
        <v>-1.3275399482616024E-2</v>
      </c>
      <c r="AI160" s="5">
        <f t="shared" si="86"/>
        <v>-2.1269139420633536</v>
      </c>
      <c r="AJ160" s="5">
        <f t="shared" si="86"/>
        <v>2.2559102743454815</v>
      </c>
      <c r="AK160" s="5">
        <f t="shared" si="86"/>
        <v>3.1705667433454821</v>
      </c>
      <c r="AL160" s="5">
        <f t="shared" si="86"/>
        <v>-0.85811785351534553</v>
      </c>
      <c r="AM160" s="5">
        <f t="shared" si="39"/>
        <v>-2.3505040969751221</v>
      </c>
      <c r="AN160" s="5">
        <f t="shared" si="13"/>
        <v>59.204040274345481</v>
      </c>
      <c r="AO160" s="5">
        <f t="shared" si="40"/>
        <v>59.204040274345481</v>
      </c>
      <c r="AP160" s="5">
        <f t="shared" si="41"/>
        <v>59.204040274345481</v>
      </c>
      <c r="AQ160" s="5">
        <f t="shared" si="42"/>
        <v>59.204040274345481</v>
      </c>
      <c r="AR160" s="5">
        <f t="shared" si="43"/>
        <v>59.204040274345481</v>
      </c>
      <c r="AS160" s="5">
        <f t="shared" si="44"/>
        <v>59.204040274345481</v>
      </c>
      <c r="AT160" s="5">
        <f t="shared" si="44"/>
        <v>59.204040274345481</v>
      </c>
      <c r="AU160" s="5">
        <f t="shared" si="44"/>
        <v>59.204040274345481</v>
      </c>
      <c r="AV160" s="5">
        <f t="shared" si="82"/>
        <v>59.204040274345481</v>
      </c>
      <c r="AW160" s="5">
        <f t="shared" si="14"/>
        <v>59.204040274345481</v>
      </c>
      <c r="AX160" s="5">
        <f t="shared" si="45"/>
        <v>59.204040274345481</v>
      </c>
      <c r="AY160" s="5">
        <f t="shared" si="46"/>
        <v>59.204040274345481</v>
      </c>
      <c r="AZ160" s="5">
        <f t="shared" si="47"/>
        <v>59.204040274345481</v>
      </c>
      <c r="BA160" s="5">
        <f t="shared" si="48"/>
        <v>59.204040274345481</v>
      </c>
      <c r="BB160" s="5">
        <f t="shared" si="49"/>
        <v>59.204040274345481</v>
      </c>
      <c r="BC160" s="5">
        <f t="shared" si="50"/>
        <v>59.204040274345481</v>
      </c>
      <c r="BD160" s="5">
        <f t="shared" si="51"/>
        <v>59.204040274345481</v>
      </c>
      <c r="BE160" s="5">
        <f t="shared" si="52"/>
        <v>59.204040274345481</v>
      </c>
      <c r="BF160" s="5">
        <f t="shared" si="53"/>
        <v>59.204040274345481</v>
      </c>
      <c r="BG160" s="5">
        <f t="shared" si="54"/>
        <v>59.204040274345481</v>
      </c>
      <c r="BH160" s="14">
        <f t="shared" si="55"/>
        <v>59.204040274345481</v>
      </c>
      <c r="BI160" s="14">
        <f t="shared" si="56"/>
        <v>59.204040274345481</v>
      </c>
      <c r="BJ160" s="6">
        <f t="shared" si="57"/>
        <v>-59.204040274345481</v>
      </c>
      <c r="BK160" s="7"/>
      <c r="BL160" s="5">
        <f t="shared" ref="BL160:BQ160" si="87">BL33-$CO33</f>
        <v>-1.4108490342919597</v>
      </c>
      <c r="BM160" s="5">
        <f t="shared" si="87"/>
        <v>-0.54699950592385971</v>
      </c>
      <c r="BN160" s="5">
        <f t="shared" si="87"/>
        <v>0.17909866614702663</v>
      </c>
      <c r="BO160" s="5">
        <f t="shared" si="87"/>
        <v>-0.60362206882259972</v>
      </c>
      <c r="BP160" s="5">
        <f t="shared" si="87"/>
        <v>1.4217699657080414</v>
      </c>
      <c r="BQ160" s="5">
        <f t="shared" si="87"/>
        <v>1.1912408121992704</v>
      </c>
      <c r="BR160" s="5">
        <f t="shared" si="59"/>
        <v>-0.23063883501591942</v>
      </c>
      <c r="BS160" s="5">
        <f t="shared" si="60"/>
        <v>2.3562699657080404</v>
      </c>
      <c r="BT160" s="5">
        <f t="shared" si="61"/>
        <v>2.3562699657080404</v>
      </c>
      <c r="BU160" s="5">
        <f t="shared" si="62"/>
        <v>2.3562699657080404</v>
      </c>
      <c r="BV160" s="5">
        <f t="shared" si="63"/>
        <v>2.3562699657080404</v>
      </c>
      <c r="BW160" s="5">
        <f t="shared" si="64"/>
        <v>2.3562699657080404</v>
      </c>
      <c r="BX160" s="5">
        <f t="shared" si="65"/>
        <v>2.3562699657080404</v>
      </c>
      <c r="BY160" s="5">
        <f t="shared" si="65"/>
        <v>2.3562699657080404</v>
      </c>
      <c r="BZ160" s="5">
        <f t="shared" si="65"/>
        <v>2.3562699657080404</v>
      </c>
      <c r="CA160" s="5">
        <f t="shared" si="66"/>
        <v>2.3562699657080404</v>
      </c>
      <c r="CB160" s="5">
        <f t="shared" si="67"/>
        <v>2.3562699657080404</v>
      </c>
      <c r="CC160" s="5">
        <f t="shared" si="68"/>
        <v>2.3562699657080404</v>
      </c>
      <c r="CD160" s="5">
        <f t="shared" si="69"/>
        <v>2.3562699657080404</v>
      </c>
      <c r="CE160" s="5">
        <f t="shared" si="70"/>
        <v>2.3562699657080404</v>
      </c>
      <c r="CF160" s="5">
        <f t="shared" si="71"/>
        <v>2.3562699657080404</v>
      </c>
      <c r="CG160" s="5">
        <f t="shared" si="72"/>
        <v>2.3562699657080404</v>
      </c>
      <c r="CH160" s="5">
        <f t="shared" si="73"/>
        <v>2.3562699657080404</v>
      </c>
      <c r="CI160" s="5">
        <f t="shared" si="74"/>
        <v>2.3562699657080404</v>
      </c>
      <c r="CJ160" s="5">
        <f t="shared" si="75"/>
        <v>2.3562699657080404</v>
      </c>
      <c r="CK160" s="5">
        <f t="shared" si="76"/>
        <v>2.3562699657080404</v>
      </c>
      <c r="CL160" s="5">
        <f t="shared" si="77"/>
        <v>2.3562699657080404</v>
      </c>
      <c r="CM160" s="14">
        <f t="shared" si="78"/>
        <v>2.3562699657080404</v>
      </c>
      <c r="CN160" s="14">
        <f t="shared" si="79"/>
        <v>2.3562699657080404</v>
      </c>
      <c r="CO160" s="6">
        <f t="shared" si="80"/>
        <v>-2.3562699657080404</v>
      </c>
    </row>
    <row r="161" spans="1:93">
      <c r="A161">
        <v>6</v>
      </c>
      <c r="B161" s="5">
        <f t="shared" si="11"/>
        <v>-0.5586160528569053</v>
      </c>
      <c r="C161" s="5">
        <f t="shared" si="11"/>
        <v>-0.64014279895090453</v>
      </c>
      <c r="D161" s="5">
        <f t="shared" si="11"/>
        <v>-2.7508304524798746</v>
      </c>
      <c r="E161" s="5">
        <f t="shared" si="11"/>
        <v>1.4292219471431054</v>
      </c>
      <c r="F161" s="5">
        <f t="shared" si="11"/>
        <v>2.2468384101431127</v>
      </c>
      <c r="G161" s="5">
        <f t="shared" si="11"/>
        <v>1.4690326298164109</v>
      </c>
      <c r="H161" s="5">
        <f t="shared" si="16"/>
        <v>-1.1955036828148877</v>
      </c>
      <c r="I161" s="25">
        <f t="shared" si="17"/>
        <v>164.3837219471431</v>
      </c>
      <c r="J161" s="5">
        <f t="shared" si="18"/>
        <v>164.3837219471431</v>
      </c>
      <c r="K161" s="5">
        <f t="shared" si="19"/>
        <v>164.3837219471431</v>
      </c>
      <c r="L161" s="5">
        <f t="shared" si="20"/>
        <v>164.3837219471431</v>
      </c>
      <c r="M161" s="5">
        <f t="shared" si="21"/>
        <v>164.3837219471431</v>
      </c>
      <c r="N161" s="5">
        <f t="shared" si="22"/>
        <v>164.3837219471431</v>
      </c>
      <c r="O161" s="5">
        <f t="shared" si="22"/>
        <v>164.3837219471431</v>
      </c>
      <c r="P161" s="5">
        <f t="shared" si="23"/>
        <v>164.3837219471431</v>
      </c>
      <c r="Q161" s="5">
        <f t="shared" si="23"/>
        <v>164.3837219471431</v>
      </c>
      <c r="R161" s="5">
        <f t="shared" si="24"/>
        <v>164.3837219471431</v>
      </c>
      <c r="S161" s="5">
        <f t="shared" si="25"/>
        <v>164.3837219471431</v>
      </c>
      <c r="T161" s="5">
        <f t="shared" si="26"/>
        <v>164.3837219471431</v>
      </c>
      <c r="U161" s="5">
        <f t="shared" si="27"/>
        <v>164.3837219471431</v>
      </c>
      <c r="V161" s="5">
        <f t="shared" si="28"/>
        <v>164.3837219471431</v>
      </c>
      <c r="W161" s="5">
        <f t="shared" si="29"/>
        <v>164.3837219471431</v>
      </c>
      <c r="X161" s="5">
        <f t="shared" si="30"/>
        <v>164.3837219471431</v>
      </c>
      <c r="Y161" s="5">
        <f t="shared" si="31"/>
        <v>164.3837219471431</v>
      </c>
      <c r="Z161" s="5">
        <f t="shared" si="32"/>
        <v>164.3837219471431</v>
      </c>
      <c r="AA161" s="5">
        <f t="shared" si="33"/>
        <v>164.3837219471431</v>
      </c>
      <c r="AB161" s="5">
        <f t="shared" si="34"/>
        <v>164.3837219471431</v>
      </c>
      <c r="AC161" s="14">
        <f t="shared" si="35"/>
        <v>164.3837219471431</v>
      </c>
      <c r="AD161" s="14">
        <f t="shared" si="36"/>
        <v>164.3837219471431</v>
      </c>
      <c r="AE161" s="6">
        <f t="shared" si="37"/>
        <v>-164.3837219471431</v>
      </c>
      <c r="AF161" s="7"/>
      <c r="AG161" s="5">
        <f t="shared" ref="AG161:AL161" si="88">AG34-$BJ34</f>
        <v>3.6378988978761129E-2</v>
      </c>
      <c r="AH161" s="5">
        <f t="shared" si="88"/>
        <v>-0.53784848953683451</v>
      </c>
      <c r="AI161" s="5">
        <f t="shared" si="88"/>
        <v>-2.1889151615235605</v>
      </c>
      <c r="AJ161" s="5">
        <f t="shared" si="88"/>
        <v>2.0139119889787622</v>
      </c>
      <c r="AK161" s="5">
        <f t="shared" si="88"/>
        <v>2.8315302089787622</v>
      </c>
      <c r="AL161" s="5">
        <f t="shared" si="88"/>
        <v>-1.086663783585827</v>
      </c>
      <c r="AM161" s="5">
        <f t="shared" si="39"/>
        <v>-1.0683937522901346</v>
      </c>
      <c r="AN161" s="5">
        <f t="shared" si="13"/>
        <v>57.521141988978762</v>
      </c>
      <c r="AO161" s="5">
        <f t="shared" si="40"/>
        <v>57.521141988978762</v>
      </c>
      <c r="AP161" s="5">
        <f t="shared" si="41"/>
        <v>57.521141988978762</v>
      </c>
      <c r="AQ161" s="5">
        <f t="shared" si="42"/>
        <v>57.521141988978762</v>
      </c>
      <c r="AR161" s="5">
        <f t="shared" si="43"/>
        <v>57.521141988978762</v>
      </c>
      <c r="AS161" s="5">
        <f t="shared" si="44"/>
        <v>57.521141988978762</v>
      </c>
      <c r="AT161" s="5">
        <f t="shared" si="44"/>
        <v>57.521141988978762</v>
      </c>
      <c r="AU161" s="5">
        <f t="shared" si="44"/>
        <v>57.521141988978762</v>
      </c>
      <c r="AV161" s="5">
        <f t="shared" si="82"/>
        <v>57.521141988978762</v>
      </c>
      <c r="AW161" s="5">
        <f t="shared" si="14"/>
        <v>57.521141988978762</v>
      </c>
      <c r="AX161" s="5">
        <f t="shared" si="45"/>
        <v>57.521141988978762</v>
      </c>
      <c r="AY161" s="5">
        <f t="shared" si="46"/>
        <v>57.521141988978762</v>
      </c>
      <c r="AZ161" s="5">
        <f t="shared" si="47"/>
        <v>57.521141988978762</v>
      </c>
      <c r="BA161" s="5">
        <f t="shared" si="48"/>
        <v>57.521141988978762</v>
      </c>
      <c r="BB161" s="5">
        <f t="shared" si="49"/>
        <v>57.521141988978762</v>
      </c>
      <c r="BC161" s="5">
        <f t="shared" si="50"/>
        <v>57.521141988978762</v>
      </c>
      <c r="BD161" s="5">
        <f t="shared" si="51"/>
        <v>57.521141988978762</v>
      </c>
      <c r="BE161" s="5">
        <f t="shared" si="52"/>
        <v>57.521141988978762</v>
      </c>
      <c r="BF161" s="5">
        <f t="shared" si="53"/>
        <v>57.521141988978762</v>
      </c>
      <c r="BG161" s="5">
        <f t="shared" si="54"/>
        <v>57.521141988978762</v>
      </c>
      <c r="BH161" s="14">
        <f t="shared" si="55"/>
        <v>57.521141988978762</v>
      </c>
      <c r="BI161" s="14">
        <f t="shared" si="56"/>
        <v>57.521141988978762</v>
      </c>
      <c r="BJ161" s="6">
        <f t="shared" si="57"/>
        <v>-57.521141988978762</v>
      </c>
      <c r="BK161" s="7"/>
      <c r="BL161" s="5">
        <f t="shared" ref="BL161:BQ161" si="89">BL34-$CO34</f>
        <v>-1.2642692664647701</v>
      </c>
      <c r="BM161" s="5">
        <f t="shared" si="89"/>
        <v>-0.49925799727768005</v>
      </c>
      <c r="BN161" s="5">
        <f t="shared" si="89"/>
        <v>-4.2775745270384746E-3</v>
      </c>
      <c r="BO161" s="5">
        <f t="shared" si="89"/>
        <v>-0.47945584267098007</v>
      </c>
      <c r="BP161" s="5">
        <f t="shared" si="89"/>
        <v>1.2513987335352299</v>
      </c>
      <c r="BQ161" s="5">
        <f t="shared" si="89"/>
        <v>1.3991746537106697</v>
      </c>
      <c r="BR161" s="5">
        <f t="shared" si="59"/>
        <v>-0.40331270630543004</v>
      </c>
      <c r="BS161" s="5">
        <f t="shared" si="60"/>
        <v>1.3907987335352299</v>
      </c>
      <c r="BT161" s="5">
        <f t="shared" si="61"/>
        <v>1.3907987335352299</v>
      </c>
      <c r="BU161" s="5">
        <f t="shared" si="62"/>
        <v>1.3907987335352299</v>
      </c>
      <c r="BV161" s="5">
        <f t="shared" si="63"/>
        <v>1.3907987335352299</v>
      </c>
      <c r="BW161" s="5">
        <f t="shared" si="64"/>
        <v>1.3907987335352299</v>
      </c>
      <c r="BX161" s="5">
        <f t="shared" si="65"/>
        <v>1.3907987335352299</v>
      </c>
      <c r="BY161" s="5">
        <f t="shared" si="65"/>
        <v>1.3907987335352299</v>
      </c>
      <c r="BZ161" s="5">
        <f t="shared" si="65"/>
        <v>1.3907987335352299</v>
      </c>
      <c r="CA161" s="5">
        <f t="shared" si="66"/>
        <v>1.3907987335352299</v>
      </c>
      <c r="CB161" s="5">
        <f t="shared" si="67"/>
        <v>1.3907987335352299</v>
      </c>
      <c r="CC161" s="5">
        <f t="shared" si="68"/>
        <v>1.3907987335352299</v>
      </c>
      <c r="CD161" s="5">
        <f t="shared" si="69"/>
        <v>1.3907987335352299</v>
      </c>
      <c r="CE161" s="5">
        <f t="shared" si="70"/>
        <v>1.3907987335352299</v>
      </c>
      <c r="CF161" s="5">
        <f t="shared" si="71"/>
        <v>1.3907987335352299</v>
      </c>
      <c r="CG161" s="5">
        <f t="shared" si="72"/>
        <v>1.3907987335352299</v>
      </c>
      <c r="CH161" s="5">
        <f t="shared" si="73"/>
        <v>1.3907987335352299</v>
      </c>
      <c r="CI161" s="5">
        <f t="shared" si="74"/>
        <v>1.3907987335352299</v>
      </c>
      <c r="CJ161" s="5">
        <f t="shared" si="75"/>
        <v>1.3907987335352299</v>
      </c>
      <c r="CK161" s="5">
        <f t="shared" si="76"/>
        <v>1.3907987335352299</v>
      </c>
      <c r="CL161" s="5">
        <f t="shared" si="77"/>
        <v>1.3907987335352299</v>
      </c>
      <c r="CM161" s="14">
        <f t="shared" si="78"/>
        <v>1.3907987335352299</v>
      </c>
      <c r="CN161" s="14">
        <f t="shared" si="79"/>
        <v>1.3907987335352299</v>
      </c>
      <c r="CO161" s="6">
        <f t="shared" si="80"/>
        <v>-1.3907987335352299</v>
      </c>
    </row>
    <row r="162" spans="1:93">
      <c r="A162">
        <v>7</v>
      </c>
      <c r="B162" s="5">
        <f t="shared" si="11"/>
        <v>-0.79809106300132271</v>
      </c>
      <c r="C162" s="5">
        <f t="shared" si="11"/>
        <v>-0.91483582179031941</v>
      </c>
      <c r="D162" s="5">
        <f t="shared" si="11"/>
        <v>-2.4549820856148301</v>
      </c>
      <c r="E162" s="5">
        <f t="shared" si="11"/>
        <v>1.6652169369986893</v>
      </c>
      <c r="F162" s="5">
        <f t="shared" si="11"/>
        <v>1.9992848479986947</v>
      </c>
      <c r="G162" s="5">
        <f t="shared" si="11"/>
        <v>1.4081551997384452</v>
      </c>
      <c r="H162" s="5">
        <f t="shared" si="16"/>
        <v>-0.90474801432930008</v>
      </c>
      <c r="I162" s="25">
        <f t="shared" si="17"/>
        <v>163.04611693699869</v>
      </c>
      <c r="J162" s="5">
        <f t="shared" si="18"/>
        <v>163.04611693699869</v>
      </c>
      <c r="K162" s="5">
        <f t="shared" si="19"/>
        <v>163.04611693699869</v>
      </c>
      <c r="L162" s="5">
        <f t="shared" si="20"/>
        <v>163.04611693699869</v>
      </c>
      <c r="M162" s="5">
        <f t="shared" si="21"/>
        <v>163.04611693699869</v>
      </c>
      <c r="N162" s="5">
        <f t="shared" si="22"/>
        <v>163.04611693699869</v>
      </c>
      <c r="O162" s="5">
        <f t="shared" si="22"/>
        <v>163.04611693699869</v>
      </c>
      <c r="P162" s="5">
        <f t="shared" si="23"/>
        <v>163.04611693699869</v>
      </c>
      <c r="Q162" s="5">
        <f t="shared" si="23"/>
        <v>163.04611693699869</v>
      </c>
      <c r="R162" s="5">
        <f t="shared" si="24"/>
        <v>163.04611693699869</v>
      </c>
      <c r="S162" s="5">
        <f t="shared" si="25"/>
        <v>163.04611693699869</v>
      </c>
      <c r="T162" s="5">
        <f t="shared" si="26"/>
        <v>163.04611693699869</v>
      </c>
      <c r="U162" s="5">
        <f t="shared" si="27"/>
        <v>163.04611693699869</v>
      </c>
      <c r="V162" s="5">
        <f t="shared" si="28"/>
        <v>163.04611693699869</v>
      </c>
      <c r="W162" s="5">
        <f t="shared" si="29"/>
        <v>163.04611693699869</v>
      </c>
      <c r="X162" s="5">
        <f t="shared" si="30"/>
        <v>163.04611693699869</v>
      </c>
      <c r="Y162" s="5">
        <f t="shared" si="31"/>
        <v>163.04611693699869</v>
      </c>
      <c r="Z162" s="5">
        <f t="shared" si="32"/>
        <v>163.04611693699869</v>
      </c>
      <c r="AA162" s="5">
        <f t="shared" si="33"/>
        <v>163.04611693699869</v>
      </c>
      <c r="AB162" s="5">
        <f t="shared" si="34"/>
        <v>163.04611693699869</v>
      </c>
      <c r="AC162" s="14">
        <f t="shared" si="35"/>
        <v>163.04611693699869</v>
      </c>
      <c r="AD162" s="14">
        <f t="shared" si="36"/>
        <v>163.04611693699869</v>
      </c>
      <c r="AE162" s="6">
        <f t="shared" si="37"/>
        <v>-163.04611693699869</v>
      </c>
      <c r="AF162" s="7"/>
      <c r="AG162" s="5">
        <f t="shared" ref="AG162:AL162" si="90">AG35-$BJ35</f>
        <v>-0.22306857932642998</v>
      </c>
      <c r="AH162" s="5">
        <f t="shared" si="90"/>
        <v>-0.83251407053732862</v>
      </c>
      <c r="AI162" s="5">
        <f t="shared" si="90"/>
        <v>-1.9130345883441464</v>
      </c>
      <c r="AJ162" s="5">
        <f t="shared" si="90"/>
        <v>2.2299944206735702</v>
      </c>
      <c r="AK162" s="5">
        <f t="shared" si="90"/>
        <v>2.5639616046735725</v>
      </c>
      <c r="AL162" s="5">
        <f t="shared" si="90"/>
        <v>-1.0277349054077121</v>
      </c>
      <c r="AM162" s="5">
        <f t="shared" si="39"/>
        <v>-0.79760388173152563</v>
      </c>
      <c r="AN162" s="5">
        <f t="shared" si="13"/>
        <v>56.163564420673573</v>
      </c>
      <c r="AO162" s="5">
        <f t="shared" si="40"/>
        <v>56.163564420673573</v>
      </c>
      <c r="AP162" s="5">
        <f t="shared" si="41"/>
        <v>56.163564420673573</v>
      </c>
      <c r="AQ162" s="5">
        <f t="shared" si="42"/>
        <v>56.163564420673573</v>
      </c>
      <c r="AR162" s="5">
        <f t="shared" si="43"/>
        <v>56.163564420673573</v>
      </c>
      <c r="AS162" s="5">
        <f t="shared" si="44"/>
        <v>56.163564420673573</v>
      </c>
      <c r="AT162" s="5">
        <f t="shared" si="44"/>
        <v>56.163564420673573</v>
      </c>
      <c r="AU162" s="5">
        <f t="shared" si="44"/>
        <v>56.163564420673573</v>
      </c>
      <c r="AV162" s="5">
        <f t="shared" si="82"/>
        <v>56.163564420673573</v>
      </c>
      <c r="AW162" s="5">
        <f t="shared" si="14"/>
        <v>56.163564420673573</v>
      </c>
      <c r="AX162" s="5">
        <f t="shared" si="45"/>
        <v>56.163564420673573</v>
      </c>
      <c r="AY162" s="5">
        <f t="shared" si="46"/>
        <v>56.163564420673573</v>
      </c>
      <c r="AZ162" s="5">
        <f t="shared" si="47"/>
        <v>56.163564420673573</v>
      </c>
      <c r="BA162" s="5">
        <f t="shared" si="48"/>
        <v>56.163564420673573</v>
      </c>
      <c r="BB162" s="5">
        <f t="shared" si="49"/>
        <v>56.163564420673573</v>
      </c>
      <c r="BC162" s="5">
        <f t="shared" si="50"/>
        <v>56.163564420673573</v>
      </c>
      <c r="BD162" s="5">
        <f t="shared" si="51"/>
        <v>56.163564420673573</v>
      </c>
      <c r="BE162" s="5">
        <f t="shared" si="52"/>
        <v>56.163564420673573</v>
      </c>
      <c r="BF162" s="5">
        <f t="shared" si="53"/>
        <v>56.163564420673573</v>
      </c>
      <c r="BG162" s="5">
        <f t="shared" si="54"/>
        <v>56.163564420673573</v>
      </c>
      <c r="BH162" s="14">
        <f t="shared" si="55"/>
        <v>56.163564420673573</v>
      </c>
      <c r="BI162" s="14">
        <f t="shared" si="56"/>
        <v>56.163564420673573</v>
      </c>
      <c r="BJ162" s="6">
        <f t="shared" si="57"/>
        <v>-56.163564420673573</v>
      </c>
      <c r="BK162" s="7"/>
      <c r="BL162" s="5">
        <f t="shared" ref="BL162:BQ162" si="91">BL35-$CO35</f>
        <v>-1.2258406808019595</v>
      </c>
      <c r="BM162" s="5">
        <f t="shared" si="91"/>
        <v>-0.51907051286243966</v>
      </c>
      <c r="BN162" s="5">
        <f t="shared" si="91"/>
        <v>-2.6601291454108833E-2</v>
      </c>
      <c r="BO162" s="5">
        <f t="shared" si="91"/>
        <v>-0.4127700803171116</v>
      </c>
      <c r="BP162" s="5">
        <f t="shared" si="91"/>
        <v>1.0532083191980404</v>
      </c>
      <c r="BQ162" s="5">
        <f t="shared" si="91"/>
        <v>1.6014867323559403</v>
      </c>
      <c r="BR162" s="5">
        <f t="shared" si="59"/>
        <v>-0.47041248611836162</v>
      </c>
      <c r="BS162" s="5">
        <f t="shared" si="60"/>
        <v>0.50570831919804038</v>
      </c>
      <c r="BT162" s="5">
        <f t="shared" si="61"/>
        <v>0.50570831919804038</v>
      </c>
      <c r="BU162" s="5">
        <f t="shared" si="62"/>
        <v>0.50570831919804038</v>
      </c>
      <c r="BV162" s="5">
        <f t="shared" si="63"/>
        <v>0.50570831919804038</v>
      </c>
      <c r="BW162" s="5">
        <f t="shared" si="64"/>
        <v>0.50570831919804038</v>
      </c>
      <c r="BX162" s="5">
        <f t="shared" si="65"/>
        <v>0.50570831919804038</v>
      </c>
      <c r="BY162" s="5">
        <f t="shared" si="65"/>
        <v>0.50570831919804038</v>
      </c>
      <c r="BZ162" s="5">
        <f t="shared" si="65"/>
        <v>0.50570831919804038</v>
      </c>
      <c r="CA162" s="5">
        <f t="shared" si="66"/>
        <v>0.50570831919804038</v>
      </c>
      <c r="CB162" s="5">
        <f t="shared" si="67"/>
        <v>0.50570831919804038</v>
      </c>
      <c r="CC162" s="5">
        <f t="shared" si="68"/>
        <v>0.50570831919804038</v>
      </c>
      <c r="CD162" s="5">
        <f t="shared" si="69"/>
        <v>0.50570831919804038</v>
      </c>
      <c r="CE162" s="5">
        <f t="shared" si="70"/>
        <v>0.50570831919804038</v>
      </c>
      <c r="CF162" s="5">
        <f t="shared" si="71"/>
        <v>0.50570831919804038</v>
      </c>
      <c r="CG162" s="5">
        <f t="shared" si="72"/>
        <v>0.50570831919804038</v>
      </c>
      <c r="CH162" s="5">
        <f t="shared" si="73"/>
        <v>0.50570831919804038</v>
      </c>
      <c r="CI162" s="5">
        <f t="shared" si="74"/>
        <v>0.50570831919804038</v>
      </c>
      <c r="CJ162" s="5">
        <f t="shared" si="75"/>
        <v>0.50570831919804038</v>
      </c>
      <c r="CK162" s="5">
        <f t="shared" si="76"/>
        <v>0.50570831919804038</v>
      </c>
      <c r="CL162" s="5">
        <f t="shared" si="77"/>
        <v>0.50570831919804038</v>
      </c>
      <c r="CM162" s="14">
        <f t="shared" si="78"/>
        <v>0.50570831919804038</v>
      </c>
      <c r="CN162" s="14">
        <f t="shared" si="79"/>
        <v>0.50570831919804038</v>
      </c>
      <c r="CO162" s="6">
        <f t="shared" si="80"/>
        <v>-0.50570831919804038</v>
      </c>
    </row>
    <row r="163" spans="1:93">
      <c r="A163">
        <v>8</v>
      </c>
      <c r="B163" s="5">
        <f t="shared" si="11"/>
        <v>-0.86964197312178726</v>
      </c>
      <c r="C163" s="5">
        <f t="shared" si="11"/>
        <v>-0.38195161374679287</v>
      </c>
      <c r="D163" s="5">
        <f t="shared" si="11"/>
        <v>-2.4632507067657627</v>
      </c>
      <c r="E163" s="5">
        <f t="shared" si="11"/>
        <v>1.4649050268781991</v>
      </c>
      <c r="F163" s="5">
        <f t="shared" si="11"/>
        <v>2.0832404488782004</v>
      </c>
      <c r="G163" s="5">
        <f t="shared" si="11"/>
        <v>1.6295080077886155</v>
      </c>
      <c r="H163" s="5">
        <f t="shared" si="16"/>
        <v>-1.4628091899107858</v>
      </c>
      <c r="I163" s="25">
        <f t="shared" si="17"/>
        <v>161.68860502687821</v>
      </c>
      <c r="J163" s="5">
        <f t="shared" si="18"/>
        <v>161.68860502687821</v>
      </c>
      <c r="K163" s="5">
        <f t="shared" si="19"/>
        <v>161.68860502687821</v>
      </c>
      <c r="L163" s="5">
        <f t="shared" si="20"/>
        <v>161.68860502687821</v>
      </c>
      <c r="M163" s="5">
        <f t="shared" si="21"/>
        <v>161.68860502687821</v>
      </c>
      <c r="N163" s="5">
        <f t="shared" si="22"/>
        <v>161.68860502687821</v>
      </c>
      <c r="O163" s="5">
        <f t="shared" si="22"/>
        <v>161.68860502687821</v>
      </c>
      <c r="P163" s="5">
        <f t="shared" si="23"/>
        <v>161.68860502687821</v>
      </c>
      <c r="Q163" s="5">
        <f t="shared" si="23"/>
        <v>161.68860502687821</v>
      </c>
      <c r="R163" s="5">
        <f t="shared" si="24"/>
        <v>161.68860502687821</v>
      </c>
      <c r="S163" s="5">
        <f t="shared" si="25"/>
        <v>161.68860502687821</v>
      </c>
      <c r="T163" s="5">
        <f t="shared" si="26"/>
        <v>161.68860502687821</v>
      </c>
      <c r="U163" s="5">
        <f t="shared" si="27"/>
        <v>161.68860502687821</v>
      </c>
      <c r="V163" s="5">
        <f t="shared" si="28"/>
        <v>161.68860502687821</v>
      </c>
      <c r="W163" s="5">
        <f t="shared" si="29"/>
        <v>161.68860502687821</v>
      </c>
      <c r="X163" s="5">
        <f t="shared" si="30"/>
        <v>161.68860502687821</v>
      </c>
      <c r="Y163" s="5">
        <f t="shared" si="31"/>
        <v>161.68860502687821</v>
      </c>
      <c r="Z163" s="5">
        <f t="shared" si="32"/>
        <v>161.68860502687821</v>
      </c>
      <c r="AA163" s="5">
        <f t="shared" si="33"/>
        <v>161.68860502687821</v>
      </c>
      <c r="AB163" s="5">
        <f t="shared" si="34"/>
        <v>161.68860502687821</v>
      </c>
      <c r="AC163" s="14">
        <f t="shared" si="35"/>
        <v>161.68860502687821</v>
      </c>
      <c r="AD163" s="14">
        <f t="shared" si="36"/>
        <v>161.68860502687821</v>
      </c>
      <c r="AE163" s="6">
        <f t="shared" si="37"/>
        <v>-161.68860502687821</v>
      </c>
      <c r="AF163" s="7"/>
      <c r="AG163" s="5">
        <f t="shared" ref="AG163:AL163" si="92">AG36-$BJ36</f>
        <v>-0.31734274241311056</v>
      </c>
      <c r="AH163" s="5">
        <f t="shared" si="92"/>
        <v>-0.322353115460011</v>
      </c>
      <c r="AI163" s="5">
        <f t="shared" si="92"/>
        <v>-1.9440361744906411</v>
      </c>
      <c r="AJ163" s="5">
        <f t="shared" si="92"/>
        <v>2.0068992575868947</v>
      </c>
      <c r="AK163" s="5">
        <f t="shared" si="92"/>
        <v>2.6252394765868914</v>
      </c>
      <c r="AL163" s="5">
        <f t="shared" si="92"/>
        <v>-0.67000521867938545</v>
      </c>
      <c r="AM163" s="5">
        <f t="shared" si="39"/>
        <v>-1.3784014831306095</v>
      </c>
      <c r="AN163" s="5">
        <f t="shared" si="13"/>
        <v>54.783329257586892</v>
      </c>
      <c r="AO163" s="5">
        <f t="shared" si="40"/>
        <v>54.783329257586892</v>
      </c>
      <c r="AP163" s="5">
        <f t="shared" si="41"/>
        <v>54.783329257586892</v>
      </c>
      <c r="AQ163" s="5">
        <f t="shared" si="42"/>
        <v>54.783329257586892</v>
      </c>
      <c r="AR163" s="5">
        <f t="shared" si="43"/>
        <v>54.783329257586892</v>
      </c>
      <c r="AS163" s="5">
        <f t="shared" si="44"/>
        <v>54.783329257586892</v>
      </c>
      <c r="AT163" s="5">
        <f t="shared" si="44"/>
        <v>54.783329257586892</v>
      </c>
      <c r="AU163" s="5">
        <f t="shared" si="44"/>
        <v>54.783329257586892</v>
      </c>
      <c r="AV163" s="5">
        <f t="shared" si="82"/>
        <v>54.783329257586892</v>
      </c>
      <c r="AW163" s="5">
        <f t="shared" si="14"/>
        <v>54.783329257586892</v>
      </c>
      <c r="AX163" s="5">
        <f t="shared" si="45"/>
        <v>54.783329257586892</v>
      </c>
      <c r="AY163" s="5">
        <f t="shared" si="46"/>
        <v>54.783329257586892</v>
      </c>
      <c r="AZ163" s="5">
        <f t="shared" si="47"/>
        <v>54.783329257586892</v>
      </c>
      <c r="BA163" s="5">
        <f t="shared" si="48"/>
        <v>54.783329257586892</v>
      </c>
      <c r="BB163" s="5">
        <f t="shared" si="49"/>
        <v>54.783329257586892</v>
      </c>
      <c r="BC163" s="5">
        <f t="shared" si="50"/>
        <v>54.783329257586892</v>
      </c>
      <c r="BD163" s="5">
        <f t="shared" si="51"/>
        <v>54.783329257586892</v>
      </c>
      <c r="BE163" s="5">
        <f t="shared" si="52"/>
        <v>54.783329257586892</v>
      </c>
      <c r="BF163" s="5">
        <f t="shared" si="53"/>
        <v>54.783329257586892</v>
      </c>
      <c r="BG163" s="5">
        <f t="shared" si="54"/>
        <v>54.783329257586892</v>
      </c>
      <c r="BH163" s="14">
        <f t="shared" si="55"/>
        <v>54.783329257586892</v>
      </c>
      <c r="BI163" s="14">
        <f t="shared" si="56"/>
        <v>54.783329257586892</v>
      </c>
      <c r="BJ163" s="6">
        <f t="shared" si="57"/>
        <v>-54.783329257586892</v>
      </c>
      <c r="BK163" s="7"/>
      <c r="BL163" s="5">
        <f t="shared" ref="BL163:BQ163" si="93">BL36-$CO36</f>
        <v>-1.2058626754390809</v>
      </c>
      <c r="BM163" s="5">
        <f t="shared" si="93"/>
        <v>-0.60311885751983985</v>
      </c>
      <c r="BN163" s="5">
        <f t="shared" si="93"/>
        <v>-9.0638859051378473E-4</v>
      </c>
      <c r="BO163" s="5">
        <f t="shared" si="93"/>
        <v>-0.4095390998911459</v>
      </c>
      <c r="BP163" s="5">
        <f t="shared" si="93"/>
        <v>1.0770723245609193</v>
      </c>
      <c r="BQ163" s="5">
        <f t="shared" si="93"/>
        <v>1.6000894921047892</v>
      </c>
      <c r="BR163" s="5">
        <f t="shared" si="59"/>
        <v>-0.45773479522512783</v>
      </c>
      <c r="BS163" s="5">
        <f t="shared" si="60"/>
        <v>-0.28502767543908086</v>
      </c>
      <c r="BT163" s="5">
        <f t="shared" si="61"/>
        <v>-0.28502767543908086</v>
      </c>
      <c r="BU163" s="5">
        <f t="shared" si="62"/>
        <v>-0.28502767543908086</v>
      </c>
      <c r="BV163" s="5">
        <f t="shared" si="63"/>
        <v>-0.28502767543908086</v>
      </c>
      <c r="BW163" s="5">
        <f t="shared" si="64"/>
        <v>-0.28502767543908086</v>
      </c>
      <c r="BX163" s="5">
        <f t="shared" si="65"/>
        <v>-0.28502767543908086</v>
      </c>
      <c r="BY163" s="5">
        <f t="shared" si="65"/>
        <v>-0.28502767543908086</v>
      </c>
      <c r="BZ163" s="5">
        <f t="shared" si="65"/>
        <v>-0.28502767543908086</v>
      </c>
      <c r="CA163" s="5">
        <f t="shared" si="66"/>
        <v>-0.28502767543908086</v>
      </c>
      <c r="CB163" s="5">
        <f t="shared" si="67"/>
        <v>-0.28502767543908086</v>
      </c>
      <c r="CC163" s="5">
        <f t="shared" si="68"/>
        <v>-0.28502767543908086</v>
      </c>
      <c r="CD163" s="5">
        <f t="shared" si="69"/>
        <v>-0.28502767543908086</v>
      </c>
      <c r="CE163" s="5">
        <f t="shared" si="70"/>
        <v>-0.28502767543908086</v>
      </c>
      <c r="CF163" s="5">
        <f t="shared" si="71"/>
        <v>-0.28502767543908086</v>
      </c>
      <c r="CG163" s="5">
        <f t="shared" si="72"/>
        <v>-0.28502767543908086</v>
      </c>
      <c r="CH163" s="5">
        <f t="shared" si="73"/>
        <v>-0.28502767543908086</v>
      </c>
      <c r="CI163" s="5">
        <f t="shared" si="74"/>
        <v>-0.28502767543908086</v>
      </c>
      <c r="CJ163" s="5">
        <f t="shared" si="75"/>
        <v>-0.28502767543908086</v>
      </c>
      <c r="CK163" s="5">
        <f t="shared" si="76"/>
        <v>-0.28502767543908086</v>
      </c>
      <c r="CL163" s="5">
        <f t="shared" si="77"/>
        <v>-0.28502767543908086</v>
      </c>
      <c r="CM163" s="14">
        <f t="shared" si="78"/>
        <v>-0.28502767543908086</v>
      </c>
      <c r="CN163" s="14">
        <f t="shared" si="79"/>
        <v>-0.28502767543908086</v>
      </c>
      <c r="CO163" s="6">
        <f t="shared" si="80"/>
        <v>0.28502767543908086</v>
      </c>
    </row>
    <row r="164" spans="1:93">
      <c r="A164">
        <v>9</v>
      </c>
      <c r="B164" s="5">
        <f t="shared" si="11"/>
        <v>-0.89592501347945586</v>
      </c>
      <c r="C164" s="5">
        <f t="shared" si="11"/>
        <v>-3.8311354299452205E-2</v>
      </c>
      <c r="D164" s="5">
        <f t="shared" si="11"/>
        <v>-2.5545212914939839</v>
      </c>
      <c r="E164" s="5">
        <f t="shared" si="11"/>
        <v>1.4207879865205371</v>
      </c>
      <c r="F164" s="5">
        <f t="shared" si="11"/>
        <v>1.7846005675205561</v>
      </c>
      <c r="G164" s="5">
        <f t="shared" si="11"/>
        <v>1.6949997510403136</v>
      </c>
      <c r="H164" s="5">
        <f t="shared" si="16"/>
        <v>-1.411630645808458</v>
      </c>
      <c r="I164" s="25">
        <f t="shared" si="17"/>
        <v>160.42538798652055</v>
      </c>
      <c r="J164" s="5">
        <f t="shared" si="18"/>
        <v>160.42538798652055</v>
      </c>
      <c r="K164" s="5">
        <f t="shared" si="19"/>
        <v>160.42538798652055</v>
      </c>
      <c r="L164" s="5">
        <f t="shared" si="20"/>
        <v>160.42538798652055</v>
      </c>
      <c r="M164" s="5">
        <f t="shared" si="21"/>
        <v>160.42538798652055</v>
      </c>
      <c r="N164" s="5">
        <f t="shared" si="22"/>
        <v>160.42538798652055</v>
      </c>
      <c r="O164" s="5">
        <f t="shared" si="22"/>
        <v>160.42538798652055</v>
      </c>
      <c r="P164" s="5">
        <f t="shared" si="23"/>
        <v>160.42538798652055</v>
      </c>
      <c r="Q164" s="5">
        <f t="shared" si="23"/>
        <v>160.42538798652055</v>
      </c>
      <c r="R164" s="5">
        <f t="shared" si="24"/>
        <v>160.42538798652055</v>
      </c>
      <c r="S164" s="5">
        <f t="shared" si="25"/>
        <v>160.42538798652055</v>
      </c>
      <c r="T164" s="5">
        <f t="shared" si="26"/>
        <v>160.42538798652055</v>
      </c>
      <c r="U164" s="5">
        <f t="shared" si="27"/>
        <v>160.42538798652055</v>
      </c>
      <c r="V164" s="5">
        <f t="shared" si="28"/>
        <v>160.42538798652055</v>
      </c>
      <c r="W164" s="5">
        <f t="shared" si="29"/>
        <v>160.42538798652055</v>
      </c>
      <c r="X164" s="5">
        <f t="shared" si="30"/>
        <v>160.42538798652055</v>
      </c>
      <c r="Y164" s="5">
        <f t="shared" si="31"/>
        <v>160.42538798652055</v>
      </c>
      <c r="Z164" s="5">
        <f t="shared" si="32"/>
        <v>160.42538798652055</v>
      </c>
      <c r="AA164" s="5">
        <f t="shared" si="33"/>
        <v>160.42538798652055</v>
      </c>
      <c r="AB164" s="5">
        <f t="shared" si="34"/>
        <v>160.42538798652055</v>
      </c>
      <c r="AC164" s="14">
        <f t="shared" si="35"/>
        <v>160.42538798652055</v>
      </c>
      <c r="AD164" s="14">
        <f t="shared" si="36"/>
        <v>160.42538798652055</v>
      </c>
      <c r="AE164" s="6">
        <f t="shared" si="37"/>
        <v>-160.42538798652055</v>
      </c>
      <c r="AF164" s="7"/>
      <c r="AG164" s="5">
        <f t="shared" ref="AG164:AL164" si="94">AG37-$BJ37</f>
        <v>-0.31193469387298478</v>
      </c>
      <c r="AH164" s="5">
        <f t="shared" si="94"/>
        <v>5.2947715306714827E-2</v>
      </c>
      <c r="AI164" s="5">
        <f t="shared" si="94"/>
        <v>-2.0036110018981574</v>
      </c>
      <c r="AJ164" s="5">
        <f t="shared" si="94"/>
        <v>1.994483306127016</v>
      </c>
      <c r="AK164" s="5">
        <f t="shared" si="94"/>
        <v>2.3582850141270129</v>
      </c>
      <c r="AL164" s="5">
        <f t="shared" si="94"/>
        <v>-0.79463289904879986</v>
      </c>
      <c r="AM164" s="5">
        <f t="shared" si="39"/>
        <v>-1.2955374407407874</v>
      </c>
      <c r="AN164" s="5">
        <f t="shared" si="13"/>
        <v>53.551803306127013</v>
      </c>
      <c r="AO164" s="5">
        <f t="shared" si="40"/>
        <v>53.551803306127013</v>
      </c>
      <c r="AP164" s="5">
        <f t="shared" si="41"/>
        <v>53.551803306127013</v>
      </c>
      <c r="AQ164" s="5">
        <f t="shared" si="42"/>
        <v>53.551803306127013</v>
      </c>
      <c r="AR164" s="5">
        <f t="shared" si="43"/>
        <v>53.551803306127013</v>
      </c>
      <c r="AS164" s="5">
        <f t="shared" si="44"/>
        <v>53.551803306127013</v>
      </c>
      <c r="AT164" s="5">
        <f t="shared" si="44"/>
        <v>53.551803306127013</v>
      </c>
      <c r="AU164" s="5">
        <f t="shared" si="44"/>
        <v>53.551803306127013</v>
      </c>
      <c r="AV164" s="5">
        <f t="shared" si="82"/>
        <v>53.551803306127013</v>
      </c>
      <c r="AW164" s="5">
        <f t="shared" si="14"/>
        <v>53.551803306127013</v>
      </c>
      <c r="AX164" s="5">
        <f t="shared" si="45"/>
        <v>53.551803306127013</v>
      </c>
      <c r="AY164" s="5">
        <f t="shared" si="46"/>
        <v>53.551803306127013</v>
      </c>
      <c r="AZ164" s="5">
        <f t="shared" si="47"/>
        <v>53.551803306127013</v>
      </c>
      <c r="BA164" s="5">
        <f t="shared" si="48"/>
        <v>53.551803306127013</v>
      </c>
      <c r="BB164" s="5">
        <f t="shared" si="49"/>
        <v>53.551803306127013</v>
      </c>
      <c r="BC164" s="5">
        <f t="shared" si="50"/>
        <v>53.551803306127013</v>
      </c>
      <c r="BD164" s="5">
        <f t="shared" si="51"/>
        <v>53.551803306127013</v>
      </c>
      <c r="BE164" s="5">
        <f t="shared" si="52"/>
        <v>53.551803306127013</v>
      </c>
      <c r="BF164" s="5">
        <f t="shared" si="53"/>
        <v>53.551803306127013</v>
      </c>
      <c r="BG164" s="5">
        <f t="shared" si="54"/>
        <v>53.551803306127013</v>
      </c>
      <c r="BH164" s="14">
        <f t="shared" si="55"/>
        <v>53.551803306127013</v>
      </c>
      <c r="BI164" s="14">
        <f t="shared" si="56"/>
        <v>53.551803306127013</v>
      </c>
      <c r="BJ164" s="6">
        <f t="shared" si="57"/>
        <v>-53.551803306127013</v>
      </c>
      <c r="BK164" s="7"/>
      <c r="BL164" s="5">
        <f t="shared" ref="BL164:BQ164" si="95">BL37-$CO37</f>
        <v>-1.1037016163627977</v>
      </c>
      <c r="BM164" s="5">
        <f t="shared" si="95"/>
        <v>-0.67944861342591389</v>
      </c>
      <c r="BN164" s="5">
        <f t="shared" si="95"/>
        <v>3.6902201221481912E-2</v>
      </c>
      <c r="BO164" s="5">
        <f t="shared" si="95"/>
        <v>-0.39612841454242387</v>
      </c>
      <c r="BP164" s="5">
        <f t="shared" si="95"/>
        <v>0.97899538363720218</v>
      </c>
      <c r="BQ164" s="5">
        <f t="shared" si="95"/>
        <v>1.5126932055670319</v>
      </c>
      <c r="BR164" s="5">
        <f t="shared" si="59"/>
        <v>-0.34931214609457983</v>
      </c>
      <c r="BS164" s="5">
        <f t="shared" si="60"/>
        <v>-0.96030461636279785</v>
      </c>
      <c r="BT164" s="5">
        <f t="shared" si="61"/>
        <v>-0.96030461636279785</v>
      </c>
      <c r="BU164" s="5">
        <f t="shared" si="62"/>
        <v>-0.96030461636279785</v>
      </c>
      <c r="BV164" s="5">
        <f t="shared" si="63"/>
        <v>-0.96030461636279785</v>
      </c>
      <c r="BW164" s="5">
        <f t="shared" si="64"/>
        <v>-0.96030461636279785</v>
      </c>
      <c r="BX164" s="5">
        <f t="shared" si="65"/>
        <v>-0.96030461636279785</v>
      </c>
      <c r="BY164" s="5">
        <f t="shared" si="65"/>
        <v>-0.96030461636279785</v>
      </c>
      <c r="BZ164" s="5">
        <f t="shared" si="65"/>
        <v>-0.96030461636279785</v>
      </c>
      <c r="CA164" s="5">
        <f t="shared" si="66"/>
        <v>-0.96030461636279785</v>
      </c>
      <c r="CB164" s="5">
        <f t="shared" si="67"/>
        <v>-0.96030461636279785</v>
      </c>
      <c r="CC164" s="5">
        <f t="shared" si="68"/>
        <v>-0.96030461636279785</v>
      </c>
      <c r="CD164" s="5">
        <f t="shared" si="69"/>
        <v>-0.96030461636279785</v>
      </c>
      <c r="CE164" s="5">
        <f t="shared" si="70"/>
        <v>-0.96030461636279785</v>
      </c>
      <c r="CF164" s="5">
        <f t="shared" si="71"/>
        <v>-0.96030461636279785</v>
      </c>
      <c r="CG164" s="5">
        <f t="shared" si="72"/>
        <v>-0.96030461636279785</v>
      </c>
      <c r="CH164" s="5">
        <f t="shared" si="73"/>
        <v>-0.96030461636279785</v>
      </c>
      <c r="CI164" s="5">
        <f t="shared" si="74"/>
        <v>-0.96030461636279785</v>
      </c>
      <c r="CJ164" s="5">
        <f t="shared" si="75"/>
        <v>-0.96030461636279785</v>
      </c>
      <c r="CK164" s="5">
        <f t="shared" si="76"/>
        <v>-0.96030461636279785</v>
      </c>
      <c r="CL164" s="5">
        <f t="shared" si="77"/>
        <v>-0.96030461636279785</v>
      </c>
      <c r="CM164" s="14">
        <f t="shared" si="78"/>
        <v>-0.96030461636279785</v>
      </c>
      <c r="CN164" s="14">
        <f t="shared" si="79"/>
        <v>-0.96030461636279785</v>
      </c>
      <c r="CO164" s="6">
        <f t="shared" si="80"/>
        <v>0.96030461636279785</v>
      </c>
    </row>
    <row r="165" spans="1:93">
      <c r="A165">
        <v>10</v>
      </c>
      <c r="B165" s="5">
        <f t="shared" si="11"/>
        <v>-0.58265175946056047</v>
      </c>
      <c r="C165" s="5">
        <f t="shared" si="11"/>
        <v>-0.2515672389525605</v>
      </c>
      <c r="D165" s="5">
        <f t="shared" si="11"/>
        <v>-2.6177377155762258</v>
      </c>
      <c r="E165" s="5">
        <f t="shared" si="11"/>
        <v>1.3260992405394347</v>
      </c>
      <c r="F165" s="5">
        <f t="shared" si="11"/>
        <v>1.7654683425394353</v>
      </c>
      <c r="G165" s="5">
        <f t="shared" si="11"/>
        <v>1.4793117817988559</v>
      </c>
      <c r="H165" s="5">
        <f t="shared" si="16"/>
        <v>-1.1189226508885781</v>
      </c>
      <c r="I165" s="25">
        <f t="shared" si="17"/>
        <v>159.31219924053943</v>
      </c>
      <c r="J165" s="5">
        <f t="shared" si="18"/>
        <v>159.31219924053943</v>
      </c>
      <c r="K165" s="5">
        <f t="shared" si="19"/>
        <v>159.31219924053943</v>
      </c>
      <c r="L165" s="5">
        <f t="shared" si="20"/>
        <v>159.31219924053943</v>
      </c>
      <c r="M165" s="5">
        <f t="shared" si="21"/>
        <v>159.31219924053943</v>
      </c>
      <c r="N165" s="5">
        <f t="shared" si="22"/>
        <v>159.31219924053943</v>
      </c>
      <c r="O165" s="5">
        <f t="shared" si="22"/>
        <v>159.31219924053943</v>
      </c>
      <c r="P165" s="5">
        <f t="shared" si="23"/>
        <v>159.31219924053943</v>
      </c>
      <c r="Q165" s="5">
        <f t="shared" si="23"/>
        <v>159.31219924053943</v>
      </c>
      <c r="R165" s="5">
        <f t="shared" si="24"/>
        <v>159.31219924053943</v>
      </c>
      <c r="S165" s="5">
        <f t="shared" si="25"/>
        <v>159.31219924053943</v>
      </c>
      <c r="T165" s="5">
        <f t="shared" si="26"/>
        <v>159.31219924053943</v>
      </c>
      <c r="U165" s="5">
        <f t="shared" si="27"/>
        <v>159.31219924053943</v>
      </c>
      <c r="V165" s="5">
        <f t="shared" si="28"/>
        <v>159.31219924053943</v>
      </c>
      <c r="W165" s="5">
        <f t="shared" si="29"/>
        <v>159.31219924053943</v>
      </c>
      <c r="X165" s="5">
        <f t="shared" si="30"/>
        <v>159.31219924053943</v>
      </c>
      <c r="Y165" s="5">
        <f t="shared" si="31"/>
        <v>159.31219924053943</v>
      </c>
      <c r="Z165" s="5">
        <f t="shared" si="32"/>
        <v>159.31219924053943</v>
      </c>
      <c r="AA165" s="5">
        <f t="shared" si="33"/>
        <v>159.31219924053943</v>
      </c>
      <c r="AB165" s="5">
        <f t="shared" si="34"/>
        <v>159.31219924053943</v>
      </c>
      <c r="AC165" s="14">
        <f t="shared" si="35"/>
        <v>159.31219924053943</v>
      </c>
      <c r="AD165" s="14">
        <f t="shared" si="36"/>
        <v>159.31219924053943</v>
      </c>
      <c r="AE165" s="6">
        <f t="shared" si="37"/>
        <v>-159.31219924053943</v>
      </c>
      <c r="AF165" s="7"/>
      <c r="AG165" s="5">
        <f t="shared" ref="AG165:AL165" si="96">AG38-$BJ38</f>
        <v>-4.0304981461808609E-2</v>
      </c>
      <c r="AH165" s="5">
        <f t="shared" si="96"/>
        <v>-0.20194408155951038</v>
      </c>
      <c r="AI165" s="5">
        <f t="shared" si="96"/>
        <v>-2.1084710798473836</v>
      </c>
      <c r="AJ165" s="5">
        <f t="shared" si="96"/>
        <v>1.8581710185381866</v>
      </c>
      <c r="AK165" s="5">
        <f t="shared" si="96"/>
        <v>2.2974801665381861</v>
      </c>
      <c r="AL165" s="5">
        <f t="shared" si="96"/>
        <v>-0.76047682134566941</v>
      </c>
      <c r="AM165" s="5">
        <f t="shared" si="39"/>
        <v>-1.0444542208620149</v>
      </c>
      <c r="AN165" s="5">
        <f t="shared" si="13"/>
        <v>52.396971018538189</v>
      </c>
      <c r="AO165" s="5">
        <f t="shared" si="40"/>
        <v>52.396971018538189</v>
      </c>
      <c r="AP165" s="5">
        <f t="shared" si="41"/>
        <v>52.396971018538189</v>
      </c>
      <c r="AQ165" s="5">
        <f t="shared" si="42"/>
        <v>52.396971018538189</v>
      </c>
      <c r="AR165" s="5">
        <f t="shared" si="43"/>
        <v>52.396971018538189</v>
      </c>
      <c r="AS165" s="5">
        <f t="shared" si="44"/>
        <v>52.396971018538189</v>
      </c>
      <c r="AT165" s="5">
        <f t="shared" si="44"/>
        <v>52.396971018538189</v>
      </c>
      <c r="AU165" s="5">
        <f t="shared" si="44"/>
        <v>52.396971018538189</v>
      </c>
      <c r="AV165" s="5">
        <f t="shared" si="82"/>
        <v>52.396971018538189</v>
      </c>
      <c r="AW165" s="5">
        <f t="shared" si="14"/>
        <v>52.396971018538189</v>
      </c>
      <c r="AX165" s="5">
        <f t="shared" si="45"/>
        <v>52.396971018538189</v>
      </c>
      <c r="AY165" s="5">
        <f t="shared" si="46"/>
        <v>52.396971018538189</v>
      </c>
      <c r="AZ165" s="5">
        <f t="shared" si="47"/>
        <v>52.396971018538189</v>
      </c>
      <c r="BA165" s="5">
        <f t="shared" si="48"/>
        <v>52.396971018538189</v>
      </c>
      <c r="BB165" s="5">
        <f t="shared" si="49"/>
        <v>52.396971018538189</v>
      </c>
      <c r="BC165" s="5">
        <f t="shared" si="50"/>
        <v>52.396971018538189</v>
      </c>
      <c r="BD165" s="5">
        <f t="shared" si="51"/>
        <v>52.396971018538189</v>
      </c>
      <c r="BE165" s="5">
        <f t="shared" si="52"/>
        <v>52.396971018538189</v>
      </c>
      <c r="BF165" s="5">
        <f t="shared" si="53"/>
        <v>52.396971018538189</v>
      </c>
      <c r="BG165" s="5">
        <f t="shared" si="54"/>
        <v>52.396971018538189</v>
      </c>
      <c r="BH165" s="14">
        <f t="shared" si="55"/>
        <v>52.396971018538189</v>
      </c>
      <c r="BI165" s="14">
        <f t="shared" si="56"/>
        <v>52.396971018538189</v>
      </c>
      <c r="BJ165" s="6">
        <f t="shared" si="57"/>
        <v>-52.396971018538189</v>
      </c>
      <c r="BK165" s="7"/>
      <c r="BL165" s="5">
        <f t="shared" ref="BL165:BQ165" si="97">BL38-$CO38</f>
        <v>-0.94560578207786927</v>
      </c>
      <c r="BM165" s="5">
        <f t="shared" si="97"/>
        <v>-0.73483094261271331</v>
      </c>
      <c r="BN165" s="5">
        <f t="shared" si="97"/>
        <v>2.3977423947020293E-2</v>
      </c>
      <c r="BO165" s="5">
        <f t="shared" si="97"/>
        <v>-0.3915710896607294</v>
      </c>
      <c r="BP165" s="5">
        <f t="shared" si="97"/>
        <v>0.87428021792213073</v>
      </c>
      <c r="BQ165" s="5">
        <f t="shared" si="97"/>
        <v>1.3965031749396806</v>
      </c>
      <c r="BR165" s="5">
        <f t="shared" si="59"/>
        <v>-0.22275300245751928</v>
      </c>
      <c r="BS165" s="5">
        <f t="shared" si="60"/>
        <v>-1.5489197820778693</v>
      </c>
      <c r="BT165" s="5">
        <f t="shared" si="61"/>
        <v>-1.5489197820778693</v>
      </c>
      <c r="BU165" s="5">
        <f t="shared" si="62"/>
        <v>-1.5489197820778693</v>
      </c>
      <c r="BV165" s="5">
        <f t="shared" si="63"/>
        <v>-1.5489197820778693</v>
      </c>
      <c r="BW165" s="5">
        <f t="shared" si="64"/>
        <v>-1.5489197820778693</v>
      </c>
      <c r="BX165" s="5">
        <f t="shared" si="65"/>
        <v>-1.5489197820778693</v>
      </c>
      <c r="BY165" s="5">
        <f t="shared" si="65"/>
        <v>-1.5489197820778693</v>
      </c>
      <c r="BZ165" s="5">
        <f t="shared" si="65"/>
        <v>-1.5489197820778693</v>
      </c>
      <c r="CA165" s="5">
        <f t="shared" si="66"/>
        <v>-1.5489197820778693</v>
      </c>
      <c r="CB165" s="5">
        <f t="shared" si="67"/>
        <v>-1.5489197820778693</v>
      </c>
      <c r="CC165" s="5">
        <f t="shared" si="68"/>
        <v>-1.5489197820778693</v>
      </c>
      <c r="CD165" s="5">
        <f t="shared" si="69"/>
        <v>-1.5489197820778693</v>
      </c>
      <c r="CE165" s="5">
        <f t="shared" si="70"/>
        <v>-1.5489197820778693</v>
      </c>
      <c r="CF165" s="5">
        <f t="shared" si="71"/>
        <v>-1.5489197820778693</v>
      </c>
      <c r="CG165" s="5">
        <f t="shared" si="72"/>
        <v>-1.5489197820778693</v>
      </c>
      <c r="CH165" s="5">
        <f t="shared" si="73"/>
        <v>-1.5489197820778693</v>
      </c>
      <c r="CI165" s="5">
        <f t="shared" si="74"/>
        <v>-1.5489197820778693</v>
      </c>
      <c r="CJ165" s="5">
        <f t="shared" si="75"/>
        <v>-1.5489197820778693</v>
      </c>
      <c r="CK165" s="5">
        <f t="shared" si="76"/>
        <v>-1.5489197820778693</v>
      </c>
      <c r="CL165" s="5">
        <f t="shared" si="77"/>
        <v>-1.5489197820778693</v>
      </c>
      <c r="CM165" s="14">
        <f t="shared" si="78"/>
        <v>-1.5489197820778693</v>
      </c>
      <c r="CN165" s="14">
        <f t="shared" si="79"/>
        <v>-1.5489197820778693</v>
      </c>
      <c r="CO165" s="6">
        <f t="shared" si="80"/>
        <v>1.5489197820778693</v>
      </c>
    </row>
    <row r="166" spans="1:93">
      <c r="A166">
        <v>11</v>
      </c>
      <c r="B166" s="5">
        <f t="shared" ref="B166:G175" si="98">B39-$AE39</f>
        <v>-0.68539993046735503</v>
      </c>
      <c r="C166" s="5">
        <f t="shared" si="98"/>
        <v>-1.5981469530373715E-2</v>
      </c>
      <c r="D166" s="5">
        <f t="shared" si="98"/>
        <v>-2.585637513048141</v>
      </c>
      <c r="E166" s="5">
        <f t="shared" si="98"/>
        <v>1.3412710695326382</v>
      </c>
      <c r="F166" s="5">
        <f t="shared" si="98"/>
        <v>1.7169114795326266</v>
      </c>
      <c r="G166" s="5">
        <f t="shared" si="98"/>
        <v>1.5076460293819878</v>
      </c>
      <c r="H166" s="5">
        <f t="shared" si="16"/>
        <v>-1.2788096654013543</v>
      </c>
      <c r="I166" s="25">
        <f t="shared" si="17"/>
        <v>158.30787106953264</v>
      </c>
      <c r="J166" s="5">
        <f t="shared" si="18"/>
        <v>158.30787106953264</v>
      </c>
      <c r="K166" s="5">
        <f t="shared" si="19"/>
        <v>158.30787106953264</v>
      </c>
      <c r="L166" s="5">
        <f t="shared" si="20"/>
        <v>158.30787106953264</v>
      </c>
      <c r="M166" s="5">
        <f t="shared" si="21"/>
        <v>158.30787106953264</v>
      </c>
      <c r="N166" s="5">
        <f t="shared" si="22"/>
        <v>158.30787106953264</v>
      </c>
      <c r="O166" s="5">
        <f t="shared" si="22"/>
        <v>158.30787106953264</v>
      </c>
      <c r="P166" s="5">
        <f t="shared" si="23"/>
        <v>158.30787106953264</v>
      </c>
      <c r="Q166" s="5">
        <f t="shared" si="23"/>
        <v>158.30787106953264</v>
      </c>
      <c r="R166" s="5">
        <f t="shared" si="24"/>
        <v>158.30787106953264</v>
      </c>
      <c r="S166" s="5">
        <f t="shared" si="25"/>
        <v>158.30787106953264</v>
      </c>
      <c r="T166" s="5">
        <f t="shared" si="26"/>
        <v>158.30787106953264</v>
      </c>
      <c r="U166" s="5">
        <f t="shared" si="27"/>
        <v>158.30787106953264</v>
      </c>
      <c r="V166" s="5">
        <f t="shared" si="28"/>
        <v>158.30787106953264</v>
      </c>
      <c r="W166" s="5">
        <f t="shared" si="29"/>
        <v>158.30787106953264</v>
      </c>
      <c r="X166" s="5">
        <f t="shared" si="30"/>
        <v>158.30787106953264</v>
      </c>
      <c r="Y166" s="5">
        <f t="shared" si="31"/>
        <v>158.30787106953264</v>
      </c>
      <c r="Z166" s="5">
        <f t="shared" si="32"/>
        <v>158.30787106953264</v>
      </c>
      <c r="AA166" s="5">
        <f t="shared" si="33"/>
        <v>158.30787106953264</v>
      </c>
      <c r="AB166" s="5">
        <f t="shared" si="34"/>
        <v>158.30787106953264</v>
      </c>
      <c r="AC166" s="14">
        <f t="shared" si="35"/>
        <v>158.30787106953264</v>
      </c>
      <c r="AD166" s="14">
        <f t="shared" si="36"/>
        <v>158.30787106953264</v>
      </c>
      <c r="AE166" s="6">
        <f t="shared" si="37"/>
        <v>-158.30787106953264</v>
      </c>
      <c r="AF166" s="7"/>
      <c r="AG166" s="5">
        <f t="shared" ref="AG166:AL166" si="99">AG39-$BJ39</f>
        <v>-0.13188700902431805</v>
      </c>
      <c r="AH166" s="5">
        <f t="shared" si="99"/>
        <v>4.4830719491280036E-2</v>
      </c>
      <c r="AI166" s="5">
        <f t="shared" si="99"/>
        <v>-2.0652250915069956</v>
      </c>
      <c r="AJ166" s="5">
        <f t="shared" si="99"/>
        <v>1.8844189909756821</v>
      </c>
      <c r="AK166" s="5">
        <f t="shared" si="99"/>
        <v>2.2600600149756858</v>
      </c>
      <c r="AL166" s="5">
        <f t="shared" si="99"/>
        <v>-0.79899399213098121</v>
      </c>
      <c r="AM166" s="5">
        <f t="shared" si="39"/>
        <v>-1.193203632780417</v>
      </c>
      <c r="AN166" s="5">
        <f t="shared" si="13"/>
        <v>51.403808990975683</v>
      </c>
      <c r="AO166" s="5">
        <f t="shared" si="40"/>
        <v>51.403808990975683</v>
      </c>
      <c r="AP166" s="5">
        <f t="shared" si="41"/>
        <v>51.403808990975683</v>
      </c>
      <c r="AQ166" s="5">
        <f t="shared" si="42"/>
        <v>51.403808990975683</v>
      </c>
      <c r="AR166" s="5">
        <f t="shared" si="43"/>
        <v>51.403808990975683</v>
      </c>
      <c r="AS166" s="5">
        <f t="shared" si="44"/>
        <v>51.403808990975683</v>
      </c>
      <c r="AT166" s="5">
        <f t="shared" si="44"/>
        <v>51.403808990975683</v>
      </c>
      <c r="AU166" s="5">
        <f t="shared" si="44"/>
        <v>51.403808990975683</v>
      </c>
      <c r="AV166" s="5">
        <f t="shared" si="82"/>
        <v>51.403808990975683</v>
      </c>
      <c r="AW166" s="5">
        <f t="shared" si="14"/>
        <v>51.403808990975683</v>
      </c>
      <c r="AX166" s="5">
        <f t="shared" si="45"/>
        <v>51.403808990975683</v>
      </c>
      <c r="AY166" s="5">
        <f t="shared" si="46"/>
        <v>51.403808990975683</v>
      </c>
      <c r="AZ166" s="5">
        <f t="shared" si="47"/>
        <v>51.403808990975683</v>
      </c>
      <c r="BA166" s="5">
        <f t="shared" si="48"/>
        <v>51.403808990975683</v>
      </c>
      <c r="BB166" s="5">
        <f t="shared" si="49"/>
        <v>51.403808990975683</v>
      </c>
      <c r="BC166" s="5">
        <f t="shared" si="50"/>
        <v>51.403808990975683</v>
      </c>
      <c r="BD166" s="5">
        <f t="shared" si="51"/>
        <v>51.403808990975683</v>
      </c>
      <c r="BE166" s="5">
        <f t="shared" si="52"/>
        <v>51.403808990975683</v>
      </c>
      <c r="BF166" s="5">
        <f t="shared" si="53"/>
        <v>51.403808990975683</v>
      </c>
      <c r="BG166" s="5">
        <f t="shared" si="54"/>
        <v>51.403808990975683</v>
      </c>
      <c r="BH166" s="14">
        <f t="shared" si="55"/>
        <v>51.403808990975683</v>
      </c>
      <c r="BI166" s="14">
        <f t="shared" si="56"/>
        <v>51.403808990975683</v>
      </c>
      <c r="BJ166" s="6">
        <f t="shared" si="57"/>
        <v>-51.403808990975683</v>
      </c>
      <c r="BK166" s="7"/>
      <c r="BL166" s="5">
        <f t="shared" ref="BL166:BQ166" si="100">BL39-$CO39</f>
        <v>-0.8089755274490964</v>
      </c>
      <c r="BM166" s="5">
        <f t="shared" si="100"/>
        <v>-0.75240734060180658</v>
      </c>
      <c r="BN166" s="5">
        <f t="shared" si="100"/>
        <v>-1.3979346621610933E-2</v>
      </c>
      <c r="BO166" s="5">
        <f t="shared" si="100"/>
        <v>-0.38037675234457646</v>
      </c>
      <c r="BP166" s="5">
        <f t="shared" si="100"/>
        <v>0.85180347255090361</v>
      </c>
      <c r="BQ166" s="5">
        <f t="shared" si="100"/>
        <v>1.2707113348316037</v>
      </c>
      <c r="BR166" s="5">
        <f t="shared" si="59"/>
        <v>-0.16677584036541648</v>
      </c>
      <c r="BS166" s="5">
        <f t="shared" si="60"/>
        <v>-2.0846965274490965</v>
      </c>
      <c r="BT166" s="5">
        <f t="shared" si="61"/>
        <v>-2.0846965274490965</v>
      </c>
      <c r="BU166" s="5">
        <f t="shared" si="62"/>
        <v>-2.0846965274490965</v>
      </c>
      <c r="BV166" s="5">
        <f t="shared" si="63"/>
        <v>-2.0846965274490965</v>
      </c>
      <c r="BW166" s="5">
        <f t="shared" si="64"/>
        <v>-2.0846965274490965</v>
      </c>
      <c r="BX166" s="5">
        <f t="shared" si="65"/>
        <v>-2.0846965274490965</v>
      </c>
      <c r="BY166" s="5">
        <f t="shared" si="65"/>
        <v>-2.0846965274490965</v>
      </c>
      <c r="BZ166" s="5">
        <f t="shared" si="65"/>
        <v>-2.0846965274490965</v>
      </c>
      <c r="CA166" s="5">
        <f t="shared" si="66"/>
        <v>-2.0846965274490965</v>
      </c>
      <c r="CB166" s="5">
        <f t="shared" si="67"/>
        <v>-2.0846965274490965</v>
      </c>
      <c r="CC166" s="5">
        <f t="shared" si="68"/>
        <v>-2.0846965274490965</v>
      </c>
      <c r="CD166" s="5">
        <f t="shared" si="69"/>
        <v>-2.0846965274490965</v>
      </c>
      <c r="CE166" s="5">
        <f t="shared" si="70"/>
        <v>-2.0846965274490965</v>
      </c>
      <c r="CF166" s="5">
        <f t="shared" si="71"/>
        <v>-2.0846965274490965</v>
      </c>
      <c r="CG166" s="5">
        <f t="shared" si="72"/>
        <v>-2.0846965274490965</v>
      </c>
      <c r="CH166" s="5">
        <f t="shared" si="73"/>
        <v>-2.0846965274490965</v>
      </c>
      <c r="CI166" s="5">
        <f t="shared" si="74"/>
        <v>-2.0846965274490965</v>
      </c>
      <c r="CJ166" s="5">
        <f t="shared" si="75"/>
        <v>-2.0846965274490965</v>
      </c>
      <c r="CK166" s="5">
        <f t="shared" si="76"/>
        <v>-2.0846965274490965</v>
      </c>
      <c r="CL166" s="5">
        <f t="shared" si="77"/>
        <v>-2.0846965274490965</v>
      </c>
      <c r="CM166" s="14">
        <f t="shared" si="78"/>
        <v>-2.0846965274490965</v>
      </c>
      <c r="CN166" s="14">
        <f t="shared" si="79"/>
        <v>-2.0846965274490965</v>
      </c>
      <c r="CO166" s="6">
        <f t="shared" si="80"/>
        <v>2.0846965274490965</v>
      </c>
    </row>
    <row r="167" spans="1:93">
      <c r="A167">
        <v>12</v>
      </c>
      <c r="B167" s="5">
        <f t="shared" si="98"/>
        <v>-0.97338825747934266</v>
      </c>
      <c r="C167" s="5">
        <f t="shared" si="98"/>
        <v>0.2564794793366616</v>
      </c>
      <c r="D167" s="5">
        <f t="shared" si="98"/>
        <v>-3.0774087225676396</v>
      </c>
      <c r="E167" s="5">
        <f t="shared" si="98"/>
        <v>1.1865367425206443</v>
      </c>
      <c r="F167" s="5">
        <f t="shared" si="98"/>
        <v>1.5352911425206628</v>
      </c>
      <c r="G167" s="5">
        <f t="shared" si="98"/>
        <v>1.4215367267843817</v>
      </c>
      <c r="H167" s="5">
        <f t="shared" si="16"/>
        <v>-0.3490471111153397</v>
      </c>
      <c r="I167" s="25">
        <f t="shared" si="17"/>
        <v>157.12173674252065</v>
      </c>
      <c r="J167" s="5">
        <f t="shared" si="18"/>
        <v>157.12173674252065</v>
      </c>
      <c r="K167" s="5">
        <f t="shared" si="19"/>
        <v>157.12173674252065</v>
      </c>
      <c r="L167" s="5">
        <f t="shared" si="20"/>
        <v>157.12173674252065</v>
      </c>
      <c r="M167" s="5">
        <f t="shared" si="21"/>
        <v>157.12173674252065</v>
      </c>
      <c r="N167" s="5">
        <f t="shared" si="22"/>
        <v>157.12173674252065</v>
      </c>
      <c r="O167" s="5">
        <f t="shared" si="22"/>
        <v>157.12173674252065</v>
      </c>
      <c r="P167" s="5">
        <f t="shared" si="23"/>
        <v>157.12173674252065</v>
      </c>
      <c r="Q167" s="5">
        <f t="shared" si="23"/>
        <v>157.12173674252065</v>
      </c>
      <c r="R167" s="5">
        <f t="shared" si="24"/>
        <v>157.12173674252065</v>
      </c>
      <c r="S167" s="5">
        <f t="shared" si="25"/>
        <v>157.12173674252065</v>
      </c>
      <c r="T167" s="5">
        <f t="shared" si="26"/>
        <v>157.12173674252065</v>
      </c>
      <c r="U167" s="5">
        <f t="shared" si="27"/>
        <v>157.12173674252065</v>
      </c>
      <c r="V167" s="5">
        <f t="shared" si="28"/>
        <v>157.12173674252065</v>
      </c>
      <c r="W167" s="5">
        <f t="shared" si="29"/>
        <v>157.12173674252065</v>
      </c>
      <c r="X167" s="5">
        <f t="shared" si="30"/>
        <v>157.12173674252065</v>
      </c>
      <c r="Y167" s="5">
        <f t="shared" si="31"/>
        <v>157.12173674252065</v>
      </c>
      <c r="Z167" s="5">
        <f t="shared" si="32"/>
        <v>157.12173674252065</v>
      </c>
      <c r="AA167" s="5">
        <f t="shared" si="33"/>
        <v>157.12173674252065</v>
      </c>
      <c r="AB167" s="5">
        <f t="shared" si="34"/>
        <v>157.12173674252065</v>
      </c>
      <c r="AC167" s="14">
        <f t="shared" si="35"/>
        <v>157.12173674252065</v>
      </c>
      <c r="AD167" s="14">
        <f t="shared" si="36"/>
        <v>157.12173674252065</v>
      </c>
      <c r="AE167" s="6">
        <f t="shared" si="37"/>
        <v>-157.12173674252065</v>
      </c>
      <c r="AF167" s="7"/>
      <c r="AG167" s="5">
        <f t="shared" ref="AG167:AL167" si="101">AG40-$BJ40</f>
        <v>-0.42809433550208098</v>
      </c>
      <c r="AH167" s="5">
        <f t="shared" si="101"/>
        <v>0.30904978070881839</v>
      </c>
      <c r="AI167" s="5">
        <f t="shared" si="101"/>
        <v>-2.5651870209663556</v>
      </c>
      <c r="AJ167" s="5">
        <f t="shared" si="101"/>
        <v>1.7214856644979193</v>
      </c>
      <c r="AK167" s="5">
        <f t="shared" si="101"/>
        <v>2.0702348724979132</v>
      </c>
      <c r="AL167" s="5">
        <f t="shared" si="101"/>
        <v>-0.83580486931295184</v>
      </c>
      <c r="AM167" s="5">
        <f t="shared" si="39"/>
        <v>-0.27168409192328369</v>
      </c>
      <c r="AN167" s="5">
        <f t="shared" si="13"/>
        <v>50.209455664497916</v>
      </c>
      <c r="AO167" s="5">
        <f t="shared" si="40"/>
        <v>50.209455664497916</v>
      </c>
      <c r="AP167" s="5">
        <f t="shared" si="41"/>
        <v>50.209455664497916</v>
      </c>
      <c r="AQ167" s="5">
        <f t="shared" si="42"/>
        <v>50.209455664497916</v>
      </c>
      <c r="AR167" s="5">
        <f t="shared" si="43"/>
        <v>50.209455664497916</v>
      </c>
      <c r="AS167" s="5">
        <f t="shared" si="44"/>
        <v>50.209455664497916</v>
      </c>
      <c r="AT167" s="5">
        <f t="shared" si="44"/>
        <v>50.209455664497916</v>
      </c>
      <c r="AU167" s="5">
        <f t="shared" si="44"/>
        <v>50.209455664497916</v>
      </c>
      <c r="AV167" s="5">
        <f t="shared" si="82"/>
        <v>50.209455664497916</v>
      </c>
      <c r="AW167" s="5">
        <f t="shared" si="14"/>
        <v>50.209455664497916</v>
      </c>
      <c r="AX167" s="5">
        <f t="shared" si="45"/>
        <v>50.209455664497916</v>
      </c>
      <c r="AY167" s="5">
        <f t="shared" si="46"/>
        <v>50.209455664497916</v>
      </c>
      <c r="AZ167" s="5">
        <f t="shared" si="47"/>
        <v>50.209455664497916</v>
      </c>
      <c r="BA167" s="5">
        <f t="shared" si="48"/>
        <v>50.209455664497916</v>
      </c>
      <c r="BB167" s="5">
        <f t="shared" si="49"/>
        <v>50.209455664497916</v>
      </c>
      <c r="BC167" s="5">
        <f t="shared" si="50"/>
        <v>50.209455664497916</v>
      </c>
      <c r="BD167" s="5">
        <f t="shared" si="51"/>
        <v>50.209455664497916</v>
      </c>
      <c r="BE167" s="5">
        <f t="shared" si="52"/>
        <v>50.209455664497916</v>
      </c>
      <c r="BF167" s="5">
        <f t="shared" si="53"/>
        <v>50.209455664497916</v>
      </c>
      <c r="BG167" s="5">
        <f t="shared" si="54"/>
        <v>50.209455664497916</v>
      </c>
      <c r="BH167" s="14">
        <f t="shared" si="55"/>
        <v>50.209455664497916</v>
      </c>
      <c r="BI167" s="14">
        <f t="shared" si="56"/>
        <v>50.209455664497916</v>
      </c>
      <c r="BJ167" s="6">
        <f t="shared" si="57"/>
        <v>-50.209455664497916</v>
      </c>
      <c r="BK167" s="7"/>
      <c r="BL167" s="5">
        <f t="shared" ref="BL167:BQ167" si="102">BL40-$CO40</f>
        <v>-0.65443976614190991</v>
      </c>
      <c r="BM167" s="5">
        <f t="shared" si="102"/>
        <v>-0.72583647912002003</v>
      </c>
      <c r="BN167" s="5">
        <f t="shared" si="102"/>
        <v>-1.6044280614833539E-2</v>
      </c>
      <c r="BO167" s="5">
        <f t="shared" si="102"/>
        <v>-0.35235309260370018</v>
      </c>
      <c r="BP167" s="5">
        <f t="shared" si="102"/>
        <v>0.77550223385809014</v>
      </c>
      <c r="BQ167" s="5">
        <f t="shared" si="102"/>
        <v>1.1661077101738799</v>
      </c>
      <c r="BR167" s="5">
        <f t="shared" si="59"/>
        <v>-0.19293632555150975</v>
      </c>
      <c r="BS167" s="5">
        <f t="shared" si="60"/>
        <v>-2.56629776614191</v>
      </c>
      <c r="BT167" s="5">
        <f t="shared" si="61"/>
        <v>-2.56629776614191</v>
      </c>
      <c r="BU167" s="5">
        <f t="shared" si="62"/>
        <v>-2.56629776614191</v>
      </c>
      <c r="BV167" s="5">
        <f t="shared" si="63"/>
        <v>-2.56629776614191</v>
      </c>
      <c r="BW167" s="5">
        <f t="shared" si="64"/>
        <v>-2.56629776614191</v>
      </c>
      <c r="BX167" s="5">
        <f t="shared" si="65"/>
        <v>-2.56629776614191</v>
      </c>
      <c r="BY167" s="5">
        <f t="shared" si="65"/>
        <v>-2.56629776614191</v>
      </c>
      <c r="BZ167" s="5">
        <f t="shared" si="65"/>
        <v>-2.56629776614191</v>
      </c>
      <c r="CA167" s="5">
        <f t="shared" si="66"/>
        <v>-2.56629776614191</v>
      </c>
      <c r="CB167" s="5">
        <f t="shared" si="67"/>
        <v>-2.56629776614191</v>
      </c>
      <c r="CC167" s="5">
        <f t="shared" si="68"/>
        <v>-2.56629776614191</v>
      </c>
      <c r="CD167" s="5">
        <f t="shared" si="69"/>
        <v>-2.56629776614191</v>
      </c>
      <c r="CE167" s="5">
        <f t="shared" si="70"/>
        <v>-2.56629776614191</v>
      </c>
      <c r="CF167" s="5">
        <f t="shared" si="71"/>
        <v>-2.56629776614191</v>
      </c>
      <c r="CG167" s="5">
        <f t="shared" si="72"/>
        <v>-2.56629776614191</v>
      </c>
      <c r="CH167" s="5">
        <f t="shared" si="73"/>
        <v>-2.56629776614191</v>
      </c>
      <c r="CI167" s="5">
        <f t="shared" si="74"/>
        <v>-2.56629776614191</v>
      </c>
      <c r="CJ167" s="5">
        <f t="shared" si="75"/>
        <v>-2.56629776614191</v>
      </c>
      <c r="CK167" s="5">
        <f t="shared" si="76"/>
        <v>-2.56629776614191</v>
      </c>
      <c r="CL167" s="5">
        <f t="shared" si="77"/>
        <v>-2.56629776614191</v>
      </c>
      <c r="CM167" s="14">
        <f t="shared" si="78"/>
        <v>-2.56629776614191</v>
      </c>
      <c r="CN167" s="14">
        <f t="shared" si="79"/>
        <v>-2.56629776614191</v>
      </c>
      <c r="CO167" s="6">
        <f t="shared" si="80"/>
        <v>2.56629776614191</v>
      </c>
    </row>
    <row r="168" spans="1:93">
      <c r="A168">
        <v>13</v>
      </c>
      <c r="B168" s="5">
        <f t="shared" si="98"/>
        <v>-0.9902828984942289</v>
      </c>
      <c r="C168" s="5">
        <f t="shared" si="98"/>
        <v>0.27663250580275189</v>
      </c>
      <c r="D168" s="5">
        <f t="shared" si="98"/>
        <v>-3.0619602905265992</v>
      </c>
      <c r="E168" s="5">
        <f t="shared" si="98"/>
        <v>1.13724310150576</v>
      </c>
      <c r="F168" s="5">
        <f t="shared" si="98"/>
        <v>1.4378714755057729</v>
      </c>
      <c r="G168" s="5">
        <f t="shared" si="98"/>
        <v>1.2305548708977483</v>
      </c>
      <c r="H168" s="5">
        <f t="shared" si="16"/>
        <v>-3.0058764691233364E-2</v>
      </c>
      <c r="I168" s="25">
        <f t="shared" si="17"/>
        <v>156.28374310150576</v>
      </c>
      <c r="J168" s="5">
        <f t="shared" si="18"/>
        <v>156.28374310150576</v>
      </c>
      <c r="K168" s="5">
        <f t="shared" si="19"/>
        <v>156.28374310150576</v>
      </c>
      <c r="L168" s="5">
        <f t="shared" si="20"/>
        <v>156.28374310150576</v>
      </c>
      <c r="M168" s="5">
        <f t="shared" si="21"/>
        <v>156.28374310150576</v>
      </c>
      <c r="N168" s="5">
        <f t="shared" si="22"/>
        <v>156.28374310150576</v>
      </c>
      <c r="O168" s="5">
        <f t="shared" si="22"/>
        <v>156.28374310150576</v>
      </c>
      <c r="P168" s="5">
        <f t="shared" si="23"/>
        <v>156.28374310150576</v>
      </c>
      <c r="Q168" s="5">
        <f t="shared" si="23"/>
        <v>156.28374310150576</v>
      </c>
      <c r="R168" s="5">
        <f t="shared" si="24"/>
        <v>156.28374310150576</v>
      </c>
      <c r="S168" s="5">
        <f t="shared" si="25"/>
        <v>156.28374310150576</v>
      </c>
      <c r="T168" s="5">
        <f t="shared" si="26"/>
        <v>156.28374310150576</v>
      </c>
      <c r="U168" s="5">
        <f t="shared" si="27"/>
        <v>156.28374310150576</v>
      </c>
      <c r="V168" s="5">
        <f t="shared" si="28"/>
        <v>156.28374310150576</v>
      </c>
      <c r="W168" s="5">
        <f t="shared" si="29"/>
        <v>156.28374310150576</v>
      </c>
      <c r="X168" s="5">
        <f t="shared" si="30"/>
        <v>156.28374310150576</v>
      </c>
      <c r="Y168" s="5">
        <f t="shared" si="31"/>
        <v>156.28374310150576</v>
      </c>
      <c r="Z168" s="5">
        <f t="shared" si="32"/>
        <v>156.28374310150576</v>
      </c>
      <c r="AA168" s="5">
        <f t="shared" si="33"/>
        <v>156.28374310150576</v>
      </c>
      <c r="AB168" s="5">
        <f t="shared" si="34"/>
        <v>156.28374310150576</v>
      </c>
      <c r="AC168" s="14">
        <f t="shared" si="35"/>
        <v>156.28374310150576</v>
      </c>
      <c r="AD168" s="14">
        <f t="shared" si="36"/>
        <v>156.28374310150576</v>
      </c>
      <c r="AE168" s="6">
        <f t="shared" si="37"/>
        <v>-156.28374310150576</v>
      </c>
      <c r="AF168" s="7"/>
      <c r="AG168" s="5">
        <f t="shared" ref="AG168:AL168" si="103">AG41-$BJ41</f>
        <v>-0.44934417992689646</v>
      </c>
      <c r="AH168" s="5">
        <f t="shared" si="103"/>
        <v>0.32480945679180451</v>
      </c>
      <c r="AI168" s="5">
        <f t="shared" si="103"/>
        <v>-2.5541031459036745</v>
      </c>
      <c r="AJ168" s="5">
        <f t="shared" si="103"/>
        <v>1.6678068200731033</v>
      </c>
      <c r="AK168" s="5">
        <f t="shared" si="103"/>
        <v>1.9685017880731053</v>
      </c>
      <c r="AL168" s="5">
        <f t="shared" si="103"/>
        <v>-1.0006468964037936</v>
      </c>
      <c r="AM168" s="5">
        <f t="shared" si="39"/>
        <v>4.2976157296401141E-2</v>
      </c>
      <c r="AN168" s="5">
        <f t="shared" si="13"/>
        <v>49.367106820073104</v>
      </c>
      <c r="AO168" s="5">
        <f t="shared" si="40"/>
        <v>49.367106820073104</v>
      </c>
      <c r="AP168" s="5">
        <f t="shared" si="41"/>
        <v>49.367106820073104</v>
      </c>
      <c r="AQ168" s="5">
        <f t="shared" si="42"/>
        <v>49.367106820073104</v>
      </c>
      <c r="AR168" s="5">
        <f t="shared" si="43"/>
        <v>49.367106820073104</v>
      </c>
      <c r="AS168" s="5">
        <f t="shared" si="44"/>
        <v>49.367106820073104</v>
      </c>
      <c r="AT168" s="5">
        <f t="shared" si="44"/>
        <v>49.367106820073104</v>
      </c>
      <c r="AU168" s="5">
        <f t="shared" si="44"/>
        <v>49.367106820073104</v>
      </c>
      <c r="AV168" s="5">
        <f t="shared" si="82"/>
        <v>49.367106820073104</v>
      </c>
      <c r="AW168" s="5">
        <f t="shared" si="14"/>
        <v>49.367106820073104</v>
      </c>
      <c r="AX168" s="5">
        <f t="shared" si="45"/>
        <v>49.367106820073104</v>
      </c>
      <c r="AY168" s="5">
        <f t="shared" si="46"/>
        <v>49.367106820073104</v>
      </c>
      <c r="AZ168" s="5">
        <f t="shared" si="47"/>
        <v>49.367106820073104</v>
      </c>
      <c r="BA168" s="5">
        <f t="shared" si="48"/>
        <v>49.367106820073104</v>
      </c>
      <c r="BB168" s="5">
        <f t="shared" si="49"/>
        <v>49.367106820073104</v>
      </c>
      <c r="BC168" s="5">
        <f t="shared" si="50"/>
        <v>49.367106820073104</v>
      </c>
      <c r="BD168" s="5">
        <f t="shared" si="51"/>
        <v>49.367106820073104</v>
      </c>
      <c r="BE168" s="5">
        <f t="shared" si="52"/>
        <v>49.367106820073104</v>
      </c>
      <c r="BF168" s="5">
        <f t="shared" si="53"/>
        <v>49.367106820073104</v>
      </c>
      <c r="BG168" s="5">
        <f t="shared" si="54"/>
        <v>49.367106820073104</v>
      </c>
      <c r="BH168" s="14">
        <f t="shared" si="55"/>
        <v>49.367106820073104</v>
      </c>
      <c r="BI168" s="14">
        <f t="shared" si="56"/>
        <v>49.367106820073104</v>
      </c>
      <c r="BJ168" s="6">
        <f t="shared" si="57"/>
        <v>-49.367106820073104</v>
      </c>
      <c r="BK168" s="7"/>
      <c r="BL168" s="5">
        <f t="shared" ref="BL168:BQ168" si="104">BL41-$CO41</f>
        <v>-0.566870621257205</v>
      </c>
      <c r="BM168" s="5">
        <f t="shared" si="104"/>
        <v>-0.71735588202170497</v>
      </c>
      <c r="BN168" s="5">
        <f t="shared" si="104"/>
        <v>3.5454452563055128E-4</v>
      </c>
      <c r="BO168" s="5">
        <f t="shared" si="104"/>
        <v>-0.33761586117877496</v>
      </c>
      <c r="BP168" s="5">
        <f t="shared" si="104"/>
        <v>0.79110837874279483</v>
      </c>
      <c r="BQ168" s="5">
        <f t="shared" si="104"/>
        <v>1.0452740585673546</v>
      </c>
      <c r="BR168" s="5">
        <f t="shared" si="59"/>
        <v>-0.21489461737809501</v>
      </c>
      <c r="BS168" s="5">
        <f t="shared" si="60"/>
        <v>-3.0499916212572051</v>
      </c>
      <c r="BT168" s="5">
        <f t="shared" si="61"/>
        <v>-3.0499916212572051</v>
      </c>
      <c r="BU168" s="5">
        <f t="shared" si="62"/>
        <v>-3.0499916212572051</v>
      </c>
      <c r="BV168" s="5">
        <f t="shared" si="63"/>
        <v>-3.0499916212572051</v>
      </c>
      <c r="BW168" s="5">
        <f t="shared" si="64"/>
        <v>-3.0499916212572051</v>
      </c>
      <c r="BX168" s="5">
        <f t="shared" si="65"/>
        <v>-3.0499916212572051</v>
      </c>
      <c r="BY168" s="5">
        <f t="shared" si="65"/>
        <v>-3.0499916212572051</v>
      </c>
      <c r="BZ168" s="5">
        <f t="shared" si="65"/>
        <v>-3.0499916212572051</v>
      </c>
      <c r="CA168" s="5">
        <f t="shared" si="66"/>
        <v>-3.0499916212572051</v>
      </c>
      <c r="CB168" s="5">
        <f t="shared" si="67"/>
        <v>-3.0499916212572051</v>
      </c>
      <c r="CC168" s="5">
        <f t="shared" si="68"/>
        <v>-3.0499916212572051</v>
      </c>
      <c r="CD168" s="5">
        <f t="shared" si="69"/>
        <v>-3.0499916212572051</v>
      </c>
      <c r="CE168" s="5">
        <f t="shared" si="70"/>
        <v>-3.0499916212572051</v>
      </c>
      <c r="CF168" s="5">
        <f t="shared" si="71"/>
        <v>-3.0499916212572051</v>
      </c>
      <c r="CG168" s="5">
        <f t="shared" si="72"/>
        <v>-3.0499916212572051</v>
      </c>
      <c r="CH168" s="5">
        <f t="shared" si="73"/>
        <v>-3.0499916212572051</v>
      </c>
      <c r="CI168" s="5">
        <f t="shared" si="74"/>
        <v>-3.0499916212572051</v>
      </c>
      <c r="CJ168" s="5">
        <f t="shared" si="75"/>
        <v>-3.0499916212572051</v>
      </c>
      <c r="CK168" s="5">
        <f t="shared" si="76"/>
        <v>-3.0499916212572051</v>
      </c>
      <c r="CL168" s="5">
        <f t="shared" si="77"/>
        <v>-3.0499916212572051</v>
      </c>
      <c r="CM168" s="14">
        <f t="shared" si="78"/>
        <v>-3.0499916212572051</v>
      </c>
      <c r="CN168" s="14">
        <f t="shared" si="79"/>
        <v>-3.0499916212572051</v>
      </c>
      <c r="CO168" s="6">
        <f t="shared" si="80"/>
        <v>3.0499916212572051</v>
      </c>
    </row>
    <row r="169" spans="1:93">
      <c r="A169">
        <v>14</v>
      </c>
      <c r="B169" s="5">
        <f t="shared" si="98"/>
        <v>-0.92917792588642101</v>
      </c>
      <c r="C169" s="5">
        <f t="shared" si="98"/>
        <v>0.43007059755055366</v>
      </c>
      <c r="D169" s="5">
        <f t="shared" si="98"/>
        <v>-2.9994593055583039</v>
      </c>
      <c r="E169" s="5">
        <f t="shared" si="98"/>
        <v>1.1708840741135589</v>
      </c>
      <c r="F169" s="5">
        <f t="shared" si="98"/>
        <v>1.2993308861135517</v>
      </c>
      <c r="G169" s="5">
        <f t="shared" si="98"/>
        <v>1.2464619232114842</v>
      </c>
      <c r="H169" s="5">
        <f t="shared" si="16"/>
        <v>-0.2181102495444236</v>
      </c>
      <c r="I169" s="25">
        <f t="shared" si="17"/>
        <v>155.40138407411357</v>
      </c>
      <c r="J169" s="5">
        <f t="shared" si="18"/>
        <v>155.40138407411357</v>
      </c>
      <c r="K169" s="5">
        <f t="shared" si="19"/>
        <v>155.40138407411357</v>
      </c>
      <c r="L169" s="5">
        <f t="shared" si="20"/>
        <v>155.40138407411357</v>
      </c>
      <c r="M169" s="5">
        <f t="shared" si="21"/>
        <v>155.40138407411357</v>
      </c>
      <c r="N169" s="5">
        <f t="shared" si="22"/>
        <v>155.40138407411357</v>
      </c>
      <c r="O169" s="5">
        <f t="shared" si="22"/>
        <v>155.40138407411357</v>
      </c>
      <c r="P169" s="5">
        <f t="shared" si="23"/>
        <v>155.40138407411357</v>
      </c>
      <c r="Q169" s="5">
        <f t="shared" si="23"/>
        <v>155.40138407411357</v>
      </c>
      <c r="R169" s="5">
        <f t="shared" si="24"/>
        <v>155.40138407411357</v>
      </c>
      <c r="S169" s="5">
        <f t="shared" si="25"/>
        <v>155.40138407411357</v>
      </c>
      <c r="T169" s="5">
        <f t="shared" si="26"/>
        <v>155.40138407411357</v>
      </c>
      <c r="U169" s="5">
        <f t="shared" si="27"/>
        <v>155.40138407411357</v>
      </c>
      <c r="V169" s="5">
        <f t="shared" si="28"/>
        <v>155.40138407411357</v>
      </c>
      <c r="W169" s="5">
        <f t="shared" si="29"/>
        <v>155.40138407411357</v>
      </c>
      <c r="X169" s="5">
        <f t="shared" si="30"/>
        <v>155.40138407411357</v>
      </c>
      <c r="Y169" s="5">
        <f t="shared" si="31"/>
        <v>155.40138407411357</v>
      </c>
      <c r="Z169" s="5">
        <f t="shared" si="32"/>
        <v>155.40138407411357</v>
      </c>
      <c r="AA169" s="5">
        <f t="shared" si="33"/>
        <v>155.40138407411357</v>
      </c>
      <c r="AB169" s="5">
        <f t="shared" si="34"/>
        <v>155.40138407411357</v>
      </c>
      <c r="AC169" s="14">
        <f t="shared" si="35"/>
        <v>155.40138407411357</v>
      </c>
      <c r="AD169" s="14">
        <f t="shared" si="36"/>
        <v>155.40138407411357</v>
      </c>
      <c r="AE169" s="6">
        <f t="shared" si="37"/>
        <v>-155.40138407411357</v>
      </c>
      <c r="AF169" s="7"/>
      <c r="AG169" s="5">
        <f t="shared" ref="AG169:AL169" si="105">AG42-$BJ42</f>
        <v>-0.38426754576877897</v>
      </c>
      <c r="AH169" s="5">
        <f t="shared" si="105"/>
        <v>0.48220395130152127</v>
      </c>
      <c r="AI169" s="5">
        <f t="shared" si="105"/>
        <v>-2.4876738398178091</v>
      </c>
      <c r="AJ169" s="5">
        <f t="shared" si="105"/>
        <v>1.7053594542312212</v>
      </c>
      <c r="AK169" s="5">
        <f t="shared" si="105"/>
        <v>1.8339354272312249</v>
      </c>
      <c r="AL169" s="5">
        <f t="shared" si="105"/>
        <v>-1.0084706413440401</v>
      </c>
      <c r="AM169" s="5">
        <f t="shared" si="39"/>
        <v>-0.14108680583327526</v>
      </c>
      <c r="AN169" s="5">
        <f t="shared" si="13"/>
        <v>48.488719454231223</v>
      </c>
      <c r="AO169" s="5">
        <f t="shared" si="40"/>
        <v>48.488719454231223</v>
      </c>
      <c r="AP169" s="5">
        <f t="shared" si="41"/>
        <v>48.488719454231223</v>
      </c>
      <c r="AQ169" s="5">
        <f t="shared" si="42"/>
        <v>48.488719454231223</v>
      </c>
      <c r="AR169" s="5">
        <f t="shared" si="43"/>
        <v>48.488719454231223</v>
      </c>
      <c r="AS169" s="5">
        <f t="shared" si="44"/>
        <v>48.488719454231223</v>
      </c>
      <c r="AT169" s="5">
        <f t="shared" si="44"/>
        <v>48.488719454231223</v>
      </c>
      <c r="AU169" s="5">
        <f t="shared" si="44"/>
        <v>48.488719454231223</v>
      </c>
      <c r="AV169" s="5">
        <f t="shared" si="82"/>
        <v>48.488719454231223</v>
      </c>
      <c r="AW169" s="5">
        <f t="shared" si="14"/>
        <v>48.488719454231223</v>
      </c>
      <c r="AX169" s="5">
        <f t="shared" si="45"/>
        <v>48.488719454231223</v>
      </c>
      <c r="AY169" s="5">
        <f t="shared" si="46"/>
        <v>48.488719454231223</v>
      </c>
      <c r="AZ169" s="5">
        <f t="shared" si="47"/>
        <v>48.488719454231223</v>
      </c>
      <c r="BA169" s="5">
        <f t="shared" si="48"/>
        <v>48.488719454231223</v>
      </c>
      <c r="BB169" s="5">
        <f t="shared" si="49"/>
        <v>48.488719454231223</v>
      </c>
      <c r="BC169" s="5">
        <f t="shared" si="50"/>
        <v>48.488719454231223</v>
      </c>
      <c r="BD169" s="5">
        <f t="shared" si="51"/>
        <v>48.488719454231223</v>
      </c>
      <c r="BE169" s="5">
        <f t="shared" si="52"/>
        <v>48.488719454231223</v>
      </c>
      <c r="BF169" s="5">
        <f t="shared" si="53"/>
        <v>48.488719454231223</v>
      </c>
      <c r="BG169" s="5">
        <f t="shared" si="54"/>
        <v>48.488719454231223</v>
      </c>
      <c r="BH169" s="14">
        <f t="shared" si="55"/>
        <v>48.488719454231223</v>
      </c>
      <c r="BI169" s="14">
        <f t="shared" si="56"/>
        <v>48.488719454231223</v>
      </c>
      <c r="BJ169" s="6">
        <f t="shared" si="57"/>
        <v>-48.488719454231223</v>
      </c>
      <c r="BK169" s="7"/>
      <c r="BL169" s="5">
        <f t="shared" ref="BL169:BQ169" si="106">BL42-$CO42</f>
        <v>-0.48781202191892437</v>
      </c>
      <c r="BM169" s="5">
        <f t="shared" si="106"/>
        <v>-0.68771177965007446</v>
      </c>
      <c r="BN169" s="5">
        <f t="shared" si="106"/>
        <v>8.2635116078780158E-2</v>
      </c>
      <c r="BO169" s="5">
        <f t="shared" si="106"/>
        <v>-0.32698816239896455</v>
      </c>
      <c r="BP169" s="5">
        <f t="shared" si="106"/>
        <v>0.69348297808107562</v>
      </c>
      <c r="BQ169" s="5">
        <f t="shared" si="106"/>
        <v>0.9370495684319553</v>
      </c>
      <c r="BR169" s="5">
        <f t="shared" si="59"/>
        <v>-0.21065569862384459</v>
      </c>
      <c r="BS169" s="5">
        <f t="shared" si="60"/>
        <v>-3.5081170219189244</v>
      </c>
      <c r="BT169" s="5">
        <f t="shared" si="61"/>
        <v>-3.5081170219189244</v>
      </c>
      <c r="BU169" s="5">
        <f t="shared" si="62"/>
        <v>-3.5081170219189244</v>
      </c>
      <c r="BV169" s="5">
        <f t="shared" si="63"/>
        <v>-3.5081170219189244</v>
      </c>
      <c r="BW169" s="5">
        <f t="shared" si="64"/>
        <v>-3.5081170219189244</v>
      </c>
      <c r="BX169" s="5">
        <f t="shared" si="65"/>
        <v>-3.5081170219189244</v>
      </c>
      <c r="BY169" s="5">
        <f t="shared" si="65"/>
        <v>-3.5081170219189244</v>
      </c>
      <c r="BZ169" s="5">
        <f t="shared" si="65"/>
        <v>-3.5081170219189244</v>
      </c>
      <c r="CA169" s="5">
        <f t="shared" si="66"/>
        <v>-3.5081170219189244</v>
      </c>
      <c r="CB169" s="5">
        <f t="shared" si="67"/>
        <v>-3.5081170219189244</v>
      </c>
      <c r="CC169" s="5">
        <f t="shared" si="68"/>
        <v>-3.5081170219189244</v>
      </c>
      <c r="CD169" s="5">
        <f t="shared" si="69"/>
        <v>-3.5081170219189244</v>
      </c>
      <c r="CE169" s="5">
        <f t="shared" si="70"/>
        <v>-3.5081170219189244</v>
      </c>
      <c r="CF169" s="5">
        <f t="shared" si="71"/>
        <v>-3.5081170219189244</v>
      </c>
      <c r="CG169" s="5">
        <f t="shared" si="72"/>
        <v>-3.5081170219189244</v>
      </c>
      <c r="CH169" s="5">
        <f t="shared" si="73"/>
        <v>-3.5081170219189244</v>
      </c>
      <c r="CI169" s="5">
        <f t="shared" si="74"/>
        <v>-3.5081170219189244</v>
      </c>
      <c r="CJ169" s="5">
        <f t="shared" si="75"/>
        <v>-3.5081170219189244</v>
      </c>
      <c r="CK169" s="5">
        <f t="shared" si="76"/>
        <v>-3.5081170219189244</v>
      </c>
      <c r="CL169" s="5">
        <f t="shared" si="77"/>
        <v>-3.5081170219189244</v>
      </c>
      <c r="CM169" s="14">
        <f t="shared" si="78"/>
        <v>-3.5081170219189244</v>
      </c>
      <c r="CN169" s="14">
        <f t="shared" si="79"/>
        <v>-3.5081170219189244</v>
      </c>
      <c r="CO169" s="6">
        <f t="shared" si="80"/>
        <v>3.5081170219189244</v>
      </c>
    </row>
    <row r="170" spans="1:93">
      <c r="A170">
        <v>15</v>
      </c>
      <c r="B170" s="5">
        <f t="shared" si="98"/>
        <v>-1.0713134105418192</v>
      </c>
      <c r="C170" s="5">
        <f t="shared" si="98"/>
        <v>0.70024795534320106</v>
      </c>
      <c r="D170" s="5">
        <f t="shared" si="98"/>
        <v>-2.9817555010187959</v>
      </c>
      <c r="E170" s="5">
        <f t="shared" si="98"/>
        <v>1.3675395894582039</v>
      </c>
      <c r="F170" s="5">
        <f t="shared" si="98"/>
        <v>1.2706860734581937</v>
      </c>
      <c r="G170" s="5">
        <f t="shared" si="98"/>
        <v>1.4188482423788571</v>
      </c>
      <c r="H170" s="5">
        <f t="shared" si="16"/>
        <v>-0.70425294907781222</v>
      </c>
      <c r="I170" s="25">
        <f t="shared" si="17"/>
        <v>154.47333958945819</v>
      </c>
      <c r="J170" s="5">
        <f t="shared" si="18"/>
        <v>154.47333958945819</v>
      </c>
      <c r="K170" s="5">
        <f t="shared" si="19"/>
        <v>154.47333958945819</v>
      </c>
      <c r="L170" s="5">
        <f t="shared" si="20"/>
        <v>154.47333958945819</v>
      </c>
      <c r="M170" s="5">
        <f t="shared" si="21"/>
        <v>154.47333958945819</v>
      </c>
      <c r="N170" s="5">
        <f t="shared" si="22"/>
        <v>154.47333958945819</v>
      </c>
      <c r="O170" s="5">
        <f t="shared" si="22"/>
        <v>154.47333958945819</v>
      </c>
      <c r="P170" s="5">
        <f t="shared" si="23"/>
        <v>154.47333958945819</v>
      </c>
      <c r="Q170" s="5">
        <f t="shared" si="23"/>
        <v>154.47333958945819</v>
      </c>
      <c r="R170" s="5">
        <f t="shared" si="24"/>
        <v>154.47333958945819</v>
      </c>
      <c r="S170" s="5">
        <f t="shared" si="25"/>
        <v>154.47333958945819</v>
      </c>
      <c r="T170" s="5">
        <f t="shared" si="26"/>
        <v>154.47333958945819</v>
      </c>
      <c r="U170" s="5">
        <f t="shared" si="27"/>
        <v>154.47333958945819</v>
      </c>
      <c r="V170" s="5">
        <f t="shared" si="28"/>
        <v>154.47333958945819</v>
      </c>
      <c r="W170" s="5">
        <f t="shared" si="29"/>
        <v>154.47333958945819</v>
      </c>
      <c r="X170" s="5">
        <f t="shared" si="30"/>
        <v>154.47333958945819</v>
      </c>
      <c r="Y170" s="5">
        <f t="shared" si="31"/>
        <v>154.47333958945819</v>
      </c>
      <c r="Z170" s="5">
        <f t="shared" si="32"/>
        <v>154.47333958945819</v>
      </c>
      <c r="AA170" s="5">
        <f t="shared" si="33"/>
        <v>154.47333958945819</v>
      </c>
      <c r="AB170" s="5">
        <f t="shared" si="34"/>
        <v>154.47333958945819</v>
      </c>
      <c r="AC170" s="14">
        <f t="shared" si="35"/>
        <v>154.47333958945819</v>
      </c>
      <c r="AD170" s="14">
        <f t="shared" si="36"/>
        <v>154.47333958945819</v>
      </c>
      <c r="AE170" s="6">
        <f t="shared" si="37"/>
        <v>-154.47333958945819</v>
      </c>
      <c r="AF170" s="7"/>
      <c r="AG170" s="5">
        <f t="shared" ref="AG170:AL170" si="107">AG43-$BJ43</f>
        <v>-0.54029426842765105</v>
      </c>
      <c r="AH170" s="5">
        <f t="shared" si="107"/>
        <v>0.73855110624684528</v>
      </c>
      <c r="AI170" s="5">
        <f t="shared" si="107"/>
        <v>-2.4838398973181839</v>
      </c>
      <c r="AJ170" s="5">
        <f t="shared" si="107"/>
        <v>1.8882237315723458</v>
      </c>
      <c r="AK170" s="5">
        <f t="shared" si="107"/>
        <v>1.7912258275723474</v>
      </c>
      <c r="AL170" s="5">
        <f t="shared" si="107"/>
        <v>-0.75275026498563591</v>
      </c>
      <c r="AM170" s="5">
        <f t="shared" si="39"/>
        <v>-0.64111623466005341</v>
      </c>
      <c r="AN170" s="5">
        <f t="shared" si="13"/>
        <v>47.546783731572347</v>
      </c>
      <c r="AO170" s="5">
        <f t="shared" si="40"/>
        <v>47.546783731572347</v>
      </c>
      <c r="AP170" s="5">
        <f t="shared" si="41"/>
        <v>47.546783731572347</v>
      </c>
      <c r="AQ170" s="5">
        <f t="shared" si="42"/>
        <v>47.546783731572347</v>
      </c>
      <c r="AR170" s="5">
        <f t="shared" si="43"/>
        <v>47.546783731572347</v>
      </c>
      <c r="AS170" s="5">
        <f t="shared" si="44"/>
        <v>47.546783731572347</v>
      </c>
      <c r="AT170" s="5">
        <f t="shared" si="44"/>
        <v>47.546783731572347</v>
      </c>
      <c r="AU170" s="5">
        <f t="shared" si="44"/>
        <v>47.546783731572347</v>
      </c>
      <c r="AV170" s="5">
        <f t="shared" si="82"/>
        <v>47.546783731572347</v>
      </c>
      <c r="AW170" s="5">
        <f t="shared" si="14"/>
        <v>47.546783731572347</v>
      </c>
      <c r="AX170" s="5">
        <f t="shared" si="45"/>
        <v>47.546783731572347</v>
      </c>
      <c r="AY170" s="5">
        <f t="shared" si="46"/>
        <v>47.546783731572347</v>
      </c>
      <c r="AZ170" s="5">
        <f t="shared" si="47"/>
        <v>47.546783731572347</v>
      </c>
      <c r="BA170" s="5">
        <f t="shared" si="48"/>
        <v>47.546783731572347</v>
      </c>
      <c r="BB170" s="5">
        <f t="shared" si="49"/>
        <v>47.546783731572347</v>
      </c>
      <c r="BC170" s="5">
        <f t="shared" si="50"/>
        <v>47.546783731572347</v>
      </c>
      <c r="BD170" s="5">
        <f t="shared" si="51"/>
        <v>47.546783731572347</v>
      </c>
      <c r="BE170" s="5">
        <f t="shared" si="52"/>
        <v>47.546783731572347</v>
      </c>
      <c r="BF170" s="5">
        <f t="shared" si="53"/>
        <v>47.546783731572347</v>
      </c>
      <c r="BG170" s="5">
        <f t="shared" si="54"/>
        <v>47.546783731572347</v>
      </c>
      <c r="BH170" s="14">
        <f t="shared" si="55"/>
        <v>47.546783731572347</v>
      </c>
      <c r="BI170" s="14">
        <f t="shared" si="56"/>
        <v>47.546783731572347</v>
      </c>
      <c r="BJ170" s="6">
        <f t="shared" si="57"/>
        <v>-47.546783731572347</v>
      </c>
      <c r="BK170" s="7"/>
      <c r="BL170" s="5">
        <f t="shared" ref="BL170:BQ170" si="108">BL43-$CO43</f>
        <v>-0.41983286891018157</v>
      </c>
      <c r="BM170" s="5">
        <f t="shared" si="108"/>
        <v>-0.65965750088367159</v>
      </c>
      <c r="BN170" s="5">
        <f t="shared" si="108"/>
        <v>0.17179432526955152</v>
      </c>
      <c r="BO170" s="5">
        <f t="shared" si="108"/>
        <v>-0.32532742137753168</v>
      </c>
      <c r="BP170" s="5">
        <f t="shared" si="108"/>
        <v>0.61356913108981859</v>
      </c>
      <c r="BQ170" s="5">
        <f t="shared" si="108"/>
        <v>0.82648980915999859</v>
      </c>
      <c r="BR170" s="5">
        <f t="shared" si="59"/>
        <v>-0.20703547434798164</v>
      </c>
      <c r="BS170" s="5">
        <f t="shared" si="60"/>
        <v>-3.9603308689101815</v>
      </c>
      <c r="BT170" s="5">
        <f t="shared" si="61"/>
        <v>-3.9603308689101815</v>
      </c>
      <c r="BU170" s="5">
        <f t="shared" si="62"/>
        <v>-3.9603308689101815</v>
      </c>
      <c r="BV170" s="5">
        <f t="shared" si="63"/>
        <v>-3.9603308689101815</v>
      </c>
      <c r="BW170" s="5">
        <f t="shared" si="64"/>
        <v>-3.9603308689101815</v>
      </c>
      <c r="BX170" s="5">
        <f t="shared" si="65"/>
        <v>-3.9603308689101815</v>
      </c>
      <c r="BY170" s="5">
        <f t="shared" si="65"/>
        <v>-3.9603308689101815</v>
      </c>
      <c r="BZ170" s="5">
        <f t="shared" si="65"/>
        <v>-3.9603308689101815</v>
      </c>
      <c r="CA170" s="5">
        <f t="shared" si="66"/>
        <v>-3.9603308689101815</v>
      </c>
      <c r="CB170" s="5">
        <f t="shared" si="67"/>
        <v>-3.9603308689101815</v>
      </c>
      <c r="CC170" s="5">
        <f t="shared" si="68"/>
        <v>-3.9603308689101815</v>
      </c>
      <c r="CD170" s="5">
        <f t="shared" si="69"/>
        <v>-3.9603308689101815</v>
      </c>
      <c r="CE170" s="5">
        <f t="shared" si="70"/>
        <v>-3.9603308689101815</v>
      </c>
      <c r="CF170" s="5">
        <f t="shared" si="71"/>
        <v>-3.9603308689101815</v>
      </c>
      <c r="CG170" s="5">
        <f t="shared" si="72"/>
        <v>-3.9603308689101815</v>
      </c>
      <c r="CH170" s="5">
        <f t="shared" si="73"/>
        <v>-3.9603308689101815</v>
      </c>
      <c r="CI170" s="5">
        <f t="shared" si="74"/>
        <v>-3.9603308689101815</v>
      </c>
      <c r="CJ170" s="5">
        <f t="shared" si="75"/>
        <v>-3.9603308689101815</v>
      </c>
      <c r="CK170" s="5">
        <f t="shared" si="76"/>
        <v>-3.9603308689101815</v>
      </c>
      <c r="CL170" s="5">
        <f t="shared" si="77"/>
        <v>-3.9603308689101815</v>
      </c>
      <c r="CM170" s="14">
        <f t="shared" si="78"/>
        <v>-3.9603308689101815</v>
      </c>
      <c r="CN170" s="14">
        <f t="shared" si="79"/>
        <v>-3.9603308689101815</v>
      </c>
      <c r="CO170" s="6">
        <f t="shared" si="80"/>
        <v>3.9603308689101815</v>
      </c>
    </row>
    <row r="171" spans="1:93">
      <c r="A171">
        <v>16</v>
      </c>
      <c r="B171" s="5">
        <f t="shared" si="98"/>
        <v>-1.0156049704480665</v>
      </c>
      <c r="C171" s="5">
        <f t="shared" si="98"/>
        <v>0.83306335377093887</v>
      </c>
      <c r="D171" s="5">
        <f t="shared" si="98"/>
        <v>-3.2158325039156921</v>
      </c>
      <c r="E171" s="5">
        <f t="shared" si="98"/>
        <v>1.293331029551922</v>
      </c>
      <c r="F171" s="5">
        <f t="shared" si="98"/>
        <v>1.10384493855193</v>
      </c>
      <c r="G171" s="5">
        <f t="shared" si="98"/>
        <v>1.3522809284411608</v>
      </c>
      <c r="H171" s="5">
        <f t="shared" si="16"/>
        <v>-0.35108277595207937</v>
      </c>
      <c r="I171" s="25">
        <f t="shared" si="17"/>
        <v>153.68493102955193</v>
      </c>
      <c r="J171" s="5">
        <f t="shared" si="18"/>
        <v>153.68493102955193</v>
      </c>
      <c r="K171" s="5">
        <f t="shared" si="19"/>
        <v>153.68493102955193</v>
      </c>
      <c r="L171" s="5">
        <f t="shared" si="20"/>
        <v>153.68493102955193</v>
      </c>
      <c r="M171" s="5">
        <f t="shared" si="21"/>
        <v>153.68493102955193</v>
      </c>
      <c r="N171" s="5">
        <f t="shared" si="22"/>
        <v>153.68493102955193</v>
      </c>
      <c r="O171" s="5">
        <f t="shared" si="22"/>
        <v>153.68493102955193</v>
      </c>
      <c r="P171" s="5">
        <f t="shared" si="23"/>
        <v>153.68493102955193</v>
      </c>
      <c r="Q171" s="5">
        <f t="shared" si="23"/>
        <v>153.68493102955193</v>
      </c>
      <c r="R171" s="5">
        <f t="shared" si="24"/>
        <v>153.68493102955193</v>
      </c>
      <c r="S171" s="5">
        <f t="shared" si="25"/>
        <v>153.68493102955193</v>
      </c>
      <c r="T171" s="5">
        <f t="shared" si="26"/>
        <v>153.68493102955193</v>
      </c>
      <c r="U171" s="5">
        <f t="shared" si="27"/>
        <v>153.68493102955193</v>
      </c>
      <c r="V171" s="5">
        <f t="shared" si="28"/>
        <v>153.68493102955193</v>
      </c>
      <c r="W171" s="5">
        <f t="shared" si="29"/>
        <v>153.68493102955193</v>
      </c>
      <c r="X171" s="5">
        <f t="shared" si="30"/>
        <v>153.68493102955193</v>
      </c>
      <c r="Y171" s="5">
        <f t="shared" si="31"/>
        <v>153.68493102955193</v>
      </c>
      <c r="Z171" s="5">
        <f t="shared" si="32"/>
        <v>153.68493102955193</v>
      </c>
      <c r="AA171" s="5">
        <f t="shared" si="33"/>
        <v>153.68493102955193</v>
      </c>
      <c r="AB171" s="5">
        <f t="shared" si="34"/>
        <v>153.68493102955193</v>
      </c>
      <c r="AC171" s="14">
        <f t="shared" si="35"/>
        <v>153.68493102955193</v>
      </c>
      <c r="AD171" s="14">
        <f t="shared" si="36"/>
        <v>153.68493102955193</v>
      </c>
      <c r="AE171" s="6">
        <f t="shared" si="37"/>
        <v>-153.68493102955193</v>
      </c>
      <c r="AF171" s="7"/>
      <c r="AG171" s="5">
        <f t="shared" ref="AG171:AL171" si="109">AG44-$BJ44</f>
        <v>-0.48320970560783394</v>
      </c>
      <c r="AH171" s="5">
        <f t="shared" si="109"/>
        <v>0.87255289253666746</v>
      </c>
      <c r="AI171" s="5">
        <f t="shared" si="109"/>
        <v>-2.7165281176457157</v>
      </c>
      <c r="AJ171" s="5">
        <f t="shared" si="109"/>
        <v>1.8150522943921672</v>
      </c>
      <c r="AK171" s="5">
        <f t="shared" si="109"/>
        <v>1.6257123183921678</v>
      </c>
      <c r="AL171" s="5">
        <f t="shared" si="109"/>
        <v>-0.82696958346219418</v>
      </c>
      <c r="AM171" s="5">
        <f t="shared" si="39"/>
        <v>-0.28661009860523734</v>
      </c>
      <c r="AN171" s="5">
        <f t="shared" si="13"/>
        <v>46.759752294392165</v>
      </c>
      <c r="AO171" s="5">
        <f t="shared" si="40"/>
        <v>46.759752294392165</v>
      </c>
      <c r="AP171" s="5">
        <f t="shared" si="41"/>
        <v>46.759752294392165</v>
      </c>
      <c r="AQ171" s="5">
        <f t="shared" si="42"/>
        <v>46.759752294392165</v>
      </c>
      <c r="AR171" s="5">
        <f t="shared" si="43"/>
        <v>46.759752294392165</v>
      </c>
      <c r="AS171" s="5">
        <f t="shared" si="44"/>
        <v>46.759752294392165</v>
      </c>
      <c r="AT171" s="5">
        <f t="shared" si="44"/>
        <v>46.759752294392165</v>
      </c>
      <c r="AU171" s="5">
        <f t="shared" si="44"/>
        <v>46.759752294392165</v>
      </c>
      <c r="AV171" s="5">
        <f t="shared" si="82"/>
        <v>46.759752294392165</v>
      </c>
      <c r="AW171" s="5">
        <f t="shared" si="14"/>
        <v>46.759752294392165</v>
      </c>
      <c r="AX171" s="5">
        <f t="shared" si="45"/>
        <v>46.759752294392165</v>
      </c>
      <c r="AY171" s="5">
        <f t="shared" si="46"/>
        <v>46.759752294392165</v>
      </c>
      <c r="AZ171" s="5">
        <f t="shared" si="47"/>
        <v>46.759752294392165</v>
      </c>
      <c r="BA171" s="5">
        <f t="shared" si="48"/>
        <v>46.759752294392165</v>
      </c>
      <c r="BB171" s="5">
        <f t="shared" si="49"/>
        <v>46.759752294392165</v>
      </c>
      <c r="BC171" s="5">
        <f t="shared" si="50"/>
        <v>46.759752294392165</v>
      </c>
      <c r="BD171" s="5">
        <f t="shared" si="51"/>
        <v>46.759752294392165</v>
      </c>
      <c r="BE171" s="5">
        <f t="shared" si="52"/>
        <v>46.759752294392165</v>
      </c>
      <c r="BF171" s="5">
        <f t="shared" si="53"/>
        <v>46.759752294392165</v>
      </c>
      <c r="BG171" s="5">
        <f t="shared" si="54"/>
        <v>46.759752294392165</v>
      </c>
      <c r="BH171" s="14">
        <f t="shared" si="55"/>
        <v>46.759752294392165</v>
      </c>
      <c r="BI171" s="14">
        <f t="shared" si="56"/>
        <v>46.759752294392165</v>
      </c>
      <c r="BJ171" s="6">
        <f t="shared" si="57"/>
        <v>-46.759752294392165</v>
      </c>
      <c r="BK171" s="7"/>
      <c r="BL171" s="5">
        <f t="shared" ref="BL171:BQ171" si="110">BL44-$CO44</f>
        <v>-0.37233136725582749</v>
      </c>
      <c r="BM171" s="5">
        <f t="shared" si="110"/>
        <v>-0.61438463633822771</v>
      </c>
      <c r="BN171" s="5">
        <f t="shared" si="110"/>
        <v>0.20906297532263007</v>
      </c>
      <c r="BO171" s="5">
        <f t="shared" si="110"/>
        <v>-0.30285938190426798</v>
      </c>
      <c r="BP171" s="5">
        <f t="shared" si="110"/>
        <v>0.53323063274417226</v>
      </c>
      <c r="BQ171" s="5">
        <f t="shared" si="110"/>
        <v>0.73040234063891241</v>
      </c>
      <c r="BR171" s="5">
        <f t="shared" si="59"/>
        <v>-0.18312056320738801</v>
      </c>
      <c r="BS171" s="5">
        <f t="shared" si="60"/>
        <v>-4.3874693672558278</v>
      </c>
      <c r="BT171" s="5">
        <f t="shared" si="61"/>
        <v>-4.3874693672558278</v>
      </c>
      <c r="BU171" s="5">
        <f t="shared" si="62"/>
        <v>-4.3874693672558278</v>
      </c>
      <c r="BV171" s="5">
        <f t="shared" si="63"/>
        <v>-4.3874693672558278</v>
      </c>
      <c r="BW171" s="5">
        <f t="shared" si="64"/>
        <v>-4.3874693672558278</v>
      </c>
      <c r="BX171" s="5">
        <f t="shared" si="65"/>
        <v>-4.3874693672558278</v>
      </c>
      <c r="BY171" s="5">
        <f t="shared" si="65"/>
        <v>-4.3874693672558278</v>
      </c>
      <c r="BZ171" s="5">
        <f t="shared" si="65"/>
        <v>-4.3874693672558278</v>
      </c>
      <c r="CA171" s="5">
        <f t="shared" si="66"/>
        <v>-4.3874693672558278</v>
      </c>
      <c r="CB171" s="5">
        <f t="shared" si="67"/>
        <v>-4.3874693672558278</v>
      </c>
      <c r="CC171" s="5">
        <f t="shared" si="68"/>
        <v>-4.3874693672558278</v>
      </c>
      <c r="CD171" s="5">
        <f t="shared" si="69"/>
        <v>-4.3874693672558278</v>
      </c>
      <c r="CE171" s="5">
        <f t="shared" si="70"/>
        <v>-4.3874693672558278</v>
      </c>
      <c r="CF171" s="5">
        <f t="shared" si="71"/>
        <v>-4.3874693672558278</v>
      </c>
      <c r="CG171" s="5">
        <f t="shared" si="72"/>
        <v>-4.3874693672558278</v>
      </c>
      <c r="CH171" s="5">
        <f t="shared" si="73"/>
        <v>-4.3874693672558278</v>
      </c>
      <c r="CI171" s="5">
        <f t="shared" si="74"/>
        <v>-4.3874693672558278</v>
      </c>
      <c r="CJ171" s="5">
        <f t="shared" si="75"/>
        <v>-4.3874693672558278</v>
      </c>
      <c r="CK171" s="5">
        <f t="shared" si="76"/>
        <v>-4.3874693672558278</v>
      </c>
      <c r="CL171" s="5">
        <f t="shared" si="77"/>
        <v>-4.3874693672558278</v>
      </c>
      <c r="CM171" s="14">
        <f t="shared" si="78"/>
        <v>-4.3874693672558278</v>
      </c>
      <c r="CN171" s="14">
        <f t="shared" si="79"/>
        <v>-4.3874693672558278</v>
      </c>
      <c r="CO171" s="6">
        <f t="shared" si="80"/>
        <v>4.3874693672558278</v>
      </c>
    </row>
    <row r="172" spans="1:93">
      <c r="A172">
        <v>17</v>
      </c>
      <c r="B172" s="5">
        <f t="shared" si="98"/>
        <v>-0.95695314951325372</v>
      </c>
      <c r="C172" s="5">
        <f t="shared" si="98"/>
        <v>0.71134084072076575</v>
      </c>
      <c r="D172" s="5">
        <f t="shared" si="98"/>
        <v>-3.2995542639905295</v>
      </c>
      <c r="E172" s="5">
        <f t="shared" si="98"/>
        <v>1.3648508504867607</v>
      </c>
      <c r="F172" s="5">
        <f t="shared" si="98"/>
        <v>1.2967538084867556</v>
      </c>
      <c r="G172" s="5">
        <f t="shared" si="98"/>
        <v>1.2298280149477989</v>
      </c>
      <c r="H172" s="5">
        <f t="shared" si="16"/>
        <v>-0.34626610113824086</v>
      </c>
      <c r="I172" s="25">
        <f t="shared" si="17"/>
        <v>152.97785085048676</v>
      </c>
      <c r="J172" s="5">
        <f t="shared" si="18"/>
        <v>152.97785085048676</v>
      </c>
      <c r="K172" s="5">
        <f t="shared" si="19"/>
        <v>152.97785085048676</v>
      </c>
      <c r="L172" s="5">
        <f t="shared" si="20"/>
        <v>152.97785085048676</v>
      </c>
      <c r="M172" s="5">
        <f t="shared" si="21"/>
        <v>152.97785085048676</v>
      </c>
      <c r="N172" s="5">
        <f t="shared" si="22"/>
        <v>152.97785085048676</v>
      </c>
      <c r="O172" s="5">
        <f t="shared" si="22"/>
        <v>152.97785085048676</v>
      </c>
      <c r="P172" s="5">
        <f t="shared" si="23"/>
        <v>152.97785085048676</v>
      </c>
      <c r="Q172" s="5">
        <f t="shared" si="23"/>
        <v>152.97785085048676</v>
      </c>
      <c r="R172" s="5">
        <f t="shared" si="24"/>
        <v>152.97785085048676</v>
      </c>
      <c r="S172" s="5">
        <f t="shared" si="25"/>
        <v>152.97785085048676</v>
      </c>
      <c r="T172" s="5">
        <f t="shared" si="26"/>
        <v>152.97785085048676</v>
      </c>
      <c r="U172" s="5">
        <f t="shared" si="27"/>
        <v>152.97785085048676</v>
      </c>
      <c r="V172" s="5">
        <f t="shared" si="28"/>
        <v>152.97785085048676</v>
      </c>
      <c r="W172" s="5">
        <f t="shared" si="29"/>
        <v>152.97785085048676</v>
      </c>
      <c r="X172" s="5">
        <f t="shared" si="30"/>
        <v>152.97785085048676</v>
      </c>
      <c r="Y172" s="5">
        <f t="shared" si="31"/>
        <v>152.97785085048676</v>
      </c>
      <c r="Z172" s="5">
        <f t="shared" si="32"/>
        <v>152.97785085048676</v>
      </c>
      <c r="AA172" s="5">
        <f t="shared" si="33"/>
        <v>152.97785085048676</v>
      </c>
      <c r="AB172" s="5">
        <f t="shared" si="34"/>
        <v>152.97785085048676</v>
      </c>
      <c r="AC172" s="14">
        <f t="shared" si="35"/>
        <v>152.97785085048676</v>
      </c>
      <c r="AD172" s="14">
        <f t="shared" si="36"/>
        <v>152.97785085048676</v>
      </c>
      <c r="AE172" s="6">
        <f t="shared" si="37"/>
        <v>-152.97785085048676</v>
      </c>
      <c r="AF172" s="7"/>
      <c r="AG172" s="5">
        <f t="shared" ref="AG172:AL172" si="111">AG45-$BJ45</f>
        <v>-0.41860715461693587</v>
      </c>
      <c r="AH172" s="5">
        <f t="shared" si="111"/>
        <v>0.75695658561746626</v>
      </c>
      <c r="AI172" s="5">
        <f t="shared" si="111"/>
        <v>-2.7943690629095883</v>
      </c>
      <c r="AJ172" s="5">
        <f t="shared" si="111"/>
        <v>1.8928428453830648</v>
      </c>
      <c r="AK172" s="5">
        <f t="shared" si="111"/>
        <v>1.8246867303830641</v>
      </c>
      <c r="AL172" s="5">
        <f t="shared" si="111"/>
        <v>-0.98561753493824966</v>
      </c>
      <c r="AM172" s="5">
        <f t="shared" si="39"/>
        <v>-0.27589240891883549</v>
      </c>
      <c r="AN172" s="5">
        <f t="shared" si="13"/>
        <v>46.058622845383063</v>
      </c>
      <c r="AO172" s="5">
        <f t="shared" si="40"/>
        <v>46.058622845383063</v>
      </c>
      <c r="AP172" s="5">
        <f t="shared" si="41"/>
        <v>46.058622845383063</v>
      </c>
      <c r="AQ172" s="5">
        <f t="shared" si="42"/>
        <v>46.058622845383063</v>
      </c>
      <c r="AR172" s="5">
        <f t="shared" si="43"/>
        <v>46.058622845383063</v>
      </c>
      <c r="AS172" s="5">
        <f t="shared" si="44"/>
        <v>46.058622845383063</v>
      </c>
      <c r="AT172" s="5">
        <f t="shared" si="44"/>
        <v>46.058622845383063</v>
      </c>
      <c r="AU172" s="5">
        <f t="shared" si="44"/>
        <v>46.058622845383063</v>
      </c>
      <c r="AV172" s="5">
        <f t="shared" si="82"/>
        <v>46.058622845383063</v>
      </c>
      <c r="AW172" s="5">
        <f t="shared" si="14"/>
        <v>46.058622845383063</v>
      </c>
      <c r="AX172" s="5">
        <f t="shared" si="45"/>
        <v>46.058622845383063</v>
      </c>
      <c r="AY172" s="5">
        <f t="shared" si="46"/>
        <v>46.058622845383063</v>
      </c>
      <c r="AZ172" s="5">
        <f t="shared" si="47"/>
        <v>46.058622845383063</v>
      </c>
      <c r="BA172" s="5">
        <f t="shared" si="48"/>
        <v>46.058622845383063</v>
      </c>
      <c r="BB172" s="5">
        <f t="shared" si="49"/>
        <v>46.058622845383063</v>
      </c>
      <c r="BC172" s="5">
        <f t="shared" si="50"/>
        <v>46.058622845383063</v>
      </c>
      <c r="BD172" s="5">
        <f t="shared" si="51"/>
        <v>46.058622845383063</v>
      </c>
      <c r="BE172" s="5">
        <f t="shared" si="52"/>
        <v>46.058622845383063</v>
      </c>
      <c r="BF172" s="5">
        <f t="shared" si="53"/>
        <v>46.058622845383063</v>
      </c>
      <c r="BG172" s="5">
        <f t="shared" si="54"/>
        <v>46.058622845383063</v>
      </c>
      <c r="BH172" s="14">
        <f t="shared" si="55"/>
        <v>46.058622845383063</v>
      </c>
      <c r="BI172" s="14">
        <f t="shared" si="56"/>
        <v>46.058622845383063</v>
      </c>
      <c r="BJ172" s="6">
        <f t="shared" si="57"/>
        <v>-46.058622845383063</v>
      </c>
      <c r="BK172" s="7"/>
      <c r="BL172" s="5">
        <f t="shared" ref="BL172:BQ172" si="112">BL45-$CO45</f>
        <v>-0.36110113378319753</v>
      </c>
      <c r="BM172" s="5">
        <f t="shared" si="112"/>
        <v>-0.55836533255049758</v>
      </c>
      <c r="BN172" s="5">
        <f t="shared" si="112"/>
        <v>0.18919529942831215</v>
      </c>
      <c r="BO172" s="5">
        <f t="shared" si="112"/>
        <v>-0.28133899073204738</v>
      </c>
      <c r="BP172" s="5">
        <f t="shared" si="112"/>
        <v>0.55551086621680223</v>
      </c>
      <c r="BQ172" s="5">
        <f t="shared" si="112"/>
        <v>0.64955242849750228</v>
      </c>
      <c r="BR172" s="5">
        <f t="shared" si="59"/>
        <v>-0.19345313707687772</v>
      </c>
      <c r="BS172" s="5">
        <f t="shared" si="60"/>
        <v>-4.7875891337831975</v>
      </c>
      <c r="BT172" s="5">
        <f t="shared" si="61"/>
        <v>-4.7875891337831975</v>
      </c>
      <c r="BU172" s="5">
        <f t="shared" si="62"/>
        <v>-4.7875891337831975</v>
      </c>
      <c r="BV172" s="5">
        <f t="shared" si="63"/>
        <v>-4.7875891337831975</v>
      </c>
      <c r="BW172" s="5">
        <f t="shared" si="64"/>
        <v>-4.7875891337831975</v>
      </c>
      <c r="BX172" s="5">
        <f t="shared" si="65"/>
        <v>-4.7875891337831975</v>
      </c>
      <c r="BY172" s="5">
        <f t="shared" si="65"/>
        <v>-4.7875891337831975</v>
      </c>
      <c r="BZ172" s="5">
        <f t="shared" si="65"/>
        <v>-4.7875891337831975</v>
      </c>
      <c r="CA172" s="5">
        <f t="shared" si="66"/>
        <v>-4.7875891337831975</v>
      </c>
      <c r="CB172" s="5">
        <f t="shared" si="67"/>
        <v>-4.7875891337831975</v>
      </c>
      <c r="CC172" s="5">
        <f t="shared" si="68"/>
        <v>-4.7875891337831975</v>
      </c>
      <c r="CD172" s="5">
        <f t="shared" si="69"/>
        <v>-4.7875891337831975</v>
      </c>
      <c r="CE172" s="5">
        <f t="shared" si="70"/>
        <v>-4.7875891337831975</v>
      </c>
      <c r="CF172" s="5">
        <f t="shared" si="71"/>
        <v>-4.7875891337831975</v>
      </c>
      <c r="CG172" s="5">
        <f t="shared" si="72"/>
        <v>-4.7875891337831975</v>
      </c>
      <c r="CH172" s="5">
        <f t="shared" si="73"/>
        <v>-4.7875891337831975</v>
      </c>
      <c r="CI172" s="5">
        <f t="shared" si="74"/>
        <v>-4.7875891337831975</v>
      </c>
      <c r="CJ172" s="5">
        <f t="shared" si="75"/>
        <v>-4.7875891337831975</v>
      </c>
      <c r="CK172" s="5">
        <f t="shared" si="76"/>
        <v>-4.7875891337831975</v>
      </c>
      <c r="CL172" s="5">
        <f t="shared" si="77"/>
        <v>-4.7875891337831975</v>
      </c>
      <c r="CM172" s="14">
        <f t="shared" si="78"/>
        <v>-4.7875891337831975</v>
      </c>
      <c r="CN172" s="14">
        <f t="shared" si="79"/>
        <v>-4.7875891337831975</v>
      </c>
      <c r="CO172" s="6">
        <f t="shared" si="80"/>
        <v>4.7875891337831975</v>
      </c>
    </row>
    <row r="173" spans="1:93">
      <c r="A173">
        <v>18</v>
      </c>
      <c r="B173" s="5">
        <f t="shared" si="98"/>
        <v>-0.96550409414618343</v>
      </c>
      <c r="C173" s="5">
        <f t="shared" si="98"/>
        <v>1.0696597251898083</v>
      </c>
      <c r="D173" s="5">
        <f t="shared" si="98"/>
        <v>-3.3914809891059576</v>
      </c>
      <c r="E173" s="5">
        <f t="shared" si="98"/>
        <v>1.291369905853827</v>
      </c>
      <c r="F173" s="5">
        <f t="shared" si="98"/>
        <v>1.2230996478538145</v>
      </c>
      <c r="G173" s="5">
        <f t="shared" si="98"/>
        <v>1.162519762385898</v>
      </c>
      <c r="H173" s="5">
        <f t="shared" si="16"/>
        <v>-0.38966395803117848</v>
      </c>
      <c r="I173" s="25">
        <f t="shared" si="17"/>
        <v>152.23446990585381</v>
      </c>
      <c r="J173" s="5">
        <f t="shared" si="18"/>
        <v>152.23446990585381</v>
      </c>
      <c r="K173" s="5">
        <f t="shared" si="19"/>
        <v>152.23446990585381</v>
      </c>
      <c r="L173" s="5">
        <f t="shared" si="20"/>
        <v>152.23446990585381</v>
      </c>
      <c r="M173" s="5">
        <f t="shared" si="21"/>
        <v>152.23446990585381</v>
      </c>
      <c r="N173" s="5">
        <f t="shared" si="22"/>
        <v>152.23446990585381</v>
      </c>
      <c r="O173" s="5">
        <f t="shared" si="22"/>
        <v>152.23446990585381</v>
      </c>
      <c r="P173" s="5">
        <f t="shared" si="23"/>
        <v>152.23446990585381</v>
      </c>
      <c r="Q173" s="5">
        <f t="shared" si="23"/>
        <v>152.23446990585381</v>
      </c>
      <c r="R173" s="5">
        <f t="shared" si="24"/>
        <v>152.23446990585381</v>
      </c>
      <c r="S173" s="5">
        <f t="shared" si="25"/>
        <v>152.23446990585381</v>
      </c>
      <c r="T173" s="5">
        <f t="shared" si="26"/>
        <v>152.23446990585381</v>
      </c>
      <c r="U173" s="5">
        <f t="shared" si="27"/>
        <v>152.23446990585381</v>
      </c>
      <c r="V173" s="5">
        <f t="shared" si="28"/>
        <v>152.23446990585381</v>
      </c>
      <c r="W173" s="5">
        <f t="shared" si="29"/>
        <v>152.23446990585381</v>
      </c>
      <c r="X173" s="5">
        <f t="shared" si="30"/>
        <v>152.23446990585381</v>
      </c>
      <c r="Y173" s="5">
        <f t="shared" si="31"/>
        <v>152.23446990585381</v>
      </c>
      <c r="Z173" s="5">
        <f t="shared" si="32"/>
        <v>152.23446990585381</v>
      </c>
      <c r="AA173" s="5">
        <f t="shared" si="33"/>
        <v>152.23446990585381</v>
      </c>
      <c r="AB173" s="5">
        <f t="shared" si="34"/>
        <v>152.23446990585381</v>
      </c>
      <c r="AC173" s="14">
        <f t="shared" si="35"/>
        <v>152.23446990585381</v>
      </c>
      <c r="AD173" s="14">
        <f t="shared" si="36"/>
        <v>152.23446990585381</v>
      </c>
      <c r="AE173" s="6">
        <f t="shared" si="37"/>
        <v>-152.23446990585381</v>
      </c>
      <c r="AF173" s="7"/>
      <c r="AG173" s="5">
        <f t="shared" ref="AG173:AL173" si="113">AG46-$BJ46</f>
        <v>-0.42717652580804355</v>
      </c>
      <c r="AH173" s="5">
        <f t="shared" si="113"/>
        <v>1.1152713023169554</v>
      </c>
      <c r="AI173" s="5">
        <f t="shared" si="113"/>
        <v>-2.8863655153608931</v>
      </c>
      <c r="AJ173" s="5">
        <f t="shared" si="113"/>
        <v>1.8192624741919587</v>
      </c>
      <c r="AK173" s="5">
        <f t="shared" si="113"/>
        <v>1.7508254821919564</v>
      </c>
      <c r="AL173" s="5">
        <f t="shared" si="113"/>
        <v>-1.0525400068717587</v>
      </c>
      <c r="AM173" s="5">
        <f t="shared" si="39"/>
        <v>-0.31927721066014669</v>
      </c>
      <c r="AN173" s="5">
        <f t="shared" si="13"/>
        <v>45.315222474191955</v>
      </c>
      <c r="AO173" s="5">
        <f t="shared" si="40"/>
        <v>45.315222474191955</v>
      </c>
      <c r="AP173" s="5">
        <f t="shared" si="41"/>
        <v>45.315222474191955</v>
      </c>
      <c r="AQ173" s="5">
        <f t="shared" si="42"/>
        <v>45.315222474191955</v>
      </c>
      <c r="AR173" s="5">
        <f t="shared" si="43"/>
        <v>45.315222474191955</v>
      </c>
      <c r="AS173" s="5">
        <f t="shared" si="44"/>
        <v>45.315222474191955</v>
      </c>
      <c r="AT173" s="5">
        <f t="shared" si="44"/>
        <v>45.315222474191955</v>
      </c>
      <c r="AU173" s="5">
        <f t="shared" si="44"/>
        <v>45.315222474191955</v>
      </c>
      <c r="AV173" s="5">
        <f t="shared" si="82"/>
        <v>45.315222474191955</v>
      </c>
      <c r="AW173" s="5">
        <f t="shared" si="14"/>
        <v>45.315222474191955</v>
      </c>
      <c r="AX173" s="5">
        <f t="shared" si="45"/>
        <v>45.315222474191955</v>
      </c>
      <c r="AY173" s="5">
        <f t="shared" si="46"/>
        <v>45.315222474191955</v>
      </c>
      <c r="AZ173" s="5">
        <f t="shared" si="47"/>
        <v>45.315222474191955</v>
      </c>
      <c r="BA173" s="5">
        <f t="shared" si="48"/>
        <v>45.315222474191955</v>
      </c>
      <c r="BB173" s="5">
        <f t="shared" si="49"/>
        <v>45.315222474191955</v>
      </c>
      <c r="BC173" s="5">
        <f t="shared" si="50"/>
        <v>45.315222474191955</v>
      </c>
      <c r="BD173" s="5">
        <f t="shared" si="51"/>
        <v>45.315222474191955</v>
      </c>
      <c r="BE173" s="5">
        <f t="shared" si="52"/>
        <v>45.315222474191955</v>
      </c>
      <c r="BF173" s="5">
        <f t="shared" si="53"/>
        <v>45.315222474191955</v>
      </c>
      <c r="BG173" s="5">
        <f t="shared" si="54"/>
        <v>45.315222474191955</v>
      </c>
      <c r="BH173" s="14">
        <f t="shared" si="55"/>
        <v>45.315222474191955</v>
      </c>
      <c r="BI173" s="14">
        <f t="shared" si="56"/>
        <v>45.315222474191955</v>
      </c>
      <c r="BJ173" s="6">
        <f t="shared" si="57"/>
        <v>-45.315222474191955</v>
      </c>
      <c r="BK173" s="7"/>
      <c r="BL173" s="5">
        <f t="shared" ref="BL173:BQ173" si="114">BL46-$CO46</f>
        <v>-0.32201556979152368</v>
      </c>
      <c r="BM173" s="5">
        <f t="shared" si="114"/>
        <v>-0.49924247190204341</v>
      </c>
      <c r="BN173" s="5">
        <f t="shared" si="114"/>
        <v>0.1618313570230443</v>
      </c>
      <c r="BO173" s="5">
        <f t="shared" si="114"/>
        <v>-0.27521202451869353</v>
      </c>
      <c r="BP173" s="5">
        <f t="shared" si="114"/>
        <v>0.53817243020847627</v>
      </c>
      <c r="BQ173" s="5">
        <f t="shared" si="114"/>
        <v>0.58509020126110656</v>
      </c>
      <c r="BR173" s="5">
        <f t="shared" si="59"/>
        <v>-0.18862392228036295</v>
      </c>
      <c r="BS173" s="5">
        <f t="shared" si="60"/>
        <v>-5.1548275697915233</v>
      </c>
      <c r="BT173" s="5">
        <f t="shared" si="61"/>
        <v>-5.1548275697915233</v>
      </c>
      <c r="BU173" s="5">
        <f t="shared" si="62"/>
        <v>-5.1548275697915233</v>
      </c>
      <c r="BV173" s="5">
        <f t="shared" si="63"/>
        <v>-5.1548275697915233</v>
      </c>
      <c r="BW173" s="5">
        <f t="shared" si="64"/>
        <v>-5.1548275697915233</v>
      </c>
      <c r="BX173" s="5">
        <f t="shared" si="65"/>
        <v>-5.1548275697915233</v>
      </c>
      <c r="BY173" s="5">
        <f t="shared" si="65"/>
        <v>-5.1548275697915233</v>
      </c>
      <c r="BZ173" s="5">
        <f t="shared" si="65"/>
        <v>-5.1548275697915233</v>
      </c>
      <c r="CA173" s="5">
        <f t="shared" si="66"/>
        <v>-5.1548275697915233</v>
      </c>
      <c r="CB173" s="5">
        <f t="shared" si="67"/>
        <v>-5.1548275697915233</v>
      </c>
      <c r="CC173" s="5">
        <f t="shared" si="68"/>
        <v>-5.1548275697915233</v>
      </c>
      <c r="CD173" s="5">
        <f t="shared" si="69"/>
        <v>-5.1548275697915233</v>
      </c>
      <c r="CE173" s="5">
        <f t="shared" si="70"/>
        <v>-5.1548275697915233</v>
      </c>
      <c r="CF173" s="5">
        <f t="shared" si="71"/>
        <v>-5.1548275697915233</v>
      </c>
      <c r="CG173" s="5">
        <f t="shared" si="72"/>
        <v>-5.1548275697915233</v>
      </c>
      <c r="CH173" s="5">
        <f t="shared" si="73"/>
        <v>-5.1548275697915233</v>
      </c>
      <c r="CI173" s="5">
        <f t="shared" si="74"/>
        <v>-5.1548275697915233</v>
      </c>
      <c r="CJ173" s="5">
        <f t="shared" si="75"/>
        <v>-5.1548275697915233</v>
      </c>
      <c r="CK173" s="5">
        <f t="shared" si="76"/>
        <v>-5.1548275697915233</v>
      </c>
      <c r="CL173" s="5">
        <f t="shared" si="77"/>
        <v>-5.1548275697915233</v>
      </c>
      <c r="CM173" s="14">
        <f t="shared" si="78"/>
        <v>-5.1548275697915233</v>
      </c>
      <c r="CN173" s="14">
        <f t="shared" si="79"/>
        <v>-5.1548275697915233</v>
      </c>
      <c r="CO173" s="6">
        <f t="shared" si="80"/>
        <v>5.1548275697915233</v>
      </c>
    </row>
    <row r="174" spans="1:93">
      <c r="A174">
        <v>19</v>
      </c>
      <c r="B174" s="5">
        <f t="shared" si="98"/>
        <v>-0.97325894192638884</v>
      </c>
      <c r="C174" s="5">
        <f t="shared" si="98"/>
        <v>0.89586422246162556</v>
      </c>
      <c r="D174" s="5">
        <f t="shared" si="98"/>
        <v>-3.2880638506205173</v>
      </c>
      <c r="E174" s="5">
        <f t="shared" si="98"/>
        <v>1.2767540580736352</v>
      </c>
      <c r="F174" s="5">
        <f t="shared" si="98"/>
        <v>1.1241090250736363</v>
      </c>
      <c r="G174" s="5">
        <f t="shared" si="98"/>
        <v>0.92872895038146908</v>
      </c>
      <c r="H174" s="5">
        <f t="shared" si="16"/>
        <v>3.5866536556625306E-2</v>
      </c>
      <c r="I174" s="25">
        <f t="shared" si="17"/>
        <v>151.43565405807362</v>
      </c>
      <c r="J174" s="5">
        <f t="shared" si="18"/>
        <v>151.43565405807362</v>
      </c>
      <c r="K174" s="5">
        <f t="shared" si="19"/>
        <v>151.43565405807362</v>
      </c>
      <c r="L174" s="5">
        <f t="shared" si="20"/>
        <v>151.43565405807362</v>
      </c>
      <c r="M174" s="5">
        <f t="shared" si="21"/>
        <v>151.43565405807362</v>
      </c>
      <c r="N174" s="5">
        <f t="shared" si="22"/>
        <v>151.43565405807362</v>
      </c>
      <c r="O174" s="5">
        <f t="shared" si="22"/>
        <v>151.43565405807362</v>
      </c>
      <c r="P174" s="5">
        <f t="shared" si="23"/>
        <v>151.43565405807362</v>
      </c>
      <c r="Q174" s="5">
        <f t="shared" si="23"/>
        <v>151.43565405807362</v>
      </c>
      <c r="R174" s="5">
        <f t="shared" si="24"/>
        <v>151.43565405807362</v>
      </c>
      <c r="S174" s="5">
        <f t="shared" si="25"/>
        <v>151.43565405807362</v>
      </c>
      <c r="T174" s="5">
        <f t="shared" si="26"/>
        <v>151.43565405807362</v>
      </c>
      <c r="U174" s="5">
        <f t="shared" si="27"/>
        <v>151.43565405807362</v>
      </c>
      <c r="V174" s="5">
        <f t="shared" si="28"/>
        <v>151.43565405807362</v>
      </c>
      <c r="W174" s="5">
        <f t="shared" si="29"/>
        <v>151.43565405807362</v>
      </c>
      <c r="X174" s="5">
        <f t="shared" si="30"/>
        <v>151.43565405807362</v>
      </c>
      <c r="Y174" s="5">
        <f t="shared" si="31"/>
        <v>151.43565405807362</v>
      </c>
      <c r="Z174" s="5">
        <f t="shared" si="32"/>
        <v>151.43565405807362</v>
      </c>
      <c r="AA174" s="5">
        <f t="shared" si="33"/>
        <v>151.43565405807362</v>
      </c>
      <c r="AB174" s="5">
        <f t="shared" si="34"/>
        <v>151.43565405807362</v>
      </c>
      <c r="AC174" s="14">
        <f t="shared" si="35"/>
        <v>151.43565405807362</v>
      </c>
      <c r="AD174" s="14">
        <f t="shared" si="36"/>
        <v>151.43565405807362</v>
      </c>
      <c r="AE174" s="6">
        <f t="shared" si="37"/>
        <v>-151.43565405807362</v>
      </c>
      <c r="AF174" s="7"/>
      <c r="AG174" s="5">
        <f t="shared" ref="AG174:AL174" si="115">AG47-$BJ47</f>
        <v>-0.44040893265678704</v>
      </c>
      <c r="AH174" s="5">
        <f t="shared" si="115"/>
        <v>0.93590160152291446</v>
      </c>
      <c r="AI174" s="5">
        <f t="shared" si="115"/>
        <v>-2.788417866611951</v>
      </c>
      <c r="AJ174" s="5">
        <f t="shared" si="115"/>
        <v>1.7991490673432153</v>
      </c>
      <c r="AK174" s="5">
        <f t="shared" si="115"/>
        <v>1.646333141343213</v>
      </c>
      <c r="AL174" s="5">
        <f t="shared" si="115"/>
        <v>-1.2531749558811782</v>
      </c>
      <c r="AM174" s="5">
        <f t="shared" si="39"/>
        <v>0.10061794494061616</v>
      </c>
      <c r="AN174" s="5">
        <f t="shared" si="13"/>
        <v>44.510929067343213</v>
      </c>
      <c r="AO174" s="5">
        <f t="shared" si="40"/>
        <v>44.510929067343213</v>
      </c>
      <c r="AP174" s="5">
        <f t="shared" si="41"/>
        <v>44.510929067343213</v>
      </c>
      <c r="AQ174" s="5">
        <f t="shared" si="42"/>
        <v>44.510929067343213</v>
      </c>
      <c r="AR174" s="5">
        <f t="shared" si="43"/>
        <v>44.510929067343213</v>
      </c>
      <c r="AS174" s="5">
        <f t="shared" si="44"/>
        <v>44.510929067343213</v>
      </c>
      <c r="AT174" s="5">
        <f t="shared" si="44"/>
        <v>44.510929067343213</v>
      </c>
      <c r="AU174" s="5">
        <f t="shared" si="44"/>
        <v>44.510929067343213</v>
      </c>
      <c r="AV174" s="5">
        <f t="shared" si="82"/>
        <v>44.510929067343213</v>
      </c>
      <c r="AW174" s="5">
        <f t="shared" si="14"/>
        <v>44.510929067343213</v>
      </c>
      <c r="AX174" s="5">
        <f t="shared" si="45"/>
        <v>44.510929067343213</v>
      </c>
      <c r="AY174" s="5">
        <f t="shared" si="46"/>
        <v>44.510929067343213</v>
      </c>
      <c r="AZ174" s="5">
        <f t="shared" si="47"/>
        <v>44.510929067343213</v>
      </c>
      <c r="BA174" s="5">
        <f t="shared" si="48"/>
        <v>44.510929067343213</v>
      </c>
      <c r="BB174" s="5">
        <f t="shared" si="49"/>
        <v>44.510929067343213</v>
      </c>
      <c r="BC174" s="5">
        <f t="shared" si="50"/>
        <v>44.510929067343213</v>
      </c>
      <c r="BD174" s="5">
        <f t="shared" si="51"/>
        <v>44.510929067343213</v>
      </c>
      <c r="BE174" s="5">
        <f t="shared" si="52"/>
        <v>44.510929067343213</v>
      </c>
      <c r="BF174" s="5">
        <f t="shared" si="53"/>
        <v>44.510929067343213</v>
      </c>
      <c r="BG174" s="5">
        <f t="shared" si="54"/>
        <v>44.510929067343213</v>
      </c>
      <c r="BH174" s="14">
        <f t="shared" si="55"/>
        <v>44.510929067343213</v>
      </c>
      <c r="BI174" s="14">
        <f t="shared" si="56"/>
        <v>44.510929067343213</v>
      </c>
      <c r="BJ174" s="6">
        <f t="shared" si="57"/>
        <v>-44.510929067343213</v>
      </c>
      <c r="BK174" s="7"/>
      <c r="BL174" s="5">
        <f t="shared" ref="BL174:BQ174" si="116">BL47-$CO47</f>
        <v>-0.29349608342032063</v>
      </c>
      <c r="BM174" s="5">
        <f t="shared" si="116"/>
        <v>-0.44718343723896048</v>
      </c>
      <c r="BN174" s="5">
        <f t="shared" si="116"/>
        <v>0.129648220512391</v>
      </c>
      <c r="BO174" s="5">
        <f t="shared" si="116"/>
        <v>-0.28447735578970068</v>
      </c>
      <c r="BP174" s="5">
        <f t="shared" si="116"/>
        <v>0.51689791657967987</v>
      </c>
      <c r="BQ174" s="5">
        <f t="shared" si="116"/>
        <v>0.52535448587792999</v>
      </c>
      <c r="BR174" s="5">
        <f t="shared" si="59"/>
        <v>-0.14674374652101996</v>
      </c>
      <c r="BS174" s="5">
        <f t="shared" si="60"/>
        <v>-5.5032020834203204</v>
      </c>
      <c r="BT174" s="5">
        <f t="shared" si="61"/>
        <v>-5.5032020834203204</v>
      </c>
      <c r="BU174" s="5">
        <f t="shared" si="62"/>
        <v>-5.5032020834203204</v>
      </c>
      <c r="BV174" s="5">
        <f t="shared" si="63"/>
        <v>-5.5032020834203204</v>
      </c>
      <c r="BW174" s="5">
        <f t="shared" si="64"/>
        <v>-5.5032020834203204</v>
      </c>
      <c r="BX174" s="5">
        <f t="shared" si="65"/>
        <v>-5.5032020834203204</v>
      </c>
      <c r="BY174" s="5">
        <f t="shared" si="65"/>
        <v>-5.5032020834203204</v>
      </c>
      <c r="BZ174" s="5">
        <f t="shared" si="65"/>
        <v>-5.5032020834203204</v>
      </c>
      <c r="CA174" s="5">
        <f t="shared" si="66"/>
        <v>-5.5032020834203204</v>
      </c>
      <c r="CB174" s="5">
        <f t="shared" si="67"/>
        <v>-5.5032020834203204</v>
      </c>
      <c r="CC174" s="5">
        <f t="shared" si="68"/>
        <v>-5.5032020834203204</v>
      </c>
      <c r="CD174" s="5">
        <f t="shared" si="69"/>
        <v>-5.5032020834203204</v>
      </c>
      <c r="CE174" s="5">
        <f t="shared" si="70"/>
        <v>-5.5032020834203204</v>
      </c>
      <c r="CF174" s="5">
        <f t="shared" si="71"/>
        <v>-5.5032020834203204</v>
      </c>
      <c r="CG174" s="5">
        <f t="shared" si="72"/>
        <v>-5.5032020834203204</v>
      </c>
      <c r="CH174" s="5">
        <f t="shared" si="73"/>
        <v>-5.5032020834203204</v>
      </c>
      <c r="CI174" s="5">
        <f t="shared" si="74"/>
        <v>-5.5032020834203204</v>
      </c>
      <c r="CJ174" s="5">
        <f t="shared" si="75"/>
        <v>-5.5032020834203204</v>
      </c>
      <c r="CK174" s="5">
        <f t="shared" si="76"/>
        <v>-5.5032020834203204</v>
      </c>
      <c r="CL174" s="5">
        <f t="shared" si="77"/>
        <v>-5.5032020834203204</v>
      </c>
      <c r="CM174" s="14">
        <f t="shared" si="78"/>
        <v>-5.5032020834203204</v>
      </c>
      <c r="CN174" s="14">
        <f t="shared" si="79"/>
        <v>-5.5032020834203204</v>
      </c>
      <c r="CO174" s="6">
        <f t="shared" si="80"/>
        <v>5.5032020834203204</v>
      </c>
    </row>
    <row r="175" spans="1:93">
      <c r="A175">
        <v>20</v>
      </c>
      <c r="B175" s="5">
        <f t="shared" si="98"/>
        <v>-0.93744492420148617</v>
      </c>
      <c r="C175" s="5">
        <f t="shared" si="98"/>
        <v>0.86972431603251721</v>
      </c>
      <c r="D175" s="5">
        <f t="shared" si="98"/>
        <v>-3.4990287197676935</v>
      </c>
      <c r="E175" s="5">
        <f t="shared" si="98"/>
        <v>1.2452280757985079</v>
      </c>
      <c r="F175" s="5">
        <f t="shared" si="98"/>
        <v>1.1966646857985097</v>
      </c>
      <c r="G175" s="5">
        <f t="shared" si="98"/>
        <v>0.91497934813614279</v>
      </c>
      <c r="H175" s="5">
        <f t="shared" si="16"/>
        <v>0.20987721820350203</v>
      </c>
      <c r="I175" s="25">
        <f t="shared" si="17"/>
        <v>150.75732807579851</v>
      </c>
      <c r="J175" s="5">
        <f t="shared" si="18"/>
        <v>150.75732807579851</v>
      </c>
      <c r="K175" s="5">
        <f t="shared" si="19"/>
        <v>150.75732807579851</v>
      </c>
      <c r="L175" s="5">
        <f t="shared" si="20"/>
        <v>150.75732807579851</v>
      </c>
      <c r="M175" s="5">
        <f t="shared" si="21"/>
        <v>150.75732807579851</v>
      </c>
      <c r="N175" s="5">
        <f t="shared" si="22"/>
        <v>150.75732807579851</v>
      </c>
      <c r="O175" s="5">
        <f t="shared" si="22"/>
        <v>150.75732807579851</v>
      </c>
      <c r="P175" s="5">
        <f t="shared" si="23"/>
        <v>150.75732807579851</v>
      </c>
      <c r="Q175" s="5">
        <f t="shared" si="23"/>
        <v>150.75732807579851</v>
      </c>
      <c r="R175" s="5">
        <f t="shared" si="24"/>
        <v>150.75732807579851</v>
      </c>
      <c r="S175" s="5">
        <f t="shared" si="25"/>
        <v>150.75732807579851</v>
      </c>
      <c r="T175" s="5">
        <f t="shared" si="26"/>
        <v>150.75732807579851</v>
      </c>
      <c r="U175" s="5">
        <f t="shared" si="27"/>
        <v>150.75732807579851</v>
      </c>
      <c r="V175" s="5">
        <f t="shared" si="28"/>
        <v>150.75732807579851</v>
      </c>
      <c r="W175" s="5">
        <f t="shared" si="29"/>
        <v>150.75732807579851</v>
      </c>
      <c r="X175" s="5">
        <f t="shared" si="30"/>
        <v>150.75732807579851</v>
      </c>
      <c r="Y175" s="5">
        <f t="shared" si="31"/>
        <v>150.75732807579851</v>
      </c>
      <c r="Z175" s="5">
        <f t="shared" si="32"/>
        <v>150.75732807579851</v>
      </c>
      <c r="AA175" s="5">
        <f t="shared" si="33"/>
        <v>150.75732807579851</v>
      </c>
      <c r="AB175" s="5">
        <f t="shared" si="34"/>
        <v>150.75732807579851</v>
      </c>
      <c r="AC175" s="14">
        <f t="shared" si="35"/>
        <v>150.75732807579851</v>
      </c>
      <c r="AD175" s="14">
        <f t="shared" si="36"/>
        <v>150.75732807579851</v>
      </c>
      <c r="AE175" s="6">
        <f t="shared" si="37"/>
        <v>-150.75732807579851</v>
      </c>
      <c r="AF175" s="7"/>
      <c r="AG175" s="5">
        <f t="shared" ref="AG175:AL175" si="117">AG48-$BJ48</f>
        <v>-0.40298463880801449</v>
      </c>
      <c r="AH175" s="5">
        <f t="shared" si="117"/>
        <v>0.91142283384818512</v>
      </c>
      <c r="AI175" s="5">
        <f t="shared" si="117"/>
        <v>-2.9977190363283199</v>
      </c>
      <c r="AJ175" s="5">
        <f t="shared" si="117"/>
        <v>1.769123361191987</v>
      </c>
      <c r="AK175" s="5">
        <f t="shared" si="117"/>
        <v>1.720797091191983</v>
      </c>
      <c r="AL175" s="5">
        <f t="shared" si="117"/>
        <v>-1.2770829057878501</v>
      </c>
      <c r="AM175" s="5">
        <f t="shared" si="39"/>
        <v>0.27644329469198681</v>
      </c>
      <c r="AN175" s="5">
        <f t="shared" si="13"/>
        <v>43.834213361191985</v>
      </c>
      <c r="AO175" s="5">
        <f t="shared" si="40"/>
        <v>43.834213361191985</v>
      </c>
      <c r="AP175" s="5">
        <f t="shared" si="41"/>
        <v>43.834213361191985</v>
      </c>
      <c r="AQ175" s="5">
        <f t="shared" si="42"/>
        <v>43.834213361191985</v>
      </c>
      <c r="AR175" s="5">
        <f t="shared" si="43"/>
        <v>43.834213361191985</v>
      </c>
      <c r="AS175" s="5">
        <f t="shared" si="44"/>
        <v>43.834213361191985</v>
      </c>
      <c r="AT175" s="5">
        <f t="shared" si="44"/>
        <v>43.834213361191985</v>
      </c>
      <c r="AU175" s="5">
        <f t="shared" si="44"/>
        <v>43.834213361191985</v>
      </c>
      <c r="AV175" s="5">
        <f t="shared" si="82"/>
        <v>43.834213361191985</v>
      </c>
      <c r="AW175" s="5">
        <f t="shared" si="14"/>
        <v>43.834213361191985</v>
      </c>
      <c r="AX175" s="5">
        <f t="shared" si="45"/>
        <v>43.834213361191985</v>
      </c>
      <c r="AY175" s="5">
        <f t="shared" si="46"/>
        <v>43.834213361191985</v>
      </c>
      <c r="AZ175" s="5">
        <f t="shared" si="47"/>
        <v>43.834213361191985</v>
      </c>
      <c r="BA175" s="5">
        <f t="shared" si="48"/>
        <v>43.834213361191985</v>
      </c>
      <c r="BB175" s="5">
        <f t="shared" si="49"/>
        <v>43.834213361191985</v>
      </c>
      <c r="BC175" s="5">
        <f t="shared" si="50"/>
        <v>43.834213361191985</v>
      </c>
      <c r="BD175" s="5">
        <f t="shared" si="51"/>
        <v>43.834213361191985</v>
      </c>
      <c r="BE175" s="5">
        <f t="shared" si="52"/>
        <v>43.834213361191985</v>
      </c>
      <c r="BF175" s="5">
        <f t="shared" si="53"/>
        <v>43.834213361191985</v>
      </c>
      <c r="BG175" s="5">
        <f t="shared" si="54"/>
        <v>43.834213361191985</v>
      </c>
      <c r="BH175" s="14">
        <f t="shared" si="55"/>
        <v>43.834213361191985</v>
      </c>
      <c r="BI175" s="14">
        <f t="shared" si="56"/>
        <v>43.834213361191985</v>
      </c>
      <c r="BJ175" s="6">
        <f t="shared" si="57"/>
        <v>-43.834213361191985</v>
      </c>
      <c r="BK175" s="7"/>
      <c r="BL175" s="5">
        <f t="shared" ref="BL175:BQ175" si="118">BL48-$CO48</f>
        <v>-0.25291092206865162</v>
      </c>
      <c r="BM175" s="5">
        <f t="shared" si="118"/>
        <v>-0.40259745177925144</v>
      </c>
      <c r="BN175" s="5">
        <f t="shared" si="118"/>
        <v>8.8383023063075328E-2</v>
      </c>
      <c r="BO175" s="5">
        <f t="shared" si="118"/>
        <v>-0.28477372016435076</v>
      </c>
      <c r="BP175" s="5">
        <f t="shared" si="118"/>
        <v>0.48908807793134912</v>
      </c>
      <c r="BQ175" s="5">
        <f t="shared" si="118"/>
        <v>0.46716791740503893</v>
      </c>
      <c r="BR175" s="5">
        <f t="shared" si="59"/>
        <v>-0.10435692438721134</v>
      </c>
      <c r="BS175" s="5">
        <f t="shared" si="60"/>
        <v>-5.8347119220686512</v>
      </c>
      <c r="BT175" s="5">
        <f t="shared" si="61"/>
        <v>-5.8347119220686512</v>
      </c>
      <c r="BU175" s="5">
        <f t="shared" si="62"/>
        <v>-5.8347119220686512</v>
      </c>
      <c r="BV175" s="5">
        <f t="shared" si="63"/>
        <v>-5.8347119220686512</v>
      </c>
      <c r="BW175" s="5">
        <f t="shared" si="64"/>
        <v>-5.8347119220686512</v>
      </c>
      <c r="BX175" s="5">
        <f t="shared" si="65"/>
        <v>-5.8347119220686512</v>
      </c>
      <c r="BY175" s="5">
        <f t="shared" si="65"/>
        <v>-5.8347119220686512</v>
      </c>
      <c r="BZ175" s="5">
        <f t="shared" si="65"/>
        <v>-5.8347119220686512</v>
      </c>
      <c r="CA175" s="5">
        <f t="shared" si="66"/>
        <v>-5.8347119220686512</v>
      </c>
      <c r="CB175" s="5">
        <f t="shared" si="67"/>
        <v>-5.8347119220686512</v>
      </c>
      <c r="CC175" s="5">
        <f t="shared" si="68"/>
        <v>-5.8347119220686512</v>
      </c>
      <c r="CD175" s="5">
        <f t="shared" si="69"/>
        <v>-5.8347119220686512</v>
      </c>
      <c r="CE175" s="5">
        <f t="shared" si="70"/>
        <v>-5.8347119220686512</v>
      </c>
      <c r="CF175" s="5">
        <f t="shared" si="71"/>
        <v>-5.8347119220686512</v>
      </c>
      <c r="CG175" s="5">
        <f t="shared" si="72"/>
        <v>-5.8347119220686512</v>
      </c>
      <c r="CH175" s="5">
        <f t="shared" si="73"/>
        <v>-5.8347119220686512</v>
      </c>
      <c r="CI175" s="5">
        <f t="shared" si="74"/>
        <v>-5.8347119220686512</v>
      </c>
      <c r="CJ175" s="5">
        <f t="shared" si="75"/>
        <v>-5.8347119220686512</v>
      </c>
      <c r="CK175" s="5">
        <f t="shared" si="76"/>
        <v>-5.8347119220686512</v>
      </c>
      <c r="CL175" s="5">
        <f t="shared" si="77"/>
        <v>-5.8347119220686512</v>
      </c>
      <c r="CM175" s="14">
        <f t="shared" si="78"/>
        <v>-5.8347119220686512</v>
      </c>
      <c r="CN175" s="14">
        <f t="shared" si="79"/>
        <v>-5.8347119220686512</v>
      </c>
      <c r="CO175" s="6">
        <f t="shared" si="80"/>
        <v>5.8347119220686512</v>
      </c>
    </row>
    <row r="176" spans="1:93">
      <c r="A176">
        <v>21</v>
      </c>
      <c r="B176" s="5">
        <f t="shared" ref="B176:G185" si="119">B49-$AE49</f>
        <v>-0.81536959213187288</v>
      </c>
      <c r="C176" s="5">
        <f t="shared" si="119"/>
        <v>0.8176673395091143</v>
      </c>
      <c r="D176" s="5">
        <f t="shared" si="119"/>
        <v>-3.6620747717596771</v>
      </c>
      <c r="E176" s="5">
        <f t="shared" si="119"/>
        <v>1.3070624078681305</v>
      </c>
      <c r="F176" s="5">
        <f t="shared" si="119"/>
        <v>1.2958913698681158</v>
      </c>
      <c r="G176" s="5">
        <f t="shared" si="119"/>
        <v>0.93960656488118843</v>
      </c>
      <c r="H176" s="5">
        <f t="shared" si="16"/>
        <v>0.11721668176511457</v>
      </c>
      <c r="I176" s="25">
        <f t="shared" si="17"/>
        <v>150.13636240786812</v>
      </c>
      <c r="J176" s="5">
        <f t="shared" si="18"/>
        <v>150.13636240786812</v>
      </c>
      <c r="K176" s="5">
        <f t="shared" si="19"/>
        <v>150.13636240786812</v>
      </c>
      <c r="L176" s="5">
        <f t="shared" si="20"/>
        <v>150.13636240786812</v>
      </c>
      <c r="M176" s="5">
        <f t="shared" si="21"/>
        <v>150.13636240786812</v>
      </c>
      <c r="N176" s="5">
        <f t="shared" si="22"/>
        <v>150.13636240786812</v>
      </c>
      <c r="O176" s="5">
        <f t="shared" si="22"/>
        <v>150.13636240786812</v>
      </c>
      <c r="P176" s="5">
        <f t="shared" si="23"/>
        <v>150.13636240786812</v>
      </c>
      <c r="Q176" s="5">
        <f t="shared" si="23"/>
        <v>150.13636240786812</v>
      </c>
      <c r="R176" s="5">
        <f t="shared" si="24"/>
        <v>150.13636240786812</v>
      </c>
      <c r="S176" s="5">
        <f t="shared" si="25"/>
        <v>150.13636240786812</v>
      </c>
      <c r="T176" s="5">
        <f t="shared" si="26"/>
        <v>150.13636240786812</v>
      </c>
      <c r="U176" s="5">
        <f t="shared" si="27"/>
        <v>150.13636240786812</v>
      </c>
      <c r="V176" s="5">
        <f t="shared" si="28"/>
        <v>150.13636240786812</v>
      </c>
      <c r="W176" s="5">
        <f t="shared" si="29"/>
        <v>150.13636240786812</v>
      </c>
      <c r="X176" s="5">
        <f t="shared" si="30"/>
        <v>150.13636240786812</v>
      </c>
      <c r="Y176" s="5">
        <f t="shared" si="31"/>
        <v>150.13636240786812</v>
      </c>
      <c r="Z176" s="5">
        <f t="shared" si="32"/>
        <v>150.13636240786812</v>
      </c>
      <c r="AA176" s="5">
        <f t="shared" si="33"/>
        <v>150.13636240786812</v>
      </c>
      <c r="AB176" s="5">
        <f t="shared" si="34"/>
        <v>150.13636240786812</v>
      </c>
      <c r="AC176" s="14">
        <f t="shared" si="35"/>
        <v>150.13636240786812</v>
      </c>
      <c r="AD176" s="14">
        <f t="shared" si="36"/>
        <v>150.13636240786812</v>
      </c>
      <c r="AE176" s="6">
        <f t="shared" si="37"/>
        <v>-150.13636240786812</v>
      </c>
      <c r="AF176" s="7"/>
      <c r="AG176" s="5">
        <f t="shared" ref="AG176:AL176" si="120">AG49-$BJ49</f>
        <v>-0.27761615017607966</v>
      </c>
      <c r="AH176" s="5">
        <f t="shared" si="120"/>
        <v>0.86252168478482361</v>
      </c>
      <c r="AI176" s="5">
        <f t="shared" si="120"/>
        <v>-3.1574190577730619</v>
      </c>
      <c r="AJ176" s="5">
        <f t="shared" si="120"/>
        <v>1.8340308498239182</v>
      </c>
      <c r="AK176" s="5">
        <f t="shared" si="120"/>
        <v>1.8233367008239227</v>
      </c>
      <c r="AL176" s="5">
        <f t="shared" si="120"/>
        <v>-1.271915652705907</v>
      </c>
      <c r="AM176" s="5">
        <f t="shared" si="39"/>
        <v>0.18706162522241954</v>
      </c>
      <c r="AN176" s="5">
        <f t="shared" si="13"/>
        <v>43.216540849823922</v>
      </c>
      <c r="AO176" s="5">
        <f t="shared" si="40"/>
        <v>43.216540849823922</v>
      </c>
      <c r="AP176" s="5">
        <f t="shared" si="41"/>
        <v>43.216540849823922</v>
      </c>
      <c r="AQ176" s="5">
        <f t="shared" si="42"/>
        <v>43.216540849823922</v>
      </c>
      <c r="AR176" s="5">
        <f t="shared" si="43"/>
        <v>43.216540849823922</v>
      </c>
      <c r="AS176" s="5">
        <f t="shared" si="44"/>
        <v>43.216540849823922</v>
      </c>
      <c r="AT176" s="5">
        <f t="shared" si="44"/>
        <v>43.216540849823922</v>
      </c>
      <c r="AU176" s="5">
        <f t="shared" si="44"/>
        <v>43.216540849823922</v>
      </c>
      <c r="AV176" s="5">
        <f t="shared" si="82"/>
        <v>43.216540849823922</v>
      </c>
      <c r="AW176" s="5">
        <f t="shared" si="14"/>
        <v>43.216540849823922</v>
      </c>
      <c r="AX176" s="5">
        <f t="shared" si="45"/>
        <v>43.216540849823922</v>
      </c>
      <c r="AY176" s="5">
        <f t="shared" si="46"/>
        <v>43.216540849823922</v>
      </c>
      <c r="AZ176" s="5">
        <f t="shared" si="47"/>
        <v>43.216540849823922</v>
      </c>
      <c r="BA176" s="5">
        <f t="shared" si="48"/>
        <v>43.216540849823922</v>
      </c>
      <c r="BB176" s="5">
        <f t="shared" si="49"/>
        <v>43.216540849823922</v>
      </c>
      <c r="BC176" s="5">
        <f t="shared" si="50"/>
        <v>43.216540849823922</v>
      </c>
      <c r="BD176" s="5">
        <f t="shared" si="51"/>
        <v>43.216540849823922</v>
      </c>
      <c r="BE176" s="5">
        <f t="shared" si="52"/>
        <v>43.216540849823922</v>
      </c>
      <c r="BF176" s="5">
        <f t="shared" si="53"/>
        <v>43.216540849823922</v>
      </c>
      <c r="BG176" s="5">
        <f t="shared" si="54"/>
        <v>43.216540849823922</v>
      </c>
      <c r="BH176" s="14">
        <f t="shared" si="55"/>
        <v>43.216540849823922</v>
      </c>
      <c r="BI176" s="14">
        <f t="shared" si="56"/>
        <v>43.216540849823922</v>
      </c>
      <c r="BJ176" s="6">
        <f t="shared" si="57"/>
        <v>-43.216540849823922</v>
      </c>
      <c r="BK176" s="7"/>
      <c r="BL176" s="5">
        <f t="shared" ref="BL176:BQ176" si="121">BL49-$CO49</f>
        <v>-0.21412768449173036</v>
      </c>
      <c r="BM176" s="5">
        <f t="shared" si="121"/>
        <v>-0.36328500791249052</v>
      </c>
      <c r="BN176" s="5">
        <f t="shared" si="121"/>
        <v>6.0144015079123925E-2</v>
      </c>
      <c r="BO176" s="5">
        <f t="shared" si="121"/>
        <v>-0.27848313229141031</v>
      </c>
      <c r="BP176" s="5">
        <f t="shared" si="121"/>
        <v>0.48129031550826973</v>
      </c>
      <c r="BQ176" s="5">
        <f t="shared" si="121"/>
        <v>0.41205601463107921</v>
      </c>
      <c r="BR176" s="5">
        <f t="shared" si="59"/>
        <v>-9.7594520522840789E-2</v>
      </c>
      <c r="BS176" s="5">
        <f t="shared" si="60"/>
        <v>-6.1490096844917304</v>
      </c>
      <c r="BT176" s="5">
        <f t="shared" si="61"/>
        <v>-6.1490096844917304</v>
      </c>
      <c r="BU176" s="5">
        <f t="shared" si="62"/>
        <v>-6.1490096844917304</v>
      </c>
      <c r="BV176" s="5">
        <f t="shared" si="63"/>
        <v>-6.1490096844917304</v>
      </c>
      <c r="BW176" s="5">
        <f t="shared" si="64"/>
        <v>-6.1490096844917304</v>
      </c>
      <c r="BX176" s="5">
        <f t="shared" si="65"/>
        <v>-6.1490096844917304</v>
      </c>
      <c r="BY176" s="5">
        <f t="shared" si="65"/>
        <v>-6.1490096844917304</v>
      </c>
      <c r="BZ176" s="5">
        <f t="shared" si="65"/>
        <v>-6.1490096844917304</v>
      </c>
      <c r="CA176" s="5">
        <f t="shared" si="66"/>
        <v>-6.1490096844917304</v>
      </c>
      <c r="CB176" s="5">
        <f t="shared" si="67"/>
        <v>-6.1490096844917304</v>
      </c>
      <c r="CC176" s="5">
        <f t="shared" si="68"/>
        <v>-6.1490096844917304</v>
      </c>
      <c r="CD176" s="5">
        <f t="shared" si="69"/>
        <v>-6.1490096844917304</v>
      </c>
      <c r="CE176" s="5">
        <f t="shared" si="70"/>
        <v>-6.1490096844917304</v>
      </c>
      <c r="CF176" s="5">
        <f t="shared" si="71"/>
        <v>-6.1490096844917304</v>
      </c>
      <c r="CG176" s="5">
        <f t="shared" si="72"/>
        <v>-6.1490096844917304</v>
      </c>
      <c r="CH176" s="5">
        <f t="shared" si="73"/>
        <v>-6.1490096844917304</v>
      </c>
      <c r="CI176" s="5">
        <f t="shared" si="74"/>
        <v>-6.1490096844917304</v>
      </c>
      <c r="CJ176" s="5">
        <f t="shared" si="75"/>
        <v>-6.1490096844917304</v>
      </c>
      <c r="CK176" s="5">
        <f t="shared" si="76"/>
        <v>-6.1490096844917304</v>
      </c>
      <c r="CL176" s="5">
        <f t="shared" si="77"/>
        <v>-6.1490096844917304</v>
      </c>
      <c r="CM176" s="14">
        <f t="shared" si="78"/>
        <v>-6.1490096844917304</v>
      </c>
      <c r="CN176" s="14">
        <f t="shared" si="79"/>
        <v>-6.1490096844917304</v>
      </c>
      <c r="CO176" s="6">
        <f t="shared" si="80"/>
        <v>6.1490096844917304</v>
      </c>
    </row>
    <row r="177" spans="1:93">
      <c r="A177">
        <v>22</v>
      </c>
      <c r="B177" s="5">
        <f t="shared" si="119"/>
        <v>-0.80064639896988865</v>
      </c>
      <c r="C177" s="5">
        <f t="shared" si="119"/>
        <v>0.65722622017111121</v>
      </c>
      <c r="D177" s="5">
        <f t="shared" si="119"/>
        <v>-3.4253968850509295</v>
      </c>
      <c r="E177" s="5">
        <f t="shared" si="119"/>
        <v>1.4231666010301183</v>
      </c>
      <c r="F177" s="5">
        <f t="shared" si="119"/>
        <v>1.263795412030106</v>
      </c>
      <c r="G177" s="5">
        <f t="shared" si="119"/>
        <v>0.82963695256631809</v>
      </c>
      <c r="H177" s="5">
        <f t="shared" si="16"/>
        <v>5.2218098223107745E-2</v>
      </c>
      <c r="I177" s="25">
        <f t="shared" si="17"/>
        <v>149.51986660103012</v>
      </c>
      <c r="J177" s="5">
        <f t="shared" si="18"/>
        <v>149.51986660103012</v>
      </c>
      <c r="K177" s="5">
        <f t="shared" si="19"/>
        <v>149.51986660103012</v>
      </c>
      <c r="L177" s="5">
        <f t="shared" si="20"/>
        <v>149.51986660103012</v>
      </c>
      <c r="M177" s="5">
        <f t="shared" si="21"/>
        <v>149.51986660103012</v>
      </c>
      <c r="N177" s="5">
        <f t="shared" si="22"/>
        <v>149.51986660103012</v>
      </c>
      <c r="O177" s="5">
        <f t="shared" si="22"/>
        <v>149.51986660103012</v>
      </c>
      <c r="P177" s="5">
        <f t="shared" si="23"/>
        <v>149.51986660103012</v>
      </c>
      <c r="Q177" s="5">
        <f t="shared" si="23"/>
        <v>149.51986660103012</v>
      </c>
      <c r="R177" s="5">
        <f t="shared" si="24"/>
        <v>149.51986660103012</v>
      </c>
      <c r="S177" s="5">
        <f t="shared" si="25"/>
        <v>149.51986660103012</v>
      </c>
      <c r="T177" s="5">
        <f t="shared" si="26"/>
        <v>149.51986660103012</v>
      </c>
      <c r="U177" s="5">
        <f t="shared" si="27"/>
        <v>149.51986660103012</v>
      </c>
      <c r="V177" s="5">
        <f t="shared" si="28"/>
        <v>149.51986660103012</v>
      </c>
      <c r="W177" s="5">
        <f t="shared" si="29"/>
        <v>149.51986660103012</v>
      </c>
      <c r="X177" s="5">
        <f t="shared" si="30"/>
        <v>149.51986660103012</v>
      </c>
      <c r="Y177" s="5">
        <f t="shared" si="31"/>
        <v>149.51986660103012</v>
      </c>
      <c r="Z177" s="5">
        <f t="shared" si="32"/>
        <v>149.51986660103012</v>
      </c>
      <c r="AA177" s="5">
        <f t="shared" si="33"/>
        <v>149.51986660103012</v>
      </c>
      <c r="AB177" s="5">
        <f t="shared" si="34"/>
        <v>149.51986660103012</v>
      </c>
      <c r="AC177" s="14">
        <f t="shared" si="35"/>
        <v>149.51986660103012</v>
      </c>
      <c r="AD177" s="14">
        <f t="shared" si="36"/>
        <v>149.51986660103012</v>
      </c>
      <c r="AE177" s="6">
        <f t="shared" si="37"/>
        <v>-149.51986660103012</v>
      </c>
      <c r="AF177" s="7"/>
      <c r="AG177" s="5">
        <f t="shared" ref="AG177:AL177" si="122">AG50-$BJ50</f>
        <v>-0.26643437099563272</v>
      </c>
      <c r="AH177" s="5">
        <f t="shared" si="122"/>
        <v>0.69854015146526649</v>
      </c>
      <c r="AI177" s="5">
        <f t="shared" si="122"/>
        <v>-2.924422029662459</v>
      </c>
      <c r="AJ177" s="5">
        <f t="shared" si="122"/>
        <v>1.9470546290043629</v>
      </c>
      <c r="AK177" s="5">
        <f t="shared" si="122"/>
        <v>1.7871311300043615</v>
      </c>
      <c r="AL177" s="5">
        <f t="shared" si="122"/>
        <v>-1.3603773160256836</v>
      </c>
      <c r="AM177" s="5">
        <f t="shared" si="39"/>
        <v>0.11850780620976309</v>
      </c>
      <c r="AN177" s="5">
        <f t="shared" si="13"/>
        <v>42.596504629004365</v>
      </c>
      <c r="AO177" s="5">
        <f t="shared" si="40"/>
        <v>42.596504629004365</v>
      </c>
      <c r="AP177" s="5">
        <f t="shared" si="41"/>
        <v>42.596504629004365</v>
      </c>
      <c r="AQ177" s="5">
        <f t="shared" si="42"/>
        <v>42.596504629004365</v>
      </c>
      <c r="AR177" s="5">
        <f t="shared" si="43"/>
        <v>42.596504629004365</v>
      </c>
      <c r="AS177" s="5">
        <f t="shared" si="44"/>
        <v>42.596504629004365</v>
      </c>
      <c r="AT177" s="5">
        <f t="shared" si="44"/>
        <v>42.596504629004365</v>
      </c>
      <c r="AU177" s="5">
        <f t="shared" si="44"/>
        <v>42.596504629004365</v>
      </c>
      <c r="AV177" s="5">
        <f t="shared" si="82"/>
        <v>42.596504629004365</v>
      </c>
      <c r="AW177" s="5">
        <f t="shared" si="14"/>
        <v>42.596504629004365</v>
      </c>
      <c r="AX177" s="5">
        <f t="shared" si="45"/>
        <v>42.596504629004365</v>
      </c>
      <c r="AY177" s="5">
        <f t="shared" si="46"/>
        <v>42.596504629004365</v>
      </c>
      <c r="AZ177" s="5">
        <f t="shared" si="47"/>
        <v>42.596504629004365</v>
      </c>
      <c r="BA177" s="5">
        <f t="shared" si="48"/>
        <v>42.596504629004365</v>
      </c>
      <c r="BB177" s="5">
        <f t="shared" si="49"/>
        <v>42.596504629004365</v>
      </c>
      <c r="BC177" s="5">
        <f t="shared" si="50"/>
        <v>42.596504629004365</v>
      </c>
      <c r="BD177" s="5">
        <f t="shared" si="51"/>
        <v>42.596504629004365</v>
      </c>
      <c r="BE177" s="5">
        <f t="shared" si="52"/>
        <v>42.596504629004365</v>
      </c>
      <c r="BF177" s="5">
        <f t="shared" si="53"/>
        <v>42.596504629004365</v>
      </c>
      <c r="BG177" s="5">
        <f t="shared" si="54"/>
        <v>42.596504629004365</v>
      </c>
      <c r="BH177" s="14">
        <f t="shared" si="55"/>
        <v>42.596504629004365</v>
      </c>
      <c r="BI177" s="14">
        <f t="shared" si="56"/>
        <v>42.596504629004365</v>
      </c>
      <c r="BJ177" s="6">
        <f t="shared" si="57"/>
        <v>-42.596504629004365</v>
      </c>
      <c r="BK177" s="7"/>
      <c r="BL177" s="5">
        <f t="shared" ref="BL177:BQ177" si="123">BL50-$CO50</f>
        <v>-0.17179837223256023</v>
      </c>
      <c r="BM177" s="5">
        <f t="shared" si="123"/>
        <v>-0.33161562280286017</v>
      </c>
      <c r="BN177" s="5">
        <f t="shared" si="123"/>
        <v>3.8512929743110824E-2</v>
      </c>
      <c r="BO177" s="5">
        <f t="shared" si="123"/>
        <v>-0.27756937246144009</v>
      </c>
      <c r="BP177" s="5">
        <f t="shared" si="123"/>
        <v>0.48701562776744023</v>
      </c>
      <c r="BQ177" s="5">
        <f t="shared" si="123"/>
        <v>0.3601765988200798</v>
      </c>
      <c r="BR177" s="5">
        <f t="shared" si="59"/>
        <v>-0.10472178883378014</v>
      </c>
      <c r="BS177" s="5">
        <f t="shared" si="60"/>
        <v>-6.45418437223256</v>
      </c>
      <c r="BT177" s="5">
        <f t="shared" si="61"/>
        <v>-6.45418437223256</v>
      </c>
      <c r="BU177" s="5">
        <f t="shared" si="62"/>
        <v>-6.45418437223256</v>
      </c>
      <c r="BV177" s="5">
        <f t="shared" si="63"/>
        <v>-6.45418437223256</v>
      </c>
      <c r="BW177" s="5">
        <f t="shared" si="64"/>
        <v>-6.45418437223256</v>
      </c>
      <c r="BX177" s="5">
        <f t="shared" si="65"/>
        <v>-6.45418437223256</v>
      </c>
      <c r="BY177" s="5">
        <f t="shared" si="65"/>
        <v>-6.45418437223256</v>
      </c>
      <c r="BZ177" s="5">
        <f t="shared" si="65"/>
        <v>-6.45418437223256</v>
      </c>
      <c r="CA177" s="5">
        <f t="shared" si="66"/>
        <v>-6.45418437223256</v>
      </c>
      <c r="CB177" s="5">
        <f t="shared" si="67"/>
        <v>-6.45418437223256</v>
      </c>
      <c r="CC177" s="5">
        <f t="shared" si="68"/>
        <v>-6.45418437223256</v>
      </c>
      <c r="CD177" s="5">
        <f t="shared" si="69"/>
        <v>-6.45418437223256</v>
      </c>
      <c r="CE177" s="5">
        <f t="shared" si="70"/>
        <v>-6.45418437223256</v>
      </c>
      <c r="CF177" s="5">
        <f t="shared" si="71"/>
        <v>-6.45418437223256</v>
      </c>
      <c r="CG177" s="5">
        <f t="shared" si="72"/>
        <v>-6.45418437223256</v>
      </c>
      <c r="CH177" s="5">
        <f t="shared" si="73"/>
        <v>-6.45418437223256</v>
      </c>
      <c r="CI177" s="5">
        <f t="shared" si="74"/>
        <v>-6.45418437223256</v>
      </c>
      <c r="CJ177" s="5">
        <f t="shared" si="75"/>
        <v>-6.45418437223256</v>
      </c>
      <c r="CK177" s="5">
        <f t="shared" si="76"/>
        <v>-6.45418437223256</v>
      </c>
      <c r="CL177" s="5">
        <f t="shared" si="77"/>
        <v>-6.45418437223256</v>
      </c>
      <c r="CM177" s="14">
        <f t="shared" si="78"/>
        <v>-6.45418437223256</v>
      </c>
      <c r="CN177" s="14">
        <f t="shared" si="79"/>
        <v>-6.45418437223256</v>
      </c>
      <c r="CO177" s="6">
        <f t="shared" si="80"/>
        <v>6.45418437223256</v>
      </c>
    </row>
    <row r="178" spans="1:93">
      <c r="A178">
        <v>23</v>
      </c>
      <c r="B178" s="5">
        <f t="shared" si="119"/>
        <v>-0.87052432274373359</v>
      </c>
      <c r="C178" s="5">
        <f t="shared" si="119"/>
        <v>0.33889595362325053</v>
      </c>
      <c r="D178" s="5">
        <f t="shared" si="119"/>
        <v>-3.4598409625773741</v>
      </c>
      <c r="E178" s="5">
        <f t="shared" si="119"/>
        <v>1.4373626772562602</v>
      </c>
      <c r="F178" s="5">
        <f t="shared" si="119"/>
        <v>1.1678721132562657</v>
      </c>
      <c r="G178" s="5">
        <f t="shared" si="119"/>
        <v>0.91186966678495196</v>
      </c>
      <c r="H178" s="5">
        <f t="shared" si="16"/>
        <v>0.47436487440026553</v>
      </c>
      <c r="I178" s="25">
        <f t="shared" si="17"/>
        <v>148.84666267725626</v>
      </c>
      <c r="J178" s="5">
        <f t="shared" si="18"/>
        <v>148.84666267725626</v>
      </c>
      <c r="K178" s="5">
        <f t="shared" si="19"/>
        <v>148.84666267725626</v>
      </c>
      <c r="L178" s="5">
        <f t="shared" si="20"/>
        <v>148.84666267725626</v>
      </c>
      <c r="M178" s="5">
        <f t="shared" si="21"/>
        <v>148.84666267725626</v>
      </c>
      <c r="N178" s="5">
        <f t="shared" si="22"/>
        <v>148.84666267725626</v>
      </c>
      <c r="O178" s="5">
        <f t="shared" si="22"/>
        <v>148.84666267725626</v>
      </c>
      <c r="P178" s="5">
        <f t="shared" si="23"/>
        <v>148.84666267725626</v>
      </c>
      <c r="Q178" s="5">
        <f t="shared" si="23"/>
        <v>148.84666267725626</v>
      </c>
      <c r="R178" s="5">
        <f t="shared" si="24"/>
        <v>148.84666267725626</v>
      </c>
      <c r="S178" s="5">
        <f t="shared" si="25"/>
        <v>148.84666267725626</v>
      </c>
      <c r="T178" s="5">
        <f t="shared" si="26"/>
        <v>148.84666267725626</v>
      </c>
      <c r="U178" s="5">
        <f t="shared" si="27"/>
        <v>148.84666267725626</v>
      </c>
      <c r="V178" s="5">
        <f t="shared" si="28"/>
        <v>148.84666267725626</v>
      </c>
      <c r="W178" s="5">
        <f t="shared" si="29"/>
        <v>148.84666267725626</v>
      </c>
      <c r="X178" s="5">
        <f t="shared" si="30"/>
        <v>148.84666267725626</v>
      </c>
      <c r="Y178" s="5">
        <f t="shared" si="31"/>
        <v>148.84666267725626</v>
      </c>
      <c r="Z178" s="5">
        <f t="shared" si="32"/>
        <v>148.84666267725626</v>
      </c>
      <c r="AA178" s="5">
        <f t="shared" si="33"/>
        <v>148.84666267725626</v>
      </c>
      <c r="AB178" s="5">
        <f t="shared" si="34"/>
        <v>148.84666267725626</v>
      </c>
      <c r="AC178" s="14">
        <f t="shared" si="35"/>
        <v>148.84666267725626</v>
      </c>
      <c r="AD178" s="14">
        <f t="shared" si="36"/>
        <v>148.84666267725626</v>
      </c>
      <c r="AE178" s="6">
        <f t="shared" si="37"/>
        <v>-148.84666267725626</v>
      </c>
      <c r="AF178" s="7"/>
      <c r="AG178" s="5">
        <f t="shared" ref="AG178:AL178" si="124">AG51-$BJ51</f>
        <v>-0.30462166133691682</v>
      </c>
      <c r="AH178" s="5">
        <f t="shared" si="124"/>
        <v>0.41188425956148222</v>
      </c>
      <c r="AI178" s="5">
        <f t="shared" si="124"/>
        <v>-2.9270810881805005</v>
      </c>
      <c r="AJ178" s="5">
        <f t="shared" si="124"/>
        <v>1.9927203386630836</v>
      </c>
      <c r="AK178" s="5">
        <f t="shared" si="124"/>
        <v>1.7230044836630825</v>
      </c>
      <c r="AL178" s="5">
        <f t="shared" si="124"/>
        <v>-1.4682322741068177</v>
      </c>
      <c r="AM178" s="5">
        <f t="shared" si="39"/>
        <v>0.57232594173657958</v>
      </c>
      <c r="AN178" s="5">
        <f t="shared" si="13"/>
        <v>41.95499033866308</v>
      </c>
      <c r="AO178" s="5">
        <f t="shared" si="40"/>
        <v>41.95499033866308</v>
      </c>
      <c r="AP178" s="5">
        <f t="shared" si="41"/>
        <v>41.95499033866308</v>
      </c>
      <c r="AQ178" s="5">
        <f t="shared" si="42"/>
        <v>41.95499033866308</v>
      </c>
      <c r="AR178" s="5">
        <f t="shared" si="43"/>
        <v>41.95499033866308</v>
      </c>
      <c r="AS178" s="5">
        <f t="shared" si="44"/>
        <v>41.95499033866308</v>
      </c>
      <c r="AT178" s="5">
        <f t="shared" si="44"/>
        <v>41.95499033866308</v>
      </c>
      <c r="AU178" s="5">
        <f t="shared" si="44"/>
        <v>41.95499033866308</v>
      </c>
      <c r="AV178" s="5">
        <f t="shared" si="82"/>
        <v>41.95499033866308</v>
      </c>
      <c r="AW178" s="5">
        <f t="shared" si="14"/>
        <v>41.95499033866308</v>
      </c>
      <c r="AX178" s="5">
        <f t="shared" si="45"/>
        <v>41.95499033866308</v>
      </c>
      <c r="AY178" s="5">
        <f t="shared" si="46"/>
        <v>41.95499033866308</v>
      </c>
      <c r="AZ178" s="5">
        <f t="shared" si="47"/>
        <v>41.95499033866308</v>
      </c>
      <c r="BA178" s="5">
        <f t="shared" si="48"/>
        <v>41.95499033866308</v>
      </c>
      <c r="BB178" s="5">
        <f t="shared" si="49"/>
        <v>41.95499033866308</v>
      </c>
      <c r="BC178" s="5">
        <f t="shared" si="50"/>
        <v>41.95499033866308</v>
      </c>
      <c r="BD178" s="5">
        <f t="shared" si="51"/>
        <v>41.95499033866308</v>
      </c>
      <c r="BE178" s="5">
        <f t="shared" si="52"/>
        <v>41.95499033866308</v>
      </c>
      <c r="BF178" s="5">
        <f t="shared" si="53"/>
        <v>41.95499033866308</v>
      </c>
      <c r="BG178" s="5">
        <f t="shared" si="54"/>
        <v>41.95499033866308</v>
      </c>
      <c r="BH178" s="14">
        <f t="shared" si="55"/>
        <v>41.95499033866308</v>
      </c>
      <c r="BI178" s="14">
        <f t="shared" si="56"/>
        <v>41.95499033866308</v>
      </c>
      <c r="BJ178" s="6">
        <f t="shared" si="57"/>
        <v>-41.95499033866308</v>
      </c>
      <c r="BK178" s="7"/>
      <c r="BL178" s="5">
        <f t="shared" ref="BL178:BQ178" si="125">BL51-$CO51</f>
        <v>-0.13930469128524336</v>
      </c>
      <c r="BM178" s="5">
        <f t="shared" si="125"/>
        <v>-0.30113003940359295</v>
      </c>
      <c r="BN178" s="5">
        <f t="shared" si="125"/>
        <v>1.8391262349125803E-2</v>
      </c>
      <c r="BO178" s="5">
        <f t="shared" si="125"/>
        <v>-0.26463564810287288</v>
      </c>
      <c r="BP178" s="5">
        <f t="shared" si="125"/>
        <v>0.46764430871475682</v>
      </c>
      <c r="BQ178" s="5">
        <f t="shared" si="125"/>
        <v>0.31640996397791632</v>
      </c>
      <c r="BR178" s="5">
        <f t="shared" si="59"/>
        <v>-9.7375156250083528E-2</v>
      </c>
      <c r="BS178" s="5">
        <f t="shared" si="60"/>
        <v>-6.7453556912852433</v>
      </c>
      <c r="BT178" s="5">
        <f t="shared" si="61"/>
        <v>-6.7453556912852433</v>
      </c>
      <c r="BU178" s="5">
        <f t="shared" si="62"/>
        <v>-6.7453556912852433</v>
      </c>
      <c r="BV178" s="5">
        <f t="shared" si="63"/>
        <v>-6.7453556912852433</v>
      </c>
      <c r="BW178" s="5">
        <f t="shared" si="64"/>
        <v>-6.7453556912852433</v>
      </c>
      <c r="BX178" s="5">
        <f t="shared" si="65"/>
        <v>-6.7453556912852433</v>
      </c>
      <c r="BY178" s="5">
        <f t="shared" si="65"/>
        <v>-6.7453556912852433</v>
      </c>
      <c r="BZ178" s="5">
        <f t="shared" si="65"/>
        <v>-6.7453556912852433</v>
      </c>
      <c r="CA178" s="5">
        <f t="shared" si="66"/>
        <v>-6.7453556912852433</v>
      </c>
      <c r="CB178" s="5">
        <f t="shared" si="67"/>
        <v>-6.7453556912852433</v>
      </c>
      <c r="CC178" s="5">
        <f t="shared" si="68"/>
        <v>-6.7453556912852433</v>
      </c>
      <c r="CD178" s="5">
        <f t="shared" si="69"/>
        <v>-6.7453556912852433</v>
      </c>
      <c r="CE178" s="5">
        <f t="shared" si="70"/>
        <v>-6.7453556912852433</v>
      </c>
      <c r="CF178" s="5">
        <f t="shared" si="71"/>
        <v>-6.7453556912852433</v>
      </c>
      <c r="CG178" s="5">
        <f t="shared" si="72"/>
        <v>-6.7453556912852433</v>
      </c>
      <c r="CH178" s="5">
        <f t="shared" si="73"/>
        <v>-6.7453556912852433</v>
      </c>
      <c r="CI178" s="5">
        <f t="shared" si="74"/>
        <v>-6.7453556912852433</v>
      </c>
      <c r="CJ178" s="5">
        <f t="shared" si="75"/>
        <v>-6.7453556912852433</v>
      </c>
      <c r="CK178" s="5">
        <f t="shared" si="76"/>
        <v>-6.7453556912852433</v>
      </c>
      <c r="CL178" s="5">
        <f t="shared" si="77"/>
        <v>-6.7453556912852433</v>
      </c>
      <c r="CM178" s="14">
        <f t="shared" si="78"/>
        <v>-6.7453556912852433</v>
      </c>
      <c r="CN178" s="14">
        <f t="shared" si="79"/>
        <v>-6.7453556912852433</v>
      </c>
      <c r="CO178" s="6">
        <f t="shared" si="80"/>
        <v>6.7453556912852433</v>
      </c>
    </row>
    <row r="179" spans="1:93">
      <c r="A179">
        <v>24</v>
      </c>
      <c r="B179" s="5">
        <f t="shared" si="119"/>
        <v>-0.81389051424980607</v>
      </c>
      <c r="C179" s="5">
        <f t="shared" si="119"/>
        <v>0.27949050821118249</v>
      </c>
      <c r="D179" s="5">
        <f t="shared" si="119"/>
        <v>-3.5252957805871006</v>
      </c>
      <c r="E179" s="5">
        <f t="shared" si="119"/>
        <v>1.5260174857502022</v>
      </c>
      <c r="F179" s="5">
        <f t="shared" si="119"/>
        <v>1.3270839527502005</v>
      </c>
      <c r="G179" s="5">
        <f t="shared" si="119"/>
        <v>0.87041494175124967</v>
      </c>
      <c r="H179" s="5">
        <f t="shared" si="16"/>
        <v>0.33617940637418542</v>
      </c>
      <c r="I179" s="25">
        <f t="shared" si="17"/>
        <v>148.27901748575019</v>
      </c>
      <c r="J179" s="5">
        <f t="shared" si="18"/>
        <v>148.27901748575019</v>
      </c>
      <c r="K179" s="5">
        <f t="shared" si="19"/>
        <v>148.27901748575019</v>
      </c>
      <c r="L179" s="5">
        <f t="shared" si="20"/>
        <v>148.27901748575019</v>
      </c>
      <c r="M179" s="5">
        <f t="shared" si="21"/>
        <v>148.27901748575019</v>
      </c>
      <c r="N179" s="5">
        <f t="shared" si="22"/>
        <v>148.27901748575019</v>
      </c>
      <c r="O179" s="5">
        <f t="shared" si="22"/>
        <v>148.27901748575019</v>
      </c>
      <c r="P179" s="5">
        <f t="shared" si="23"/>
        <v>148.27901748575019</v>
      </c>
      <c r="Q179" s="5">
        <f t="shared" si="23"/>
        <v>148.27901748575019</v>
      </c>
      <c r="R179" s="5">
        <f t="shared" si="24"/>
        <v>148.27901748575019</v>
      </c>
      <c r="S179" s="5">
        <f t="shared" si="25"/>
        <v>148.27901748575019</v>
      </c>
      <c r="T179" s="5">
        <f t="shared" si="26"/>
        <v>148.27901748575019</v>
      </c>
      <c r="U179" s="5">
        <f t="shared" si="27"/>
        <v>148.27901748575019</v>
      </c>
      <c r="V179" s="5">
        <f t="shared" si="28"/>
        <v>148.27901748575019</v>
      </c>
      <c r="W179" s="5">
        <f t="shared" si="29"/>
        <v>148.27901748575019</v>
      </c>
      <c r="X179" s="5">
        <f t="shared" si="30"/>
        <v>148.27901748575019</v>
      </c>
      <c r="Y179" s="5">
        <f t="shared" si="31"/>
        <v>148.27901748575019</v>
      </c>
      <c r="Z179" s="5">
        <f t="shared" si="32"/>
        <v>148.27901748575019</v>
      </c>
      <c r="AA179" s="5">
        <f t="shared" si="33"/>
        <v>148.27901748575019</v>
      </c>
      <c r="AB179" s="5">
        <f t="shared" si="34"/>
        <v>148.27901748575019</v>
      </c>
      <c r="AC179" s="14">
        <f t="shared" si="35"/>
        <v>148.27901748575019</v>
      </c>
      <c r="AD179" s="14">
        <f t="shared" si="36"/>
        <v>148.27901748575019</v>
      </c>
      <c r="AE179" s="6">
        <f t="shared" si="37"/>
        <v>-148.27901748575019</v>
      </c>
      <c r="AF179" s="7"/>
      <c r="AG179" s="5">
        <f t="shared" ref="AG179:AL179" si="126">AG52-$BJ52</f>
        <v>-0.27679489302404647</v>
      </c>
      <c r="AH179" s="5">
        <f t="shared" si="126"/>
        <v>0.32381673246425891</v>
      </c>
      <c r="AI179" s="5">
        <f t="shared" si="126"/>
        <v>-3.0213027672379766</v>
      </c>
      <c r="AJ179" s="5">
        <f t="shared" si="126"/>
        <v>2.0524681069759581</v>
      </c>
      <c r="AK179" s="5">
        <f t="shared" si="126"/>
        <v>1.8534380739759584</v>
      </c>
      <c r="AL179" s="5">
        <f t="shared" si="126"/>
        <v>-1.3370155051136123</v>
      </c>
      <c r="AM179" s="5">
        <f t="shared" si="39"/>
        <v>0.405390251959453</v>
      </c>
      <c r="AN179" s="5">
        <f t="shared" si="13"/>
        <v>41.358538106975956</v>
      </c>
      <c r="AO179" s="5">
        <f t="shared" si="40"/>
        <v>41.358538106975956</v>
      </c>
      <c r="AP179" s="5">
        <f t="shared" si="41"/>
        <v>41.358538106975956</v>
      </c>
      <c r="AQ179" s="5">
        <f t="shared" si="42"/>
        <v>41.358538106975956</v>
      </c>
      <c r="AR179" s="5">
        <f t="shared" si="43"/>
        <v>41.358538106975956</v>
      </c>
      <c r="AS179" s="5">
        <f t="shared" si="44"/>
        <v>41.358538106975956</v>
      </c>
      <c r="AT179" s="5">
        <f t="shared" si="44"/>
        <v>41.358538106975956</v>
      </c>
      <c r="AU179" s="5">
        <f t="shared" si="44"/>
        <v>41.358538106975956</v>
      </c>
      <c r="AV179" s="5">
        <f t="shared" si="82"/>
        <v>41.358538106975956</v>
      </c>
      <c r="AW179" s="5">
        <f t="shared" si="14"/>
        <v>41.358538106975956</v>
      </c>
      <c r="AX179" s="5">
        <f t="shared" si="45"/>
        <v>41.358538106975956</v>
      </c>
      <c r="AY179" s="5">
        <f t="shared" si="46"/>
        <v>41.358538106975956</v>
      </c>
      <c r="AZ179" s="5">
        <f t="shared" si="47"/>
        <v>41.358538106975956</v>
      </c>
      <c r="BA179" s="5">
        <f t="shared" si="48"/>
        <v>41.358538106975956</v>
      </c>
      <c r="BB179" s="5">
        <f t="shared" si="49"/>
        <v>41.358538106975956</v>
      </c>
      <c r="BC179" s="5">
        <f t="shared" si="50"/>
        <v>41.358538106975956</v>
      </c>
      <c r="BD179" s="5">
        <f t="shared" si="51"/>
        <v>41.358538106975956</v>
      </c>
      <c r="BE179" s="5">
        <f t="shared" si="52"/>
        <v>41.358538106975956</v>
      </c>
      <c r="BF179" s="5">
        <f t="shared" si="53"/>
        <v>41.358538106975956</v>
      </c>
      <c r="BG179" s="5">
        <f t="shared" si="54"/>
        <v>41.358538106975956</v>
      </c>
      <c r="BH179" s="14">
        <f t="shared" si="55"/>
        <v>41.358538106975956</v>
      </c>
      <c r="BI179" s="14">
        <f t="shared" si="56"/>
        <v>41.358538106975956</v>
      </c>
      <c r="BJ179" s="6">
        <f t="shared" si="57"/>
        <v>-41.358538106975956</v>
      </c>
      <c r="BK179" s="7"/>
      <c r="BL179" s="5">
        <f t="shared" ref="BL179:BQ179" si="127">BL52-$CO52</f>
        <v>-0.11235022329126654</v>
      </c>
      <c r="BM179" s="5">
        <f t="shared" si="127"/>
        <v>-0.28363587067207607</v>
      </c>
      <c r="BN179" s="5">
        <f t="shared" si="127"/>
        <v>1.4181358395338961E-2</v>
      </c>
      <c r="BO179" s="5">
        <f t="shared" si="127"/>
        <v>-0.24484724427209592</v>
      </c>
      <c r="BP179" s="5">
        <f t="shared" si="127"/>
        <v>0.44820277670873399</v>
      </c>
      <c r="BQ179" s="5">
        <f t="shared" si="127"/>
        <v>0.27900441091926353</v>
      </c>
      <c r="BR179" s="5">
        <f t="shared" si="59"/>
        <v>-0.10055520778789617</v>
      </c>
      <c r="BS179" s="5">
        <f t="shared" si="60"/>
        <v>-7.0230972232912663</v>
      </c>
      <c r="BT179" s="5">
        <f t="shared" si="61"/>
        <v>-7.0230972232912663</v>
      </c>
      <c r="BU179" s="5">
        <f t="shared" si="62"/>
        <v>-7.0230972232912663</v>
      </c>
      <c r="BV179" s="5">
        <f t="shared" si="63"/>
        <v>-7.0230972232912663</v>
      </c>
      <c r="BW179" s="5">
        <f t="shared" si="64"/>
        <v>-7.0230972232912663</v>
      </c>
      <c r="BX179" s="5">
        <f t="shared" si="65"/>
        <v>-7.0230972232912663</v>
      </c>
      <c r="BY179" s="5">
        <f t="shared" si="65"/>
        <v>-7.0230972232912663</v>
      </c>
      <c r="BZ179" s="5">
        <f t="shared" si="65"/>
        <v>-7.0230972232912663</v>
      </c>
      <c r="CA179" s="5">
        <f t="shared" si="66"/>
        <v>-7.0230972232912663</v>
      </c>
      <c r="CB179" s="5">
        <f t="shared" si="67"/>
        <v>-7.0230972232912663</v>
      </c>
      <c r="CC179" s="5">
        <f t="shared" si="68"/>
        <v>-7.0230972232912663</v>
      </c>
      <c r="CD179" s="5">
        <f t="shared" si="69"/>
        <v>-7.0230972232912663</v>
      </c>
      <c r="CE179" s="5">
        <f t="shared" si="70"/>
        <v>-7.0230972232912663</v>
      </c>
      <c r="CF179" s="5">
        <f t="shared" si="71"/>
        <v>-7.0230972232912663</v>
      </c>
      <c r="CG179" s="5">
        <f t="shared" si="72"/>
        <v>-7.0230972232912663</v>
      </c>
      <c r="CH179" s="5">
        <f t="shared" si="73"/>
        <v>-7.0230972232912663</v>
      </c>
      <c r="CI179" s="5">
        <f t="shared" si="74"/>
        <v>-7.0230972232912663</v>
      </c>
      <c r="CJ179" s="5">
        <f t="shared" si="75"/>
        <v>-7.0230972232912663</v>
      </c>
      <c r="CK179" s="5">
        <f t="shared" si="76"/>
        <v>-7.0230972232912663</v>
      </c>
      <c r="CL179" s="5">
        <f t="shared" si="77"/>
        <v>-7.0230972232912663</v>
      </c>
      <c r="CM179" s="14">
        <f t="shared" si="78"/>
        <v>-7.0230972232912663</v>
      </c>
      <c r="CN179" s="14">
        <f t="shared" si="79"/>
        <v>-7.0230972232912663</v>
      </c>
      <c r="CO179" s="6">
        <f t="shared" si="80"/>
        <v>7.0230972232912663</v>
      </c>
    </row>
    <row r="180" spans="1:93">
      <c r="A180">
        <v>25</v>
      </c>
      <c r="B180" s="5">
        <f t="shared" si="119"/>
        <v>-0.80695653057219374</v>
      </c>
      <c r="C180" s="5">
        <f t="shared" si="119"/>
        <v>0.39477295998779027</v>
      </c>
      <c r="D180" s="5">
        <f t="shared" si="119"/>
        <v>-3.4295213243069895</v>
      </c>
      <c r="E180" s="5">
        <f t="shared" si="119"/>
        <v>1.5623784694278129</v>
      </c>
      <c r="F180" s="5">
        <f t="shared" si="119"/>
        <v>1.284741840427813</v>
      </c>
      <c r="G180" s="5">
        <f t="shared" si="119"/>
        <v>0.90564053371303999</v>
      </c>
      <c r="H180" s="5">
        <f t="shared" si="16"/>
        <v>8.8944051322812356E-2</v>
      </c>
      <c r="I180" s="25">
        <f t="shared" si="17"/>
        <v>147.6518784694278</v>
      </c>
      <c r="J180" s="5">
        <f t="shared" si="18"/>
        <v>147.6518784694278</v>
      </c>
      <c r="K180" s="5">
        <f t="shared" si="19"/>
        <v>147.6518784694278</v>
      </c>
      <c r="L180" s="5">
        <f t="shared" si="20"/>
        <v>147.6518784694278</v>
      </c>
      <c r="M180" s="5">
        <f t="shared" si="21"/>
        <v>147.6518784694278</v>
      </c>
      <c r="N180" s="5">
        <f t="shared" si="22"/>
        <v>147.6518784694278</v>
      </c>
      <c r="O180" s="5">
        <f t="shared" si="22"/>
        <v>147.6518784694278</v>
      </c>
      <c r="P180" s="5">
        <f t="shared" si="23"/>
        <v>147.6518784694278</v>
      </c>
      <c r="Q180" s="5">
        <f t="shared" si="23"/>
        <v>147.6518784694278</v>
      </c>
      <c r="R180" s="5">
        <f t="shared" si="24"/>
        <v>147.6518784694278</v>
      </c>
      <c r="S180" s="5">
        <f t="shared" si="25"/>
        <v>147.6518784694278</v>
      </c>
      <c r="T180" s="5">
        <f t="shared" si="26"/>
        <v>147.6518784694278</v>
      </c>
      <c r="U180" s="5">
        <f t="shared" si="27"/>
        <v>147.6518784694278</v>
      </c>
      <c r="V180" s="5">
        <f t="shared" si="28"/>
        <v>147.6518784694278</v>
      </c>
      <c r="W180" s="5">
        <f t="shared" si="29"/>
        <v>147.6518784694278</v>
      </c>
      <c r="X180" s="5">
        <f t="shared" si="30"/>
        <v>147.6518784694278</v>
      </c>
      <c r="Y180" s="5">
        <f t="shared" si="31"/>
        <v>147.6518784694278</v>
      </c>
      <c r="Z180" s="5">
        <f t="shared" si="32"/>
        <v>147.6518784694278</v>
      </c>
      <c r="AA180" s="5">
        <f t="shared" si="33"/>
        <v>147.6518784694278</v>
      </c>
      <c r="AB180" s="5">
        <f t="shared" si="34"/>
        <v>147.6518784694278</v>
      </c>
      <c r="AC180" s="14">
        <f t="shared" si="35"/>
        <v>147.6518784694278</v>
      </c>
      <c r="AD180" s="14">
        <f t="shared" si="36"/>
        <v>147.6518784694278</v>
      </c>
      <c r="AE180" s="6">
        <f t="shared" si="37"/>
        <v>-147.6518784694278</v>
      </c>
      <c r="AF180" s="7"/>
      <c r="AG180" s="5">
        <f t="shared" ref="AG180:AL180" si="128">AG53-$BJ53</f>
        <v>-0.25981391925169817</v>
      </c>
      <c r="AH180" s="5">
        <f t="shared" si="128"/>
        <v>0.44900121583940233</v>
      </c>
      <c r="AI180" s="5">
        <f t="shared" si="128"/>
        <v>-2.9154680721414934</v>
      </c>
      <c r="AJ180" s="5">
        <f t="shared" si="128"/>
        <v>2.099066080748301</v>
      </c>
      <c r="AK180" s="5">
        <f t="shared" si="128"/>
        <v>1.8210052957483072</v>
      </c>
      <c r="AL180" s="5">
        <f t="shared" si="128"/>
        <v>-1.3616709764554074</v>
      </c>
      <c r="AM180" s="5">
        <f t="shared" si="39"/>
        <v>0.1678803755126026</v>
      </c>
      <c r="AN180" s="5">
        <f t="shared" si="13"/>
        <v>40.741446080748304</v>
      </c>
      <c r="AO180" s="5">
        <f t="shared" si="40"/>
        <v>40.741446080748304</v>
      </c>
      <c r="AP180" s="5">
        <f t="shared" si="41"/>
        <v>40.741446080748304</v>
      </c>
      <c r="AQ180" s="5">
        <f t="shared" si="42"/>
        <v>40.741446080748304</v>
      </c>
      <c r="AR180" s="5">
        <f t="shared" si="43"/>
        <v>40.741446080748304</v>
      </c>
      <c r="AS180" s="5">
        <f t="shared" si="44"/>
        <v>40.741446080748304</v>
      </c>
      <c r="AT180" s="5">
        <f t="shared" si="44"/>
        <v>40.741446080748304</v>
      </c>
      <c r="AU180" s="5">
        <f t="shared" si="44"/>
        <v>40.741446080748304</v>
      </c>
      <c r="AV180" s="5">
        <f t="shared" si="82"/>
        <v>40.741446080748304</v>
      </c>
      <c r="AW180" s="5">
        <f t="shared" si="14"/>
        <v>40.741446080748304</v>
      </c>
      <c r="AX180" s="5">
        <f t="shared" si="45"/>
        <v>40.741446080748304</v>
      </c>
      <c r="AY180" s="5">
        <f t="shared" si="46"/>
        <v>40.741446080748304</v>
      </c>
      <c r="AZ180" s="5">
        <f t="shared" si="47"/>
        <v>40.741446080748304</v>
      </c>
      <c r="BA180" s="5">
        <f t="shared" si="48"/>
        <v>40.741446080748304</v>
      </c>
      <c r="BB180" s="5">
        <f t="shared" si="49"/>
        <v>40.741446080748304</v>
      </c>
      <c r="BC180" s="5">
        <f t="shared" si="50"/>
        <v>40.741446080748304</v>
      </c>
      <c r="BD180" s="5">
        <f t="shared" si="51"/>
        <v>40.741446080748304</v>
      </c>
      <c r="BE180" s="5">
        <f t="shared" si="52"/>
        <v>40.741446080748304</v>
      </c>
      <c r="BF180" s="5">
        <f t="shared" si="53"/>
        <v>40.741446080748304</v>
      </c>
      <c r="BG180" s="5">
        <f t="shared" si="54"/>
        <v>40.741446080748304</v>
      </c>
      <c r="BH180" s="14">
        <f t="shared" si="55"/>
        <v>40.741446080748304</v>
      </c>
      <c r="BI180" s="14">
        <f t="shared" si="56"/>
        <v>40.741446080748304</v>
      </c>
      <c r="BJ180" s="6">
        <f t="shared" si="57"/>
        <v>-40.741446080748304</v>
      </c>
      <c r="BK180" s="7"/>
      <c r="BL180" s="5">
        <f t="shared" ref="BL180:BQ180" si="129">BL53-$CO53</f>
        <v>-8.491152442585026E-2</v>
      </c>
      <c r="BM180" s="5">
        <f t="shared" si="129"/>
        <v>-0.27695801179630042</v>
      </c>
      <c r="BN180" s="5">
        <f t="shared" si="129"/>
        <v>-8.5467616471488483E-3</v>
      </c>
      <c r="BO180" s="5">
        <f t="shared" si="129"/>
        <v>-0.23772843325458037</v>
      </c>
      <c r="BP180" s="5">
        <f t="shared" si="129"/>
        <v>0.46844647557414998</v>
      </c>
      <c r="BQ180" s="5">
        <f t="shared" si="129"/>
        <v>0.23850597118818939</v>
      </c>
      <c r="BR180" s="5">
        <f t="shared" si="59"/>
        <v>-9.8807715638470128E-2</v>
      </c>
      <c r="BS180" s="5">
        <f t="shared" si="60"/>
        <v>-7.3027535244258504</v>
      </c>
      <c r="BT180" s="5">
        <f t="shared" si="61"/>
        <v>-7.3027535244258504</v>
      </c>
      <c r="BU180" s="5">
        <f t="shared" si="62"/>
        <v>-7.3027535244258504</v>
      </c>
      <c r="BV180" s="5">
        <f t="shared" si="63"/>
        <v>-7.3027535244258504</v>
      </c>
      <c r="BW180" s="5">
        <f t="shared" si="64"/>
        <v>-7.3027535244258504</v>
      </c>
      <c r="BX180" s="5">
        <f t="shared" si="65"/>
        <v>-7.3027535244258504</v>
      </c>
      <c r="BY180" s="5">
        <f t="shared" si="65"/>
        <v>-7.3027535244258504</v>
      </c>
      <c r="BZ180" s="5">
        <f t="shared" si="65"/>
        <v>-7.3027535244258504</v>
      </c>
      <c r="CA180" s="5">
        <f t="shared" si="66"/>
        <v>-7.3027535244258504</v>
      </c>
      <c r="CB180" s="5">
        <f t="shared" si="67"/>
        <v>-7.3027535244258504</v>
      </c>
      <c r="CC180" s="5">
        <f t="shared" si="68"/>
        <v>-7.3027535244258504</v>
      </c>
      <c r="CD180" s="5">
        <f t="shared" si="69"/>
        <v>-7.3027535244258504</v>
      </c>
      <c r="CE180" s="5">
        <f t="shared" si="70"/>
        <v>-7.3027535244258504</v>
      </c>
      <c r="CF180" s="5">
        <f t="shared" si="71"/>
        <v>-7.3027535244258504</v>
      </c>
      <c r="CG180" s="5">
        <f t="shared" si="72"/>
        <v>-7.3027535244258504</v>
      </c>
      <c r="CH180" s="5">
        <f t="shared" si="73"/>
        <v>-7.3027535244258504</v>
      </c>
      <c r="CI180" s="5">
        <f t="shared" si="74"/>
        <v>-7.3027535244258504</v>
      </c>
      <c r="CJ180" s="5">
        <f t="shared" si="75"/>
        <v>-7.3027535244258504</v>
      </c>
      <c r="CK180" s="5">
        <f t="shared" si="76"/>
        <v>-7.3027535244258504</v>
      </c>
      <c r="CL180" s="5">
        <f t="shared" si="77"/>
        <v>-7.3027535244258504</v>
      </c>
      <c r="CM180" s="14">
        <f t="shared" si="78"/>
        <v>-7.3027535244258504</v>
      </c>
      <c r="CN180" s="14">
        <f t="shared" si="79"/>
        <v>-7.3027535244258504</v>
      </c>
      <c r="CO180" s="6">
        <f t="shared" si="80"/>
        <v>7.3027535244258504</v>
      </c>
    </row>
    <row r="181" spans="1:93">
      <c r="A181">
        <v>26</v>
      </c>
      <c r="B181" s="5">
        <f t="shared" si="119"/>
        <v>-0.77595508125938295</v>
      </c>
      <c r="C181" s="5">
        <f t="shared" si="119"/>
        <v>0.13009514798861233</v>
      </c>
      <c r="D181" s="5">
        <f t="shared" si="119"/>
        <v>-3.3541834490591782</v>
      </c>
      <c r="E181" s="5">
        <f t="shared" si="119"/>
        <v>1.5515039187406217</v>
      </c>
      <c r="F181" s="5">
        <f t="shared" si="119"/>
        <v>1.2231119527406236</v>
      </c>
      <c r="G181" s="5">
        <f t="shared" si="119"/>
        <v>0.69091170492205833</v>
      </c>
      <c r="H181" s="5">
        <f t="shared" si="16"/>
        <v>0.53451580592661685</v>
      </c>
      <c r="I181" s="25">
        <f t="shared" si="17"/>
        <v>146.93080391874062</v>
      </c>
      <c r="J181" s="5">
        <f t="shared" si="18"/>
        <v>146.93080391874062</v>
      </c>
      <c r="K181" s="5">
        <f t="shared" si="19"/>
        <v>146.93080391874062</v>
      </c>
      <c r="L181" s="5">
        <f t="shared" si="20"/>
        <v>146.93080391874062</v>
      </c>
      <c r="M181" s="5">
        <f t="shared" si="21"/>
        <v>146.93080391874062</v>
      </c>
      <c r="N181" s="5">
        <f t="shared" si="22"/>
        <v>146.93080391874062</v>
      </c>
      <c r="O181" s="5">
        <f t="shared" si="22"/>
        <v>146.93080391874062</v>
      </c>
      <c r="P181" s="5">
        <f t="shared" si="23"/>
        <v>146.93080391874062</v>
      </c>
      <c r="Q181" s="5">
        <f t="shared" si="23"/>
        <v>146.93080391874062</v>
      </c>
      <c r="R181" s="5">
        <f t="shared" si="24"/>
        <v>146.93080391874062</v>
      </c>
      <c r="S181" s="5">
        <f t="shared" si="25"/>
        <v>146.93080391874062</v>
      </c>
      <c r="T181" s="5">
        <f t="shared" si="26"/>
        <v>146.93080391874062</v>
      </c>
      <c r="U181" s="5">
        <f t="shared" si="27"/>
        <v>146.93080391874062</v>
      </c>
      <c r="V181" s="5">
        <f t="shared" si="28"/>
        <v>146.93080391874062</v>
      </c>
      <c r="W181" s="5">
        <f t="shared" si="29"/>
        <v>146.93080391874062</v>
      </c>
      <c r="X181" s="5">
        <f t="shared" si="30"/>
        <v>146.93080391874062</v>
      </c>
      <c r="Y181" s="5">
        <f t="shared" si="31"/>
        <v>146.93080391874062</v>
      </c>
      <c r="Z181" s="5">
        <f t="shared" si="32"/>
        <v>146.93080391874062</v>
      </c>
      <c r="AA181" s="5">
        <f t="shared" si="33"/>
        <v>146.93080391874062</v>
      </c>
      <c r="AB181" s="5">
        <f t="shared" si="34"/>
        <v>146.93080391874062</v>
      </c>
      <c r="AC181" s="14">
        <f t="shared" si="35"/>
        <v>146.93080391874062</v>
      </c>
      <c r="AD181" s="14">
        <f t="shared" si="36"/>
        <v>146.93080391874062</v>
      </c>
      <c r="AE181" s="6">
        <f t="shared" si="37"/>
        <v>-146.93080391874062</v>
      </c>
      <c r="AF181" s="7"/>
      <c r="AG181" s="5">
        <f t="shared" ref="AG181:AL181" si="130">AG54-$BJ54</f>
        <v>-0.2298921695556615</v>
      </c>
      <c r="AH181" s="5">
        <f t="shared" si="130"/>
        <v>0.18339629211423869</v>
      </c>
      <c r="AI181" s="5">
        <f t="shared" si="130"/>
        <v>-2.8413033447173248</v>
      </c>
      <c r="AJ181" s="5">
        <f t="shared" si="130"/>
        <v>2.0864118304443409</v>
      </c>
      <c r="AK181" s="5">
        <f t="shared" si="130"/>
        <v>1.7582468774443356</v>
      </c>
      <c r="AL181" s="5">
        <f t="shared" si="130"/>
        <v>-1.5693380759233051</v>
      </c>
      <c r="AM181" s="5">
        <f t="shared" si="39"/>
        <v>0.61247859019334072</v>
      </c>
      <c r="AN181" s="5">
        <f t="shared" si="13"/>
        <v>40.019291830444338</v>
      </c>
      <c r="AO181" s="5">
        <f t="shared" si="40"/>
        <v>40.019291830444338</v>
      </c>
      <c r="AP181" s="5">
        <f t="shared" si="41"/>
        <v>40.019291830444338</v>
      </c>
      <c r="AQ181" s="5">
        <f t="shared" si="42"/>
        <v>40.019291830444338</v>
      </c>
      <c r="AR181" s="5">
        <f t="shared" si="43"/>
        <v>40.019291830444338</v>
      </c>
      <c r="AS181" s="5">
        <f t="shared" si="44"/>
        <v>40.019291830444338</v>
      </c>
      <c r="AT181" s="5">
        <f t="shared" si="44"/>
        <v>40.019291830444338</v>
      </c>
      <c r="AU181" s="5">
        <f t="shared" si="44"/>
        <v>40.019291830444338</v>
      </c>
      <c r="AV181" s="5">
        <f t="shared" si="82"/>
        <v>40.019291830444338</v>
      </c>
      <c r="AW181" s="5">
        <f t="shared" si="14"/>
        <v>40.019291830444338</v>
      </c>
      <c r="AX181" s="5">
        <f t="shared" si="45"/>
        <v>40.019291830444338</v>
      </c>
      <c r="AY181" s="5">
        <f t="shared" si="46"/>
        <v>40.019291830444338</v>
      </c>
      <c r="AZ181" s="5">
        <f t="shared" si="47"/>
        <v>40.019291830444338</v>
      </c>
      <c r="BA181" s="5">
        <f t="shared" si="48"/>
        <v>40.019291830444338</v>
      </c>
      <c r="BB181" s="5">
        <f t="shared" si="49"/>
        <v>40.019291830444338</v>
      </c>
      <c r="BC181" s="5">
        <f t="shared" si="50"/>
        <v>40.019291830444338</v>
      </c>
      <c r="BD181" s="5">
        <f t="shared" si="51"/>
        <v>40.019291830444338</v>
      </c>
      <c r="BE181" s="5">
        <f t="shared" si="52"/>
        <v>40.019291830444338</v>
      </c>
      <c r="BF181" s="5">
        <f t="shared" si="53"/>
        <v>40.019291830444338</v>
      </c>
      <c r="BG181" s="5">
        <f t="shared" si="54"/>
        <v>40.019291830444338</v>
      </c>
      <c r="BH181" s="14">
        <f t="shared" si="55"/>
        <v>40.019291830444338</v>
      </c>
      <c r="BI181" s="14">
        <f t="shared" si="56"/>
        <v>40.019291830444338</v>
      </c>
      <c r="BJ181" s="6">
        <f t="shared" si="57"/>
        <v>-40.019291830444338</v>
      </c>
      <c r="BK181" s="7"/>
      <c r="BL181" s="5">
        <f t="shared" ref="BL181:BQ181" si="131">BL54-$CO54</f>
        <v>-6.2296468768241908E-2</v>
      </c>
      <c r="BM181" s="5">
        <f t="shared" si="131"/>
        <v>-0.26217519508003218</v>
      </c>
      <c r="BN181" s="5">
        <f t="shared" si="131"/>
        <v>-2.1301226955605657E-2</v>
      </c>
      <c r="BO181" s="5">
        <f t="shared" si="131"/>
        <v>-0.22408205443108198</v>
      </c>
      <c r="BP181" s="5">
        <f t="shared" si="131"/>
        <v>0.44943153123175872</v>
      </c>
      <c r="BQ181" s="5">
        <f t="shared" si="131"/>
        <v>0.20457077070544827</v>
      </c>
      <c r="BR181" s="5">
        <f t="shared" si="59"/>
        <v>-8.4147356702241716E-2</v>
      </c>
      <c r="BS181" s="5">
        <f t="shared" si="60"/>
        <v>-7.574668468768242</v>
      </c>
      <c r="BT181" s="5">
        <f t="shared" si="61"/>
        <v>-7.574668468768242</v>
      </c>
      <c r="BU181" s="5">
        <f t="shared" si="62"/>
        <v>-7.574668468768242</v>
      </c>
      <c r="BV181" s="5">
        <f t="shared" si="63"/>
        <v>-7.574668468768242</v>
      </c>
      <c r="BW181" s="5">
        <f t="shared" si="64"/>
        <v>-7.574668468768242</v>
      </c>
      <c r="BX181" s="5">
        <f t="shared" si="65"/>
        <v>-7.574668468768242</v>
      </c>
      <c r="BY181" s="5">
        <f t="shared" si="65"/>
        <v>-7.574668468768242</v>
      </c>
      <c r="BZ181" s="5">
        <f t="shared" si="65"/>
        <v>-7.574668468768242</v>
      </c>
      <c r="CA181" s="5">
        <f t="shared" si="66"/>
        <v>-7.574668468768242</v>
      </c>
      <c r="CB181" s="5">
        <f t="shared" si="67"/>
        <v>-7.574668468768242</v>
      </c>
      <c r="CC181" s="5">
        <f t="shared" si="68"/>
        <v>-7.574668468768242</v>
      </c>
      <c r="CD181" s="5">
        <f t="shared" si="69"/>
        <v>-7.574668468768242</v>
      </c>
      <c r="CE181" s="5">
        <f t="shared" si="70"/>
        <v>-7.574668468768242</v>
      </c>
      <c r="CF181" s="5">
        <f t="shared" si="71"/>
        <v>-7.574668468768242</v>
      </c>
      <c r="CG181" s="5">
        <f t="shared" si="72"/>
        <v>-7.574668468768242</v>
      </c>
      <c r="CH181" s="5">
        <f t="shared" si="73"/>
        <v>-7.574668468768242</v>
      </c>
      <c r="CI181" s="5">
        <f t="shared" si="74"/>
        <v>-7.574668468768242</v>
      </c>
      <c r="CJ181" s="5">
        <f t="shared" si="75"/>
        <v>-7.574668468768242</v>
      </c>
      <c r="CK181" s="5">
        <f t="shared" si="76"/>
        <v>-7.574668468768242</v>
      </c>
      <c r="CL181" s="5">
        <f t="shared" si="77"/>
        <v>-7.574668468768242</v>
      </c>
      <c r="CM181" s="14">
        <f t="shared" si="78"/>
        <v>-7.574668468768242</v>
      </c>
      <c r="CN181" s="14">
        <f t="shared" si="79"/>
        <v>-7.574668468768242</v>
      </c>
      <c r="CO181" s="6">
        <f t="shared" si="80"/>
        <v>7.574668468768242</v>
      </c>
    </row>
    <row r="182" spans="1:93">
      <c r="A182">
        <v>27</v>
      </c>
      <c r="B182" s="5">
        <f t="shared" si="119"/>
        <v>-0.73807290745742193</v>
      </c>
      <c r="C182" s="5">
        <f t="shared" si="119"/>
        <v>0.13794817164458095</v>
      </c>
      <c r="D182" s="5">
        <f t="shared" si="119"/>
        <v>-3.2738986311736653</v>
      </c>
      <c r="E182" s="5">
        <f t="shared" si="119"/>
        <v>1.5504670925425899</v>
      </c>
      <c r="F182" s="5">
        <f t="shared" si="119"/>
        <v>1.3661174055425818</v>
      </c>
      <c r="G182" s="5">
        <f t="shared" si="119"/>
        <v>0.62764041734203602</v>
      </c>
      <c r="H182" s="5">
        <f t="shared" si="16"/>
        <v>0.32979845155958287</v>
      </c>
      <c r="I182" s="25">
        <f t="shared" si="17"/>
        <v>146.29796709254259</v>
      </c>
      <c r="J182" s="5">
        <f t="shared" si="18"/>
        <v>146.29796709254259</v>
      </c>
      <c r="K182" s="5">
        <f t="shared" si="19"/>
        <v>146.29796709254259</v>
      </c>
      <c r="L182" s="5">
        <f t="shared" si="20"/>
        <v>146.29796709254259</v>
      </c>
      <c r="M182" s="5">
        <f t="shared" si="21"/>
        <v>146.29796709254259</v>
      </c>
      <c r="N182" s="5">
        <f t="shared" si="22"/>
        <v>146.29796709254259</v>
      </c>
      <c r="O182" s="5">
        <f t="shared" si="22"/>
        <v>146.29796709254259</v>
      </c>
      <c r="P182" s="5">
        <f t="shared" si="23"/>
        <v>146.29796709254259</v>
      </c>
      <c r="Q182" s="5">
        <f t="shared" si="23"/>
        <v>146.29796709254259</v>
      </c>
      <c r="R182" s="5">
        <f t="shared" si="24"/>
        <v>146.29796709254259</v>
      </c>
      <c r="S182" s="5">
        <f t="shared" si="25"/>
        <v>146.29796709254259</v>
      </c>
      <c r="T182" s="5">
        <f t="shared" si="26"/>
        <v>146.29796709254259</v>
      </c>
      <c r="U182" s="5">
        <f t="shared" si="27"/>
        <v>146.29796709254259</v>
      </c>
      <c r="V182" s="5">
        <f t="shared" si="28"/>
        <v>146.29796709254259</v>
      </c>
      <c r="W182" s="5">
        <f t="shared" si="29"/>
        <v>146.29796709254259</v>
      </c>
      <c r="X182" s="5">
        <f t="shared" si="30"/>
        <v>146.29796709254259</v>
      </c>
      <c r="Y182" s="5">
        <f t="shared" si="31"/>
        <v>146.29796709254259</v>
      </c>
      <c r="Z182" s="5">
        <f t="shared" si="32"/>
        <v>146.29796709254259</v>
      </c>
      <c r="AA182" s="5">
        <f t="shared" si="33"/>
        <v>146.29796709254259</v>
      </c>
      <c r="AB182" s="5">
        <f t="shared" si="34"/>
        <v>146.29796709254259</v>
      </c>
      <c r="AC182" s="14">
        <f t="shared" si="35"/>
        <v>146.29796709254259</v>
      </c>
      <c r="AD182" s="14">
        <f t="shared" si="36"/>
        <v>146.29796709254259</v>
      </c>
      <c r="AE182" s="6">
        <f t="shared" si="37"/>
        <v>-146.29796709254259</v>
      </c>
      <c r="AF182" s="7"/>
      <c r="AG182" s="5">
        <f t="shared" ref="AG182:AL182" si="132">AG55-$BJ55</f>
        <v>-0.18913591023905951</v>
      </c>
      <c r="AH182" s="5">
        <f t="shared" si="132"/>
        <v>0.19407862491713956</v>
      </c>
      <c r="AI182" s="5">
        <f t="shared" si="132"/>
        <v>-2.7583580029775518</v>
      </c>
      <c r="AJ182" s="5">
        <f t="shared" si="132"/>
        <v>2.0890400897609425</v>
      </c>
      <c r="AK182" s="5">
        <f t="shared" si="132"/>
        <v>1.9041065257609375</v>
      </c>
      <c r="AL182" s="5">
        <f t="shared" si="132"/>
        <v>-1.6505006816077241</v>
      </c>
      <c r="AM182" s="5">
        <f t="shared" si="39"/>
        <v>0.41076935438533724</v>
      </c>
      <c r="AN182" s="5">
        <f t="shared" si="13"/>
        <v>39.389330089760939</v>
      </c>
      <c r="AO182" s="5">
        <f t="shared" si="40"/>
        <v>39.389330089760939</v>
      </c>
      <c r="AP182" s="5">
        <f t="shared" si="41"/>
        <v>39.389330089760939</v>
      </c>
      <c r="AQ182" s="5">
        <f t="shared" si="42"/>
        <v>39.389330089760939</v>
      </c>
      <c r="AR182" s="5">
        <f t="shared" si="43"/>
        <v>39.389330089760939</v>
      </c>
      <c r="AS182" s="5">
        <f t="shared" si="44"/>
        <v>39.389330089760939</v>
      </c>
      <c r="AT182" s="5">
        <f t="shared" si="44"/>
        <v>39.389330089760939</v>
      </c>
      <c r="AU182" s="5">
        <f t="shared" si="44"/>
        <v>39.389330089760939</v>
      </c>
      <c r="AV182" s="5">
        <f t="shared" si="82"/>
        <v>39.389330089760939</v>
      </c>
      <c r="AW182" s="5">
        <f t="shared" si="14"/>
        <v>39.389330089760939</v>
      </c>
      <c r="AX182" s="5">
        <f t="shared" si="45"/>
        <v>39.389330089760939</v>
      </c>
      <c r="AY182" s="5">
        <f t="shared" si="46"/>
        <v>39.389330089760939</v>
      </c>
      <c r="AZ182" s="5">
        <f t="shared" si="47"/>
        <v>39.389330089760939</v>
      </c>
      <c r="BA182" s="5">
        <f t="shared" si="48"/>
        <v>39.389330089760939</v>
      </c>
      <c r="BB182" s="5">
        <f t="shared" si="49"/>
        <v>39.389330089760939</v>
      </c>
      <c r="BC182" s="5">
        <f t="shared" si="50"/>
        <v>39.389330089760939</v>
      </c>
      <c r="BD182" s="5">
        <f t="shared" si="51"/>
        <v>39.389330089760939</v>
      </c>
      <c r="BE182" s="5">
        <f t="shared" si="52"/>
        <v>39.389330089760939</v>
      </c>
      <c r="BF182" s="5">
        <f t="shared" si="53"/>
        <v>39.389330089760939</v>
      </c>
      <c r="BG182" s="5">
        <f t="shared" si="54"/>
        <v>39.389330089760939</v>
      </c>
      <c r="BH182" s="14">
        <f t="shared" si="55"/>
        <v>39.389330089760939</v>
      </c>
      <c r="BI182" s="14">
        <f t="shared" si="56"/>
        <v>39.389330089760939</v>
      </c>
      <c r="BJ182" s="6">
        <f t="shared" si="57"/>
        <v>-39.389330089760939</v>
      </c>
      <c r="BK182" s="7"/>
      <c r="BL182" s="5">
        <f t="shared" ref="BL182:BQ182" si="133">BL55-$CO55</f>
        <v>-5.5393114095541485E-2</v>
      </c>
      <c r="BM182" s="5">
        <f t="shared" si="133"/>
        <v>-0.25588369288102175</v>
      </c>
      <c r="BN182" s="5">
        <f t="shared" si="133"/>
        <v>-2.5881627997786261E-2</v>
      </c>
      <c r="BO182" s="5">
        <f t="shared" si="133"/>
        <v>-0.21778220950875138</v>
      </c>
      <c r="BP182" s="5">
        <f t="shared" si="133"/>
        <v>0.46224488590445922</v>
      </c>
      <c r="BQ182" s="5">
        <f t="shared" si="133"/>
        <v>0.17036386923779823</v>
      </c>
      <c r="BR182" s="5">
        <f t="shared" si="59"/>
        <v>-7.7668110659151246E-2</v>
      </c>
      <c r="BS182" s="5">
        <f t="shared" si="60"/>
        <v>-7.8468551140955416</v>
      </c>
      <c r="BT182" s="5">
        <f t="shared" si="61"/>
        <v>-7.8468551140955416</v>
      </c>
      <c r="BU182" s="5">
        <f t="shared" si="62"/>
        <v>-7.8468551140955416</v>
      </c>
      <c r="BV182" s="5">
        <f t="shared" si="63"/>
        <v>-7.8468551140955416</v>
      </c>
      <c r="BW182" s="5">
        <f t="shared" si="64"/>
        <v>-7.8468551140955416</v>
      </c>
      <c r="BX182" s="5">
        <f t="shared" si="65"/>
        <v>-7.8468551140955416</v>
      </c>
      <c r="BY182" s="5">
        <f t="shared" si="65"/>
        <v>-7.8468551140955416</v>
      </c>
      <c r="BZ182" s="5">
        <f t="shared" si="65"/>
        <v>-7.8468551140955416</v>
      </c>
      <c r="CA182" s="5">
        <f t="shared" si="66"/>
        <v>-7.8468551140955416</v>
      </c>
      <c r="CB182" s="5">
        <f t="shared" si="67"/>
        <v>-7.8468551140955416</v>
      </c>
      <c r="CC182" s="5">
        <f t="shared" si="68"/>
        <v>-7.8468551140955416</v>
      </c>
      <c r="CD182" s="5">
        <f t="shared" si="69"/>
        <v>-7.8468551140955416</v>
      </c>
      <c r="CE182" s="5">
        <f t="shared" si="70"/>
        <v>-7.8468551140955416</v>
      </c>
      <c r="CF182" s="5">
        <f t="shared" si="71"/>
        <v>-7.8468551140955416</v>
      </c>
      <c r="CG182" s="5">
        <f t="shared" si="72"/>
        <v>-7.8468551140955416</v>
      </c>
      <c r="CH182" s="5">
        <f t="shared" si="73"/>
        <v>-7.8468551140955416</v>
      </c>
      <c r="CI182" s="5">
        <f t="shared" si="74"/>
        <v>-7.8468551140955416</v>
      </c>
      <c r="CJ182" s="5">
        <f t="shared" si="75"/>
        <v>-7.8468551140955416</v>
      </c>
      <c r="CK182" s="5">
        <f t="shared" si="76"/>
        <v>-7.8468551140955416</v>
      </c>
      <c r="CL182" s="5">
        <f t="shared" si="77"/>
        <v>-7.8468551140955416</v>
      </c>
      <c r="CM182" s="14">
        <f t="shared" si="78"/>
        <v>-7.8468551140955416</v>
      </c>
      <c r="CN182" s="14">
        <f t="shared" si="79"/>
        <v>-7.8468551140955416</v>
      </c>
      <c r="CO182" s="6">
        <f t="shared" si="80"/>
        <v>7.8468551140955416</v>
      </c>
    </row>
    <row r="183" spans="1:93">
      <c r="A183">
        <v>28</v>
      </c>
      <c r="B183" s="5">
        <f t="shared" si="119"/>
        <v>-0.73876358144687515</v>
      </c>
      <c r="C183" s="5">
        <f t="shared" si="119"/>
        <v>6.9615732843118394E-2</v>
      </c>
      <c r="D183" s="5">
        <f t="shared" si="119"/>
        <v>-3.0726407504880626</v>
      </c>
      <c r="E183" s="5">
        <f t="shared" si="119"/>
        <v>1.5505144185531208</v>
      </c>
      <c r="F183" s="5">
        <f t="shared" si="119"/>
        <v>1.4932336355531106</v>
      </c>
      <c r="G183" s="5">
        <f t="shared" si="119"/>
        <v>0.55678332009540554</v>
      </c>
      <c r="H183" s="5">
        <f t="shared" si="16"/>
        <v>0.1412572248901256</v>
      </c>
      <c r="I183" s="25">
        <f t="shared" si="17"/>
        <v>145.70441441855311</v>
      </c>
      <c r="J183" s="5">
        <f t="shared" si="18"/>
        <v>145.70441441855311</v>
      </c>
      <c r="K183" s="5">
        <f t="shared" si="19"/>
        <v>145.70441441855311</v>
      </c>
      <c r="L183" s="5">
        <f t="shared" si="20"/>
        <v>145.70441441855311</v>
      </c>
      <c r="M183" s="5">
        <f t="shared" si="21"/>
        <v>145.70441441855311</v>
      </c>
      <c r="N183" s="5">
        <f t="shared" si="22"/>
        <v>145.70441441855311</v>
      </c>
      <c r="O183" s="5">
        <f t="shared" si="22"/>
        <v>145.70441441855311</v>
      </c>
      <c r="P183" s="5">
        <f t="shared" si="23"/>
        <v>145.70441441855311</v>
      </c>
      <c r="Q183" s="5">
        <f t="shared" si="23"/>
        <v>145.70441441855311</v>
      </c>
      <c r="R183" s="5">
        <f t="shared" si="24"/>
        <v>145.70441441855311</v>
      </c>
      <c r="S183" s="5">
        <f t="shared" si="25"/>
        <v>145.70441441855311</v>
      </c>
      <c r="T183" s="5">
        <f t="shared" si="26"/>
        <v>145.70441441855311</v>
      </c>
      <c r="U183" s="5">
        <f t="shared" si="27"/>
        <v>145.70441441855311</v>
      </c>
      <c r="V183" s="5">
        <f t="shared" si="28"/>
        <v>145.70441441855311</v>
      </c>
      <c r="W183" s="5">
        <f t="shared" si="29"/>
        <v>145.70441441855311</v>
      </c>
      <c r="X183" s="5">
        <f t="shared" si="30"/>
        <v>145.70441441855311</v>
      </c>
      <c r="Y183" s="5">
        <f t="shared" si="31"/>
        <v>145.70441441855311</v>
      </c>
      <c r="Z183" s="5">
        <f t="shared" si="32"/>
        <v>145.70441441855311</v>
      </c>
      <c r="AA183" s="5">
        <f t="shared" si="33"/>
        <v>145.70441441855311</v>
      </c>
      <c r="AB183" s="5">
        <f t="shared" si="34"/>
        <v>145.70441441855311</v>
      </c>
      <c r="AC183" s="14">
        <f t="shared" si="35"/>
        <v>145.70441441855311</v>
      </c>
      <c r="AD183" s="14">
        <f t="shared" si="36"/>
        <v>145.70441441855311</v>
      </c>
      <c r="AE183" s="6">
        <f t="shared" si="37"/>
        <v>-145.70441441855311</v>
      </c>
      <c r="AF183" s="7"/>
      <c r="AG183" s="5">
        <f t="shared" ref="AG183:AL183" si="134">AG56-$BJ56</f>
        <v>-0.19593119477050891</v>
      </c>
      <c r="AH183" s="5">
        <f t="shared" si="134"/>
        <v>0.11937100363439157</v>
      </c>
      <c r="AI183" s="5">
        <f t="shared" si="134"/>
        <v>-2.562976364317322</v>
      </c>
      <c r="AJ183" s="5">
        <f t="shared" si="134"/>
        <v>2.0828418052294921</v>
      </c>
      <c r="AK183" s="5">
        <f t="shared" si="134"/>
        <v>2.0254893392294875</v>
      </c>
      <c r="AL183" s="5">
        <f t="shared" si="134"/>
        <v>-1.6846698460274396</v>
      </c>
      <c r="AM183" s="5">
        <f t="shared" si="39"/>
        <v>0.21587525702188515</v>
      </c>
      <c r="AN183" s="5">
        <f t="shared" si="13"/>
        <v>38.789671805229489</v>
      </c>
      <c r="AO183" s="5">
        <f t="shared" si="40"/>
        <v>38.789671805229489</v>
      </c>
      <c r="AP183" s="5">
        <f t="shared" si="41"/>
        <v>38.789671805229489</v>
      </c>
      <c r="AQ183" s="5">
        <f t="shared" si="42"/>
        <v>38.789671805229489</v>
      </c>
      <c r="AR183" s="5">
        <f t="shared" si="43"/>
        <v>38.789671805229489</v>
      </c>
      <c r="AS183" s="5">
        <f t="shared" si="44"/>
        <v>38.789671805229489</v>
      </c>
      <c r="AT183" s="5">
        <f t="shared" si="44"/>
        <v>38.789671805229489</v>
      </c>
      <c r="AU183" s="5">
        <f t="shared" si="44"/>
        <v>38.789671805229489</v>
      </c>
      <c r="AV183" s="5">
        <f t="shared" si="82"/>
        <v>38.789671805229489</v>
      </c>
      <c r="AW183" s="5">
        <f t="shared" si="14"/>
        <v>38.789671805229489</v>
      </c>
      <c r="AX183" s="5">
        <f t="shared" si="45"/>
        <v>38.789671805229489</v>
      </c>
      <c r="AY183" s="5">
        <f t="shared" si="46"/>
        <v>38.789671805229489</v>
      </c>
      <c r="AZ183" s="5">
        <f t="shared" si="47"/>
        <v>38.789671805229489</v>
      </c>
      <c r="BA183" s="5">
        <f t="shared" si="48"/>
        <v>38.789671805229489</v>
      </c>
      <c r="BB183" s="5">
        <f t="shared" si="49"/>
        <v>38.789671805229489</v>
      </c>
      <c r="BC183" s="5">
        <f t="shared" si="50"/>
        <v>38.789671805229489</v>
      </c>
      <c r="BD183" s="5">
        <f t="shared" si="51"/>
        <v>38.789671805229489</v>
      </c>
      <c r="BE183" s="5">
        <f t="shared" si="52"/>
        <v>38.789671805229489</v>
      </c>
      <c r="BF183" s="5">
        <f t="shared" si="53"/>
        <v>38.789671805229489</v>
      </c>
      <c r="BG183" s="5">
        <f t="shared" si="54"/>
        <v>38.789671805229489</v>
      </c>
      <c r="BH183" s="14">
        <f t="shared" si="55"/>
        <v>38.789671805229489</v>
      </c>
      <c r="BI183" s="14">
        <f t="shared" si="56"/>
        <v>38.789671805229489</v>
      </c>
      <c r="BJ183" s="6">
        <f t="shared" si="57"/>
        <v>-38.789671805229489</v>
      </c>
      <c r="BK183" s="7"/>
      <c r="BL183" s="5">
        <f t="shared" ref="BL183:BQ183" si="135">BL56-$CO56</f>
        <v>-4.152046684363242E-2</v>
      </c>
      <c r="BM183" s="5">
        <f t="shared" si="135"/>
        <v>-0.24587631437179169</v>
      </c>
      <c r="BN183" s="5">
        <f t="shared" si="135"/>
        <v>-4.3456305144184526E-2</v>
      </c>
      <c r="BO183" s="5">
        <f t="shared" si="135"/>
        <v>-0.2078201117716123</v>
      </c>
      <c r="BP183" s="5">
        <f t="shared" si="135"/>
        <v>0.44769953315635824</v>
      </c>
      <c r="BQ183" s="5">
        <f t="shared" si="135"/>
        <v>0.14952014280549797</v>
      </c>
      <c r="BR183" s="5">
        <f t="shared" si="59"/>
        <v>-5.8546477830642374E-2</v>
      </c>
      <c r="BS183" s="5">
        <f t="shared" si="60"/>
        <v>-8.104500466843632</v>
      </c>
      <c r="BT183" s="5">
        <f t="shared" si="61"/>
        <v>-8.104500466843632</v>
      </c>
      <c r="BU183" s="5">
        <f t="shared" si="62"/>
        <v>-8.104500466843632</v>
      </c>
      <c r="BV183" s="5">
        <f t="shared" si="63"/>
        <v>-8.104500466843632</v>
      </c>
      <c r="BW183" s="5">
        <f t="shared" si="64"/>
        <v>-8.104500466843632</v>
      </c>
      <c r="BX183" s="5">
        <f t="shared" si="65"/>
        <v>-8.104500466843632</v>
      </c>
      <c r="BY183" s="5">
        <f t="shared" si="65"/>
        <v>-8.104500466843632</v>
      </c>
      <c r="BZ183" s="5">
        <f t="shared" si="65"/>
        <v>-8.104500466843632</v>
      </c>
      <c r="CA183" s="5">
        <f t="shared" si="66"/>
        <v>-8.104500466843632</v>
      </c>
      <c r="CB183" s="5">
        <f t="shared" si="67"/>
        <v>-8.104500466843632</v>
      </c>
      <c r="CC183" s="5">
        <f t="shared" si="68"/>
        <v>-8.104500466843632</v>
      </c>
      <c r="CD183" s="5">
        <f t="shared" si="69"/>
        <v>-8.104500466843632</v>
      </c>
      <c r="CE183" s="5">
        <f t="shared" si="70"/>
        <v>-8.104500466843632</v>
      </c>
      <c r="CF183" s="5">
        <f t="shared" si="71"/>
        <v>-8.104500466843632</v>
      </c>
      <c r="CG183" s="5">
        <f t="shared" si="72"/>
        <v>-8.104500466843632</v>
      </c>
      <c r="CH183" s="5">
        <f t="shared" si="73"/>
        <v>-8.104500466843632</v>
      </c>
      <c r="CI183" s="5">
        <f t="shared" si="74"/>
        <v>-8.104500466843632</v>
      </c>
      <c r="CJ183" s="5">
        <f t="shared" si="75"/>
        <v>-8.104500466843632</v>
      </c>
      <c r="CK183" s="5">
        <f t="shared" si="76"/>
        <v>-8.104500466843632</v>
      </c>
      <c r="CL183" s="5">
        <f t="shared" si="77"/>
        <v>-8.104500466843632</v>
      </c>
      <c r="CM183" s="14">
        <f t="shared" si="78"/>
        <v>-8.104500466843632</v>
      </c>
      <c r="CN183" s="14">
        <f t="shared" si="79"/>
        <v>-8.104500466843632</v>
      </c>
      <c r="CO183" s="6">
        <f t="shared" si="80"/>
        <v>8.104500466843632</v>
      </c>
    </row>
    <row r="184" spans="1:93">
      <c r="A184">
        <v>29</v>
      </c>
      <c r="B184" s="5">
        <f t="shared" si="119"/>
        <v>-0.7264425142649884</v>
      </c>
      <c r="C184" s="5">
        <f t="shared" si="119"/>
        <v>4.3341649796985848E-2</v>
      </c>
      <c r="D184" s="5">
        <f t="shared" si="119"/>
        <v>-2.9643669194943243</v>
      </c>
      <c r="E184" s="5">
        <f t="shared" si="119"/>
        <v>1.5851234857350107</v>
      </c>
      <c r="F184" s="5">
        <f t="shared" si="119"/>
        <v>1.4122343947350089</v>
      </c>
      <c r="G184" s="5">
        <f t="shared" si="119"/>
        <v>0.52109309900936296</v>
      </c>
      <c r="H184" s="5">
        <f t="shared" si="16"/>
        <v>0.12901680448300112</v>
      </c>
      <c r="I184" s="25">
        <f t="shared" si="17"/>
        <v>145.147223485735</v>
      </c>
      <c r="J184" s="5">
        <f t="shared" si="18"/>
        <v>145.147223485735</v>
      </c>
      <c r="K184" s="5">
        <f t="shared" si="19"/>
        <v>145.147223485735</v>
      </c>
      <c r="L184" s="5">
        <f t="shared" si="20"/>
        <v>145.147223485735</v>
      </c>
      <c r="M184" s="5">
        <f t="shared" si="21"/>
        <v>145.147223485735</v>
      </c>
      <c r="N184" s="5">
        <f t="shared" si="22"/>
        <v>145.147223485735</v>
      </c>
      <c r="O184" s="5">
        <f t="shared" si="22"/>
        <v>145.147223485735</v>
      </c>
      <c r="P184" s="5">
        <f t="shared" si="23"/>
        <v>145.147223485735</v>
      </c>
      <c r="Q184" s="5">
        <f t="shared" si="23"/>
        <v>145.147223485735</v>
      </c>
      <c r="R184" s="5">
        <f t="shared" si="24"/>
        <v>145.147223485735</v>
      </c>
      <c r="S184" s="5">
        <f t="shared" si="25"/>
        <v>145.147223485735</v>
      </c>
      <c r="T184" s="5">
        <f t="shared" si="26"/>
        <v>145.147223485735</v>
      </c>
      <c r="U184" s="5">
        <f t="shared" si="27"/>
        <v>145.147223485735</v>
      </c>
      <c r="V184" s="5">
        <f t="shared" si="28"/>
        <v>145.147223485735</v>
      </c>
      <c r="W184" s="5">
        <f t="shared" si="29"/>
        <v>145.147223485735</v>
      </c>
      <c r="X184" s="5">
        <f t="shared" si="30"/>
        <v>145.147223485735</v>
      </c>
      <c r="Y184" s="5">
        <f t="shared" si="31"/>
        <v>145.147223485735</v>
      </c>
      <c r="Z184" s="5">
        <f t="shared" si="32"/>
        <v>145.147223485735</v>
      </c>
      <c r="AA184" s="5">
        <f t="shared" si="33"/>
        <v>145.147223485735</v>
      </c>
      <c r="AB184" s="5">
        <f t="shared" si="34"/>
        <v>145.147223485735</v>
      </c>
      <c r="AC184" s="14">
        <f t="shared" si="35"/>
        <v>145.147223485735</v>
      </c>
      <c r="AD184" s="14">
        <f t="shared" si="36"/>
        <v>145.147223485735</v>
      </c>
      <c r="AE184" s="6">
        <f t="shared" si="37"/>
        <v>-145.147223485735</v>
      </c>
      <c r="AF184" s="7"/>
      <c r="AG184" s="5">
        <f t="shared" ref="AG184:AL184" si="136">AG57-$BJ57</f>
        <v>-0.18495505732580853</v>
      </c>
      <c r="AH184" s="5">
        <f t="shared" si="136"/>
        <v>9.206733915859644E-2</v>
      </c>
      <c r="AI184" s="5">
        <f t="shared" si="136"/>
        <v>-2.4567454705623177</v>
      </c>
      <c r="AJ184" s="5">
        <f t="shared" si="136"/>
        <v>2.1159059426741962</v>
      </c>
      <c r="AK184" s="5">
        <f t="shared" si="136"/>
        <v>1.9432854776741948</v>
      </c>
      <c r="AL184" s="5">
        <f t="shared" si="136"/>
        <v>-1.7116089645348822</v>
      </c>
      <c r="AM184" s="5">
        <f t="shared" si="39"/>
        <v>0.20205073291599263</v>
      </c>
      <c r="AN184" s="5">
        <f t="shared" si="13"/>
        <v>38.231135942674193</v>
      </c>
      <c r="AO184" s="5">
        <f t="shared" si="40"/>
        <v>38.231135942674193</v>
      </c>
      <c r="AP184" s="5">
        <f t="shared" si="41"/>
        <v>38.231135942674193</v>
      </c>
      <c r="AQ184" s="5">
        <f t="shared" si="42"/>
        <v>38.231135942674193</v>
      </c>
      <c r="AR184" s="5">
        <f t="shared" si="43"/>
        <v>38.231135942674193</v>
      </c>
      <c r="AS184" s="5">
        <f t="shared" si="44"/>
        <v>38.231135942674193</v>
      </c>
      <c r="AT184" s="5">
        <f t="shared" si="44"/>
        <v>38.231135942674193</v>
      </c>
      <c r="AU184" s="5">
        <f t="shared" si="44"/>
        <v>38.231135942674193</v>
      </c>
      <c r="AV184" s="5">
        <f t="shared" si="82"/>
        <v>38.231135942674193</v>
      </c>
      <c r="AW184" s="5">
        <f t="shared" si="14"/>
        <v>38.231135942674193</v>
      </c>
      <c r="AX184" s="5">
        <f t="shared" si="45"/>
        <v>38.231135942674193</v>
      </c>
      <c r="AY184" s="5">
        <f t="shared" si="46"/>
        <v>38.231135942674193</v>
      </c>
      <c r="AZ184" s="5">
        <f t="shared" si="47"/>
        <v>38.231135942674193</v>
      </c>
      <c r="BA184" s="5">
        <f t="shared" si="48"/>
        <v>38.231135942674193</v>
      </c>
      <c r="BB184" s="5">
        <f t="shared" si="49"/>
        <v>38.231135942674193</v>
      </c>
      <c r="BC184" s="5">
        <f t="shared" si="50"/>
        <v>38.231135942674193</v>
      </c>
      <c r="BD184" s="5">
        <f t="shared" si="51"/>
        <v>38.231135942674193</v>
      </c>
      <c r="BE184" s="5">
        <f t="shared" si="52"/>
        <v>38.231135942674193</v>
      </c>
      <c r="BF184" s="5">
        <f t="shared" si="53"/>
        <v>38.231135942674193</v>
      </c>
      <c r="BG184" s="5">
        <f t="shared" si="54"/>
        <v>38.231135942674193</v>
      </c>
      <c r="BH184" s="14">
        <f t="shared" si="55"/>
        <v>38.231135942674193</v>
      </c>
      <c r="BI184" s="14">
        <f t="shared" si="56"/>
        <v>38.231135942674193</v>
      </c>
      <c r="BJ184" s="6">
        <f t="shared" si="57"/>
        <v>-38.231135942674193</v>
      </c>
      <c r="BK184" s="7"/>
      <c r="BL184" s="5">
        <f t="shared" ref="BL184:BQ184" si="137">BL57-$CO57</f>
        <v>-2.1752318049234276E-2</v>
      </c>
      <c r="BM184" s="5">
        <f t="shared" si="137"/>
        <v>-0.23538587939536271</v>
      </c>
      <c r="BN184" s="5">
        <f t="shared" si="137"/>
        <v>-5.1057893835897872E-2</v>
      </c>
      <c r="BO184" s="5">
        <f t="shared" si="137"/>
        <v>-0.18825385610465339</v>
      </c>
      <c r="BP184" s="5">
        <f t="shared" si="137"/>
        <v>0.40100468195076644</v>
      </c>
      <c r="BQ184" s="5">
        <f t="shared" si="137"/>
        <v>0.14456127054725698</v>
      </c>
      <c r="BR184" s="5">
        <f t="shared" si="59"/>
        <v>-4.9116005112873395E-2</v>
      </c>
      <c r="BS184" s="5">
        <f t="shared" si="60"/>
        <v>-8.3497953180492335</v>
      </c>
      <c r="BT184" s="5">
        <f t="shared" si="61"/>
        <v>-8.3497953180492335</v>
      </c>
      <c r="BU184" s="5">
        <f t="shared" si="62"/>
        <v>-8.3497953180492335</v>
      </c>
      <c r="BV184" s="5">
        <f t="shared" si="63"/>
        <v>-8.3497953180492335</v>
      </c>
      <c r="BW184" s="5">
        <f t="shared" si="64"/>
        <v>-8.3497953180492335</v>
      </c>
      <c r="BX184" s="5">
        <f t="shared" si="65"/>
        <v>-8.3497953180492335</v>
      </c>
      <c r="BY184" s="5">
        <f t="shared" si="65"/>
        <v>-8.3497953180492335</v>
      </c>
      <c r="BZ184" s="5">
        <f t="shared" si="65"/>
        <v>-8.3497953180492335</v>
      </c>
      <c r="CA184" s="5">
        <f t="shared" si="66"/>
        <v>-8.3497953180492335</v>
      </c>
      <c r="CB184" s="5">
        <f t="shared" si="67"/>
        <v>-8.3497953180492335</v>
      </c>
      <c r="CC184" s="5">
        <f t="shared" si="68"/>
        <v>-8.3497953180492335</v>
      </c>
      <c r="CD184" s="5">
        <f t="shared" si="69"/>
        <v>-8.3497953180492335</v>
      </c>
      <c r="CE184" s="5">
        <f t="shared" si="70"/>
        <v>-8.3497953180492335</v>
      </c>
      <c r="CF184" s="5">
        <f t="shared" si="71"/>
        <v>-8.3497953180492335</v>
      </c>
      <c r="CG184" s="5">
        <f t="shared" si="72"/>
        <v>-8.3497953180492335</v>
      </c>
      <c r="CH184" s="5">
        <f t="shared" si="73"/>
        <v>-8.3497953180492335</v>
      </c>
      <c r="CI184" s="5">
        <f t="shared" si="74"/>
        <v>-8.3497953180492335</v>
      </c>
      <c r="CJ184" s="5">
        <f t="shared" si="75"/>
        <v>-8.3497953180492335</v>
      </c>
      <c r="CK184" s="5">
        <f t="shared" si="76"/>
        <v>-8.3497953180492335</v>
      </c>
      <c r="CL184" s="5">
        <f t="shared" si="77"/>
        <v>-8.3497953180492335</v>
      </c>
      <c r="CM184" s="14">
        <f t="shared" si="78"/>
        <v>-8.3497953180492335</v>
      </c>
      <c r="CN184" s="14">
        <f t="shared" si="79"/>
        <v>-8.3497953180492335</v>
      </c>
      <c r="CO184" s="6">
        <f t="shared" si="80"/>
        <v>8.3497953180492335</v>
      </c>
    </row>
    <row r="185" spans="1:93">
      <c r="A185">
        <v>30</v>
      </c>
      <c r="B185" s="5">
        <f t="shared" si="119"/>
        <v>-0.79123572697005784</v>
      </c>
      <c r="C185" s="5">
        <f t="shared" si="119"/>
        <v>7.1089064045935402E-2</v>
      </c>
      <c r="D185" s="5">
        <f t="shared" si="119"/>
        <v>-2.7098863877517942</v>
      </c>
      <c r="E185" s="5">
        <f t="shared" si="119"/>
        <v>1.5237032730299518</v>
      </c>
      <c r="F185" s="5">
        <f t="shared" si="119"/>
        <v>1.3629477710299511</v>
      </c>
      <c r="G185" s="5">
        <f t="shared" si="119"/>
        <v>0.44870351584805235</v>
      </c>
      <c r="H185" s="5">
        <f t="shared" si="16"/>
        <v>9.4678490767932999E-2</v>
      </c>
      <c r="I185" s="25">
        <f t="shared" si="17"/>
        <v>144.49940327302994</v>
      </c>
      <c r="J185" s="5">
        <f t="shared" si="18"/>
        <v>144.49940327302994</v>
      </c>
      <c r="K185" s="5">
        <f t="shared" si="19"/>
        <v>144.49940327302994</v>
      </c>
      <c r="L185" s="5">
        <f t="shared" si="20"/>
        <v>144.49940327302994</v>
      </c>
      <c r="M185" s="5">
        <f t="shared" si="21"/>
        <v>144.49940327302994</v>
      </c>
      <c r="N185" s="5">
        <f t="shared" si="22"/>
        <v>144.49940327302994</v>
      </c>
      <c r="O185" s="5">
        <f t="shared" si="22"/>
        <v>144.49940327302994</v>
      </c>
      <c r="P185" s="5">
        <f t="shared" si="23"/>
        <v>144.49940327302994</v>
      </c>
      <c r="Q185" s="5">
        <f t="shared" si="23"/>
        <v>144.49940327302994</v>
      </c>
      <c r="R185" s="5">
        <f t="shared" si="24"/>
        <v>144.49940327302994</v>
      </c>
      <c r="S185" s="5">
        <f t="shared" si="25"/>
        <v>144.49940327302994</v>
      </c>
      <c r="T185" s="5">
        <f t="shared" si="26"/>
        <v>144.49940327302994</v>
      </c>
      <c r="U185" s="5">
        <f t="shared" si="27"/>
        <v>144.49940327302994</v>
      </c>
      <c r="V185" s="5">
        <f t="shared" si="28"/>
        <v>144.49940327302994</v>
      </c>
      <c r="W185" s="5">
        <f t="shared" si="29"/>
        <v>144.49940327302994</v>
      </c>
      <c r="X185" s="5">
        <f t="shared" si="30"/>
        <v>144.49940327302994</v>
      </c>
      <c r="Y185" s="5">
        <f t="shared" si="31"/>
        <v>144.49940327302994</v>
      </c>
      <c r="Z185" s="5">
        <f t="shared" si="32"/>
        <v>144.49940327302994</v>
      </c>
      <c r="AA185" s="5">
        <f t="shared" si="33"/>
        <v>144.49940327302994</v>
      </c>
      <c r="AB185" s="5">
        <f t="shared" si="34"/>
        <v>144.49940327302994</v>
      </c>
      <c r="AC185" s="14">
        <f t="shared" si="35"/>
        <v>144.49940327302994</v>
      </c>
      <c r="AD185" s="14">
        <f t="shared" si="36"/>
        <v>144.49940327302994</v>
      </c>
      <c r="AE185" s="6">
        <f t="shared" si="37"/>
        <v>-144.49940327302994</v>
      </c>
      <c r="AF185" s="7"/>
      <c r="AG185" s="5">
        <f t="shared" ref="AG185:AL185" si="138">AG58-$BJ58</f>
        <v>-0.25038268123849861</v>
      </c>
      <c r="AH185" s="5">
        <f t="shared" si="138"/>
        <v>0.11888279581230421</v>
      </c>
      <c r="AI185" s="5">
        <f t="shared" si="138"/>
        <v>-2.2032456651509094</v>
      </c>
      <c r="AJ185" s="5">
        <f t="shared" si="138"/>
        <v>2.0528613187615008</v>
      </c>
      <c r="AK185" s="5">
        <f t="shared" si="138"/>
        <v>1.8912177267615036</v>
      </c>
      <c r="AL185" s="5">
        <f t="shared" si="138"/>
        <v>-1.7757568541465005</v>
      </c>
      <c r="AM185" s="5">
        <f t="shared" si="39"/>
        <v>0.16642335920059992</v>
      </c>
      <c r="AN185" s="5">
        <f t="shared" si="13"/>
        <v>37.582681318761502</v>
      </c>
      <c r="AO185" s="5">
        <f t="shared" si="40"/>
        <v>37.582681318761502</v>
      </c>
      <c r="AP185" s="5">
        <f t="shared" si="41"/>
        <v>37.582681318761502</v>
      </c>
      <c r="AQ185" s="5">
        <f t="shared" si="42"/>
        <v>37.582681318761502</v>
      </c>
      <c r="AR185" s="5">
        <f t="shared" si="43"/>
        <v>37.582681318761502</v>
      </c>
      <c r="AS185" s="5">
        <f t="shared" si="44"/>
        <v>37.582681318761502</v>
      </c>
      <c r="AT185" s="5">
        <f t="shared" si="44"/>
        <v>37.582681318761502</v>
      </c>
      <c r="AU185" s="5">
        <f t="shared" si="44"/>
        <v>37.582681318761502</v>
      </c>
      <c r="AV185" s="5">
        <f t="shared" si="82"/>
        <v>37.582681318761502</v>
      </c>
      <c r="AW185" s="5">
        <f t="shared" si="14"/>
        <v>37.582681318761502</v>
      </c>
      <c r="AX185" s="5">
        <f t="shared" si="45"/>
        <v>37.582681318761502</v>
      </c>
      <c r="AY185" s="5">
        <f t="shared" si="46"/>
        <v>37.582681318761502</v>
      </c>
      <c r="AZ185" s="5">
        <f t="shared" si="47"/>
        <v>37.582681318761502</v>
      </c>
      <c r="BA185" s="5">
        <f t="shared" si="48"/>
        <v>37.582681318761502</v>
      </c>
      <c r="BB185" s="5">
        <f t="shared" si="49"/>
        <v>37.582681318761502</v>
      </c>
      <c r="BC185" s="5">
        <f t="shared" si="50"/>
        <v>37.582681318761502</v>
      </c>
      <c r="BD185" s="5">
        <f t="shared" si="51"/>
        <v>37.582681318761502</v>
      </c>
      <c r="BE185" s="5">
        <f t="shared" si="52"/>
        <v>37.582681318761502</v>
      </c>
      <c r="BF185" s="5">
        <f t="shared" si="53"/>
        <v>37.582681318761502</v>
      </c>
      <c r="BG185" s="5">
        <f t="shared" si="54"/>
        <v>37.582681318761502</v>
      </c>
      <c r="BH185" s="14">
        <f t="shared" si="55"/>
        <v>37.582681318761502</v>
      </c>
      <c r="BI185" s="14">
        <f t="shared" si="56"/>
        <v>37.582681318761502</v>
      </c>
      <c r="BJ185" s="6">
        <f t="shared" si="57"/>
        <v>-37.582681318761502</v>
      </c>
      <c r="BK185" s="7"/>
      <c r="BL185" s="5">
        <f t="shared" ref="BL185:BQ185" si="139">BL58-$CO58</f>
        <v>1.299364057169683E-2</v>
      </c>
      <c r="BM185" s="5">
        <f t="shared" si="139"/>
        <v>-0.23316393892691245</v>
      </c>
      <c r="BN185" s="5">
        <f t="shared" si="139"/>
        <v>-7.6885695193091408E-2</v>
      </c>
      <c r="BO185" s="5">
        <f t="shared" si="139"/>
        <v>-0.16327981258382174</v>
      </c>
      <c r="BP185" s="5">
        <f t="shared" si="139"/>
        <v>0.34490264057169817</v>
      </c>
      <c r="BQ185" s="5">
        <f t="shared" si="139"/>
        <v>0.13956085548397823</v>
      </c>
      <c r="BR185" s="5">
        <f t="shared" si="59"/>
        <v>-2.4127689923552964E-2</v>
      </c>
      <c r="BS185" s="5">
        <f t="shared" si="60"/>
        <v>-8.5915973594283024</v>
      </c>
      <c r="BT185" s="5">
        <f t="shared" si="61"/>
        <v>-8.5915973594283024</v>
      </c>
      <c r="BU185" s="5">
        <f t="shared" si="62"/>
        <v>-8.5915973594283024</v>
      </c>
      <c r="BV185" s="5">
        <f t="shared" si="63"/>
        <v>-8.5915973594283024</v>
      </c>
      <c r="BW185" s="5">
        <f t="shared" si="64"/>
        <v>-8.5915973594283024</v>
      </c>
      <c r="BX185" s="5">
        <f t="shared" si="65"/>
        <v>-8.5915973594283024</v>
      </c>
      <c r="BY185" s="5">
        <f t="shared" si="65"/>
        <v>-8.5915973594283024</v>
      </c>
      <c r="BZ185" s="5">
        <f t="shared" si="65"/>
        <v>-8.5915973594283024</v>
      </c>
      <c r="CA185" s="5">
        <f t="shared" si="66"/>
        <v>-8.5915973594283024</v>
      </c>
      <c r="CB185" s="5">
        <f t="shared" si="67"/>
        <v>-8.5915973594283024</v>
      </c>
      <c r="CC185" s="5">
        <f t="shared" si="68"/>
        <v>-8.5915973594283024</v>
      </c>
      <c r="CD185" s="5">
        <f t="shared" si="69"/>
        <v>-8.5915973594283024</v>
      </c>
      <c r="CE185" s="5">
        <f t="shared" si="70"/>
        <v>-8.5915973594283024</v>
      </c>
      <c r="CF185" s="5">
        <f t="shared" si="71"/>
        <v>-8.5915973594283024</v>
      </c>
      <c r="CG185" s="5">
        <f t="shared" si="72"/>
        <v>-8.5915973594283024</v>
      </c>
      <c r="CH185" s="5">
        <f t="shared" si="73"/>
        <v>-8.5915973594283024</v>
      </c>
      <c r="CI185" s="5">
        <f t="shared" si="74"/>
        <v>-8.5915973594283024</v>
      </c>
      <c r="CJ185" s="5">
        <f t="shared" si="75"/>
        <v>-8.5915973594283024</v>
      </c>
      <c r="CK185" s="5">
        <f t="shared" si="76"/>
        <v>-8.5915973594283024</v>
      </c>
      <c r="CL185" s="5">
        <f t="shared" si="77"/>
        <v>-8.5915973594283024</v>
      </c>
      <c r="CM185" s="14">
        <f t="shared" si="78"/>
        <v>-8.5915973594283024</v>
      </c>
      <c r="CN185" s="14">
        <f t="shared" si="79"/>
        <v>-8.5915973594283024</v>
      </c>
      <c r="CO185" s="6">
        <f t="shared" si="80"/>
        <v>8.5915973594283024</v>
      </c>
    </row>
    <row r="186" spans="1:93">
      <c r="A186">
        <v>31</v>
      </c>
      <c r="B186" s="5">
        <f t="shared" ref="B186:G195" si="140">B59-$AE59</f>
        <v>-0.80463524155345567</v>
      </c>
      <c r="C186" s="5">
        <f t="shared" si="140"/>
        <v>0.19586576332955019</v>
      </c>
      <c r="D186" s="5">
        <f t="shared" si="140"/>
        <v>-2.6565589895050437</v>
      </c>
      <c r="E186" s="5">
        <f t="shared" si="140"/>
        <v>1.5157357584465387</v>
      </c>
      <c r="F186" s="5">
        <f t="shared" si="140"/>
        <v>1.4374670274465302</v>
      </c>
      <c r="G186" s="5">
        <f t="shared" si="140"/>
        <v>0.43660036857536966</v>
      </c>
      <c r="H186" s="5">
        <f t="shared" si="16"/>
        <v>-0.12447468673946105</v>
      </c>
      <c r="I186" s="25">
        <f t="shared" si="17"/>
        <v>143.95323575844654</v>
      </c>
      <c r="J186" s="5">
        <f t="shared" si="18"/>
        <v>143.95323575844654</v>
      </c>
      <c r="K186" s="5">
        <f t="shared" si="19"/>
        <v>143.95323575844654</v>
      </c>
      <c r="L186" s="5">
        <f t="shared" si="20"/>
        <v>143.95323575844654</v>
      </c>
      <c r="M186" s="5">
        <f t="shared" si="21"/>
        <v>143.95323575844654</v>
      </c>
      <c r="N186" s="5">
        <f t="shared" si="22"/>
        <v>143.95323575844654</v>
      </c>
      <c r="O186" s="5">
        <f t="shared" si="22"/>
        <v>143.95323575844654</v>
      </c>
      <c r="P186" s="5">
        <f t="shared" si="23"/>
        <v>143.95323575844654</v>
      </c>
      <c r="Q186" s="5">
        <f t="shared" si="23"/>
        <v>143.95323575844654</v>
      </c>
      <c r="R186" s="5">
        <f t="shared" si="24"/>
        <v>143.95323575844654</v>
      </c>
      <c r="S186" s="5">
        <f t="shared" si="25"/>
        <v>143.95323575844654</v>
      </c>
      <c r="T186" s="5">
        <f t="shared" si="26"/>
        <v>143.95323575844654</v>
      </c>
      <c r="U186" s="5">
        <f t="shared" si="27"/>
        <v>143.95323575844654</v>
      </c>
      <c r="V186" s="5">
        <f t="shared" si="28"/>
        <v>143.95323575844654</v>
      </c>
      <c r="W186" s="5">
        <f t="shared" si="29"/>
        <v>143.95323575844654</v>
      </c>
      <c r="X186" s="5">
        <f t="shared" si="30"/>
        <v>143.95323575844654</v>
      </c>
      <c r="Y186" s="5">
        <f t="shared" si="31"/>
        <v>143.95323575844654</v>
      </c>
      <c r="Z186" s="5">
        <f t="shared" si="32"/>
        <v>143.95323575844654</v>
      </c>
      <c r="AA186" s="5">
        <f t="shared" si="33"/>
        <v>143.95323575844654</v>
      </c>
      <c r="AB186" s="5">
        <f t="shared" si="34"/>
        <v>143.95323575844654</v>
      </c>
      <c r="AC186" s="14">
        <f t="shared" si="35"/>
        <v>143.95323575844654</v>
      </c>
      <c r="AD186" s="14">
        <f t="shared" si="36"/>
        <v>143.95323575844654</v>
      </c>
      <c r="AE186" s="6">
        <f t="shared" si="37"/>
        <v>-143.95323575844654</v>
      </c>
      <c r="AF186" s="7"/>
      <c r="AG186" s="5">
        <f t="shared" ref="AG186:AL186" si="141">AG59-$BJ59</f>
        <v>-0.2698152237969893</v>
      </c>
      <c r="AH186" s="5">
        <f t="shared" si="141"/>
        <v>0.23633709944521542</v>
      </c>
      <c r="AI186" s="5">
        <f t="shared" si="141"/>
        <v>-2.1548453800290162</v>
      </c>
      <c r="AJ186" s="5">
        <f t="shared" si="141"/>
        <v>2.0397307762030152</v>
      </c>
      <c r="AK186" s="5">
        <f t="shared" si="141"/>
        <v>1.9616396372030138</v>
      </c>
      <c r="AL186" s="5">
        <f t="shared" si="141"/>
        <v>-1.7541030250633511</v>
      </c>
      <c r="AM186" s="5">
        <f t="shared" si="39"/>
        <v>-5.8943883961887877E-2</v>
      </c>
      <c r="AN186" s="5">
        <f t="shared" si="13"/>
        <v>37.030480776203014</v>
      </c>
      <c r="AO186" s="5">
        <f t="shared" si="40"/>
        <v>37.030480776203014</v>
      </c>
      <c r="AP186" s="5">
        <f t="shared" si="41"/>
        <v>37.030480776203014</v>
      </c>
      <c r="AQ186" s="5">
        <f t="shared" si="42"/>
        <v>37.030480776203014</v>
      </c>
      <c r="AR186" s="5">
        <f t="shared" si="43"/>
        <v>37.030480776203014</v>
      </c>
      <c r="AS186" s="5">
        <f t="shared" si="44"/>
        <v>37.030480776203014</v>
      </c>
      <c r="AT186" s="5">
        <f t="shared" si="44"/>
        <v>37.030480776203014</v>
      </c>
      <c r="AU186" s="5">
        <f t="shared" si="44"/>
        <v>37.030480776203014</v>
      </c>
      <c r="AV186" s="5">
        <f t="shared" si="82"/>
        <v>37.030480776203014</v>
      </c>
      <c r="AW186" s="5">
        <f t="shared" si="14"/>
        <v>37.030480776203014</v>
      </c>
      <c r="AX186" s="5">
        <f t="shared" si="45"/>
        <v>37.030480776203014</v>
      </c>
      <c r="AY186" s="5">
        <f t="shared" si="46"/>
        <v>37.030480776203014</v>
      </c>
      <c r="AZ186" s="5">
        <f t="shared" si="47"/>
        <v>37.030480776203014</v>
      </c>
      <c r="BA186" s="5">
        <f t="shared" si="48"/>
        <v>37.030480776203014</v>
      </c>
      <c r="BB186" s="5">
        <f t="shared" si="49"/>
        <v>37.030480776203014</v>
      </c>
      <c r="BC186" s="5">
        <f t="shared" si="50"/>
        <v>37.030480776203014</v>
      </c>
      <c r="BD186" s="5">
        <f t="shared" si="51"/>
        <v>37.030480776203014</v>
      </c>
      <c r="BE186" s="5">
        <f t="shared" si="52"/>
        <v>37.030480776203014</v>
      </c>
      <c r="BF186" s="5">
        <f t="shared" si="53"/>
        <v>37.030480776203014</v>
      </c>
      <c r="BG186" s="5">
        <f t="shared" si="54"/>
        <v>37.030480776203014</v>
      </c>
      <c r="BH186" s="14">
        <f t="shared" si="55"/>
        <v>37.030480776203014</v>
      </c>
      <c r="BI186" s="14">
        <f t="shared" si="56"/>
        <v>37.030480776203014</v>
      </c>
      <c r="BJ186" s="6">
        <f t="shared" si="57"/>
        <v>-37.030480776203014</v>
      </c>
      <c r="BK186" s="7"/>
      <c r="BL186" s="5">
        <f t="shared" ref="BL186:BQ186" si="142">BL59-$CO59</f>
        <v>1.9351499056114108E-2</v>
      </c>
      <c r="BM186" s="5">
        <f t="shared" si="142"/>
        <v>-0.24409030453579561</v>
      </c>
      <c r="BN186" s="5">
        <f t="shared" si="142"/>
        <v>-0.11842374676068523</v>
      </c>
      <c r="BO186" s="5">
        <f t="shared" si="142"/>
        <v>-0.15060021169827564</v>
      </c>
      <c r="BP186" s="5">
        <f t="shared" si="142"/>
        <v>0.37507049905610401</v>
      </c>
      <c r="BQ186" s="5">
        <f t="shared" si="142"/>
        <v>0.12579598765260336</v>
      </c>
      <c r="BR186" s="5">
        <f t="shared" si="59"/>
        <v>-7.103722770056109E-3</v>
      </c>
      <c r="BS186" s="5">
        <f t="shared" si="60"/>
        <v>-8.8386295009438864</v>
      </c>
      <c r="BT186" s="5">
        <f t="shared" si="61"/>
        <v>-8.8386295009438864</v>
      </c>
      <c r="BU186" s="5">
        <f t="shared" si="62"/>
        <v>-8.8386295009438864</v>
      </c>
      <c r="BV186" s="5">
        <f t="shared" si="63"/>
        <v>-8.8386295009438864</v>
      </c>
      <c r="BW186" s="5">
        <f t="shared" si="64"/>
        <v>-8.8386295009438864</v>
      </c>
      <c r="BX186" s="5">
        <f t="shared" si="65"/>
        <v>-8.8386295009438864</v>
      </c>
      <c r="BY186" s="5">
        <f t="shared" si="65"/>
        <v>-8.8386295009438864</v>
      </c>
      <c r="BZ186" s="5">
        <f t="shared" si="65"/>
        <v>-8.8386295009438864</v>
      </c>
      <c r="CA186" s="5">
        <f t="shared" si="66"/>
        <v>-8.8386295009438864</v>
      </c>
      <c r="CB186" s="5">
        <f t="shared" si="67"/>
        <v>-8.8386295009438864</v>
      </c>
      <c r="CC186" s="5">
        <f t="shared" si="68"/>
        <v>-8.8386295009438864</v>
      </c>
      <c r="CD186" s="5">
        <f t="shared" si="69"/>
        <v>-8.8386295009438864</v>
      </c>
      <c r="CE186" s="5">
        <f t="shared" si="70"/>
        <v>-8.8386295009438864</v>
      </c>
      <c r="CF186" s="5">
        <f t="shared" si="71"/>
        <v>-8.8386295009438864</v>
      </c>
      <c r="CG186" s="5">
        <f t="shared" si="72"/>
        <v>-8.8386295009438864</v>
      </c>
      <c r="CH186" s="5">
        <f t="shared" si="73"/>
        <v>-8.8386295009438864</v>
      </c>
      <c r="CI186" s="5">
        <f t="shared" si="74"/>
        <v>-8.8386295009438864</v>
      </c>
      <c r="CJ186" s="5">
        <f t="shared" si="75"/>
        <v>-8.8386295009438864</v>
      </c>
      <c r="CK186" s="5">
        <f t="shared" si="76"/>
        <v>-8.8386295009438864</v>
      </c>
      <c r="CL186" s="5">
        <f t="shared" si="77"/>
        <v>-8.8386295009438864</v>
      </c>
      <c r="CM186" s="14">
        <f t="shared" si="78"/>
        <v>-8.8386295009438864</v>
      </c>
      <c r="CN186" s="14">
        <f t="shared" si="79"/>
        <v>-8.8386295009438864</v>
      </c>
      <c r="CO186" s="6">
        <f t="shared" si="80"/>
        <v>8.8386295009438864</v>
      </c>
    </row>
    <row r="187" spans="1:93">
      <c r="A187">
        <v>32</v>
      </c>
      <c r="B187" s="5">
        <f t="shared" si="140"/>
        <v>-0.8969312945746708</v>
      </c>
      <c r="C187" s="5">
        <f t="shared" si="140"/>
        <v>0.2623358370173321</v>
      </c>
      <c r="D187" s="5">
        <f t="shared" si="140"/>
        <v>-2.5605399804851743</v>
      </c>
      <c r="E187" s="5">
        <f t="shared" si="140"/>
        <v>1.3461947054253471</v>
      </c>
      <c r="F187" s="5">
        <f t="shared" si="140"/>
        <v>1.4248180164253483</v>
      </c>
      <c r="G187" s="5">
        <f t="shared" si="140"/>
        <v>0.20282656612050687</v>
      </c>
      <c r="H187" s="5">
        <f t="shared" si="16"/>
        <v>0.22129615007133907</v>
      </c>
      <c r="I187" s="25">
        <f t="shared" si="17"/>
        <v>143.32189470542534</v>
      </c>
      <c r="J187" s="5">
        <f t="shared" si="18"/>
        <v>143.32189470542534</v>
      </c>
      <c r="K187" s="5">
        <f t="shared" si="19"/>
        <v>143.32189470542534</v>
      </c>
      <c r="L187" s="5">
        <f t="shared" si="20"/>
        <v>143.32189470542534</v>
      </c>
      <c r="M187" s="5">
        <f t="shared" si="21"/>
        <v>143.32189470542534</v>
      </c>
      <c r="N187" s="5">
        <f t="shared" si="22"/>
        <v>143.32189470542534</v>
      </c>
      <c r="O187" s="5">
        <f t="shared" si="22"/>
        <v>143.32189470542534</v>
      </c>
      <c r="P187" s="5">
        <f t="shared" si="23"/>
        <v>143.32189470542534</v>
      </c>
      <c r="Q187" s="5">
        <f t="shared" si="23"/>
        <v>143.32189470542534</v>
      </c>
      <c r="R187" s="5">
        <f t="shared" si="24"/>
        <v>143.32189470542534</v>
      </c>
      <c r="S187" s="5">
        <f t="shared" si="25"/>
        <v>143.32189470542534</v>
      </c>
      <c r="T187" s="5">
        <f t="shared" si="26"/>
        <v>143.32189470542534</v>
      </c>
      <c r="U187" s="5">
        <f t="shared" si="27"/>
        <v>143.32189470542534</v>
      </c>
      <c r="V187" s="5">
        <f t="shared" si="28"/>
        <v>143.32189470542534</v>
      </c>
      <c r="W187" s="5">
        <f t="shared" si="29"/>
        <v>143.32189470542534</v>
      </c>
      <c r="X187" s="5">
        <f t="shared" si="30"/>
        <v>143.32189470542534</v>
      </c>
      <c r="Y187" s="5">
        <f t="shared" si="31"/>
        <v>143.32189470542534</v>
      </c>
      <c r="Z187" s="5">
        <f t="shared" si="32"/>
        <v>143.32189470542534</v>
      </c>
      <c r="AA187" s="5">
        <f t="shared" si="33"/>
        <v>143.32189470542534</v>
      </c>
      <c r="AB187" s="5">
        <f t="shared" si="34"/>
        <v>143.32189470542534</v>
      </c>
      <c r="AC187" s="14">
        <f t="shared" si="35"/>
        <v>143.32189470542534</v>
      </c>
      <c r="AD187" s="14">
        <f t="shared" si="36"/>
        <v>143.32189470542534</v>
      </c>
      <c r="AE187" s="6">
        <f t="shared" si="37"/>
        <v>-143.32189470542534</v>
      </c>
      <c r="AF187" s="7"/>
      <c r="AG187" s="5">
        <f t="shared" ref="AG187:AL187" si="143">AG60-$BJ60</f>
        <v>-0.36423158510001485</v>
      </c>
      <c r="AH187" s="5">
        <f t="shared" si="143"/>
        <v>0.30213644981208887</v>
      </c>
      <c r="AI187" s="5">
        <f t="shared" si="143"/>
        <v>-2.0611304779720996</v>
      </c>
      <c r="AJ187" s="5">
        <f t="shared" si="143"/>
        <v>1.8675994148999848</v>
      </c>
      <c r="AK187" s="5">
        <f t="shared" si="143"/>
        <v>1.9459091428999855</v>
      </c>
      <c r="AL187" s="5">
        <f t="shared" si="143"/>
        <v>-1.9749572470301828</v>
      </c>
      <c r="AM187" s="5">
        <f t="shared" si="39"/>
        <v>0.2846743024902878</v>
      </c>
      <c r="AN187" s="5">
        <f t="shared" si="13"/>
        <v>36.397019414899987</v>
      </c>
      <c r="AO187" s="5">
        <f t="shared" si="40"/>
        <v>36.397019414899987</v>
      </c>
      <c r="AP187" s="5">
        <f t="shared" si="41"/>
        <v>36.397019414899987</v>
      </c>
      <c r="AQ187" s="5">
        <f t="shared" si="42"/>
        <v>36.397019414899987</v>
      </c>
      <c r="AR187" s="5">
        <f t="shared" si="43"/>
        <v>36.397019414899987</v>
      </c>
      <c r="AS187" s="5">
        <f t="shared" si="44"/>
        <v>36.397019414899987</v>
      </c>
      <c r="AT187" s="5">
        <f t="shared" si="44"/>
        <v>36.397019414899987</v>
      </c>
      <c r="AU187" s="5">
        <f t="shared" si="44"/>
        <v>36.397019414899987</v>
      </c>
      <c r="AV187" s="5">
        <f t="shared" si="82"/>
        <v>36.397019414899987</v>
      </c>
      <c r="AW187" s="5">
        <f t="shared" si="14"/>
        <v>36.397019414899987</v>
      </c>
      <c r="AX187" s="5">
        <f t="shared" si="45"/>
        <v>36.397019414899987</v>
      </c>
      <c r="AY187" s="5">
        <f t="shared" si="46"/>
        <v>36.397019414899987</v>
      </c>
      <c r="AZ187" s="5">
        <f t="shared" si="47"/>
        <v>36.397019414899987</v>
      </c>
      <c r="BA187" s="5">
        <f t="shared" si="48"/>
        <v>36.397019414899987</v>
      </c>
      <c r="BB187" s="5">
        <f t="shared" si="49"/>
        <v>36.397019414899987</v>
      </c>
      <c r="BC187" s="5">
        <f t="shared" si="50"/>
        <v>36.397019414899987</v>
      </c>
      <c r="BD187" s="5">
        <f t="shared" si="51"/>
        <v>36.397019414899987</v>
      </c>
      <c r="BE187" s="5">
        <f t="shared" si="52"/>
        <v>36.397019414899987</v>
      </c>
      <c r="BF187" s="5">
        <f t="shared" si="53"/>
        <v>36.397019414899987</v>
      </c>
      <c r="BG187" s="5">
        <f t="shared" si="54"/>
        <v>36.397019414899987</v>
      </c>
      <c r="BH187" s="14">
        <f t="shared" si="55"/>
        <v>36.397019414899987</v>
      </c>
      <c r="BI187" s="14">
        <f t="shared" si="56"/>
        <v>36.397019414899987</v>
      </c>
      <c r="BJ187" s="6">
        <f t="shared" si="57"/>
        <v>-36.397019414899987</v>
      </c>
      <c r="BK187" s="7"/>
      <c r="BL187" s="5">
        <f t="shared" ref="BL187:BQ187" si="144">BL60-$CO60</f>
        <v>1.566224943397998E-2</v>
      </c>
      <c r="BM187" s="5">
        <f t="shared" si="144"/>
        <v>-0.24721816481988945</v>
      </c>
      <c r="BN187" s="5">
        <f t="shared" si="144"/>
        <v>-0.16451140281228938</v>
      </c>
      <c r="BO187" s="5">
        <f t="shared" si="144"/>
        <v>-0.12988000847006909</v>
      </c>
      <c r="BP187" s="5">
        <f t="shared" si="144"/>
        <v>0.39431324943397961</v>
      </c>
      <c r="BQ187" s="5">
        <f t="shared" si="144"/>
        <v>0.12283730645152957</v>
      </c>
      <c r="BR187" s="5">
        <f t="shared" si="59"/>
        <v>8.7967707827605324E-3</v>
      </c>
      <c r="BS187" s="5">
        <f t="shared" si="60"/>
        <v>-9.0677867505660199</v>
      </c>
      <c r="BT187" s="5">
        <f t="shared" si="61"/>
        <v>-9.0677867505660199</v>
      </c>
      <c r="BU187" s="5">
        <f t="shared" si="62"/>
        <v>-9.0677867505660199</v>
      </c>
      <c r="BV187" s="5">
        <f t="shared" si="63"/>
        <v>-9.0677867505660199</v>
      </c>
      <c r="BW187" s="5">
        <f t="shared" si="64"/>
        <v>-9.0677867505660199</v>
      </c>
      <c r="BX187" s="5">
        <f t="shared" si="65"/>
        <v>-9.0677867505660199</v>
      </c>
      <c r="BY187" s="5">
        <f t="shared" si="65"/>
        <v>-9.0677867505660199</v>
      </c>
      <c r="BZ187" s="5">
        <f t="shared" si="65"/>
        <v>-9.0677867505660199</v>
      </c>
      <c r="CA187" s="5">
        <f t="shared" si="66"/>
        <v>-9.0677867505660199</v>
      </c>
      <c r="CB187" s="5">
        <f t="shared" si="67"/>
        <v>-9.0677867505660199</v>
      </c>
      <c r="CC187" s="5">
        <f t="shared" si="68"/>
        <v>-9.0677867505660199</v>
      </c>
      <c r="CD187" s="5">
        <f t="shared" si="69"/>
        <v>-9.0677867505660199</v>
      </c>
      <c r="CE187" s="5">
        <f t="shared" si="70"/>
        <v>-9.0677867505660199</v>
      </c>
      <c r="CF187" s="5">
        <f t="shared" si="71"/>
        <v>-9.0677867505660199</v>
      </c>
      <c r="CG187" s="5">
        <f t="shared" si="72"/>
        <v>-9.0677867505660199</v>
      </c>
      <c r="CH187" s="5">
        <f t="shared" si="73"/>
        <v>-9.0677867505660199</v>
      </c>
      <c r="CI187" s="5">
        <f t="shared" si="74"/>
        <v>-9.0677867505660199</v>
      </c>
      <c r="CJ187" s="5">
        <f t="shared" si="75"/>
        <v>-9.0677867505660199</v>
      </c>
      <c r="CK187" s="5">
        <f t="shared" si="76"/>
        <v>-9.0677867505660199</v>
      </c>
      <c r="CL187" s="5">
        <f t="shared" si="77"/>
        <v>-9.0677867505660199</v>
      </c>
      <c r="CM187" s="14">
        <f t="shared" si="78"/>
        <v>-9.0677867505660199</v>
      </c>
      <c r="CN187" s="14">
        <f t="shared" si="79"/>
        <v>-9.0677867505660199</v>
      </c>
      <c r="CO187" s="6">
        <f t="shared" si="80"/>
        <v>9.0677867505660199</v>
      </c>
    </row>
    <row r="188" spans="1:93">
      <c r="A188">
        <v>33</v>
      </c>
      <c r="B188" s="5">
        <f t="shared" si="140"/>
        <v>-1.0519086232958159</v>
      </c>
      <c r="C188" s="5">
        <f t="shared" si="140"/>
        <v>0.247243058345191</v>
      </c>
      <c r="D188" s="5">
        <f t="shared" si="140"/>
        <v>-2.4620863254647531</v>
      </c>
      <c r="E188" s="5">
        <f t="shared" si="140"/>
        <v>1.3004443767042062</v>
      </c>
      <c r="F188" s="5">
        <f t="shared" si="140"/>
        <v>1.3973655717041993</v>
      </c>
      <c r="G188" s="5">
        <f t="shared" si="140"/>
        <v>0.12838921828173966</v>
      </c>
      <c r="H188" s="5">
        <f t="shared" si="16"/>
        <v>0.44055272372520449</v>
      </c>
      <c r="I188" s="25">
        <f t="shared" si="17"/>
        <v>142.6948443767042</v>
      </c>
      <c r="J188" s="5">
        <f t="shared" si="18"/>
        <v>142.6948443767042</v>
      </c>
      <c r="K188" s="5">
        <f t="shared" si="19"/>
        <v>142.6948443767042</v>
      </c>
      <c r="L188" s="5">
        <f t="shared" si="20"/>
        <v>142.6948443767042</v>
      </c>
      <c r="M188" s="5">
        <f t="shared" si="21"/>
        <v>142.6948443767042</v>
      </c>
      <c r="N188" s="5">
        <f t="shared" si="22"/>
        <v>142.6948443767042</v>
      </c>
      <c r="O188" s="5">
        <f t="shared" si="22"/>
        <v>142.6948443767042</v>
      </c>
      <c r="P188" s="5">
        <f t="shared" si="23"/>
        <v>142.6948443767042</v>
      </c>
      <c r="Q188" s="5">
        <f t="shared" si="23"/>
        <v>142.6948443767042</v>
      </c>
      <c r="R188" s="5">
        <f t="shared" si="24"/>
        <v>142.6948443767042</v>
      </c>
      <c r="S188" s="5">
        <f t="shared" si="25"/>
        <v>142.6948443767042</v>
      </c>
      <c r="T188" s="5">
        <f t="shared" si="26"/>
        <v>142.6948443767042</v>
      </c>
      <c r="U188" s="5">
        <f t="shared" si="27"/>
        <v>142.6948443767042</v>
      </c>
      <c r="V188" s="5">
        <f t="shared" si="28"/>
        <v>142.6948443767042</v>
      </c>
      <c r="W188" s="5">
        <f t="shared" si="29"/>
        <v>142.6948443767042</v>
      </c>
      <c r="X188" s="5">
        <f t="shared" si="30"/>
        <v>142.6948443767042</v>
      </c>
      <c r="Y188" s="5">
        <f t="shared" si="31"/>
        <v>142.6948443767042</v>
      </c>
      <c r="Z188" s="5">
        <f t="shared" si="32"/>
        <v>142.6948443767042</v>
      </c>
      <c r="AA188" s="5">
        <f t="shared" si="33"/>
        <v>142.6948443767042</v>
      </c>
      <c r="AB188" s="5">
        <f t="shared" si="34"/>
        <v>142.6948443767042</v>
      </c>
      <c r="AC188" s="14">
        <f t="shared" si="35"/>
        <v>142.6948443767042</v>
      </c>
      <c r="AD188" s="14">
        <f t="shared" si="36"/>
        <v>142.6948443767042</v>
      </c>
      <c r="AE188" s="6">
        <f t="shared" si="37"/>
        <v>-142.6948443767042</v>
      </c>
      <c r="AF188" s="7"/>
      <c r="AG188" s="5">
        <f t="shared" ref="AG188:AL188" si="145">AG61-$BJ61</f>
        <v>-0.51970575127847241</v>
      </c>
      <c r="AH188" s="5">
        <f t="shared" si="145"/>
        <v>0.28629352053142298</v>
      </c>
      <c r="AI188" s="5">
        <f t="shared" si="145"/>
        <v>-1.9630644077892185</v>
      </c>
      <c r="AJ188" s="5">
        <f t="shared" si="145"/>
        <v>1.8209432487215267</v>
      </c>
      <c r="AK188" s="5">
        <f t="shared" si="145"/>
        <v>1.9173421227215215</v>
      </c>
      <c r="AL188" s="5">
        <f t="shared" si="145"/>
        <v>-2.0458828674697926</v>
      </c>
      <c r="AM188" s="5">
        <f t="shared" si="39"/>
        <v>0.50407413456302663</v>
      </c>
      <c r="AN188" s="5">
        <f t="shared" si="13"/>
        <v>35.769473248721525</v>
      </c>
      <c r="AO188" s="5">
        <f t="shared" si="40"/>
        <v>35.769473248721525</v>
      </c>
      <c r="AP188" s="5">
        <f t="shared" si="41"/>
        <v>35.769473248721525</v>
      </c>
      <c r="AQ188" s="5">
        <f t="shared" si="42"/>
        <v>35.769473248721525</v>
      </c>
      <c r="AR188" s="5">
        <f t="shared" si="43"/>
        <v>35.769473248721525</v>
      </c>
      <c r="AS188" s="5">
        <f t="shared" si="44"/>
        <v>35.769473248721525</v>
      </c>
      <c r="AT188" s="5">
        <f t="shared" si="44"/>
        <v>35.769473248721525</v>
      </c>
      <c r="AU188" s="5">
        <f t="shared" si="44"/>
        <v>35.769473248721525</v>
      </c>
      <c r="AV188" s="5">
        <f t="shared" si="82"/>
        <v>35.769473248721525</v>
      </c>
      <c r="AW188" s="5">
        <f t="shared" si="14"/>
        <v>35.769473248721525</v>
      </c>
      <c r="AX188" s="5">
        <f t="shared" si="45"/>
        <v>35.769473248721525</v>
      </c>
      <c r="AY188" s="5">
        <f t="shared" si="46"/>
        <v>35.769473248721525</v>
      </c>
      <c r="AZ188" s="5">
        <f t="shared" si="47"/>
        <v>35.769473248721525</v>
      </c>
      <c r="BA188" s="5">
        <f t="shared" si="48"/>
        <v>35.769473248721525</v>
      </c>
      <c r="BB188" s="5">
        <f t="shared" si="49"/>
        <v>35.769473248721525</v>
      </c>
      <c r="BC188" s="5">
        <f t="shared" si="50"/>
        <v>35.769473248721525</v>
      </c>
      <c r="BD188" s="5">
        <f t="shared" si="51"/>
        <v>35.769473248721525</v>
      </c>
      <c r="BE188" s="5">
        <f t="shared" si="52"/>
        <v>35.769473248721525</v>
      </c>
      <c r="BF188" s="5">
        <f t="shared" si="53"/>
        <v>35.769473248721525</v>
      </c>
      <c r="BG188" s="5">
        <f t="shared" si="54"/>
        <v>35.769473248721525</v>
      </c>
      <c r="BH188" s="14">
        <f t="shared" si="55"/>
        <v>35.769473248721525</v>
      </c>
      <c r="BI188" s="14">
        <f t="shared" si="56"/>
        <v>35.769473248721525</v>
      </c>
      <c r="BJ188" s="6">
        <f t="shared" si="57"/>
        <v>-35.769473248721525</v>
      </c>
      <c r="BK188" s="7"/>
      <c r="BL188" s="5">
        <f t="shared" ref="BL188:BQ188" si="146">BL61-$CO61</f>
        <v>3.5166905076160049E-2</v>
      </c>
      <c r="BM188" s="5">
        <f t="shared" si="146"/>
        <v>-0.2439882262363291</v>
      </c>
      <c r="BN188" s="5">
        <f t="shared" si="146"/>
        <v>-0.20219437731211798</v>
      </c>
      <c r="BO188" s="5">
        <f t="shared" si="146"/>
        <v>-0.11197948179517958</v>
      </c>
      <c r="BP188" s="5">
        <f t="shared" si="146"/>
        <v>0.35345690507615046</v>
      </c>
      <c r="BQ188" s="5">
        <f t="shared" si="146"/>
        <v>0.12694517788317938</v>
      </c>
      <c r="BR188" s="5">
        <f t="shared" si="59"/>
        <v>4.2593097308140315E-2</v>
      </c>
      <c r="BS188" s="5">
        <f t="shared" si="60"/>
        <v>-9.2863430949238399</v>
      </c>
      <c r="BT188" s="5">
        <f t="shared" si="61"/>
        <v>-9.2863430949238399</v>
      </c>
      <c r="BU188" s="5">
        <f t="shared" si="62"/>
        <v>-9.2863430949238399</v>
      </c>
      <c r="BV188" s="5">
        <f t="shared" si="63"/>
        <v>-9.2863430949238399</v>
      </c>
      <c r="BW188" s="5">
        <f t="shared" si="64"/>
        <v>-9.2863430949238399</v>
      </c>
      <c r="BX188" s="5">
        <f t="shared" si="65"/>
        <v>-9.2863430949238399</v>
      </c>
      <c r="BY188" s="5">
        <f t="shared" si="65"/>
        <v>-9.2863430949238399</v>
      </c>
      <c r="BZ188" s="5">
        <f t="shared" si="65"/>
        <v>-9.2863430949238399</v>
      </c>
      <c r="CA188" s="5">
        <f t="shared" si="66"/>
        <v>-9.2863430949238399</v>
      </c>
      <c r="CB188" s="5">
        <f t="shared" si="67"/>
        <v>-9.2863430949238399</v>
      </c>
      <c r="CC188" s="5">
        <f t="shared" si="68"/>
        <v>-9.2863430949238399</v>
      </c>
      <c r="CD188" s="5">
        <f t="shared" si="69"/>
        <v>-9.2863430949238399</v>
      </c>
      <c r="CE188" s="5">
        <f t="shared" si="70"/>
        <v>-9.2863430949238399</v>
      </c>
      <c r="CF188" s="5">
        <f t="shared" si="71"/>
        <v>-9.2863430949238399</v>
      </c>
      <c r="CG188" s="5">
        <f t="shared" si="72"/>
        <v>-9.2863430949238399</v>
      </c>
      <c r="CH188" s="5">
        <f t="shared" si="73"/>
        <v>-9.2863430949238399</v>
      </c>
      <c r="CI188" s="5">
        <f t="shared" si="74"/>
        <v>-9.2863430949238399</v>
      </c>
      <c r="CJ188" s="5">
        <f t="shared" si="75"/>
        <v>-9.2863430949238399</v>
      </c>
      <c r="CK188" s="5">
        <f t="shared" si="76"/>
        <v>-9.2863430949238399</v>
      </c>
      <c r="CL188" s="5">
        <f t="shared" si="77"/>
        <v>-9.2863430949238399</v>
      </c>
      <c r="CM188" s="14">
        <f t="shared" si="78"/>
        <v>-9.2863430949238399</v>
      </c>
      <c r="CN188" s="14">
        <f t="shared" si="79"/>
        <v>-9.2863430949238399</v>
      </c>
      <c r="CO188" s="6">
        <f t="shared" si="80"/>
        <v>9.2863430949238399</v>
      </c>
    </row>
    <row r="189" spans="1:93">
      <c r="A189">
        <v>34</v>
      </c>
      <c r="B189" s="5">
        <f t="shared" si="140"/>
        <v>-1.0142928230932569</v>
      </c>
      <c r="C189" s="5">
        <f t="shared" si="140"/>
        <v>0.1247699874537318</v>
      </c>
      <c r="D189" s="5">
        <f t="shared" si="140"/>
        <v>-2.4036181621599724</v>
      </c>
      <c r="E189" s="5">
        <f t="shared" si="140"/>
        <v>1.3552641769067293</v>
      </c>
      <c r="F189" s="5">
        <f t="shared" si="140"/>
        <v>1.4651660169067497</v>
      </c>
      <c r="G189" s="5">
        <f t="shared" si="140"/>
        <v>0.22626575881625399</v>
      </c>
      <c r="H189" s="5">
        <f t="shared" si="16"/>
        <v>0.24644504516973598</v>
      </c>
      <c r="I189" s="25">
        <f t="shared" si="17"/>
        <v>142.08256417690674</v>
      </c>
      <c r="J189" s="5">
        <f t="shared" si="18"/>
        <v>142.08256417690674</v>
      </c>
      <c r="K189" s="5">
        <f t="shared" si="19"/>
        <v>142.08256417690674</v>
      </c>
      <c r="L189" s="5">
        <f t="shared" si="20"/>
        <v>142.08256417690674</v>
      </c>
      <c r="M189" s="5">
        <f t="shared" si="21"/>
        <v>142.08256417690674</v>
      </c>
      <c r="N189" s="5">
        <f t="shared" si="22"/>
        <v>142.08256417690674</v>
      </c>
      <c r="O189" s="5">
        <f t="shared" si="22"/>
        <v>142.08256417690674</v>
      </c>
      <c r="P189" s="5">
        <f t="shared" ref="P189:Q220" si="147">P62-$AE62</f>
        <v>142.08256417690674</v>
      </c>
      <c r="Q189" s="5">
        <f t="shared" si="147"/>
        <v>142.08256417690674</v>
      </c>
      <c r="R189" s="5">
        <f t="shared" si="24"/>
        <v>142.08256417690674</v>
      </c>
      <c r="S189" s="5">
        <f t="shared" si="25"/>
        <v>142.08256417690674</v>
      </c>
      <c r="T189" s="5">
        <f t="shared" si="26"/>
        <v>142.08256417690674</v>
      </c>
      <c r="U189" s="5">
        <f t="shared" si="27"/>
        <v>142.08256417690674</v>
      </c>
      <c r="V189" s="5">
        <f t="shared" si="28"/>
        <v>142.08256417690674</v>
      </c>
      <c r="W189" s="5">
        <f t="shared" si="29"/>
        <v>142.08256417690674</v>
      </c>
      <c r="X189" s="5">
        <f t="shared" si="30"/>
        <v>142.08256417690674</v>
      </c>
      <c r="Y189" s="5">
        <f t="shared" si="31"/>
        <v>142.08256417690674</v>
      </c>
      <c r="Z189" s="5">
        <f t="shared" si="32"/>
        <v>142.08256417690674</v>
      </c>
      <c r="AA189" s="5">
        <f t="shared" si="33"/>
        <v>142.08256417690674</v>
      </c>
      <c r="AB189" s="5">
        <f t="shared" si="34"/>
        <v>142.08256417690674</v>
      </c>
      <c r="AC189" s="14">
        <f t="shared" si="35"/>
        <v>142.08256417690674</v>
      </c>
      <c r="AD189" s="14">
        <f t="shared" si="36"/>
        <v>142.08256417690674</v>
      </c>
      <c r="AE189" s="6">
        <f t="shared" si="37"/>
        <v>-142.08256417690674</v>
      </c>
      <c r="AF189" s="7"/>
      <c r="AG189" s="5">
        <f t="shared" ref="AG189:AL189" si="148">AG62-$BJ62</f>
        <v>-0.46182119783924946</v>
      </c>
      <c r="AH189" s="5">
        <f t="shared" si="148"/>
        <v>0.18422807510994943</v>
      </c>
      <c r="AI189" s="5">
        <f t="shared" si="148"/>
        <v>-1.8842681734687119</v>
      </c>
      <c r="AJ189" s="5">
        <f t="shared" si="148"/>
        <v>1.8962608021607537</v>
      </c>
      <c r="AK189" s="5">
        <f t="shared" si="148"/>
        <v>2.0047896041607487</v>
      </c>
      <c r="AL189" s="5">
        <f t="shared" si="148"/>
        <v>-2.0696702298556033</v>
      </c>
      <c r="AM189" s="5">
        <f t="shared" si="39"/>
        <v>0.33048111973204897</v>
      </c>
      <c r="AN189" s="5">
        <f t="shared" si="13"/>
        <v>35.177460802160752</v>
      </c>
      <c r="AO189" s="5">
        <f t="shared" si="40"/>
        <v>35.177460802160752</v>
      </c>
      <c r="AP189" s="5">
        <f t="shared" si="41"/>
        <v>35.177460802160752</v>
      </c>
      <c r="AQ189" s="5">
        <f t="shared" si="42"/>
        <v>35.177460802160752</v>
      </c>
      <c r="AR189" s="5">
        <f t="shared" si="43"/>
        <v>35.177460802160752</v>
      </c>
      <c r="AS189" s="5">
        <f t="shared" si="44"/>
        <v>35.177460802160752</v>
      </c>
      <c r="AT189" s="5">
        <f t="shared" si="44"/>
        <v>35.177460802160752</v>
      </c>
      <c r="AU189" s="5">
        <f t="shared" si="44"/>
        <v>35.177460802160752</v>
      </c>
      <c r="AV189" s="5">
        <f t="shared" si="82"/>
        <v>35.177460802160752</v>
      </c>
      <c r="AW189" s="5">
        <f t="shared" si="14"/>
        <v>35.177460802160752</v>
      </c>
      <c r="AX189" s="5">
        <f t="shared" si="45"/>
        <v>35.177460802160752</v>
      </c>
      <c r="AY189" s="5">
        <f t="shared" si="46"/>
        <v>35.177460802160752</v>
      </c>
      <c r="AZ189" s="5">
        <f t="shared" si="47"/>
        <v>35.177460802160752</v>
      </c>
      <c r="BA189" s="5">
        <f t="shared" si="48"/>
        <v>35.177460802160752</v>
      </c>
      <c r="BB189" s="5">
        <f t="shared" si="49"/>
        <v>35.177460802160752</v>
      </c>
      <c r="BC189" s="5">
        <f t="shared" si="50"/>
        <v>35.177460802160752</v>
      </c>
      <c r="BD189" s="5">
        <f t="shared" si="51"/>
        <v>35.177460802160752</v>
      </c>
      <c r="BE189" s="5">
        <f t="shared" si="52"/>
        <v>35.177460802160752</v>
      </c>
      <c r="BF189" s="5">
        <f t="shared" si="53"/>
        <v>35.177460802160752</v>
      </c>
      <c r="BG189" s="5">
        <f t="shared" si="54"/>
        <v>35.177460802160752</v>
      </c>
      <c r="BH189" s="14">
        <f t="shared" si="55"/>
        <v>35.177460802160752</v>
      </c>
      <c r="BI189" s="14">
        <f t="shared" si="56"/>
        <v>35.177460802160752</v>
      </c>
      <c r="BJ189" s="6">
        <f t="shared" si="57"/>
        <v>-35.177460802160752</v>
      </c>
      <c r="BK189" s="7"/>
      <c r="BL189" s="5">
        <f t="shared" ref="BL189:BQ189" si="149">BL62-$CO62</f>
        <v>6.3003296433270961E-2</v>
      </c>
      <c r="BM189" s="5">
        <f t="shared" si="149"/>
        <v>-0.23500388098070957</v>
      </c>
      <c r="BN189" s="5">
        <f t="shared" si="149"/>
        <v>-0.23863488965415947</v>
      </c>
      <c r="BO189" s="5">
        <f t="shared" si="149"/>
        <v>-9.2321803237139122E-2</v>
      </c>
      <c r="BP189" s="5">
        <f t="shared" si="149"/>
        <v>0.30249129643327066</v>
      </c>
      <c r="BQ189" s="5">
        <f t="shared" si="149"/>
        <v>0.12439696222275032</v>
      </c>
      <c r="BR189" s="5">
        <f t="shared" si="59"/>
        <v>7.6069018782710884E-2</v>
      </c>
      <c r="BS189" s="5">
        <f t="shared" si="60"/>
        <v>-9.503308703566729</v>
      </c>
      <c r="BT189" s="5">
        <f t="shared" si="61"/>
        <v>-9.503308703566729</v>
      </c>
      <c r="BU189" s="5">
        <f t="shared" si="62"/>
        <v>-9.503308703566729</v>
      </c>
      <c r="BV189" s="5">
        <f t="shared" si="63"/>
        <v>-9.503308703566729</v>
      </c>
      <c r="BW189" s="5">
        <f t="shared" si="64"/>
        <v>-9.503308703566729</v>
      </c>
      <c r="BX189" s="5">
        <f t="shared" si="65"/>
        <v>-9.503308703566729</v>
      </c>
      <c r="BY189" s="5">
        <f t="shared" si="65"/>
        <v>-9.503308703566729</v>
      </c>
      <c r="BZ189" s="5">
        <f t="shared" si="65"/>
        <v>-9.503308703566729</v>
      </c>
      <c r="CA189" s="5">
        <f t="shared" ref="CA189:CA220" si="150">CA62-$CO62</f>
        <v>-9.503308703566729</v>
      </c>
      <c r="CB189" s="5">
        <f t="shared" si="67"/>
        <v>-9.503308703566729</v>
      </c>
      <c r="CC189" s="5">
        <f t="shared" si="68"/>
        <v>-9.503308703566729</v>
      </c>
      <c r="CD189" s="5">
        <f t="shared" si="69"/>
        <v>-9.503308703566729</v>
      </c>
      <c r="CE189" s="5">
        <f t="shared" si="70"/>
        <v>-9.503308703566729</v>
      </c>
      <c r="CF189" s="5">
        <f t="shared" si="71"/>
        <v>-9.503308703566729</v>
      </c>
      <c r="CG189" s="5">
        <f t="shared" si="72"/>
        <v>-9.503308703566729</v>
      </c>
      <c r="CH189" s="5">
        <f t="shared" si="73"/>
        <v>-9.503308703566729</v>
      </c>
      <c r="CI189" s="5">
        <f t="shared" si="74"/>
        <v>-9.503308703566729</v>
      </c>
      <c r="CJ189" s="5">
        <f t="shared" si="75"/>
        <v>-9.503308703566729</v>
      </c>
      <c r="CK189" s="5">
        <f t="shared" si="76"/>
        <v>-9.503308703566729</v>
      </c>
      <c r="CL189" s="5">
        <f t="shared" si="77"/>
        <v>-9.503308703566729</v>
      </c>
      <c r="CM189" s="14">
        <f t="shared" si="78"/>
        <v>-9.503308703566729</v>
      </c>
      <c r="CN189" s="14">
        <f t="shared" si="79"/>
        <v>-9.503308703566729</v>
      </c>
      <c r="CO189" s="6">
        <f t="shared" si="80"/>
        <v>9.503308703566729</v>
      </c>
    </row>
    <row r="190" spans="1:93">
      <c r="A190">
        <v>35</v>
      </c>
      <c r="B190" s="5">
        <f t="shared" si="140"/>
        <v>-0.87740835640320824</v>
      </c>
      <c r="C190" s="5">
        <f t="shared" si="140"/>
        <v>-9.4416591372237235E-3</v>
      </c>
      <c r="D190" s="5">
        <f t="shared" si="140"/>
        <v>-2.3025104778445495</v>
      </c>
      <c r="E190" s="5">
        <f t="shared" si="140"/>
        <v>1.3070436435967849</v>
      </c>
      <c r="F190" s="5">
        <f t="shared" si="140"/>
        <v>1.4845208495967768</v>
      </c>
      <c r="G190" s="5">
        <f t="shared" si="140"/>
        <v>6.4361781885736491E-2</v>
      </c>
      <c r="H190" s="5">
        <f t="shared" si="16"/>
        <v>0.33343421830576858</v>
      </c>
      <c r="I190" s="25">
        <f t="shared" si="17"/>
        <v>141.42424364359678</v>
      </c>
      <c r="J190" s="5">
        <f t="shared" si="18"/>
        <v>141.42424364359678</v>
      </c>
      <c r="K190" s="5">
        <f t="shared" si="19"/>
        <v>141.42424364359678</v>
      </c>
      <c r="L190" s="5">
        <f t="shared" si="20"/>
        <v>141.42424364359678</v>
      </c>
      <c r="M190" s="5">
        <f t="shared" si="21"/>
        <v>141.42424364359678</v>
      </c>
      <c r="N190" s="5">
        <f t="shared" si="22"/>
        <v>141.42424364359678</v>
      </c>
      <c r="O190" s="5">
        <f t="shared" si="22"/>
        <v>141.42424364359678</v>
      </c>
      <c r="P190" s="5">
        <f t="shared" si="147"/>
        <v>141.42424364359678</v>
      </c>
      <c r="Q190" s="5">
        <f t="shared" si="147"/>
        <v>141.42424364359678</v>
      </c>
      <c r="R190" s="5">
        <f t="shared" si="24"/>
        <v>141.42424364359678</v>
      </c>
      <c r="S190" s="5">
        <f t="shared" si="25"/>
        <v>141.42424364359678</v>
      </c>
      <c r="T190" s="5">
        <f t="shared" si="26"/>
        <v>141.42424364359678</v>
      </c>
      <c r="U190" s="5">
        <f t="shared" si="27"/>
        <v>141.42424364359678</v>
      </c>
      <c r="V190" s="5">
        <f t="shared" si="28"/>
        <v>141.42424364359678</v>
      </c>
      <c r="W190" s="5">
        <f t="shared" si="29"/>
        <v>141.42424364359678</v>
      </c>
      <c r="X190" s="5">
        <f t="shared" si="30"/>
        <v>141.42424364359678</v>
      </c>
      <c r="Y190" s="5">
        <f t="shared" si="31"/>
        <v>141.42424364359678</v>
      </c>
      <c r="Z190" s="5">
        <f t="shared" si="32"/>
        <v>141.42424364359678</v>
      </c>
      <c r="AA190" s="5">
        <f t="shared" si="33"/>
        <v>141.42424364359678</v>
      </c>
      <c r="AB190" s="5">
        <f t="shared" si="34"/>
        <v>141.42424364359678</v>
      </c>
      <c r="AC190" s="14">
        <f t="shared" si="35"/>
        <v>141.42424364359678</v>
      </c>
      <c r="AD190" s="14">
        <f t="shared" si="36"/>
        <v>141.42424364359678</v>
      </c>
      <c r="AE190" s="6">
        <f t="shared" si="37"/>
        <v>-141.42424364359678</v>
      </c>
      <c r="AF190" s="7"/>
      <c r="AG190" s="5">
        <f t="shared" ref="AG190:AL190" si="151">AG63-$BJ63</f>
        <v>-0.34440078009176744</v>
      </c>
      <c r="AH190" s="5">
        <f t="shared" si="151"/>
        <v>2.57229728379329E-2</v>
      </c>
      <c r="AI190" s="5">
        <f t="shared" si="151"/>
        <v>-1.8039459402680791</v>
      </c>
      <c r="AJ190" s="5">
        <f t="shared" si="151"/>
        <v>1.8273862199082345</v>
      </c>
      <c r="AK190" s="5">
        <f t="shared" si="151"/>
        <v>2.0059221629082344</v>
      </c>
      <c r="AL190" s="5">
        <f t="shared" si="151"/>
        <v>-2.1083378657245717</v>
      </c>
      <c r="AM190" s="5">
        <f t="shared" si="39"/>
        <v>0.39765323043003065</v>
      </c>
      <c r="AN190" s="5">
        <f t="shared" si="13"/>
        <v>34.499676219908231</v>
      </c>
      <c r="AO190" s="5">
        <f t="shared" si="40"/>
        <v>34.499676219908231</v>
      </c>
      <c r="AP190" s="5">
        <f t="shared" si="41"/>
        <v>34.499676219908231</v>
      </c>
      <c r="AQ190" s="5">
        <f t="shared" si="42"/>
        <v>34.499676219908231</v>
      </c>
      <c r="AR190" s="5">
        <f t="shared" si="43"/>
        <v>34.499676219908231</v>
      </c>
      <c r="AS190" s="5">
        <f t="shared" si="44"/>
        <v>34.499676219908231</v>
      </c>
      <c r="AT190" s="5">
        <f t="shared" si="44"/>
        <v>34.499676219908231</v>
      </c>
      <c r="AU190" s="5">
        <f t="shared" si="44"/>
        <v>34.499676219908231</v>
      </c>
      <c r="AV190" s="5">
        <f t="shared" ref="AV190:AV221" si="152">AV63-$BJ63</f>
        <v>34.499676219908231</v>
      </c>
      <c r="AW190" s="5">
        <f t="shared" si="14"/>
        <v>34.499676219908231</v>
      </c>
      <c r="AX190" s="5">
        <f t="shared" si="45"/>
        <v>34.499676219908231</v>
      </c>
      <c r="AY190" s="5">
        <f t="shared" si="46"/>
        <v>34.499676219908231</v>
      </c>
      <c r="AZ190" s="5">
        <f t="shared" si="47"/>
        <v>34.499676219908231</v>
      </c>
      <c r="BA190" s="5">
        <f t="shared" si="48"/>
        <v>34.499676219908231</v>
      </c>
      <c r="BB190" s="5">
        <f t="shared" si="49"/>
        <v>34.499676219908231</v>
      </c>
      <c r="BC190" s="5">
        <f t="shared" si="50"/>
        <v>34.499676219908231</v>
      </c>
      <c r="BD190" s="5">
        <f t="shared" si="51"/>
        <v>34.499676219908231</v>
      </c>
      <c r="BE190" s="5">
        <f t="shared" si="52"/>
        <v>34.499676219908231</v>
      </c>
      <c r="BF190" s="5">
        <f t="shared" si="53"/>
        <v>34.499676219908231</v>
      </c>
      <c r="BG190" s="5">
        <f t="shared" si="54"/>
        <v>34.499676219908231</v>
      </c>
      <c r="BH190" s="14">
        <f t="shared" si="55"/>
        <v>34.499676219908231</v>
      </c>
      <c r="BI190" s="14">
        <f t="shared" si="56"/>
        <v>34.499676219908231</v>
      </c>
      <c r="BJ190" s="6">
        <f t="shared" si="57"/>
        <v>-34.499676219908231</v>
      </c>
      <c r="BK190" s="7"/>
      <c r="BL190" s="5">
        <f t="shared" ref="BL190:BQ190" si="153">BL63-$CO63</f>
        <v>8.4711453222487521E-2</v>
      </c>
      <c r="BM190" s="5">
        <f t="shared" si="153"/>
        <v>-0.23382617854707277</v>
      </c>
      <c r="BN190" s="5">
        <f t="shared" si="153"/>
        <v>-0.28650825401627245</v>
      </c>
      <c r="BO190" s="5">
        <f t="shared" si="153"/>
        <v>-8.0310714868332411E-2</v>
      </c>
      <c r="BP190" s="5">
        <f t="shared" si="153"/>
        <v>0.33050845322248712</v>
      </c>
      <c r="BQ190" s="5">
        <f t="shared" si="153"/>
        <v>0.11041904181897877</v>
      </c>
      <c r="BR190" s="5">
        <f t="shared" si="59"/>
        <v>7.5006199167727772E-2</v>
      </c>
      <c r="BS190" s="5">
        <f t="shared" si="60"/>
        <v>-9.7269915467775121</v>
      </c>
      <c r="BT190" s="5">
        <f t="shared" si="61"/>
        <v>-9.7269915467775121</v>
      </c>
      <c r="BU190" s="5">
        <f t="shared" si="62"/>
        <v>-9.7269915467775121</v>
      </c>
      <c r="BV190" s="5">
        <f t="shared" si="63"/>
        <v>-9.7269915467775121</v>
      </c>
      <c r="BW190" s="5">
        <f t="shared" si="64"/>
        <v>-9.7269915467775121</v>
      </c>
      <c r="BX190" s="5">
        <f t="shared" si="65"/>
        <v>-9.7269915467775121</v>
      </c>
      <c r="BY190" s="5">
        <f t="shared" si="65"/>
        <v>-9.7269915467775121</v>
      </c>
      <c r="BZ190" s="5">
        <f t="shared" si="65"/>
        <v>-9.7269915467775121</v>
      </c>
      <c r="CA190" s="5">
        <f t="shared" si="150"/>
        <v>-9.7269915467775121</v>
      </c>
      <c r="CB190" s="5">
        <f t="shared" si="67"/>
        <v>-9.7269915467775121</v>
      </c>
      <c r="CC190" s="5">
        <f t="shared" si="68"/>
        <v>-9.7269915467775121</v>
      </c>
      <c r="CD190" s="5">
        <f t="shared" si="69"/>
        <v>-9.7269915467775121</v>
      </c>
      <c r="CE190" s="5">
        <f t="shared" si="70"/>
        <v>-9.7269915467775121</v>
      </c>
      <c r="CF190" s="5">
        <f t="shared" si="71"/>
        <v>-9.7269915467775121</v>
      </c>
      <c r="CG190" s="5">
        <f t="shared" si="72"/>
        <v>-9.7269915467775121</v>
      </c>
      <c r="CH190" s="5">
        <f t="shared" si="73"/>
        <v>-9.7269915467775121</v>
      </c>
      <c r="CI190" s="5">
        <f t="shared" si="74"/>
        <v>-9.7269915467775121</v>
      </c>
      <c r="CJ190" s="5">
        <f t="shared" si="75"/>
        <v>-9.7269915467775121</v>
      </c>
      <c r="CK190" s="5">
        <f t="shared" si="76"/>
        <v>-9.7269915467775121</v>
      </c>
      <c r="CL190" s="5">
        <f t="shared" si="77"/>
        <v>-9.7269915467775121</v>
      </c>
      <c r="CM190" s="14">
        <f t="shared" si="78"/>
        <v>-9.7269915467775121</v>
      </c>
      <c r="CN190" s="14">
        <f t="shared" si="79"/>
        <v>-9.7269915467775121</v>
      </c>
      <c r="CO190" s="6">
        <f t="shared" si="80"/>
        <v>9.7269915467775121</v>
      </c>
    </row>
    <row r="191" spans="1:93">
      <c r="A191">
        <v>36</v>
      </c>
      <c r="B191" s="5">
        <f t="shared" si="140"/>
        <v>-0.85545511333000945</v>
      </c>
      <c r="C191" s="5">
        <f t="shared" si="140"/>
        <v>2.4257050289975268E-3</v>
      </c>
      <c r="D191" s="5">
        <f t="shared" si="140"/>
        <v>-2.2689073646924101</v>
      </c>
      <c r="E191" s="5">
        <f t="shared" si="140"/>
        <v>1.2699618866699893</v>
      </c>
      <c r="F191" s="5">
        <f t="shared" si="140"/>
        <v>1.4527330386700044</v>
      </c>
      <c r="G191" s="5">
        <f t="shared" si="140"/>
        <v>2.6365217524443096E-2</v>
      </c>
      <c r="H191" s="5">
        <f t="shared" si="16"/>
        <v>0.3728766301289852</v>
      </c>
      <c r="I191" s="25">
        <f t="shared" si="17"/>
        <v>140.82826188666999</v>
      </c>
      <c r="J191" s="5">
        <f t="shared" si="18"/>
        <v>140.82826188666999</v>
      </c>
      <c r="K191" s="5">
        <f t="shared" si="19"/>
        <v>140.82826188666999</v>
      </c>
      <c r="L191" s="5">
        <f t="shared" si="20"/>
        <v>140.82826188666999</v>
      </c>
      <c r="M191" s="5">
        <f t="shared" si="21"/>
        <v>140.82826188666999</v>
      </c>
      <c r="N191" s="5">
        <f t="shared" si="22"/>
        <v>140.82826188666999</v>
      </c>
      <c r="O191" s="5">
        <f t="shared" si="22"/>
        <v>140.82826188666999</v>
      </c>
      <c r="P191" s="5">
        <f t="shared" si="147"/>
        <v>140.82826188666999</v>
      </c>
      <c r="Q191" s="5">
        <f t="shared" si="147"/>
        <v>140.82826188666999</v>
      </c>
      <c r="R191" s="5">
        <f t="shared" si="24"/>
        <v>140.82826188666999</v>
      </c>
      <c r="S191" s="5">
        <f t="shared" si="25"/>
        <v>140.82826188666999</v>
      </c>
      <c r="T191" s="5">
        <f t="shared" si="26"/>
        <v>140.82826188666999</v>
      </c>
      <c r="U191" s="5">
        <f t="shared" si="27"/>
        <v>140.82826188666999</v>
      </c>
      <c r="V191" s="5">
        <f t="shared" si="28"/>
        <v>140.82826188666999</v>
      </c>
      <c r="W191" s="5">
        <f t="shared" si="29"/>
        <v>140.82826188666999</v>
      </c>
      <c r="X191" s="5">
        <f t="shared" si="30"/>
        <v>140.82826188666999</v>
      </c>
      <c r="Y191" s="5">
        <f t="shared" si="31"/>
        <v>140.82826188666999</v>
      </c>
      <c r="Z191" s="5">
        <f t="shared" si="32"/>
        <v>140.82826188666999</v>
      </c>
      <c r="AA191" s="5">
        <f t="shared" si="33"/>
        <v>140.82826188666999</v>
      </c>
      <c r="AB191" s="5">
        <f t="shared" si="34"/>
        <v>140.82826188666999</v>
      </c>
      <c r="AC191" s="14">
        <f t="shared" si="35"/>
        <v>140.82826188666999</v>
      </c>
      <c r="AD191" s="14">
        <f t="shared" si="36"/>
        <v>140.82826188666999</v>
      </c>
      <c r="AE191" s="6">
        <f t="shared" si="37"/>
        <v>-140.82826188666999</v>
      </c>
      <c r="AF191" s="7"/>
      <c r="AG191" s="5">
        <f t="shared" ref="AG191:AL191" si="154">AG64-$BJ64</f>
        <v>-0.31985800400522635</v>
      </c>
      <c r="AH191" s="5">
        <f t="shared" si="154"/>
        <v>4.4714273501277546E-2</v>
      </c>
      <c r="AI191" s="5">
        <f t="shared" si="154"/>
        <v>-1.7666038216925344</v>
      </c>
      <c r="AJ191" s="5">
        <f t="shared" si="154"/>
        <v>1.7944339959947797</v>
      </c>
      <c r="AK191" s="5">
        <f t="shared" si="154"/>
        <v>1.9764990099947752</v>
      </c>
      <c r="AL191" s="5">
        <f t="shared" si="154"/>
        <v>-2.1666084461999446</v>
      </c>
      <c r="AM191" s="5">
        <f t="shared" si="39"/>
        <v>0.43742299240687998</v>
      </c>
      <c r="AN191" s="5">
        <f t="shared" si="13"/>
        <v>33.906283995994777</v>
      </c>
      <c r="AO191" s="5">
        <f t="shared" si="40"/>
        <v>33.906283995994777</v>
      </c>
      <c r="AP191" s="5">
        <f t="shared" si="41"/>
        <v>33.906283995994777</v>
      </c>
      <c r="AQ191" s="5">
        <f t="shared" si="42"/>
        <v>33.906283995994777</v>
      </c>
      <c r="AR191" s="5">
        <f t="shared" si="43"/>
        <v>33.906283995994777</v>
      </c>
      <c r="AS191" s="5">
        <f t="shared" si="44"/>
        <v>33.906283995994777</v>
      </c>
      <c r="AT191" s="5">
        <f t="shared" si="44"/>
        <v>33.906283995994777</v>
      </c>
      <c r="AU191" s="5">
        <f t="shared" si="44"/>
        <v>33.906283995994777</v>
      </c>
      <c r="AV191" s="5">
        <f t="shared" si="152"/>
        <v>33.906283995994777</v>
      </c>
      <c r="AW191" s="5">
        <f t="shared" si="14"/>
        <v>33.906283995994777</v>
      </c>
      <c r="AX191" s="5">
        <f t="shared" si="45"/>
        <v>33.906283995994777</v>
      </c>
      <c r="AY191" s="5">
        <f t="shared" si="46"/>
        <v>33.906283995994777</v>
      </c>
      <c r="AZ191" s="5">
        <f t="shared" si="47"/>
        <v>33.906283995994777</v>
      </c>
      <c r="BA191" s="5">
        <f t="shared" si="48"/>
        <v>33.906283995994777</v>
      </c>
      <c r="BB191" s="5">
        <f t="shared" si="49"/>
        <v>33.906283995994777</v>
      </c>
      <c r="BC191" s="5">
        <f t="shared" si="50"/>
        <v>33.906283995994777</v>
      </c>
      <c r="BD191" s="5">
        <f t="shared" si="51"/>
        <v>33.906283995994777</v>
      </c>
      <c r="BE191" s="5">
        <f t="shared" si="52"/>
        <v>33.906283995994777</v>
      </c>
      <c r="BF191" s="5">
        <f t="shared" si="53"/>
        <v>33.906283995994777</v>
      </c>
      <c r="BG191" s="5">
        <f t="shared" si="54"/>
        <v>33.906283995994777</v>
      </c>
      <c r="BH191" s="14">
        <f t="shared" si="55"/>
        <v>33.906283995994777</v>
      </c>
      <c r="BI191" s="14">
        <f t="shared" si="56"/>
        <v>33.906283995994777</v>
      </c>
      <c r="BJ191" s="6">
        <f t="shared" si="57"/>
        <v>-33.906283995994777</v>
      </c>
      <c r="BK191" s="7"/>
      <c r="BL191" s="5">
        <f t="shared" ref="BL191:BQ191" si="155">BL64-$CO64</f>
        <v>0.11618557632297488</v>
      </c>
      <c r="BM191" s="5">
        <f t="shared" si="155"/>
        <v>-0.22887699035823594</v>
      </c>
      <c r="BN191" s="5">
        <f t="shared" si="155"/>
        <v>-0.33191311473349927</v>
      </c>
      <c r="BO191" s="5">
        <f t="shared" si="155"/>
        <v>-6.3223249085966771E-2</v>
      </c>
      <c r="BP191" s="5">
        <f t="shared" si="155"/>
        <v>0.32527357632297438</v>
      </c>
      <c r="BQ191" s="5">
        <f t="shared" si="155"/>
        <v>9.9154735094874269E-2</v>
      </c>
      <c r="BR191" s="5">
        <f t="shared" si="59"/>
        <v>8.3399466436874903E-2</v>
      </c>
      <c r="BS191" s="5">
        <f t="shared" si="60"/>
        <v>-9.9444264236770259</v>
      </c>
      <c r="BT191" s="5">
        <f t="shared" si="61"/>
        <v>-9.9444264236770259</v>
      </c>
      <c r="BU191" s="5">
        <f t="shared" si="62"/>
        <v>-9.9444264236770259</v>
      </c>
      <c r="BV191" s="5">
        <f t="shared" si="63"/>
        <v>-9.9444264236770259</v>
      </c>
      <c r="BW191" s="5">
        <f t="shared" si="64"/>
        <v>-9.9444264236770259</v>
      </c>
      <c r="BX191" s="5">
        <f t="shared" si="65"/>
        <v>-9.9444264236770259</v>
      </c>
      <c r="BY191" s="5">
        <f t="shared" si="65"/>
        <v>-9.9444264236770259</v>
      </c>
      <c r="BZ191" s="5">
        <f t="shared" si="65"/>
        <v>-9.9444264236770259</v>
      </c>
      <c r="CA191" s="5">
        <f t="shared" si="150"/>
        <v>-9.9444264236770259</v>
      </c>
      <c r="CB191" s="5">
        <f t="shared" si="67"/>
        <v>-9.9444264236770259</v>
      </c>
      <c r="CC191" s="5">
        <f t="shared" si="68"/>
        <v>-9.9444264236770259</v>
      </c>
      <c r="CD191" s="5">
        <f t="shared" si="69"/>
        <v>-9.9444264236770259</v>
      </c>
      <c r="CE191" s="5">
        <f t="shared" si="70"/>
        <v>-9.9444264236770259</v>
      </c>
      <c r="CF191" s="5">
        <f t="shared" si="71"/>
        <v>-9.9444264236770259</v>
      </c>
      <c r="CG191" s="5">
        <f t="shared" si="72"/>
        <v>-9.9444264236770259</v>
      </c>
      <c r="CH191" s="5">
        <f t="shared" si="73"/>
        <v>-9.9444264236770259</v>
      </c>
      <c r="CI191" s="5">
        <f t="shared" si="74"/>
        <v>-9.9444264236770259</v>
      </c>
      <c r="CJ191" s="5">
        <f t="shared" si="75"/>
        <v>-9.9444264236770259</v>
      </c>
      <c r="CK191" s="5">
        <f t="shared" si="76"/>
        <v>-9.9444264236770259</v>
      </c>
      <c r="CL191" s="5">
        <f t="shared" si="77"/>
        <v>-9.9444264236770259</v>
      </c>
      <c r="CM191" s="14">
        <f t="shared" si="78"/>
        <v>-9.9444264236770259</v>
      </c>
      <c r="CN191" s="14">
        <f t="shared" si="79"/>
        <v>-9.9444264236770259</v>
      </c>
      <c r="CO191" s="6">
        <f t="shared" si="80"/>
        <v>9.9444264236770259</v>
      </c>
    </row>
    <row r="192" spans="1:93">
      <c r="A192">
        <v>37</v>
      </c>
      <c r="B192" s="5">
        <f t="shared" si="140"/>
        <v>-0.64263533466132117</v>
      </c>
      <c r="C192" s="5">
        <f t="shared" si="140"/>
        <v>-2.1211732610311174E-2</v>
      </c>
      <c r="D192" s="5">
        <f t="shared" si="140"/>
        <v>-2.3512943211309221</v>
      </c>
      <c r="E192" s="5">
        <f t="shared" si="140"/>
        <v>1.2939086653386767</v>
      </c>
      <c r="F192" s="5">
        <f t="shared" si="140"/>
        <v>1.4854999023386881</v>
      </c>
      <c r="G192" s="5">
        <f t="shared" si="140"/>
        <v>-2.8716568765474904E-2</v>
      </c>
      <c r="H192" s="5">
        <f t="shared" si="16"/>
        <v>0.26444938949069297</v>
      </c>
      <c r="I192" s="25">
        <f t="shared" si="17"/>
        <v>140.36250866533868</v>
      </c>
      <c r="J192" s="5">
        <f t="shared" si="18"/>
        <v>140.36250866533868</v>
      </c>
      <c r="K192" s="5">
        <f t="shared" si="19"/>
        <v>140.36250866533868</v>
      </c>
      <c r="L192" s="5">
        <f t="shared" si="20"/>
        <v>140.36250866533868</v>
      </c>
      <c r="M192" s="5">
        <f t="shared" si="21"/>
        <v>140.36250866533868</v>
      </c>
      <c r="N192" s="5">
        <f t="shared" si="22"/>
        <v>140.36250866533868</v>
      </c>
      <c r="O192" s="5">
        <f t="shared" si="22"/>
        <v>140.36250866533868</v>
      </c>
      <c r="P192" s="5">
        <f t="shared" si="147"/>
        <v>140.36250866533868</v>
      </c>
      <c r="Q192" s="5">
        <f t="shared" si="147"/>
        <v>140.36250866533868</v>
      </c>
      <c r="R192" s="5">
        <f t="shared" si="24"/>
        <v>140.36250866533868</v>
      </c>
      <c r="S192" s="5">
        <f t="shared" si="25"/>
        <v>140.36250866533868</v>
      </c>
      <c r="T192" s="5">
        <f t="shared" si="26"/>
        <v>140.36250866533868</v>
      </c>
      <c r="U192" s="5">
        <f t="shared" si="27"/>
        <v>140.36250866533868</v>
      </c>
      <c r="V192" s="5">
        <f t="shared" si="28"/>
        <v>140.36250866533868</v>
      </c>
      <c r="W192" s="5">
        <f t="shared" si="29"/>
        <v>140.36250866533868</v>
      </c>
      <c r="X192" s="5">
        <f t="shared" si="30"/>
        <v>140.36250866533868</v>
      </c>
      <c r="Y192" s="5">
        <f t="shared" si="31"/>
        <v>140.36250866533868</v>
      </c>
      <c r="Z192" s="5">
        <f t="shared" si="32"/>
        <v>140.36250866533868</v>
      </c>
      <c r="AA192" s="5">
        <f t="shared" si="33"/>
        <v>140.36250866533868</v>
      </c>
      <c r="AB192" s="5">
        <f t="shared" si="34"/>
        <v>140.36250866533868</v>
      </c>
      <c r="AC192" s="14">
        <f t="shared" si="35"/>
        <v>140.36250866533868</v>
      </c>
      <c r="AD192" s="14">
        <f t="shared" si="36"/>
        <v>140.36250866533868</v>
      </c>
      <c r="AE192" s="6">
        <f t="shared" si="37"/>
        <v>-140.36250866533868</v>
      </c>
      <c r="AF192" s="7"/>
      <c r="AG192" s="5">
        <f t="shared" ref="AG192:AL192" si="156">AG65-$BJ65</f>
        <v>-0.10586607245537039</v>
      </c>
      <c r="AH192" s="5">
        <f t="shared" si="156"/>
        <v>2.1614205864928238E-2</v>
      </c>
      <c r="AI192" s="5">
        <f t="shared" si="156"/>
        <v>-1.8483744918559282</v>
      </c>
      <c r="AJ192" s="5">
        <f t="shared" si="156"/>
        <v>1.817333927544631</v>
      </c>
      <c r="AK192" s="5">
        <f t="shared" si="156"/>
        <v>2.0084513575446294</v>
      </c>
      <c r="AL192" s="5">
        <f t="shared" si="156"/>
        <v>-2.2258536085931766</v>
      </c>
      <c r="AM192" s="5">
        <f t="shared" si="39"/>
        <v>0.33269468195032914</v>
      </c>
      <c r="AN192" s="5">
        <f t="shared" si="13"/>
        <v>33.44170392754463</v>
      </c>
      <c r="AO192" s="5">
        <f t="shared" si="40"/>
        <v>33.44170392754463</v>
      </c>
      <c r="AP192" s="5">
        <f t="shared" si="41"/>
        <v>33.44170392754463</v>
      </c>
      <c r="AQ192" s="5">
        <f t="shared" si="42"/>
        <v>33.44170392754463</v>
      </c>
      <c r="AR192" s="5">
        <f t="shared" si="43"/>
        <v>33.44170392754463</v>
      </c>
      <c r="AS192" s="5">
        <f t="shared" si="44"/>
        <v>33.44170392754463</v>
      </c>
      <c r="AT192" s="5">
        <f t="shared" si="44"/>
        <v>33.44170392754463</v>
      </c>
      <c r="AU192" s="5">
        <f t="shared" si="44"/>
        <v>33.44170392754463</v>
      </c>
      <c r="AV192" s="5">
        <f t="shared" si="152"/>
        <v>33.44170392754463</v>
      </c>
      <c r="AW192" s="5">
        <f t="shared" si="14"/>
        <v>33.44170392754463</v>
      </c>
      <c r="AX192" s="5">
        <f t="shared" si="45"/>
        <v>33.44170392754463</v>
      </c>
      <c r="AY192" s="5">
        <f t="shared" si="46"/>
        <v>33.44170392754463</v>
      </c>
      <c r="AZ192" s="5">
        <f t="shared" si="47"/>
        <v>33.44170392754463</v>
      </c>
      <c r="BA192" s="5">
        <f t="shared" si="48"/>
        <v>33.44170392754463</v>
      </c>
      <c r="BB192" s="5">
        <f t="shared" si="49"/>
        <v>33.44170392754463</v>
      </c>
      <c r="BC192" s="5">
        <f t="shared" si="50"/>
        <v>33.44170392754463</v>
      </c>
      <c r="BD192" s="5">
        <f t="shared" si="51"/>
        <v>33.44170392754463</v>
      </c>
      <c r="BE192" s="5">
        <f t="shared" si="52"/>
        <v>33.44170392754463</v>
      </c>
      <c r="BF192" s="5">
        <f t="shared" si="53"/>
        <v>33.44170392754463</v>
      </c>
      <c r="BG192" s="5">
        <f t="shared" si="54"/>
        <v>33.44170392754463</v>
      </c>
      <c r="BH192" s="14">
        <f t="shared" si="55"/>
        <v>33.44170392754463</v>
      </c>
      <c r="BI192" s="14">
        <f t="shared" si="56"/>
        <v>33.44170392754463</v>
      </c>
      <c r="BJ192" s="6">
        <f t="shared" si="57"/>
        <v>-33.44170392754463</v>
      </c>
      <c r="BK192" s="7"/>
      <c r="BL192" s="5">
        <f t="shared" ref="BL192:BQ192" si="157">BL65-$CO65</f>
        <v>0.15783015300309344</v>
      </c>
      <c r="BM192" s="5">
        <f t="shared" si="157"/>
        <v>-0.21519049297368653</v>
      </c>
      <c r="BN192" s="5">
        <f t="shared" si="157"/>
        <v>-0.36457832335158535</v>
      </c>
      <c r="BO192" s="5">
        <f t="shared" si="157"/>
        <v>-4.1947549603106538E-2</v>
      </c>
      <c r="BP192" s="5">
        <f t="shared" si="157"/>
        <v>0.28236715300309356</v>
      </c>
      <c r="BQ192" s="5">
        <f t="shared" si="157"/>
        <v>9.041582405569315E-2</v>
      </c>
      <c r="BR192" s="5">
        <f t="shared" si="59"/>
        <v>9.1103235866492938E-2</v>
      </c>
      <c r="BS192" s="5">
        <f t="shared" si="60"/>
        <v>-10.148732846996907</v>
      </c>
      <c r="BT192" s="5">
        <f t="shared" si="61"/>
        <v>-10.148732846996907</v>
      </c>
      <c r="BU192" s="5">
        <f t="shared" si="62"/>
        <v>-10.148732846996907</v>
      </c>
      <c r="BV192" s="5">
        <f t="shared" si="63"/>
        <v>-10.148732846996907</v>
      </c>
      <c r="BW192" s="5">
        <f t="shared" si="64"/>
        <v>-10.148732846996907</v>
      </c>
      <c r="BX192" s="5">
        <f t="shared" si="65"/>
        <v>-10.148732846996907</v>
      </c>
      <c r="BY192" s="5">
        <f t="shared" si="65"/>
        <v>-10.148732846996907</v>
      </c>
      <c r="BZ192" s="5">
        <f t="shared" si="65"/>
        <v>-10.148732846996907</v>
      </c>
      <c r="CA192" s="5">
        <f t="shared" si="150"/>
        <v>-10.148732846996907</v>
      </c>
      <c r="CB192" s="5">
        <f t="shared" si="67"/>
        <v>-10.148732846996907</v>
      </c>
      <c r="CC192" s="5">
        <f t="shared" si="68"/>
        <v>-10.148732846996907</v>
      </c>
      <c r="CD192" s="5">
        <f t="shared" si="69"/>
        <v>-10.148732846996907</v>
      </c>
      <c r="CE192" s="5">
        <f t="shared" si="70"/>
        <v>-10.148732846996907</v>
      </c>
      <c r="CF192" s="5">
        <f t="shared" si="71"/>
        <v>-10.148732846996907</v>
      </c>
      <c r="CG192" s="5">
        <f t="shared" si="72"/>
        <v>-10.148732846996907</v>
      </c>
      <c r="CH192" s="5">
        <f t="shared" si="73"/>
        <v>-10.148732846996907</v>
      </c>
      <c r="CI192" s="5">
        <f t="shared" si="74"/>
        <v>-10.148732846996907</v>
      </c>
      <c r="CJ192" s="5">
        <f t="shared" si="75"/>
        <v>-10.148732846996907</v>
      </c>
      <c r="CK192" s="5">
        <f t="shared" si="76"/>
        <v>-10.148732846996907</v>
      </c>
      <c r="CL192" s="5">
        <f t="shared" si="77"/>
        <v>-10.148732846996907</v>
      </c>
      <c r="CM192" s="14">
        <f t="shared" si="78"/>
        <v>-10.148732846996907</v>
      </c>
      <c r="CN192" s="14">
        <f t="shared" si="79"/>
        <v>-10.148732846996907</v>
      </c>
      <c r="CO192" s="6">
        <f t="shared" si="80"/>
        <v>10.148732846996907</v>
      </c>
    </row>
    <row r="193" spans="1:93">
      <c r="A193">
        <v>38</v>
      </c>
      <c r="B193" s="5">
        <f t="shared" si="140"/>
        <v>-0.62126348546300392</v>
      </c>
      <c r="C193" s="5">
        <f t="shared" si="140"/>
        <v>-6.7122095814994509E-2</v>
      </c>
      <c r="D193" s="5">
        <f t="shared" si="140"/>
        <v>-2.445635482307182</v>
      </c>
      <c r="E193" s="5">
        <f t="shared" si="140"/>
        <v>1.4152285145370058</v>
      </c>
      <c r="F193" s="5">
        <f t="shared" si="140"/>
        <v>1.5542416635369989</v>
      </c>
      <c r="G193" s="5">
        <f t="shared" si="140"/>
        <v>-6.1304820201797838E-2</v>
      </c>
      <c r="H193" s="5">
        <f t="shared" si="16"/>
        <v>0.22585570571300195</v>
      </c>
      <c r="I193" s="25">
        <f t="shared" si="17"/>
        <v>139.82412851453699</v>
      </c>
      <c r="J193" s="5">
        <f t="shared" si="18"/>
        <v>139.82412851453699</v>
      </c>
      <c r="K193" s="5">
        <f t="shared" si="19"/>
        <v>139.82412851453699</v>
      </c>
      <c r="L193" s="5">
        <f t="shared" si="20"/>
        <v>139.82412851453699</v>
      </c>
      <c r="M193" s="5">
        <f t="shared" si="21"/>
        <v>139.82412851453699</v>
      </c>
      <c r="N193" s="5">
        <f t="shared" si="22"/>
        <v>139.82412851453699</v>
      </c>
      <c r="O193" s="5">
        <f t="shared" si="22"/>
        <v>139.82412851453699</v>
      </c>
      <c r="P193" s="5">
        <f t="shared" si="147"/>
        <v>139.82412851453699</v>
      </c>
      <c r="Q193" s="5">
        <f t="shared" si="147"/>
        <v>139.82412851453699</v>
      </c>
      <c r="R193" s="5">
        <f t="shared" si="24"/>
        <v>139.82412851453699</v>
      </c>
      <c r="S193" s="5">
        <f t="shared" si="25"/>
        <v>139.82412851453699</v>
      </c>
      <c r="T193" s="5">
        <f t="shared" si="26"/>
        <v>139.82412851453699</v>
      </c>
      <c r="U193" s="5">
        <f t="shared" si="27"/>
        <v>139.82412851453699</v>
      </c>
      <c r="V193" s="5">
        <f t="shared" si="28"/>
        <v>139.82412851453699</v>
      </c>
      <c r="W193" s="5">
        <f t="shared" si="29"/>
        <v>139.82412851453699</v>
      </c>
      <c r="X193" s="5">
        <f t="shared" si="30"/>
        <v>139.82412851453699</v>
      </c>
      <c r="Y193" s="5">
        <f t="shared" si="31"/>
        <v>139.82412851453699</v>
      </c>
      <c r="Z193" s="5">
        <f t="shared" si="32"/>
        <v>139.82412851453699</v>
      </c>
      <c r="AA193" s="5">
        <f t="shared" si="33"/>
        <v>139.82412851453699</v>
      </c>
      <c r="AB193" s="5">
        <f t="shared" si="34"/>
        <v>139.82412851453699</v>
      </c>
      <c r="AC193" s="14">
        <f t="shared" si="35"/>
        <v>139.82412851453699</v>
      </c>
      <c r="AD193" s="14">
        <f t="shared" si="36"/>
        <v>139.82412851453699</v>
      </c>
      <c r="AE193" s="6">
        <f t="shared" si="37"/>
        <v>-139.82412851453699</v>
      </c>
      <c r="AF193" s="7"/>
      <c r="AG193" s="5">
        <f t="shared" ref="AG193:AL193" si="158">AG66-$BJ66</f>
        <v>-8.2116605683502542E-2</v>
      </c>
      <c r="AH193" s="5">
        <f t="shared" si="158"/>
        <v>-2.1141341523303936E-2</v>
      </c>
      <c r="AI193" s="5">
        <f t="shared" si="158"/>
        <v>-1.939688219791023</v>
      </c>
      <c r="AJ193" s="5">
        <f t="shared" si="158"/>
        <v>1.9399303943164981</v>
      </c>
      <c r="AK193" s="5">
        <f t="shared" si="158"/>
        <v>2.0830587203164974</v>
      </c>
      <c r="AL193" s="5">
        <f t="shared" si="158"/>
        <v>-2.2767125248137816</v>
      </c>
      <c r="AM193" s="5">
        <f t="shared" si="39"/>
        <v>0.29666957717859788</v>
      </c>
      <c r="AN193" s="5">
        <f t="shared" si="13"/>
        <v>32.905700394316497</v>
      </c>
      <c r="AO193" s="5">
        <f t="shared" si="40"/>
        <v>32.905700394316497</v>
      </c>
      <c r="AP193" s="5">
        <f t="shared" si="41"/>
        <v>32.905700394316497</v>
      </c>
      <c r="AQ193" s="5">
        <f t="shared" si="42"/>
        <v>32.905700394316497</v>
      </c>
      <c r="AR193" s="5">
        <f t="shared" si="43"/>
        <v>32.905700394316497</v>
      </c>
      <c r="AS193" s="5">
        <f t="shared" si="44"/>
        <v>32.905700394316497</v>
      </c>
      <c r="AT193" s="5">
        <f t="shared" si="44"/>
        <v>32.905700394316497</v>
      </c>
      <c r="AU193" s="5">
        <f t="shared" si="44"/>
        <v>32.905700394316497</v>
      </c>
      <c r="AV193" s="5">
        <f t="shared" si="152"/>
        <v>32.905700394316497</v>
      </c>
      <c r="AW193" s="5">
        <f t="shared" si="14"/>
        <v>32.905700394316497</v>
      </c>
      <c r="AX193" s="5">
        <f t="shared" si="45"/>
        <v>32.905700394316497</v>
      </c>
      <c r="AY193" s="5">
        <f t="shared" si="46"/>
        <v>32.905700394316497</v>
      </c>
      <c r="AZ193" s="5">
        <f t="shared" si="47"/>
        <v>32.905700394316497</v>
      </c>
      <c r="BA193" s="5">
        <f t="shared" si="48"/>
        <v>32.905700394316497</v>
      </c>
      <c r="BB193" s="5">
        <f t="shared" si="49"/>
        <v>32.905700394316497</v>
      </c>
      <c r="BC193" s="5">
        <f t="shared" si="50"/>
        <v>32.905700394316497</v>
      </c>
      <c r="BD193" s="5">
        <f t="shared" si="51"/>
        <v>32.905700394316497</v>
      </c>
      <c r="BE193" s="5">
        <f t="shared" si="52"/>
        <v>32.905700394316497</v>
      </c>
      <c r="BF193" s="5">
        <f t="shared" si="53"/>
        <v>32.905700394316497</v>
      </c>
      <c r="BG193" s="5">
        <f t="shared" si="54"/>
        <v>32.905700394316497</v>
      </c>
      <c r="BH193" s="14">
        <f t="shared" si="55"/>
        <v>32.905700394316497</v>
      </c>
      <c r="BI193" s="14">
        <f t="shared" si="56"/>
        <v>32.905700394316497</v>
      </c>
      <c r="BJ193" s="6">
        <f t="shared" si="57"/>
        <v>-32.905700394316497</v>
      </c>
      <c r="BK193" s="7"/>
      <c r="BL193" s="5">
        <f t="shared" ref="BL193:BQ193" si="159">BL66-$CO66</f>
        <v>0.17708965380185226</v>
      </c>
      <c r="BM193" s="5">
        <f t="shared" si="159"/>
        <v>-0.20491708630614802</v>
      </c>
      <c r="BN193" s="5">
        <f t="shared" si="159"/>
        <v>-0.40479731263501151</v>
      </c>
      <c r="BO193" s="5">
        <f t="shared" si="159"/>
        <v>-3.395611832334744E-2</v>
      </c>
      <c r="BP193" s="5">
        <f t="shared" si="159"/>
        <v>0.30276265380185308</v>
      </c>
      <c r="BQ193" s="5">
        <f t="shared" si="159"/>
        <v>8.0456954679052117E-2</v>
      </c>
      <c r="BR193" s="5">
        <f t="shared" si="59"/>
        <v>8.3361254981753063E-2</v>
      </c>
      <c r="BS193" s="5">
        <f t="shared" si="60"/>
        <v>-10.355437346198148</v>
      </c>
      <c r="BT193" s="5">
        <f t="shared" si="61"/>
        <v>-10.355437346198148</v>
      </c>
      <c r="BU193" s="5">
        <f t="shared" si="62"/>
        <v>-10.355437346198148</v>
      </c>
      <c r="BV193" s="5">
        <f t="shared" si="63"/>
        <v>-10.355437346198148</v>
      </c>
      <c r="BW193" s="5">
        <f t="shared" si="64"/>
        <v>-10.355437346198148</v>
      </c>
      <c r="BX193" s="5">
        <f t="shared" si="65"/>
        <v>-10.355437346198148</v>
      </c>
      <c r="BY193" s="5">
        <f t="shared" si="65"/>
        <v>-10.355437346198148</v>
      </c>
      <c r="BZ193" s="5">
        <f t="shared" si="65"/>
        <v>-10.355437346198148</v>
      </c>
      <c r="CA193" s="5">
        <f t="shared" si="150"/>
        <v>-10.355437346198148</v>
      </c>
      <c r="CB193" s="5">
        <f t="shared" si="67"/>
        <v>-10.355437346198148</v>
      </c>
      <c r="CC193" s="5">
        <f t="shared" si="68"/>
        <v>-10.355437346198148</v>
      </c>
      <c r="CD193" s="5">
        <f t="shared" si="69"/>
        <v>-10.355437346198148</v>
      </c>
      <c r="CE193" s="5">
        <f t="shared" si="70"/>
        <v>-10.355437346198148</v>
      </c>
      <c r="CF193" s="5">
        <f t="shared" si="71"/>
        <v>-10.355437346198148</v>
      </c>
      <c r="CG193" s="5">
        <f t="shared" si="72"/>
        <v>-10.355437346198148</v>
      </c>
      <c r="CH193" s="5">
        <f t="shared" si="73"/>
        <v>-10.355437346198148</v>
      </c>
      <c r="CI193" s="5">
        <f t="shared" si="74"/>
        <v>-10.355437346198148</v>
      </c>
      <c r="CJ193" s="5">
        <f t="shared" si="75"/>
        <v>-10.355437346198148</v>
      </c>
      <c r="CK193" s="5">
        <f t="shared" si="76"/>
        <v>-10.355437346198148</v>
      </c>
      <c r="CL193" s="5">
        <f t="shared" si="77"/>
        <v>-10.355437346198148</v>
      </c>
      <c r="CM193" s="14">
        <f t="shared" si="78"/>
        <v>-10.355437346198148</v>
      </c>
      <c r="CN193" s="14">
        <f t="shared" si="79"/>
        <v>-10.355437346198148</v>
      </c>
      <c r="CO193" s="6">
        <f t="shared" si="80"/>
        <v>10.355437346198148</v>
      </c>
    </row>
    <row r="194" spans="1:93">
      <c r="A194">
        <v>39</v>
      </c>
      <c r="B194" s="5">
        <f t="shared" si="140"/>
        <v>-0.63202410555288679</v>
      </c>
      <c r="C194" s="5">
        <f t="shared" si="140"/>
        <v>-2.2937237168889624E-3</v>
      </c>
      <c r="D194" s="5">
        <f t="shared" si="140"/>
        <v>-2.4854821605141808</v>
      </c>
      <c r="E194" s="5">
        <f t="shared" si="140"/>
        <v>1.5080398944471085</v>
      </c>
      <c r="F194" s="5">
        <f t="shared" si="140"/>
        <v>1.5100028944471262</v>
      </c>
      <c r="G194" s="5">
        <f t="shared" si="140"/>
        <v>-0.1189825678203249</v>
      </c>
      <c r="H194" s="5">
        <f t="shared" si="16"/>
        <v>0.22073976871010359</v>
      </c>
      <c r="I194" s="25">
        <f t="shared" si="17"/>
        <v>139.28653989444712</v>
      </c>
      <c r="J194" s="5">
        <f t="shared" si="18"/>
        <v>139.28653989444712</v>
      </c>
      <c r="K194" s="5">
        <f t="shared" si="19"/>
        <v>139.28653989444712</v>
      </c>
      <c r="L194" s="5">
        <f t="shared" si="20"/>
        <v>139.28653989444712</v>
      </c>
      <c r="M194" s="5">
        <f t="shared" si="21"/>
        <v>139.28653989444712</v>
      </c>
      <c r="N194" s="5">
        <f t="shared" si="22"/>
        <v>139.28653989444712</v>
      </c>
      <c r="O194" s="5">
        <f t="shared" si="22"/>
        <v>139.28653989444712</v>
      </c>
      <c r="P194" s="5">
        <f t="shared" si="147"/>
        <v>139.28653989444712</v>
      </c>
      <c r="Q194" s="5">
        <f t="shared" si="147"/>
        <v>139.28653989444712</v>
      </c>
      <c r="R194" s="5">
        <f t="shared" si="24"/>
        <v>139.28653989444712</v>
      </c>
      <c r="S194" s="5">
        <f t="shared" si="25"/>
        <v>139.28653989444712</v>
      </c>
      <c r="T194" s="5">
        <f t="shared" si="26"/>
        <v>139.28653989444712</v>
      </c>
      <c r="U194" s="5">
        <f t="shared" si="27"/>
        <v>139.28653989444712</v>
      </c>
      <c r="V194" s="5">
        <f t="shared" si="28"/>
        <v>139.28653989444712</v>
      </c>
      <c r="W194" s="5">
        <f t="shared" si="29"/>
        <v>139.28653989444712</v>
      </c>
      <c r="X194" s="5">
        <f t="shared" si="30"/>
        <v>139.28653989444712</v>
      </c>
      <c r="Y194" s="5">
        <f t="shared" si="31"/>
        <v>139.28653989444712</v>
      </c>
      <c r="Z194" s="5">
        <f t="shared" si="32"/>
        <v>139.28653989444712</v>
      </c>
      <c r="AA194" s="5">
        <f t="shared" si="33"/>
        <v>139.28653989444712</v>
      </c>
      <c r="AB194" s="5">
        <f t="shared" si="34"/>
        <v>139.28653989444712</v>
      </c>
      <c r="AC194" s="14">
        <f t="shared" si="35"/>
        <v>139.28653989444712</v>
      </c>
      <c r="AD194" s="14">
        <f t="shared" si="36"/>
        <v>139.28653989444712</v>
      </c>
      <c r="AE194" s="6">
        <f t="shared" si="37"/>
        <v>-139.28653989444712</v>
      </c>
      <c r="AF194" s="7"/>
      <c r="AG194" s="5">
        <f t="shared" ref="AG194:AL194" si="160">AG67-$BJ67</f>
        <v>-8.8749372880393196E-2</v>
      </c>
      <c r="AH194" s="5">
        <f t="shared" si="160"/>
        <v>4.7486819502402966E-2</v>
      </c>
      <c r="AI194" s="5">
        <f t="shared" si="160"/>
        <v>-1.9767380679101691</v>
      </c>
      <c r="AJ194" s="5">
        <f t="shared" si="160"/>
        <v>2.038589627119606</v>
      </c>
      <c r="AK194" s="5">
        <f t="shared" si="160"/>
        <v>2.0394322761196051</v>
      </c>
      <c r="AL194" s="5">
        <f t="shared" si="160"/>
        <v>-2.3524652342088714</v>
      </c>
      <c r="AM194" s="5">
        <f t="shared" si="39"/>
        <v>0.29244395225780551</v>
      </c>
      <c r="AN194" s="5">
        <f t="shared" si="13"/>
        <v>32.372239627119605</v>
      </c>
      <c r="AO194" s="5">
        <f t="shared" si="40"/>
        <v>32.372239627119605</v>
      </c>
      <c r="AP194" s="5">
        <f t="shared" si="41"/>
        <v>32.372239627119605</v>
      </c>
      <c r="AQ194" s="5">
        <f t="shared" si="42"/>
        <v>32.372239627119605</v>
      </c>
      <c r="AR194" s="5">
        <f t="shared" si="43"/>
        <v>32.372239627119605</v>
      </c>
      <c r="AS194" s="5">
        <f t="shared" si="44"/>
        <v>32.372239627119605</v>
      </c>
      <c r="AT194" s="5">
        <f t="shared" si="44"/>
        <v>32.372239627119605</v>
      </c>
      <c r="AU194" s="5">
        <f t="shared" si="44"/>
        <v>32.372239627119605</v>
      </c>
      <c r="AV194" s="5">
        <f t="shared" si="152"/>
        <v>32.372239627119605</v>
      </c>
      <c r="AW194" s="5">
        <f t="shared" si="14"/>
        <v>32.372239627119605</v>
      </c>
      <c r="AX194" s="5">
        <f t="shared" si="45"/>
        <v>32.372239627119605</v>
      </c>
      <c r="AY194" s="5">
        <f t="shared" si="46"/>
        <v>32.372239627119605</v>
      </c>
      <c r="AZ194" s="5">
        <f t="shared" si="47"/>
        <v>32.372239627119605</v>
      </c>
      <c r="BA194" s="5">
        <f t="shared" si="48"/>
        <v>32.372239627119605</v>
      </c>
      <c r="BB194" s="5">
        <f t="shared" si="49"/>
        <v>32.372239627119605</v>
      </c>
      <c r="BC194" s="5">
        <f t="shared" si="50"/>
        <v>32.372239627119605</v>
      </c>
      <c r="BD194" s="5">
        <f t="shared" si="51"/>
        <v>32.372239627119605</v>
      </c>
      <c r="BE194" s="5">
        <f t="shared" si="52"/>
        <v>32.372239627119605</v>
      </c>
      <c r="BF194" s="5">
        <f t="shared" si="53"/>
        <v>32.372239627119605</v>
      </c>
      <c r="BG194" s="5">
        <f t="shared" si="54"/>
        <v>32.372239627119605</v>
      </c>
      <c r="BH194" s="14">
        <f t="shared" si="55"/>
        <v>32.372239627119605</v>
      </c>
      <c r="BI194" s="14">
        <f t="shared" si="56"/>
        <v>32.372239627119605</v>
      </c>
      <c r="BJ194" s="6">
        <f t="shared" si="57"/>
        <v>-32.372239627119605</v>
      </c>
      <c r="BK194" s="7"/>
      <c r="BL194" s="5">
        <f t="shared" ref="BL194:BQ194" si="161">BL67-$CO67</f>
        <v>0.20283149659174882</v>
      </c>
      <c r="BM194" s="5">
        <f t="shared" si="161"/>
        <v>-0.18894312594444962</v>
      </c>
      <c r="BN194" s="5">
        <f t="shared" si="161"/>
        <v>-0.43503271698989288</v>
      </c>
      <c r="BO194" s="5">
        <f t="shared" si="161"/>
        <v>-1.8946763112850817E-2</v>
      </c>
      <c r="BP194" s="5">
        <f t="shared" si="161"/>
        <v>0.26728349659174988</v>
      </c>
      <c r="BQ194" s="5">
        <f t="shared" si="161"/>
        <v>7.4410957118049126E-2</v>
      </c>
      <c r="BR194" s="5">
        <f t="shared" si="59"/>
        <v>9.8396655745649042E-2</v>
      </c>
      <c r="BS194" s="5">
        <f t="shared" si="60"/>
        <v>-10.55351650340825</v>
      </c>
      <c r="BT194" s="5">
        <f t="shared" si="61"/>
        <v>-10.55351650340825</v>
      </c>
      <c r="BU194" s="5">
        <f t="shared" si="62"/>
        <v>-10.55351650340825</v>
      </c>
      <c r="BV194" s="5">
        <f t="shared" si="63"/>
        <v>-10.55351650340825</v>
      </c>
      <c r="BW194" s="5">
        <f t="shared" si="64"/>
        <v>-10.55351650340825</v>
      </c>
      <c r="BX194" s="5">
        <f t="shared" si="65"/>
        <v>-10.55351650340825</v>
      </c>
      <c r="BY194" s="5">
        <f t="shared" si="65"/>
        <v>-10.55351650340825</v>
      </c>
      <c r="BZ194" s="5">
        <f t="shared" si="65"/>
        <v>-10.55351650340825</v>
      </c>
      <c r="CA194" s="5">
        <f t="shared" si="150"/>
        <v>-10.55351650340825</v>
      </c>
      <c r="CB194" s="5">
        <f t="shared" si="67"/>
        <v>-10.55351650340825</v>
      </c>
      <c r="CC194" s="5">
        <f t="shared" si="68"/>
        <v>-10.55351650340825</v>
      </c>
      <c r="CD194" s="5">
        <f t="shared" si="69"/>
        <v>-10.55351650340825</v>
      </c>
      <c r="CE194" s="5">
        <f t="shared" si="70"/>
        <v>-10.55351650340825</v>
      </c>
      <c r="CF194" s="5">
        <f t="shared" si="71"/>
        <v>-10.55351650340825</v>
      </c>
      <c r="CG194" s="5">
        <f t="shared" si="72"/>
        <v>-10.55351650340825</v>
      </c>
      <c r="CH194" s="5">
        <f t="shared" si="73"/>
        <v>-10.55351650340825</v>
      </c>
      <c r="CI194" s="5">
        <f t="shared" si="74"/>
        <v>-10.55351650340825</v>
      </c>
      <c r="CJ194" s="5">
        <f t="shared" si="75"/>
        <v>-10.55351650340825</v>
      </c>
      <c r="CK194" s="5">
        <f t="shared" si="76"/>
        <v>-10.55351650340825</v>
      </c>
      <c r="CL194" s="5">
        <f t="shared" si="77"/>
        <v>-10.55351650340825</v>
      </c>
      <c r="CM194" s="14">
        <f t="shared" si="78"/>
        <v>-10.55351650340825</v>
      </c>
      <c r="CN194" s="14">
        <f t="shared" si="79"/>
        <v>-10.55351650340825</v>
      </c>
      <c r="CO194" s="6">
        <f t="shared" si="80"/>
        <v>10.55351650340825</v>
      </c>
    </row>
    <row r="195" spans="1:93">
      <c r="A195">
        <v>40</v>
      </c>
      <c r="B195" s="5">
        <f t="shared" si="140"/>
        <v>-0.6042565761806884</v>
      </c>
      <c r="C195" s="5">
        <f t="shared" si="140"/>
        <v>-6.3303607593695688E-2</v>
      </c>
      <c r="D195" s="5">
        <f t="shared" si="140"/>
        <v>-2.4809147910125944</v>
      </c>
      <c r="E195" s="5">
        <f t="shared" si="140"/>
        <v>1.5847994238193053</v>
      </c>
      <c r="F195" s="5">
        <f t="shared" si="140"/>
        <v>1.5318146378193092</v>
      </c>
      <c r="G195" s="5">
        <f t="shared" si="140"/>
        <v>-9.7741333633877048E-2</v>
      </c>
      <c r="H195" s="5">
        <f t="shared" si="16"/>
        <v>0.12960224678229793</v>
      </c>
      <c r="I195" s="25">
        <f t="shared" si="17"/>
        <v>138.69969942381931</v>
      </c>
      <c r="J195" s="5">
        <f t="shared" si="18"/>
        <v>138.69969942381931</v>
      </c>
      <c r="K195" s="5">
        <f t="shared" si="19"/>
        <v>138.69969942381931</v>
      </c>
      <c r="L195" s="5">
        <f t="shared" si="20"/>
        <v>138.69969942381931</v>
      </c>
      <c r="M195" s="5">
        <f t="shared" si="21"/>
        <v>138.69969942381931</v>
      </c>
      <c r="N195" s="5">
        <f t="shared" si="22"/>
        <v>138.69969942381931</v>
      </c>
      <c r="O195" s="5">
        <f t="shared" si="22"/>
        <v>138.69969942381931</v>
      </c>
      <c r="P195" s="5">
        <f t="shared" si="147"/>
        <v>138.69969942381931</v>
      </c>
      <c r="Q195" s="5">
        <f t="shared" si="147"/>
        <v>138.69969942381931</v>
      </c>
      <c r="R195" s="5">
        <f t="shared" si="24"/>
        <v>138.69969942381931</v>
      </c>
      <c r="S195" s="5">
        <f t="shared" si="25"/>
        <v>138.69969942381931</v>
      </c>
      <c r="T195" s="5">
        <f t="shared" si="26"/>
        <v>138.69969942381931</v>
      </c>
      <c r="U195" s="5">
        <f t="shared" si="27"/>
        <v>138.69969942381931</v>
      </c>
      <c r="V195" s="5">
        <f t="shared" si="28"/>
        <v>138.69969942381931</v>
      </c>
      <c r="W195" s="5">
        <f t="shared" si="29"/>
        <v>138.69969942381931</v>
      </c>
      <c r="X195" s="5">
        <f t="shared" si="30"/>
        <v>138.69969942381931</v>
      </c>
      <c r="Y195" s="5">
        <f t="shared" si="31"/>
        <v>138.69969942381931</v>
      </c>
      <c r="Z195" s="5">
        <f t="shared" si="32"/>
        <v>138.69969942381931</v>
      </c>
      <c r="AA195" s="5">
        <f t="shared" si="33"/>
        <v>138.69969942381931</v>
      </c>
      <c r="AB195" s="5">
        <f t="shared" si="34"/>
        <v>138.69969942381931</v>
      </c>
      <c r="AC195" s="14">
        <f t="shared" si="35"/>
        <v>138.69969942381931</v>
      </c>
      <c r="AD195" s="14">
        <f t="shared" si="36"/>
        <v>138.69969942381931</v>
      </c>
      <c r="AE195" s="6">
        <f t="shared" si="37"/>
        <v>-138.69969942381931</v>
      </c>
      <c r="AF195" s="7"/>
      <c r="AG195" s="5">
        <f t="shared" ref="AG195:AL195" si="162">AG68-$BJ68</f>
        <v>-5.4782932401320039E-2</v>
      </c>
      <c r="AH195" s="5">
        <f t="shared" si="162"/>
        <v>-6.6324214964197381E-3</v>
      </c>
      <c r="AI195" s="5">
        <f t="shared" si="162"/>
        <v>-1.9710665961570122</v>
      </c>
      <c r="AJ195" s="5">
        <f t="shared" si="162"/>
        <v>2.1228080675986796</v>
      </c>
      <c r="AK195" s="5">
        <f t="shared" si="162"/>
        <v>2.0701328975986826</v>
      </c>
      <c r="AL195" s="5">
        <f t="shared" si="162"/>
        <v>-2.3695620775722226</v>
      </c>
      <c r="AM195" s="5">
        <f t="shared" si="39"/>
        <v>0.20910306242958043</v>
      </c>
      <c r="AN195" s="5">
        <f t="shared" si="13"/>
        <v>31.791598067598681</v>
      </c>
      <c r="AO195" s="5">
        <f t="shared" si="40"/>
        <v>31.791598067598681</v>
      </c>
      <c r="AP195" s="5">
        <f t="shared" si="41"/>
        <v>31.791598067598681</v>
      </c>
      <c r="AQ195" s="5">
        <f t="shared" si="42"/>
        <v>31.791598067598681</v>
      </c>
      <c r="AR195" s="5">
        <f t="shared" si="43"/>
        <v>31.791598067598681</v>
      </c>
      <c r="AS195" s="5">
        <f t="shared" si="44"/>
        <v>31.791598067598681</v>
      </c>
      <c r="AT195" s="5">
        <f t="shared" si="44"/>
        <v>31.791598067598681</v>
      </c>
      <c r="AU195" s="5">
        <f t="shared" si="44"/>
        <v>31.791598067598681</v>
      </c>
      <c r="AV195" s="5">
        <f t="shared" si="152"/>
        <v>31.791598067598681</v>
      </c>
      <c r="AW195" s="5">
        <f t="shared" si="14"/>
        <v>31.791598067598681</v>
      </c>
      <c r="AX195" s="5">
        <f t="shared" si="45"/>
        <v>31.791598067598681</v>
      </c>
      <c r="AY195" s="5">
        <f t="shared" si="46"/>
        <v>31.791598067598681</v>
      </c>
      <c r="AZ195" s="5">
        <f t="shared" si="47"/>
        <v>31.791598067598681</v>
      </c>
      <c r="BA195" s="5">
        <f t="shared" si="48"/>
        <v>31.791598067598681</v>
      </c>
      <c r="BB195" s="5">
        <f t="shared" si="49"/>
        <v>31.791598067598681</v>
      </c>
      <c r="BC195" s="5">
        <f t="shared" si="50"/>
        <v>31.791598067598681</v>
      </c>
      <c r="BD195" s="5">
        <f t="shared" si="51"/>
        <v>31.791598067598681</v>
      </c>
      <c r="BE195" s="5">
        <f t="shared" si="52"/>
        <v>31.791598067598681</v>
      </c>
      <c r="BF195" s="5">
        <f t="shared" si="53"/>
        <v>31.791598067598681</v>
      </c>
      <c r="BG195" s="5">
        <f t="shared" si="54"/>
        <v>31.791598067598681</v>
      </c>
      <c r="BH195" s="14">
        <f t="shared" si="55"/>
        <v>31.791598067598681</v>
      </c>
      <c r="BI195" s="14">
        <f t="shared" si="56"/>
        <v>31.791598067598681</v>
      </c>
      <c r="BJ195" s="6">
        <f t="shared" si="57"/>
        <v>-31.791598067598681</v>
      </c>
      <c r="BK195" s="7"/>
      <c r="BL195" s="5">
        <f t="shared" ref="BL195:BQ195" si="163">BL68-$CO68</f>
        <v>0.22159782652008886</v>
      </c>
      <c r="BM195" s="5">
        <f t="shared" si="163"/>
        <v>-0.18292527689571081</v>
      </c>
      <c r="BN195" s="5">
        <f t="shared" si="163"/>
        <v>-0.48056763086483301</v>
      </c>
      <c r="BO195" s="5">
        <f t="shared" si="163"/>
        <v>-1.0691748797311718E-2</v>
      </c>
      <c r="BP195" s="5">
        <f t="shared" si="163"/>
        <v>0.28776982652008876</v>
      </c>
      <c r="BQ195" s="5">
        <f t="shared" si="163"/>
        <v>6.1608564239389096E-2</v>
      </c>
      <c r="BR195" s="5">
        <f t="shared" si="59"/>
        <v>0.10320843927828882</v>
      </c>
      <c r="BS195" s="5">
        <f t="shared" si="60"/>
        <v>-10.759530173479911</v>
      </c>
      <c r="BT195" s="5">
        <f t="shared" si="61"/>
        <v>-10.759530173479911</v>
      </c>
      <c r="BU195" s="5">
        <f t="shared" si="62"/>
        <v>-10.759530173479911</v>
      </c>
      <c r="BV195" s="5">
        <f t="shared" si="63"/>
        <v>-10.759530173479911</v>
      </c>
      <c r="BW195" s="5">
        <f t="shared" si="64"/>
        <v>-10.759530173479911</v>
      </c>
      <c r="BX195" s="5">
        <f t="shared" si="65"/>
        <v>-10.759530173479911</v>
      </c>
      <c r="BY195" s="5">
        <f t="shared" si="65"/>
        <v>-10.759530173479911</v>
      </c>
      <c r="BZ195" s="5">
        <f t="shared" si="65"/>
        <v>-10.759530173479911</v>
      </c>
      <c r="CA195" s="5">
        <f t="shared" si="150"/>
        <v>-10.759530173479911</v>
      </c>
      <c r="CB195" s="5">
        <f t="shared" si="67"/>
        <v>-10.759530173479911</v>
      </c>
      <c r="CC195" s="5">
        <f t="shared" si="68"/>
        <v>-10.759530173479911</v>
      </c>
      <c r="CD195" s="5">
        <f t="shared" si="69"/>
        <v>-10.759530173479911</v>
      </c>
      <c r="CE195" s="5">
        <f t="shared" si="70"/>
        <v>-10.759530173479911</v>
      </c>
      <c r="CF195" s="5">
        <f t="shared" si="71"/>
        <v>-10.759530173479911</v>
      </c>
      <c r="CG195" s="5">
        <f t="shared" si="72"/>
        <v>-10.759530173479911</v>
      </c>
      <c r="CH195" s="5">
        <f t="shared" si="73"/>
        <v>-10.759530173479911</v>
      </c>
      <c r="CI195" s="5">
        <f t="shared" si="74"/>
        <v>-10.759530173479911</v>
      </c>
      <c r="CJ195" s="5">
        <f t="shared" si="75"/>
        <v>-10.759530173479911</v>
      </c>
      <c r="CK195" s="5">
        <f t="shared" si="76"/>
        <v>-10.759530173479911</v>
      </c>
      <c r="CL195" s="5">
        <f t="shared" si="77"/>
        <v>-10.759530173479911</v>
      </c>
      <c r="CM195" s="14">
        <f t="shared" si="78"/>
        <v>-10.759530173479911</v>
      </c>
      <c r="CN195" s="14">
        <f t="shared" si="79"/>
        <v>-10.759530173479911</v>
      </c>
      <c r="CO195" s="6">
        <f t="shared" si="80"/>
        <v>10.759530173479911</v>
      </c>
    </row>
    <row r="196" spans="1:93">
      <c r="A196">
        <v>41</v>
      </c>
      <c r="B196" s="5">
        <f t="shared" ref="B196:G205" si="164">B69-$AE69</f>
        <v>-0.58160996350761707</v>
      </c>
      <c r="C196" s="5">
        <f t="shared" si="164"/>
        <v>-7.7928843878623866E-2</v>
      </c>
      <c r="D196" s="5">
        <f t="shared" si="164"/>
        <v>-2.4897814577167026</v>
      </c>
      <c r="E196" s="5">
        <f t="shared" si="164"/>
        <v>1.468386036492376</v>
      </c>
      <c r="F196" s="5">
        <f t="shared" si="164"/>
        <v>1.4836173204923853</v>
      </c>
      <c r="G196" s="5">
        <f t="shared" si="164"/>
        <v>-0.14383492161624645</v>
      </c>
      <c r="H196" s="5">
        <f t="shared" si="16"/>
        <v>0.34115182973437186</v>
      </c>
      <c r="I196" s="25">
        <f t="shared" si="17"/>
        <v>138.13388603649238</v>
      </c>
      <c r="J196" s="5">
        <f t="shared" si="18"/>
        <v>138.13388603649238</v>
      </c>
      <c r="K196" s="5">
        <f t="shared" si="19"/>
        <v>138.13388603649238</v>
      </c>
      <c r="L196" s="5">
        <f t="shared" si="20"/>
        <v>138.13388603649238</v>
      </c>
      <c r="M196" s="5">
        <f t="shared" si="21"/>
        <v>138.13388603649238</v>
      </c>
      <c r="N196" s="5">
        <f t="shared" si="22"/>
        <v>138.13388603649238</v>
      </c>
      <c r="O196" s="5">
        <f t="shared" si="22"/>
        <v>138.13388603649238</v>
      </c>
      <c r="P196" s="5">
        <f t="shared" si="147"/>
        <v>138.13388603649238</v>
      </c>
      <c r="Q196" s="5">
        <f t="shared" si="147"/>
        <v>138.13388603649238</v>
      </c>
      <c r="R196" s="5">
        <f t="shared" si="24"/>
        <v>138.13388603649238</v>
      </c>
      <c r="S196" s="5">
        <f t="shared" si="25"/>
        <v>138.13388603649238</v>
      </c>
      <c r="T196" s="5">
        <f t="shared" si="26"/>
        <v>138.13388603649238</v>
      </c>
      <c r="U196" s="5">
        <f t="shared" si="27"/>
        <v>138.13388603649238</v>
      </c>
      <c r="V196" s="5">
        <f t="shared" si="28"/>
        <v>138.13388603649238</v>
      </c>
      <c r="W196" s="5">
        <f t="shared" si="29"/>
        <v>138.13388603649238</v>
      </c>
      <c r="X196" s="5">
        <f t="shared" si="30"/>
        <v>138.13388603649238</v>
      </c>
      <c r="Y196" s="5">
        <f t="shared" si="31"/>
        <v>138.13388603649238</v>
      </c>
      <c r="Z196" s="5">
        <f t="shared" si="32"/>
        <v>138.13388603649238</v>
      </c>
      <c r="AA196" s="5">
        <f t="shared" si="33"/>
        <v>138.13388603649238</v>
      </c>
      <c r="AB196" s="5">
        <f t="shared" si="34"/>
        <v>138.13388603649238</v>
      </c>
      <c r="AC196" s="14">
        <f t="shared" si="35"/>
        <v>138.13388603649238</v>
      </c>
      <c r="AD196" s="14">
        <f t="shared" si="36"/>
        <v>138.13388603649238</v>
      </c>
      <c r="AE196" s="6">
        <f t="shared" si="37"/>
        <v>-138.13388603649238</v>
      </c>
      <c r="AF196" s="7"/>
      <c r="AG196" s="5">
        <f t="shared" ref="AG196:AL196" si="165">AG69-$BJ69</f>
        <v>-4.3634962196755112E-2</v>
      </c>
      <c r="AH196" s="5">
        <f t="shared" si="165"/>
        <v>-3.3631137489756213E-2</v>
      </c>
      <c r="AI196" s="5">
        <f t="shared" si="165"/>
        <v>-1.9849401574272072</v>
      </c>
      <c r="AJ196" s="5">
        <f t="shared" si="165"/>
        <v>1.9932260378032431</v>
      </c>
      <c r="AK196" s="5">
        <f t="shared" si="165"/>
        <v>2.0096049338032458</v>
      </c>
      <c r="AL196" s="5">
        <f t="shared" si="165"/>
        <v>-2.349703041459005</v>
      </c>
      <c r="AM196" s="5">
        <f t="shared" si="39"/>
        <v>0.40907832696624524</v>
      </c>
      <c r="AN196" s="5">
        <f t="shared" si="13"/>
        <v>31.214286037803245</v>
      </c>
      <c r="AO196" s="5">
        <f t="shared" si="40"/>
        <v>31.214286037803245</v>
      </c>
      <c r="AP196" s="5">
        <f t="shared" si="41"/>
        <v>31.214286037803245</v>
      </c>
      <c r="AQ196" s="5">
        <f t="shared" si="42"/>
        <v>31.214286037803245</v>
      </c>
      <c r="AR196" s="5">
        <f t="shared" si="43"/>
        <v>31.214286037803245</v>
      </c>
      <c r="AS196" s="5">
        <f t="shared" si="44"/>
        <v>31.214286037803245</v>
      </c>
      <c r="AT196" s="5">
        <f t="shared" si="44"/>
        <v>31.214286037803245</v>
      </c>
      <c r="AU196" s="5">
        <f t="shared" si="44"/>
        <v>31.214286037803245</v>
      </c>
      <c r="AV196" s="5">
        <f t="shared" si="152"/>
        <v>31.214286037803245</v>
      </c>
      <c r="AW196" s="5">
        <f t="shared" si="14"/>
        <v>31.214286037803245</v>
      </c>
      <c r="AX196" s="5">
        <f t="shared" si="45"/>
        <v>31.214286037803245</v>
      </c>
      <c r="AY196" s="5">
        <f t="shared" si="46"/>
        <v>31.214286037803245</v>
      </c>
      <c r="AZ196" s="5">
        <f t="shared" si="47"/>
        <v>31.214286037803245</v>
      </c>
      <c r="BA196" s="5">
        <f t="shared" si="48"/>
        <v>31.214286037803245</v>
      </c>
      <c r="BB196" s="5">
        <f t="shared" si="49"/>
        <v>31.214286037803245</v>
      </c>
      <c r="BC196" s="5">
        <f t="shared" si="50"/>
        <v>31.214286037803245</v>
      </c>
      <c r="BD196" s="5">
        <f t="shared" si="51"/>
        <v>31.214286037803245</v>
      </c>
      <c r="BE196" s="5">
        <f t="shared" si="52"/>
        <v>31.214286037803245</v>
      </c>
      <c r="BF196" s="5">
        <f t="shared" si="53"/>
        <v>31.214286037803245</v>
      </c>
      <c r="BG196" s="5">
        <f t="shared" si="54"/>
        <v>31.214286037803245</v>
      </c>
      <c r="BH196" s="14">
        <f t="shared" si="55"/>
        <v>31.214286037803245</v>
      </c>
      <c r="BI196" s="14">
        <f t="shared" si="56"/>
        <v>31.214286037803245</v>
      </c>
      <c r="BJ196" s="6">
        <f t="shared" si="57"/>
        <v>-31.214286037803245</v>
      </c>
      <c r="BK196" s="7"/>
      <c r="BL196" s="5">
        <f t="shared" ref="BL196:BQ196" si="166">BL69-$CO69</f>
        <v>0.24525779544938864</v>
      </c>
      <c r="BM196" s="5">
        <f t="shared" si="166"/>
        <v>-0.17920875495381061</v>
      </c>
      <c r="BN196" s="5">
        <f t="shared" si="166"/>
        <v>-0.52775287756723266</v>
      </c>
      <c r="BO196" s="5">
        <f t="shared" si="166"/>
        <v>-1.0053870016911048E-2</v>
      </c>
      <c r="BP196" s="5">
        <f t="shared" si="166"/>
        <v>0.3091547954493894</v>
      </c>
      <c r="BQ196" s="5">
        <f t="shared" si="166"/>
        <v>4.4370457730089186E-2</v>
      </c>
      <c r="BR196" s="5">
        <f t="shared" si="59"/>
        <v>0.11823245390908887</v>
      </c>
      <c r="BS196" s="5">
        <f t="shared" si="60"/>
        <v>-10.966445204550611</v>
      </c>
      <c r="BT196" s="5">
        <f t="shared" si="61"/>
        <v>-10.966445204550611</v>
      </c>
      <c r="BU196" s="5">
        <f t="shared" si="62"/>
        <v>-10.966445204550611</v>
      </c>
      <c r="BV196" s="5">
        <f t="shared" si="63"/>
        <v>-10.966445204550611</v>
      </c>
      <c r="BW196" s="5">
        <f t="shared" si="64"/>
        <v>-10.966445204550611</v>
      </c>
      <c r="BX196" s="5">
        <f t="shared" si="65"/>
        <v>-10.966445204550611</v>
      </c>
      <c r="BY196" s="5">
        <f t="shared" si="65"/>
        <v>-10.966445204550611</v>
      </c>
      <c r="BZ196" s="5">
        <f t="shared" si="65"/>
        <v>-10.966445204550611</v>
      </c>
      <c r="CA196" s="5">
        <f t="shared" si="150"/>
        <v>-10.966445204550611</v>
      </c>
      <c r="CB196" s="5">
        <f t="shared" si="67"/>
        <v>-10.966445204550611</v>
      </c>
      <c r="CC196" s="5">
        <f t="shared" si="68"/>
        <v>-10.966445204550611</v>
      </c>
      <c r="CD196" s="5">
        <f t="shared" si="69"/>
        <v>-10.966445204550611</v>
      </c>
      <c r="CE196" s="5">
        <f t="shared" si="70"/>
        <v>-10.966445204550611</v>
      </c>
      <c r="CF196" s="5">
        <f t="shared" si="71"/>
        <v>-10.966445204550611</v>
      </c>
      <c r="CG196" s="5">
        <f t="shared" si="72"/>
        <v>-10.966445204550611</v>
      </c>
      <c r="CH196" s="5">
        <f t="shared" si="73"/>
        <v>-10.966445204550611</v>
      </c>
      <c r="CI196" s="5">
        <f t="shared" si="74"/>
        <v>-10.966445204550611</v>
      </c>
      <c r="CJ196" s="5">
        <f t="shared" si="75"/>
        <v>-10.966445204550611</v>
      </c>
      <c r="CK196" s="5">
        <f t="shared" si="76"/>
        <v>-10.966445204550611</v>
      </c>
      <c r="CL196" s="5">
        <f t="shared" si="77"/>
        <v>-10.966445204550611</v>
      </c>
      <c r="CM196" s="14">
        <f t="shared" si="78"/>
        <v>-10.966445204550611</v>
      </c>
      <c r="CN196" s="14">
        <f t="shared" si="79"/>
        <v>-10.966445204550611</v>
      </c>
      <c r="CO196" s="6">
        <f t="shared" si="80"/>
        <v>10.966445204550611</v>
      </c>
    </row>
    <row r="197" spans="1:93">
      <c r="A197">
        <v>42</v>
      </c>
      <c r="B197" s="5">
        <f t="shared" si="164"/>
        <v>-0.60801603350554956</v>
      </c>
      <c r="C197" s="5">
        <f t="shared" si="164"/>
        <v>-0.17248889841454229</v>
      </c>
      <c r="D197" s="5">
        <f t="shared" si="164"/>
        <v>-2.7025319551753455</v>
      </c>
      <c r="E197" s="5">
        <f t="shared" si="164"/>
        <v>1.3943559664944587</v>
      </c>
      <c r="F197" s="5">
        <f t="shared" si="164"/>
        <v>1.4732120944944427</v>
      </c>
      <c r="G197" s="5">
        <f t="shared" si="164"/>
        <v>-8.5248902725936659E-2</v>
      </c>
      <c r="H197" s="5">
        <f t="shared" si="16"/>
        <v>0.70071772883244421</v>
      </c>
      <c r="I197" s="25">
        <f t="shared" si="17"/>
        <v>137.55745596649444</v>
      </c>
      <c r="J197" s="5">
        <f t="shared" si="18"/>
        <v>137.55745596649444</v>
      </c>
      <c r="K197" s="5">
        <f t="shared" si="19"/>
        <v>137.55745596649444</v>
      </c>
      <c r="L197" s="5">
        <f t="shared" si="20"/>
        <v>137.55745596649444</v>
      </c>
      <c r="M197" s="5">
        <f t="shared" si="21"/>
        <v>137.55745596649444</v>
      </c>
      <c r="N197" s="5">
        <f t="shared" si="22"/>
        <v>137.55745596649444</v>
      </c>
      <c r="O197" s="5">
        <f t="shared" si="22"/>
        <v>137.55745596649444</v>
      </c>
      <c r="P197" s="5">
        <f t="shared" si="147"/>
        <v>137.55745596649444</v>
      </c>
      <c r="Q197" s="5">
        <f t="shared" si="147"/>
        <v>137.55745596649444</v>
      </c>
      <c r="R197" s="5">
        <f t="shared" si="24"/>
        <v>137.55745596649444</v>
      </c>
      <c r="S197" s="5">
        <f t="shared" si="25"/>
        <v>137.55745596649444</v>
      </c>
      <c r="T197" s="5">
        <f t="shared" si="26"/>
        <v>137.55745596649444</v>
      </c>
      <c r="U197" s="5">
        <f t="shared" si="27"/>
        <v>137.55745596649444</v>
      </c>
      <c r="V197" s="5">
        <f t="shared" si="28"/>
        <v>137.55745596649444</v>
      </c>
      <c r="W197" s="5">
        <f t="shared" si="29"/>
        <v>137.55745596649444</v>
      </c>
      <c r="X197" s="5">
        <f t="shared" si="30"/>
        <v>137.55745596649444</v>
      </c>
      <c r="Y197" s="5">
        <f t="shared" si="31"/>
        <v>137.55745596649444</v>
      </c>
      <c r="Z197" s="5">
        <f t="shared" si="32"/>
        <v>137.55745596649444</v>
      </c>
      <c r="AA197" s="5">
        <f t="shared" si="33"/>
        <v>137.55745596649444</v>
      </c>
      <c r="AB197" s="5">
        <f t="shared" si="34"/>
        <v>137.55745596649444</v>
      </c>
      <c r="AC197" s="14">
        <f t="shared" si="35"/>
        <v>137.55745596649444</v>
      </c>
      <c r="AD197" s="14">
        <f t="shared" si="36"/>
        <v>137.55745596649444</v>
      </c>
      <c r="AE197" s="6">
        <f t="shared" si="37"/>
        <v>-137.55745596649444</v>
      </c>
      <c r="AF197" s="7"/>
      <c r="AG197" s="5">
        <f t="shared" ref="AG197:AL197" si="167">AG70-$BJ70</f>
        <v>-4.3781888905019883E-2</v>
      </c>
      <c r="AH197" s="5">
        <f t="shared" si="167"/>
        <v>-0.10315783812382051</v>
      </c>
      <c r="AI197" s="5">
        <f t="shared" si="167"/>
        <v>-2.1727871181790519</v>
      </c>
      <c r="AJ197" s="5">
        <f t="shared" si="167"/>
        <v>1.9466251110949777</v>
      </c>
      <c r="AK197" s="5">
        <f t="shared" si="167"/>
        <v>2.0194838450949781</v>
      </c>
      <c r="AL197" s="5">
        <f t="shared" si="167"/>
        <v>-2.4428940282446447</v>
      </c>
      <c r="AM197" s="5">
        <f t="shared" si="39"/>
        <v>0.79651191726257764</v>
      </c>
      <c r="AN197" s="5">
        <f t="shared" si="13"/>
        <v>30.664115111094979</v>
      </c>
      <c r="AO197" s="5">
        <f t="shared" si="40"/>
        <v>30.664115111094979</v>
      </c>
      <c r="AP197" s="5">
        <f t="shared" si="41"/>
        <v>30.664115111094979</v>
      </c>
      <c r="AQ197" s="5">
        <f t="shared" si="42"/>
        <v>30.664115111094979</v>
      </c>
      <c r="AR197" s="5">
        <f t="shared" si="43"/>
        <v>30.664115111094979</v>
      </c>
      <c r="AS197" s="5">
        <f t="shared" si="44"/>
        <v>30.664115111094979</v>
      </c>
      <c r="AT197" s="5">
        <f t="shared" si="44"/>
        <v>30.664115111094979</v>
      </c>
      <c r="AU197" s="5">
        <f t="shared" si="44"/>
        <v>30.664115111094979</v>
      </c>
      <c r="AV197" s="5">
        <f t="shared" si="152"/>
        <v>30.664115111094979</v>
      </c>
      <c r="AW197" s="5">
        <f t="shared" si="14"/>
        <v>30.664115111094979</v>
      </c>
      <c r="AX197" s="5">
        <f t="shared" si="45"/>
        <v>30.664115111094979</v>
      </c>
      <c r="AY197" s="5">
        <f t="shared" si="46"/>
        <v>30.664115111094979</v>
      </c>
      <c r="AZ197" s="5">
        <f t="shared" si="47"/>
        <v>30.664115111094979</v>
      </c>
      <c r="BA197" s="5">
        <f t="shared" si="48"/>
        <v>30.664115111094979</v>
      </c>
      <c r="BB197" s="5">
        <f t="shared" si="49"/>
        <v>30.664115111094979</v>
      </c>
      <c r="BC197" s="5">
        <f t="shared" si="50"/>
        <v>30.664115111094979</v>
      </c>
      <c r="BD197" s="5">
        <f t="shared" si="51"/>
        <v>30.664115111094979</v>
      </c>
      <c r="BE197" s="5">
        <f t="shared" si="52"/>
        <v>30.664115111094979</v>
      </c>
      <c r="BF197" s="5">
        <f t="shared" si="53"/>
        <v>30.664115111094979</v>
      </c>
      <c r="BG197" s="5">
        <f t="shared" si="54"/>
        <v>30.664115111094979</v>
      </c>
      <c r="BH197" s="14">
        <f t="shared" si="55"/>
        <v>30.664115111094979</v>
      </c>
      <c r="BI197" s="14">
        <f t="shared" si="56"/>
        <v>30.664115111094979</v>
      </c>
      <c r="BJ197" s="6">
        <f t="shared" si="57"/>
        <v>-30.664115111094979</v>
      </c>
      <c r="BK197" s="7"/>
      <c r="BL197" s="5">
        <f t="shared" ref="BL197:BQ197" si="168">BL70-$CO70</f>
        <v>0.26842402560622958</v>
      </c>
      <c r="BM197" s="5">
        <f t="shared" si="168"/>
        <v>-0.17422516407587096</v>
      </c>
      <c r="BN197" s="5">
        <f t="shared" si="168"/>
        <v>-0.57507078770038333</v>
      </c>
      <c r="BO197" s="5">
        <f t="shared" si="168"/>
        <v>-1.3010377256271966E-2</v>
      </c>
      <c r="BP197" s="5">
        <f t="shared" si="168"/>
        <v>0.3280330256062296</v>
      </c>
      <c r="BQ197" s="5">
        <f t="shared" si="168"/>
        <v>2.8825612448329707E-2</v>
      </c>
      <c r="BR197" s="5">
        <f t="shared" si="59"/>
        <v>0.1370236653717285</v>
      </c>
      <c r="BS197" s="5">
        <f t="shared" si="60"/>
        <v>-11.171666974393771</v>
      </c>
      <c r="BT197" s="5">
        <f t="shared" si="61"/>
        <v>-11.171666974393771</v>
      </c>
      <c r="BU197" s="5">
        <f t="shared" si="62"/>
        <v>-11.171666974393771</v>
      </c>
      <c r="BV197" s="5">
        <f t="shared" si="63"/>
        <v>-11.171666974393771</v>
      </c>
      <c r="BW197" s="5">
        <f t="shared" si="64"/>
        <v>-11.171666974393771</v>
      </c>
      <c r="BX197" s="5">
        <f t="shared" si="65"/>
        <v>-11.171666974393771</v>
      </c>
      <c r="BY197" s="5">
        <f t="shared" si="65"/>
        <v>-11.171666974393771</v>
      </c>
      <c r="BZ197" s="5">
        <f t="shared" si="65"/>
        <v>-11.171666974393771</v>
      </c>
      <c r="CA197" s="5">
        <f t="shared" si="150"/>
        <v>-11.171666974393771</v>
      </c>
      <c r="CB197" s="5">
        <f t="shared" si="67"/>
        <v>-11.171666974393771</v>
      </c>
      <c r="CC197" s="5">
        <f t="shared" si="68"/>
        <v>-11.171666974393771</v>
      </c>
      <c r="CD197" s="5">
        <f t="shared" si="69"/>
        <v>-11.171666974393771</v>
      </c>
      <c r="CE197" s="5">
        <f t="shared" si="70"/>
        <v>-11.171666974393771</v>
      </c>
      <c r="CF197" s="5">
        <f t="shared" si="71"/>
        <v>-11.171666974393771</v>
      </c>
      <c r="CG197" s="5">
        <f t="shared" si="72"/>
        <v>-11.171666974393771</v>
      </c>
      <c r="CH197" s="5">
        <f t="shared" si="73"/>
        <v>-11.171666974393771</v>
      </c>
      <c r="CI197" s="5">
        <f t="shared" si="74"/>
        <v>-11.171666974393771</v>
      </c>
      <c r="CJ197" s="5">
        <f t="shared" si="75"/>
        <v>-11.171666974393771</v>
      </c>
      <c r="CK197" s="5">
        <f t="shared" si="76"/>
        <v>-11.171666974393771</v>
      </c>
      <c r="CL197" s="5">
        <f t="shared" si="77"/>
        <v>-11.171666974393771</v>
      </c>
      <c r="CM197" s="14">
        <f t="shared" si="78"/>
        <v>-11.171666974393771</v>
      </c>
      <c r="CN197" s="14">
        <f t="shared" si="79"/>
        <v>-11.171666974393771</v>
      </c>
      <c r="CO197" s="6">
        <f t="shared" si="80"/>
        <v>11.171666974393771</v>
      </c>
    </row>
    <row r="198" spans="1:93">
      <c r="A198">
        <v>43</v>
      </c>
      <c r="B198" s="5">
        <f t="shared" si="164"/>
        <v>-0.64930511764924859</v>
      </c>
      <c r="C198" s="5">
        <f t="shared" si="164"/>
        <v>-0.32435983346925923</v>
      </c>
      <c r="D198" s="5">
        <f t="shared" si="164"/>
        <v>-2.7721567340396405</v>
      </c>
      <c r="E198" s="5">
        <f t="shared" si="164"/>
        <v>1.5369738823507362</v>
      </c>
      <c r="F198" s="5">
        <f t="shared" si="164"/>
        <v>1.5280329073507346</v>
      </c>
      <c r="G198" s="5">
        <f t="shared" si="164"/>
        <v>-0.1307859531361828</v>
      </c>
      <c r="H198" s="5">
        <f t="shared" si="16"/>
        <v>0.81160084859274662</v>
      </c>
      <c r="I198" s="25">
        <f t="shared" si="17"/>
        <v>137.06707388235074</v>
      </c>
      <c r="J198" s="5">
        <f t="shared" si="18"/>
        <v>137.06707388235074</v>
      </c>
      <c r="K198" s="5">
        <f t="shared" si="19"/>
        <v>137.06707388235074</v>
      </c>
      <c r="L198" s="5">
        <f t="shared" si="20"/>
        <v>137.06707388235074</v>
      </c>
      <c r="M198" s="5">
        <f t="shared" si="21"/>
        <v>137.06707388235074</v>
      </c>
      <c r="N198" s="5">
        <f t="shared" si="22"/>
        <v>137.06707388235074</v>
      </c>
      <c r="O198" s="5">
        <f t="shared" si="22"/>
        <v>137.06707388235074</v>
      </c>
      <c r="P198" s="5">
        <f t="shared" si="147"/>
        <v>137.06707388235074</v>
      </c>
      <c r="Q198" s="5">
        <f t="shared" si="147"/>
        <v>137.06707388235074</v>
      </c>
      <c r="R198" s="5">
        <f t="shared" si="24"/>
        <v>137.06707388235074</v>
      </c>
      <c r="S198" s="5">
        <f t="shared" si="25"/>
        <v>137.06707388235074</v>
      </c>
      <c r="T198" s="5">
        <f t="shared" si="26"/>
        <v>137.06707388235074</v>
      </c>
      <c r="U198" s="5">
        <f t="shared" si="27"/>
        <v>137.06707388235074</v>
      </c>
      <c r="V198" s="5">
        <f t="shared" si="28"/>
        <v>137.06707388235074</v>
      </c>
      <c r="W198" s="5">
        <f t="shared" si="29"/>
        <v>137.06707388235074</v>
      </c>
      <c r="X198" s="5">
        <f t="shared" si="30"/>
        <v>137.06707388235074</v>
      </c>
      <c r="Y198" s="5">
        <f t="shared" si="31"/>
        <v>137.06707388235074</v>
      </c>
      <c r="Z198" s="5">
        <f t="shared" si="32"/>
        <v>137.06707388235074</v>
      </c>
      <c r="AA198" s="5">
        <f t="shared" si="33"/>
        <v>137.06707388235074</v>
      </c>
      <c r="AB198" s="5">
        <f t="shared" si="34"/>
        <v>137.06707388235074</v>
      </c>
      <c r="AC198" s="14">
        <f t="shared" si="35"/>
        <v>137.06707388235074</v>
      </c>
      <c r="AD198" s="14">
        <f t="shared" si="36"/>
        <v>137.06707388235074</v>
      </c>
      <c r="AE198" s="6">
        <f t="shared" si="37"/>
        <v>-137.06707388235074</v>
      </c>
      <c r="AF198" s="7"/>
      <c r="AG198" s="5">
        <f t="shared" ref="AG198:AL198" si="169">AG71-$BJ71</f>
        <v>-0.10981964844174996</v>
      </c>
      <c r="AH198" s="5">
        <f t="shared" si="169"/>
        <v>-0.28709558105895283</v>
      </c>
      <c r="AI198" s="5">
        <f t="shared" si="169"/>
        <v>-2.2657901644605793</v>
      </c>
      <c r="AJ198" s="5">
        <f t="shared" si="169"/>
        <v>2.0628453515582486</v>
      </c>
      <c r="AK198" s="5">
        <f t="shared" si="169"/>
        <v>2.0567603845582489</v>
      </c>
      <c r="AL198" s="5">
        <f t="shared" si="169"/>
        <v>-2.3348498935251492</v>
      </c>
      <c r="AM198" s="5">
        <f t="shared" si="39"/>
        <v>0.87794955136994801</v>
      </c>
      <c r="AN198" s="5">
        <f t="shared" si="13"/>
        <v>30.148985351558249</v>
      </c>
      <c r="AO198" s="5">
        <f t="shared" si="40"/>
        <v>30.148985351558249</v>
      </c>
      <c r="AP198" s="5">
        <f t="shared" si="41"/>
        <v>30.148985351558249</v>
      </c>
      <c r="AQ198" s="5">
        <f t="shared" si="42"/>
        <v>30.148985351558249</v>
      </c>
      <c r="AR198" s="5">
        <f t="shared" si="43"/>
        <v>30.148985351558249</v>
      </c>
      <c r="AS198" s="5">
        <f t="shared" si="44"/>
        <v>30.148985351558249</v>
      </c>
      <c r="AT198" s="5">
        <f t="shared" si="44"/>
        <v>30.148985351558249</v>
      </c>
      <c r="AU198" s="5">
        <f t="shared" si="44"/>
        <v>30.148985351558249</v>
      </c>
      <c r="AV198" s="5">
        <f t="shared" si="152"/>
        <v>30.148985351558249</v>
      </c>
      <c r="AW198" s="5">
        <f t="shared" si="14"/>
        <v>30.148985351558249</v>
      </c>
      <c r="AX198" s="5">
        <f t="shared" si="45"/>
        <v>30.148985351558249</v>
      </c>
      <c r="AY198" s="5">
        <f t="shared" si="46"/>
        <v>30.148985351558249</v>
      </c>
      <c r="AZ198" s="5">
        <f t="shared" si="47"/>
        <v>30.148985351558249</v>
      </c>
      <c r="BA198" s="5">
        <f t="shared" si="48"/>
        <v>30.148985351558249</v>
      </c>
      <c r="BB198" s="5">
        <f t="shared" si="49"/>
        <v>30.148985351558249</v>
      </c>
      <c r="BC198" s="5">
        <f t="shared" si="50"/>
        <v>30.148985351558249</v>
      </c>
      <c r="BD198" s="5">
        <f t="shared" si="51"/>
        <v>30.148985351558249</v>
      </c>
      <c r="BE198" s="5">
        <f t="shared" si="52"/>
        <v>30.148985351558249</v>
      </c>
      <c r="BF198" s="5">
        <f t="shared" si="53"/>
        <v>30.148985351558249</v>
      </c>
      <c r="BG198" s="5">
        <f t="shared" si="54"/>
        <v>30.148985351558249</v>
      </c>
      <c r="BH198" s="14">
        <f t="shared" si="55"/>
        <v>30.148985351558249</v>
      </c>
      <c r="BI198" s="14">
        <f t="shared" si="56"/>
        <v>30.148985351558249</v>
      </c>
      <c r="BJ198" s="6">
        <f t="shared" si="57"/>
        <v>-30.148985351558249</v>
      </c>
      <c r="BK198" s="7"/>
      <c r="BL198" s="5">
        <f t="shared" ref="BL198:BQ198" si="170">BL71-$CO71</f>
        <v>0.29390724863089446</v>
      </c>
      <c r="BM198" s="5">
        <f t="shared" si="170"/>
        <v>-0.16449758955360494</v>
      </c>
      <c r="BN198" s="5">
        <f t="shared" si="170"/>
        <v>-0.61650816098877037</v>
      </c>
      <c r="BO198" s="5">
        <f t="shared" si="170"/>
        <v>-1.5884010890605538E-2</v>
      </c>
      <c r="BP198" s="5">
        <f t="shared" si="170"/>
        <v>0.33273824863089452</v>
      </c>
      <c r="BQ198" s="5">
        <f t="shared" si="170"/>
        <v>1.732964249059421E-2</v>
      </c>
      <c r="BR198" s="5">
        <f t="shared" si="59"/>
        <v>0.15291462168059411</v>
      </c>
      <c r="BS198" s="5">
        <f t="shared" si="60"/>
        <v>-11.371661751369105</v>
      </c>
      <c r="BT198" s="5">
        <f t="shared" si="61"/>
        <v>-11.371661751369105</v>
      </c>
      <c r="BU198" s="5">
        <f t="shared" si="62"/>
        <v>-11.371661751369105</v>
      </c>
      <c r="BV198" s="5">
        <f t="shared" si="63"/>
        <v>-11.371661751369105</v>
      </c>
      <c r="BW198" s="5">
        <f t="shared" si="64"/>
        <v>-11.371661751369105</v>
      </c>
      <c r="BX198" s="5">
        <f t="shared" si="65"/>
        <v>-11.371661751369105</v>
      </c>
      <c r="BY198" s="5">
        <f t="shared" si="65"/>
        <v>-11.371661751369105</v>
      </c>
      <c r="BZ198" s="5">
        <f t="shared" si="65"/>
        <v>-11.371661751369105</v>
      </c>
      <c r="CA198" s="5">
        <f t="shared" si="150"/>
        <v>-11.371661751369105</v>
      </c>
      <c r="CB198" s="5">
        <f t="shared" si="67"/>
        <v>-11.371661751369105</v>
      </c>
      <c r="CC198" s="5">
        <f t="shared" si="68"/>
        <v>-11.371661751369105</v>
      </c>
      <c r="CD198" s="5">
        <f t="shared" si="69"/>
        <v>-11.371661751369105</v>
      </c>
      <c r="CE198" s="5">
        <f t="shared" si="70"/>
        <v>-11.371661751369105</v>
      </c>
      <c r="CF198" s="5">
        <f t="shared" si="71"/>
        <v>-11.371661751369105</v>
      </c>
      <c r="CG198" s="5">
        <f t="shared" si="72"/>
        <v>-11.371661751369105</v>
      </c>
      <c r="CH198" s="5">
        <f t="shared" si="73"/>
        <v>-11.371661751369105</v>
      </c>
      <c r="CI198" s="5">
        <f t="shared" si="74"/>
        <v>-11.371661751369105</v>
      </c>
      <c r="CJ198" s="5">
        <f t="shared" si="75"/>
        <v>-11.371661751369105</v>
      </c>
      <c r="CK198" s="5">
        <f t="shared" si="76"/>
        <v>-11.371661751369105</v>
      </c>
      <c r="CL198" s="5">
        <f t="shared" si="77"/>
        <v>-11.371661751369105</v>
      </c>
      <c r="CM198" s="14">
        <f t="shared" si="78"/>
        <v>-11.371661751369105</v>
      </c>
      <c r="CN198" s="14">
        <f t="shared" si="79"/>
        <v>-11.371661751369105</v>
      </c>
      <c r="CO198" s="6">
        <f t="shared" si="80"/>
        <v>11.371661751369105</v>
      </c>
    </row>
    <row r="199" spans="1:93">
      <c r="A199">
        <v>44</v>
      </c>
      <c r="B199" s="5">
        <f t="shared" si="164"/>
        <v>-0.66563511091970895</v>
      </c>
      <c r="C199" s="5">
        <f t="shared" si="164"/>
        <v>-0.24205420483272633</v>
      </c>
      <c r="D199" s="5">
        <f t="shared" si="164"/>
        <v>-2.7170964140296974</v>
      </c>
      <c r="E199" s="5">
        <f t="shared" si="164"/>
        <v>1.6359378890802816</v>
      </c>
      <c r="F199" s="5">
        <f t="shared" si="164"/>
        <v>1.4428592830802813</v>
      </c>
      <c r="G199" s="5">
        <f t="shared" si="164"/>
        <v>-6.3172861236722611E-2</v>
      </c>
      <c r="H199" s="5">
        <f t="shared" si="16"/>
        <v>0.60916141885829234</v>
      </c>
      <c r="I199" s="25">
        <f t="shared" si="17"/>
        <v>136.52973788908028</v>
      </c>
      <c r="J199" s="5">
        <f t="shared" si="18"/>
        <v>136.52973788908028</v>
      </c>
      <c r="K199" s="5">
        <f t="shared" si="19"/>
        <v>136.52973788908028</v>
      </c>
      <c r="L199" s="5">
        <f t="shared" si="20"/>
        <v>136.52973788908028</v>
      </c>
      <c r="M199" s="5">
        <f t="shared" si="21"/>
        <v>136.52973788908028</v>
      </c>
      <c r="N199" s="5">
        <f t="shared" si="22"/>
        <v>136.52973788908028</v>
      </c>
      <c r="O199" s="5">
        <f t="shared" si="22"/>
        <v>136.52973788908028</v>
      </c>
      <c r="P199" s="5">
        <f t="shared" si="147"/>
        <v>136.52973788908028</v>
      </c>
      <c r="Q199" s="5">
        <f t="shared" si="147"/>
        <v>136.52973788908028</v>
      </c>
      <c r="R199" s="5">
        <f t="shared" si="24"/>
        <v>136.52973788908028</v>
      </c>
      <c r="S199" s="5">
        <f t="shared" si="25"/>
        <v>136.52973788908028</v>
      </c>
      <c r="T199" s="5">
        <f t="shared" si="26"/>
        <v>136.52973788908028</v>
      </c>
      <c r="U199" s="5">
        <f t="shared" si="27"/>
        <v>136.52973788908028</v>
      </c>
      <c r="V199" s="5">
        <f t="shared" si="28"/>
        <v>136.52973788908028</v>
      </c>
      <c r="W199" s="5">
        <f t="shared" si="29"/>
        <v>136.52973788908028</v>
      </c>
      <c r="X199" s="5">
        <f t="shared" si="30"/>
        <v>136.52973788908028</v>
      </c>
      <c r="Y199" s="5">
        <f t="shared" si="31"/>
        <v>136.52973788908028</v>
      </c>
      <c r="Z199" s="5">
        <f t="shared" si="32"/>
        <v>136.52973788908028</v>
      </c>
      <c r="AA199" s="5">
        <f t="shared" si="33"/>
        <v>136.52973788908028</v>
      </c>
      <c r="AB199" s="5">
        <f t="shared" si="34"/>
        <v>136.52973788908028</v>
      </c>
      <c r="AC199" s="14">
        <f t="shared" si="35"/>
        <v>136.52973788908028</v>
      </c>
      <c r="AD199" s="14">
        <f t="shared" si="36"/>
        <v>136.52973788908028</v>
      </c>
      <c r="AE199" s="6">
        <f t="shared" si="37"/>
        <v>-136.52973788908028</v>
      </c>
      <c r="AF199" s="7"/>
      <c r="AG199" s="5">
        <f t="shared" ref="AG199:AL199" si="171">AG72-$BJ72</f>
        <v>-0.13229441696968181</v>
      </c>
      <c r="AH199" s="5">
        <f t="shared" si="171"/>
        <v>-0.20246709974967914</v>
      </c>
      <c r="AI199" s="5">
        <f t="shared" si="171"/>
        <v>-2.2193161151643785</v>
      </c>
      <c r="AJ199" s="5">
        <f t="shared" si="171"/>
        <v>2.1569035830303207</v>
      </c>
      <c r="AK199" s="5">
        <f t="shared" si="171"/>
        <v>1.965326535030318</v>
      </c>
      <c r="AL199" s="5">
        <f t="shared" si="171"/>
        <v>-2.2407185094209154</v>
      </c>
      <c r="AM199" s="5">
        <f t="shared" si="39"/>
        <v>0.67256602324401982</v>
      </c>
      <c r="AN199" s="5">
        <f t="shared" si="13"/>
        <v>29.60550358303032</v>
      </c>
      <c r="AO199" s="5">
        <f t="shared" si="40"/>
        <v>29.60550358303032</v>
      </c>
      <c r="AP199" s="5">
        <f t="shared" si="41"/>
        <v>29.60550358303032</v>
      </c>
      <c r="AQ199" s="5">
        <f t="shared" si="42"/>
        <v>29.60550358303032</v>
      </c>
      <c r="AR199" s="5">
        <f t="shared" si="43"/>
        <v>29.60550358303032</v>
      </c>
      <c r="AS199" s="5">
        <f t="shared" si="44"/>
        <v>29.60550358303032</v>
      </c>
      <c r="AT199" s="5">
        <f t="shared" si="44"/>
        <v>29.60550358303032</v>
      </c>
      <c r="AU199" s="5">
        <f t="shared" si="44"/>
        <v>29.60550358303032</v>
      </c>
      <c r="AV199" s="5">
        <f t="shared" si="152"/>
        <v>29.60550358303032</v>
      </c>
      <c r="AW199" s="5">
        <f t="shared" si="14"/>
        <v>29.60550358303032</v>
      </c>
      <c r="AX199" s="5">
        <f t="shared" si="45"/>
        <v>29.60550358303032</v>
      </c>
      <c r="AY199" s="5">
        <f t="shared" si="46"/>
        <v>29.60550358303032</v>
      </c>
      <c r="AZ199" s="5">
        <f t="shared" si="47"/>
        <v>29.60550358303032</v>
      </c>
      <c r="BA199" s="5">
        <f t="shared" si="48"/>
        <v>29.60550358303032</v>
      </c>
      <c r="BB199" s="5">
        <f t="shared" si="49"/>
        <v>29.60550358303032</v>
      </c>
      <c r="BC199" s="5">
        <f t="shared" si="50"/>
        <v>29.60550358303032</v>
      </c>
      <c r="BD199" s="5">
        <f t="shared" si="51"/>
        <v>29.60550358303032</v>
      </c>
      <c r="BE199" s="5">
        <f t="shared" si="52"/>
        <v>29.60550358303032</v>
      </c>
      <c r="BF199" s="5">
        <f t="shared" si="53"/>
        <v>29.60550358303032</v>
      </c>
      <c r="BG199" s="5">
        <f t="shared" si="54"/>
        <v>29.60550358303032</v>
      </c>
      <c r="BH199" s="14">
        <f t="shared" si="55"/>
        <v>29.60550358303032</v>
      </c>
      <c r="BI199" s="14">
        <f t="shared" si="56"/>
        <v>29.60550358303032</v>
      </c>
      <c r="BJ199" s="6">
        <f t="shared" si="57"/>
        <v>-29.60550358303032</v>
      </c>
      <c r="BK199" s="7"/>
      <c r="BL199" s="5">
        <f t="shared" ref="BL199:BQ199" si="172">BL72-$CO72</f>
        <v>0.31216595856510665</v>
      </c>
      <c r="BM199" s="5">
        <f t="shared" si="172"/>
        <v>-0.14774501841779397</v>
      </c>
      <c r="BN199" s="5">
        <f t="shared" si="172"/>
        <v>-0.65714281254743589</v>
      </c>
      <c r="BO199" s="5">
        <f t="shared" si="172"/>
        <v>-1.4935133353793262E-2</v>
      </c>
      <c r="BP199" s="5">
        <f t="shared" si="172"/>
        <v>0.33250595856510579</v>
      </c>
      <c r="BQ199" s="5">
        <f t="shared" si="172"/>
        <v>1.2096159442306131E-2</v>
      </c>
      <c r="BR199" s="5">
        <f t="shared" si="59"/>
        <v>0.16305488774650634</v>
      </c>
      <c r="BS199" s="5">
        <f t="shared" si="60"/>
        <v>-11.565394041434894</v>
      </c>
      <c r="BT199" s="5">
        <f t="shared" si="61"/>
        <v>-11.565394041434894</v>
      </c>
      <c r="BU199" s="5">
        <f t="shared" si="62"/>
        <v>-11.565394041434894</v>
      </c>
      <c r="BV199" s="5">
        <f t="shared" si="63"/>
        <v>-11.565394041434894</v>
      </c>
      <c r="BW199" s="5">
        <f t="shared" si="64"/>
        <v>-11.565394041434894</v>
      </c>
      <c r="BX199" s="5">
        <f t="shared" si="65"/>
        <v>-11.565394041434894</v>
      </c>
      <c r="BY199" s="5">
        <f t="shared" si="65"/>
        <v>-11.565394041434894</v>
      </c>
      <c r="BZ199" s="5">
        <f t="shared" si="65"/>
        <v>-11.565394041434894</v>
      </c>
      <c r="CA199" s="5">
        <f t="shared" si="150"/>
        <v>-11.565394041434894</v>
      </c>
      <c r="CB199" s="5">
        <f t="shared" si="67"/>
        <v>-11.565394041434894</v>
      </c>
      <c r="CC199" s="5">
        <f t="shared" si="68"/>
        <v>-11.565394041434894</v>
      </c>
      <c r="CD199" s="5">
        <f t="shared" si="69"/>
        <v>-11.565394041434894</v>
      </c>
      <c r="CE199" s="5">
        <f t="shared" si="70"/>
        <v>-11.565394041434894</v>
      </c>
      <c r="CF199" s="5">
        <f t="shared" si="71"/>
        <v>-11.565394041434894</v>
      </c>
      <c r="CG199" s="5">
        <f t="shared" si="72"/>
        <v>-11.565394041434894</v>
      </c>
      <c r="CH199" s="5">
        <f t="shared" si="73"/>
        <v>-11.565394041434894</v>
      </c>
      <c r="CI199" s="5">
        <f t="shared" si="74"/>
        <v>-11.565394041434894</v>
      </c>
      <c r="CJ199" s="5">
        <f t="shared" si="75"/>
        <v>-11.565394041434894</v>
      </c>
      <c r="CK199" s="5">
        <f t="shared" si="76"/>
        <v>-11.565394041434894</v>
      </c>
      <c r="CL199" s="5">
        <f t="shared" si="77"/>
        <v>-11.565394041434894</v>
      </c>
      <c r="CM199" s="14">
        <f t="shared" si="78"/>
        <v>-11.565394041434894</v>
      </c>
      <c r="CN199" s="14">
        <f t="shared" si="79"/>
        <v>-11.565394041434894</v>
      </c>
      <c r="CO199" s="6">
        <f t="shared" si="80"/>
        <v>11.565394041434894</v>
      </c>
    </row>
    <row r="200" spans="1:93">
      <c r="A200">
        <v>45</v>
      </c>
      <c r="B200" s="5">
        <f t="shared" si="164"/>
        <v>-0.6222781244584894</v>
      </c>
      <c r="C200" s="5">
        <f t="shared" si="164"/>
        <v>-8.5694595812469743E-2</v>
      </c>
      <c r="D200" s="5">
        <f t="shared" si="164"/>
        <v>-2.8057373624827164</v>
      </c>
      <c r="E200" s="5">
        <f t="shared" si="164"/>
        <v>1.5861218755415223</v>
      </c>
      <c r="F200" s="5">
        <f t="shared" si="164"/>
        <v>1.5201961445415293</v>
      </c>
      <c r="G200" s="5">
        <f t="shared" si="164"/>
        <v>1.257719241911559E-2</v>
      </c>
      <c r="H200" s="5">
        <f t="shared" si="16"/>
        <v>0.39481487025150841</v>
      </c>
      <c r="I200" s="25">
        <f t="shared" si="17"/>
        <v>135.96952187554152</v>
      </c>
      <c r="J200" s="5">
        <f t="shared" si="18"/>
        <v>135.96952187554152</v>
      </c>
      <c r="K200" s="5">
        <f t="shared" si="19"/>
        <v>135.96952187554152</v>
      </c>
      <c r="L200" s="5">
        <f t="shared" si="20"/>
        <v>135.96952187554152</v>
      </c>
      <c r="M200" s="5">
        <f t="shared" si="21"/>
        <v>135.96952187554152</v>
      </c>
      <c r="N200" s="5">
        <f t="shared" si="22"/>
        <v>135.96952187554152</v>
      </c>
      <c r="O200" s="5">
        <f t="shared" si="22"/>
        <v>135.96952187554152</v>
      </c>
      <c r="P200" s="5">
        <f t="shared" si="147"/>
        <v>135.96952187554152</v>
      </c>
      <c r="Q200" s="5">
        <f t="shared" si="147"/>
        <v>135.96952187554152</v>
      </c>
      <c r="R200" s="5">
        <f t="shared" si="24"/>
        <v>135.96952187554152</v>
      </c>
      <c r="S200" s="5">
        <f t="shared" si="25"/>
        <v>135.96952187554152</v>
      </c>
      <c r="T200" s="5">
        <f t="shared" si="26"/>
        <v>135.96952187554152</v>
      </c>
      <c r="U200" s="5">
        <f t="shared" si="27"/>
        <v>135.96952187554152</v>
      </c>
      <c r="V200" s="5">
        <f t="shared" si="28"/>
        <v>135.96952187554152</v>
      </c>
      <c r="W200" s="5">
        <f t="shared" si="29"/>
        <v>135.96952187554152</v>
      </c>
      <c r="X200" s="5">
        <f t="shared" si="30"/>
        <v>135.96952187554152</v>
      </c>
      <c r="Y200" s="5">
        <f t="shared" si="31"/>
        <v>135.96952187554152</v>
      </c>
      <c r="Z200" s="5">
        <f t="shared" si="32"/>
        <v>135.96952187554152</v>
      </c>
      <c r="AA200" s="5">
        <f t="shared" si="33"/>
        <v>135.96952187554152</v>
      </c>
      <c r="AB200" s="5">
        <f t="shared" si="34"/>
        <v>135.96952187554152</v>
      </c>
      <c r="AC200" s="14">
        <f t="shared" si="35"/>
        <v>135.96952187554152</v>
      </c>
      <c r="AD200" s="14">
        <f t="shared" si="36"/>
        <v>135.96952187554152</v>
      </c>
      <c r="AE200" s="6">
        <f t="shared" si="37"/>
        <v>-135.96952187554152</v>
      </c>
      <c r="AF200" s="7"/>
      <c r="AG200" s="5">
        <f t="shared" ref="AG200:AL200" si="173">AG73-$BJ73</f>
        <v>-8.5039987185091093E-2</v>
      </c>
      <c r="AH200" s="5">
        <f t="shared" si="173"/>
        <v>-4.6151901247590388E-2</v>
      </c>
      <c r="AI200" s="5">
        <f t="shared" si="173"/>
        <v>-2.3055150296902944</v>
      </c>
      <c r="AJ200" s="5">
        <f t="shared" si="173"/>
        <v>2.1110050128149105</v>
      </c>
      <c r="AK200" s="5">
        <f t="shared" si="173"/>
        <v>2.0423063618149087</v>
      </c>
      <c r="AL200" s="5">
        <f t="shared" si="173"/>
        <v>-2.1782076904552383</v>
      </c>
      <c r="AM200" s="5">
        <f t="shared" si="39"/>
        <v>0.4616032339484093</v>
      </c>
      <c r="AN200" s="5">
        <f t="shared" si="13"/>
        <v>29.04918501281491</v>
      </c>
      <c r="AO200" s="5">
        <f t="shared" si="40"/>
        <v>29.04918501281491</v>
      </c>
      <c r="AP200" s="5">
        <f t="shared" si="41"/>
        <v>29.04918501281491</v>
      </c>
      <c r="AQ200" s="5">
        <f t="shared" si="42"/>
        <v>29.04918501281491</v>
      </c>
      <c r="AR200" s="5">
        <f t="shared" si="43"/>
        <v>29.04918501281491</v>
      </c>
      <c r="AS200" s="5">
        <f t="shared" si="44"/>
        <v>29.04918501281491</v>
      </c>
      <c r="AT200" s="5">
        <f t="shared" si="44"/>
        <v>29.04918501281491</v>
      </c>
      <c r="AU200" s="5">
        <f t="shared" si="44"/>
        <v>29.04918501281491</v>
      </c>
      <c r="AV200" s="5">
        <f t="shared" si="152"/>
        <v>29.04918501281491</v>
      </c>
      <c r="AW200" s="5">
        <f t="shared" si="14"/>
        <v>29.04918501281491</v>
      </c>
      <c r="AX200" s="5">
        <f t="shared" si="45"/>
        <v>29.04918501281491</v>
      </c>
      <c r="AY200" s="5">
        <f t="shared" si="46"/>
        <v>29.04918501281491</v>
      </c>
      <c r="AZ200" s="5">
        <f t="shared" si="47"/>
        <v>29.04918501281491</v>
      </c>
      <c r="BA200" s="5">
        <f t="shared" si="48"/>
        <v>29.04918501281491</v>
      </c>
      <c r="BB200" s="5">
        <f t="shared" si="49"/>
        <v>29.04918501281491</v>
      </c>
      <c r="BC200" s="5">
        <f t="shared" si="50"/>
        <v>29.04918501281491</v>
      </c>
      <c r="BD200" s="5">
        <f t="shared" si="51"/>
        <v>29.04918501281491</v>
      </c>
      <c r="BE200" s="5">
        <f t="shared" si="52"/>
        <v>29.04918501281491</v>
      </c>
      <c r="BF200" s="5">
        <f t="shared" si="53"/>
        <v>29.04918501281491</v>
      </c>
      <c r="BG200" s="5">
        <f t="shared" si="54"/>
        <v>29.04918501281491</v>
      </c>
      <c r="BH200" s="14">
        <f t="shared" si="55"/>
        <v>29.04918501281491</v>
      </c>
      <c r="BI200" s="14">
        <f t="shared" si="56"/>
        <v>29.04918501281491</v>
      </c>
      <c r="BJ200" s="6">
        <f t="shared" si="57"/>
        <v>-29.04918501281491</v>
      </c>
      <c r="BK200" s="7"/>
      <c r="BL200" s="5">
        <f t="shared" ref="BL200:BQ200" si="174">BL73-$CO73</f>
        <v>0.32962100509633885</v>
      </c>
      <c r="BM200" s="5">
        <f t="shared" si="174"/>
        <v>-0.1370191540560608</v>
      </c>
      <c r="BN200" s="5">
        <f t="shared" si="174"/>
        <v>-0.69407983137122464</v>
      </c>
      <c r="BO200" s="5">
        <f t="shared" si="174"/>
        <v>-1.9915090698361837E-2</v>
      </c>
      <c r="BP200" s="5">
        <f t="shared" si="174"/>
        <v>0.36743700509633825</v>
      </c>
      <c r="BQ200" s="5">
        <f t="shared" si="174"/>
        <v>-3.8083396404609005E-3</v>
      </c>
      <c r="BR200" s="5">
        <f t="shared" si="59"/>
        <v>0.15776440557343818</v>
      </c>
      <c r="BS200" s="5">
        <f t="shared" si="60"/>
        <v>-11.766262994903661</v>
      </c>
      <c r="BT200" s="5">
        <f t="shared" si="61"/>
        <v>-11.766262994903661</v>
      </c>
      <c r="BU200" s="5">
        <f t="shared" si="62"/>
        <v>-11.766262994903661</v>
      </c>
      <c r="BV200" s="5">
        <f t="shared" si="63"/>
        <v>-11.766262994903661</v>
      </c>
      <c r="BW200" s="5">
        <f t="shared" si="64"/>
        <v>-11.766262994903661</v>
      </c>
      <c r="BX200" s="5">
        <f t="shared" si="65"/>
        <v>-11.766262994903661</v>
      </c>
      <c r="BY200" s="5">
        <f t="shared" si="65"/>
        <v>-11.766262994903661</v>
      </c>
      <c r="BZ200" s="5">
        <f t="shared" si="65"/>
        <v>-11.766262994903661</v>
      </c>
      <c r="CA200" s="5">
        <f t="shared" si="150"/>
        <v>-11.766262994903661</v>
      </c>
      <c r="CB200" s="5">
        <f t="shared" si="67"/>
        <v>-11.766262994903661</v>
      </c>
      <c r="CC200" s="5">
        <f t="shared" si="68"/>
        <v>-11.766262994903661</v>
      </c>
      <c r="CD200" s="5">
        <f t="shared" si="69"/>
        <v>-11.766262994903661</v>
      </c>
      <c r="CE200" s="5">
        <f t="shared" si="70"/>
        <v>-11.766262994903661</v>
      </c>
      <c r="CF200" s="5">
        <f t="shared" si="71"/>
        <v>-11.766262994903661</v>
      </c>
      <c r="CG200" s="5">
        <f t="shared" si="72"/>
        <v>-11.766262994903661</v>
      </c>
      <c r="CH200" s="5">
        <f t="shared" si="73"/>
        <v>-11.766262994903661</v>
      </c>
      <c r="CI200" s="5">
        <f t="shared" si="74"/>
        <v>-11.766262994903661</v>
      </c>
      <c r="CJ200" s="5">
        <f t="shared" si="75"/>
        <v>-11.766262994903661</v>
      </c>
      <c r="CK200" s="5">
        <f t="shared" si="76"/>
        <v>-11.766262994903661</v>
      </c>
      <c r="CL200" s="5">
        <f t="shared" si="77"/>
        <v>-11.766262994903661</v>
      </c>
      <c r="CM200" s="14">
        <f t="shared" si="78"/>
        <v>-11.766262994903661</v>
      </c>
      <c r="CN200" s="14">
        <f t="shared" si="79"/>
        <v>-11.766262994903661</v>
      </c>
      <c r="CO200" s="6">
        <f t="shared" si="80"/>
        <v>11.766262994903661</v>
      </c>
    </row>
    <row r="201" spans="1:93">
      <c r="A201">
        <v>46</v>
      </c>
      <c r="B201" s="5">
        <f t="shared" si="164"/>
        <v>-0.56335697364619364</v>
      </c>
      <c r="C201" s="5">
        <f t="shared" si="164"/>
        <v>-6.4482019544215063E-2</v>
      </c>
      <c r="D201" s="5">
        <f t="shared" si="164"/>
        <v>-2.7062763677672592</v>
      </c>
      <c r="E201" s="5">
        <f t="shared" si="164"/>
        <v>1.500040026353787</v>
      </c>
      <c r="F201" s="5">
        <f t="shared" si="164"/>
        <v>1.4990532373537917</v>
      </c>
      <c r="G201" s="5">
        <f t="shared" si="164"/>
        <v>-2.8892023957837409E-2</v>
      </c>
      <c r="H201" s="5">
        <f t="shared" si="16"/>
        <v>0.36391412120778455</v>
      </c>
      <c r="I201" s="25">
        <f t="shared" si="17"/>
        <v>135.4412400263538</v>
      </c>
      <c r="J201" s="5">
        <f t="shared" si="18"/>
        <v>135.4412400263538</v>
      </c>
      <c r="K201" s="5">
        <f t="shared" si="19"/>
        <v>135.4412400263538</v>
      </c>
      <c r="L201" s="5">
        <f t="shared" si="20"/>
        <v>135.4412400263538</v>
      </c>
      <c r="M201" s="5">
        <f t="shared" si="21"/>
        <v>135.4412400263538</v>
      </c>
      <c r="N201" s="5">
        <f t="shared" si="22"/>
        <v>135.4412400263538</v>
      </c>
      <c r="O201" s="5">
        <f t="shared" si="22"/>
        <v>135.4412400263538</v>
      </c>
      <c r="P201" s="5">
        <f t="shared" si="147"/>
        <v>135.4412400263538</v>
      </c>
      <c r="Q201" s="5">
        <f t="shared" si="147"/>
        <v>135.4412400263538</v>
      </c>
      <c r="R201" s="5">
        <f t="shared" si="24"/>
        <v>135.4412400263538</v>
      </c>
      <c r="S201" s="5">
        <f t="shared" si="25"/>
        <v>135.4412400263538</v>
      </c>
      <c r="T201" s="5">
        <f t="shared" si="26"/>
        <v>135.4412400263538</v>
      </c>
      <c r="U201" s="5">
        <f t="shared" si="27"/>
        <v>135.4412400263538</v>
      </c>
      <c r="V201" s="5">
        <f t="shared" si="28"/>
        <v>135.4412400263538</v>
      </c>
      <c r="W201" s="5">
        <f t="shared" si="29"/>
        <v>135.4412400263538</v>
      </c>
      <c r="X201" s="5">
        <f t="shared" si="30"/>
        <v>135.4412400263538</v>
      </c>
      <c r="Y201" s="5">
        <f t="shared" si="31"/>
        <v>135.4412400263538</v>
      </c>
      <c r="Z201" s="5">
        <f t="shared" si="32"/>
        <v>135.4412400263538</v>
      </c>
      <c r="AA201" s="5">
        <f t="shared" si="33"/>
        <v>135.4412400263538</v>
      </c>
      <c r="AB201" s="5">
        <f t="shared" si="34"/>
        <v>135.4412400263538</v>
      </c>
      <c r="AC201" s="14">
        <f t="shared" si="35"/>
        <v>135.4412400263538</v>
      </c>
      <c r="AD201" s="14">
        <f t="shared" si="36"/>
        <v>135.4412400263538</v>
      </c>
      <c r="AE201" s="6">
        <f t="shared" si="37"/>
        <v>-135.4412400263538</v>
      </c>
      <c r="AF201" s="7"/>
      <c r="AG201" s="5">
        <f t="shared" ref="AG201:AL201" si="175">AG74-$BJ74</f>
        <v>-2.7501064414142462E-2</v>
      </c>
      <c r="AH201" s="5">
        <f t="shared" si="175"/>
        <v>-2.1654906699343002E-2</v>
      </c>
      <c r="AI201" s="5">
        <f t="shared" si="175"/>
        <v>-2.2048154271803106</v>
      </c>
      <c r="AJ201" s="5">
        <f t="shared" si="175"/>
        <v>2.0205009355858543</v>
      </c>
      <c r="AK201" s="5">
        <f t="shared" si="175"/>
        <v>2.0222753205858552</v>
      </c>
      <c r="AL201" s="5">
        <f t="shared" si="175"/>
        <v>-2.2188415807289772</v>
      </c>
      <c r="AM201" s="5">
        <f t="shared" si="39"/>
        <v>0.43003672285105665</v>
      </c>
      <c r="AN201" s="5">
        <f t="shared" si="13"/>
        <v>28.519520935585856</v>
      </c>
      <c r="AO201" s="5">
        <f t="shared" si="40"/>
        <v>28.519520935585856</v>
      </c>
      <c r="AP201" s="5">
        <f t="shared" si="41"/>
        <v>28.519520935585856</v>
      </c>
      <c r="AQ201" s="5">
        <f t="shared" si="42"/>
        <v>28.519520935585856</v>
      </c>
      <c r="AR201" s="5">
        <f t="shared" si="43"/>
        <v>28.519520935585856</v>
      </c>
      <c r="AS201" s="5">
        <f t="shared" si="44"/>
        <v>28.519520935585856</v>
      </c>
      <c r="AT201" s="5">
        <f t="shared" si="44"/>
        <v>28.519520935585856</v>
      </c>
      <c r="AU201" s="5">
        <f t="shared" si="44"/>
        <v>28.519520935585856</v>
      </c>
      <c r="AV201" s="5">
        <f t="shared" si="152"/>
        <v>28.519520935585856</v>
      </c>
      <c r="AW201" s="5">
        <f t="shared" si="14"/>
        <v>28.519520935585856</v>
      </c>
      <c r="AX201" s="5">
        <f t="shared" si="45"/>
        <v>28.519520935585856</v>
      </c>
      <c r="AY201" s="5">
        <f t="shared" si="46"/>
        <v>28.519520935585856</v>
      </c>
      <c r="AZ201" s="5">
        <f t="shared" si="47"/>
        <v>28.519520935585856</v>
      </c>
      <c r="BA201" s="5">
        <f t="shared" si="48"/>
        <v>28.519520935585856</v>
      </c>
      <c r="BB201" s="5">
        <f t="shared" si="49"/>
        <v>28.519520935585856</v>
      </c>
      <c r="BC201" s="5">
        <f t="shared" si="50"/>
        <v>28.519520935585856</v>
      </c>
      <c r="BD201" s="5">
        <f t="shared" si="51"/>
        <v>28.519520935585856</v>
      </c>
      <c r="BE201" s="5">
        <f t="shared" si="52"/>
        <v>28.519520935585856</v>
      </c>
      <c r="BF201" s="5">
        <f t="shared" si="53"/>
        <v>28.519520935585856</v>
      </c>
      <c r="BG201" s="5">
        <f t="shared" si="54"/>
        <v>28.519520935585856</v>
      </c>
      <c r="BH201" s="14">
        <f t="shared" si="55"/>
        <v>28.519520935585856</v>
      </c>
      <c r="BI201" s="14">
        <f t="shared" si="56"/>
        <v>28.519520935585856</v>
      </c>
      <c r="BJ201" s="6">
        <f t="shared" si="57"/>
        <v>-28.519520935585856</v>
      </c>
      <c r="BK201" s="7"/>
      <c r="BL201" s="5">
        <f t="shared" ref="BL201:BQ201" si="176">BL74-$CO74</f>
        <v>0.35422864917273245</v>
      </c>
      <c r="BM201" s="5">
        <f t="shared" si="176"/>
        <v>-0.11163959603266704</v>
      </c>
      <c r="BN201" s="5">
        <f t="shared" si="176"/>
        <v>-0.71535222036199642</v>
      </c>
      <c r="BO201" s="5">
        <f t="shared" si="176"/>
        <v>-1.9535520504968318E-2</v>
      </c>
      <c r="BP201" s="5">
        <f t="shared" si="176"/>
        <v>0.36416964917273198</v>
      </c>
      <c r="BQ201" s="5">
        <f t="shared" si="176"/>
        <v>-1.0267476265868325E-2</v>
      </c>
      <c r="BR201" s="5">
        <f t="shared" si="59"/>
        <v>0.13839651482003212</v>
      </c>
      <c r="BS201" s="5">
        <f t="shared" si="60"/>
        <v>-11.955330350827268</v>
      </c>
      <c r="BT201" s="5">
        <f t="shared" si="61"/>
        <v>-11.955330350827268</v>
      </c>
      <c r="BU201" s="5">
        <f t="shared" si="62"/>
        <v>-11.955330350827268</v>
      </c>
      <c r="BV201" s="5">
        <f t="shared" si="63"/>
        <v>-11.955330350827268</v>
      </c>
      <c r="BW201" s="5">
        <f t="shared" si="64"/>
        <v>-11.955330350827268</v>
      </c>
      <c r="BX201" s="5">
        <f t="shared" si="65"/>
        <v>-11.955330350827268</v>
      </c>
      <c r="BY201" s="5">
        <f t="shared" si="65"/>
        <v>-11.955330350827268</v>
      </c>
      <c r="BZ201" s="5">
        <f t="shared" si="65"/>
        <v>-11.955330350827268</v>
      </c>
      <c r="CA201" s="5">
        <f t="shared" si="150"/>
        <v>-11.955330350827268</v>
      </c>
      <c r="CB201" s="5">
        <f t="shared" si="67"/>
        <v>-11.955330350827268</v>
      </c>
      <c r="CC201" s="5">
        <f t="shared" si="68"/>
        <v>-11.955330350827268</v>
      </c>
      <c r="CD201" s="5">
        <f t="shared" si="69"/>
        <v>-11.955330350827268</v>
      </c>
      <c r="CE201" s="5">
        <f t="shared" si="70"/>
        <v>-11.955330350827268</v>
      </c>
      <c r="CF201" s="5">
        <f t="shared" si="71"/>
        <v>-11.955330350827268</v>
      </c>
      <c r="CG201" s="5">
        <f t="shared" si="72"/>
        <v>-11.955330350827268</v>
      </c>
      <c r="CH201" s="5">
        <f t="shared" si="73"/>
        <v>-11.955330350827268</v>
      </c>
      <c r="CI201" s="5">
        <f t="shared" si="74"/>
        <v>-11.955330350827268</v>
      </c>
      <c r="CJ201" s="5">
        <f t="shared" si="75"/>
        <v>-11.955330350827268</v>
      </c>
      <c r="CK201" s="5">
        <f t="shared" si="76"/>
        <v>-11.955330350827268</v>
      </c>
      <c r="CL201" s="5">
        <f t="shared" si="77"/>
        <v>-11.955330350827268</v>
      </c>
      <c r="CM201" s="14">
        <f t="shared" si="78"/>
        <v>-11.955330350827268</v>
      </c>
      <c r="CN201" s="14">
        <f t="shared" si="79"/>
        <v>-11.955330350827268</v>
      </c>
      <c r="CO201" s="6">
        <f t="shared" si="80"/>
        <v>11.955330350827268</v>
      </c>
    </row>
    <row r="202" spans="1:93">
      <c r="A202">
        <v>47</v>
      </c>
      <c r="B202" s="5">
        <f t="shared" si="164"/>
        <v>-0.62486641254247388</v>
      </c>
      <c r="C202" s="5">
        <f t="shared" si="164"/>
        <v>-7.9703939886485387E-2</v>
      </c>
      <c r="D202" s="5">
        <f t="shared" si="164"/>
        <v>-2.4992112484934808</v>
      </c>
      <c r="E202" s="5">
        <f t="shared" si="164"/>
        <v>1.5320115874575322</v>
      </c>
      <c r="F202" s="5">
        <f t="shared" si="164"/>
        <v>1.4360058224575312</v>
      </c>
      <c r="G202" s="5">
        <f t="shared" si="164"/>
        <v>-6.58114549492268E-2</v>
      </c>
      <c r="H202" s="5">
        <f t="shared" si="16"/>
        <v>0.3015756459565182</v>
      </c>
      <c r="I202" s="25">
        <f t="shared" si="17"/>
        <v>134.85871158745752</v>
      </c>
      <c r="J202" s="5">
        <f t="shared" si="18"/>
        <v>134.85871158745752</v>
      </c>
      <c r="K202" s="5">
        <f t="shared" si="19"/>
        <v>134.85871158745752</v>
      </c>
      <c r="L202" s="5">
        <f t="shared" si="20"/>
        <v>134.85871158745752</v>
      </c>
      <c r="M202" s="5">
        <f t="shared" si="21"/>
        <v>134.85871158745752</v>
      </c>
      <c r="N202" s="5">
        <f t="shared" si="22"/>
        <v>134.85871158745752</v>
      </c>
      <c r="O202" s="5">
        <f t="shared" si="22"/>
        <v>134.85871158745752</v>
      </c>
      <c r="P202" s="5">
        <f t="shared" si="147"/>
        <v>134.85871158745752</v>
      </c>
      <c r="Q202" s="5">
        <f t="shared" si="147"/>
        <v>134.85871158745752</v>
      </c>
      <c r="R202" s="5">
        <f t="shared" si="24"/>
        <v>134.85871158745752</v>
      </c>
      <c r="S202" s="5">
        <f t="shared" si="25"/>
        <v>134.85871158745752</v>
      </c>
      <c r="T202" s="5">
        <f t="shared" si="26"/>
        <v>134.85871158745752</v>
      </c>
      <c r="U202" s="5">
        <f t="shared" si="27"/>
        <v>134.85871158745752</v>
      </c>
      <c r="V202" s="5">
        <f t="shared" si="28"/>
        <v>134.85871158745752</v>
      </c>
      <c r="W202" s="5">
        <f t="shared" si="29"/>
        <v>134.85871158745752</v>
      </c>
      <c r="X202" s="5">
        <f t="shared" si="30"/>
        <v>134.85871158745752</v>
      </c>
      <c r="Y202" s="5">
        <f t="shared" si="31"/>
        <v>134.85871158745752</v>
      </c>
      <c r="Z202" s="5">
        <f t="shared" si="32"/>
        <v>134.85871158745752</v>
      </c>
      <c r="AA202" s="5">
        <f t="shared" si="33"/>
        <v>134.85871158745752</v>
      </c>
      <c r="AB202" s="5">
        <f t="shared" si="34"/>
        <v>134.85871158745752</v>
      </c>
      <c r="AC202" s="14">
        <f t="shared" si="35"/>
        <v>134.85871158745752</v>
      </c>
      <c r="AD202" s="14">
        <f t="shared" si="36"/>
        <v>134.85871158745752</v>
      </c>
      <c r="AE202" s="6">
        <f t="shared" si="37"/>
        <v>-134.85871158745752</v>
      </c>
      <c r="AF202" s="7"/>
      <c r="AG202" s="5">
        <f t="shared" ref="AG202:AL202" si="177">AG75-$BJ75</f>
        <v>-8.0372316003977318E-2</v>
      </c>
      <c r="AH202" s="5">
        <f t="shared" si="177"/>
        <v>-3.3541068933679696E-2</v>
      </c>
      <c r="AI202" s="5">
        <f t="shared" si="177"/>
        <v>-1.9890432013669361</v>
      </c>
      <c r="AJ202" s="5">
        <f t="shared" si="177"/>
        <v>2.058030683996023</v>
      </c>
      <c r="AK202" s="5">
        <f t="shared" si="177"/>
        <v>1.9675503759960229</v>
      </c>
      <c r="AL202" s="5">
        <f t="shared" si="177"/>
        <v>-2.2990419755484943</v>
      </c>
      <c r="AM202" s="5">
        <f t="shared" si="39"/>
        <v>0.3764175018610203</v>
      </c>
      <c r="AN202" s="5">
        <f t="shared" si="13"/>
        <v>27.945630683996022</v>
      </c>
      <c r="AO202" s="5">
        <f t="shared" si="40"/>
        <v>27.945630683996022</v>
      </c>
      <c r="AP202" s="5">
        <f t="shared" si="41"/>
        <v>27.945630683996022</v>
      </c>
      <c r="AQ202" s="5">
        <f t="shared" si="42"/>
        <v>27.945630683996022</v>
      </c>
      <c r="AR202" s="5">
        <f t="shared" si="43"/>
        <v>27.945630683996022</v>
      </c>
      <c r="AS202" s="5">
        <f t="shared" si="44"/>
        <v>27.945630683996022</v>
      </c>
      <c r="AT202" s="5">
        <f t="shared" si="44"/>
        <v>27.945630683996022</v>
      </c>
      <c r="AU202" s="5">
        <f t="shared" si="44"/>
        <v>27.945630683996022</v>
      </c>
      <c r="AV202" s="5">
        <f t="shared" si="152"/>
        <v>27.945630683996022</v>
      </c>
      <c r="AW202" s="5">
        <f t="shared" si="14"/>
        <v>27.945630683996022</v>
      </c>
      <c r="AX202" s="5">
        <f t="shared" si="45"/>
        <v>27.945630683996022</v>
      </c>
      <c r="AY202" s="5">
        <f t="shared" si="46"/>
        <v>27.945630683996022</v>
      </c>
      <c r="AZ202" s="5">
        <f t="shared" si="47"/>
        <v>27.945630683996022</v>
      </c>
      <c r="BA202" s="5">
        <f t="shared" si="48"/>
        <v>27.945630683996022</v>
      </c>
      <c r="BB202" s="5">
        <f t="shared" si="49"/>
        <v>27.945630683996022</v>
      </c>
      <c r="BC202" s="5">
        <f t="shared" si="50"/>
        <v>27.945630683996022</v>
      </c>
      <c r="BD202" s="5">
        <f t="shared" si="51"/>
        <v>27.945630683996022</v>
      </c>
      <c r="BE202" s="5">
        <f t="shared" si="52"/>
        <v>27.945630683996022</v>
      </c>
      <c r="BF202" s="5">
        <f t="shared" si="53"/>
        <v>27.945630683996022</v>
      </c>
      <c r="BG202" s="5">
        <f t="shared" si="54"/>
        <v>27.945630683996022</v>
      </c>
      <c r="BH202" s="14">
        <f t="shared" si="55"/>
        <v>27.945630683996022</v>
      </c>
      <c r="BI202" s="14">
        <f t="shared" si="56"/>
        <v>27.945630683996022</v>
      </c>
      <c r="BJ202" s="6">
        <f t="shared" si="57"/>
        <v>-27.945630683996022</v>
      </c>
      <c r="BK202" s="7"/>
      <c r="BL202" s="5">
        <f t="shared" ref="BL202:BQ202" si="178">BL75-$CO75</f>
        <v>0.37504235333500446</v>
      </c>
      <c r="BM202" s="5">
        <f t="shared" si="178"/>
        <v>-8.3864710541895704E-2</v>
      </c>
      <c r="BN202" s="5">
        <f t="shared" si="178"/>
        <v>-0.73797734050473807</v>
      </c>
      <c r="BO202" s="5">
        <f t="shared" si="178"/>
        <v>-2.6009401425694634E-2</v>
      </c>
      <c r="BP202" s="5">
        <f t="shared" si="178"/>
        <v>0.3447423533350058</v>
      </c>
      <c r="BQ202" s="5">
        <f t="shared" si="178"/>
        <v>-1.8408435261495271E-2</v>
      </c>
      <c r="BR202" s="5">
        <f t="shared" si="59"/>
        <v>0.14647518106380453</v>
      </c>
      <c r="BS202" s="5">
        <f t="shared" si="60"/>
        <v>-12.147257646664995</v>
      </c>
      <c r="BT202" s="5">
        <f t="shared" si="61"/>
        <v>-12.147257646664995</v>
      </c>
      <c r="BU202" s="5">
        <f t="shared" si="62"/>
        <v>-12.147257646664995</v>
      </c>
      <c r="BV202" s="5">
        <f t="shared" si="63"/>
        <v>-12.147257646664995</v>
      </c>
      <c r="BW202" s="5">
        <f t="shared" si="64"/>
        <v>-12.147257646664995</v>
      </c>
      <c r="BX202" s="5">
        <f t="shared" si="65"/>
        <v>-12.147257646664995</v>
      </c>
      <c r="BY202" s="5">
        <f t="shared" si="65"/>
        <v>-12.147257646664995</v>
      </c>
      <c r="BZ202" s="5">
        <f t="shared" si="65"/>
        <v>-12.147257646664995</v>
      </c>
      <c r="CA202" s="5">
        <f t="shared" si="150"/>
        <v>-12.147257646664995</v>
      </c>
      <c r="CB202" s="5">
        <f t="shared" si="67"/>
        <v>-12.147257646664995</v>
      </c>
      <c r="CC202" s="5">
        <f t="shared" si="68"/>
        <v>-12.147257646664995</v>
      </c>
      <c r="CD202" s="5">
        <f t="shared" si="69"/>
        <v>-12.147257646664995</v>
      </c>
      <c r="CE202" s="5">
        <f t="shared" si="70"/>
        <v>-12.147257646664995</v>
      </c>
      <c r="CF202" s="5">
        <f t="shared" si="71"/>
        <v>-12.147257646664995</v>
      </c>
      <c r="CG202" s="5">
        <f t="shared" si="72"/>
        <v>-12.147257646664995</v>
      </c>
      <c r="CH202" s="5">
        <f t="shared" si="73"/>
        <v>-12.147257646664995</v>
      </c>
      <c r="CI202" s="5">
        <f t="shared" si="74"/>
        <v>-12.147257646664995</v>
      </c>
      <c r="CJ202" s="5">
        <f t="shared" si="75"/>
        <v>-12.147257646664995</v>
      </c>
      <c r="CK202" s="5">
        <f t="shared" si="76"/>
        <v>-12.147257646664995</v>
      </c>
      <c r="CL202" s="5">
        <f t="shared" si="77"/>
        <v>-12.147257646664995</v>
      </c>
      <c r="CM202" s="14">
        <f t="shared" si="78"/>
        <v>-12.147257646664995</v>
      </c>
      <c r="CN202" s="14">
        <f t="shared" si="79"/>
        <v>-12.147257646664995</v>
      </c>
      <c r="CO202" s="6">
        <f t="shared" si="80"/>
        <v>12.147257646664995</v>
      </c>
    </row>
    <row r="203" spans="1:93">
      <c r="A203">
        <v>48</v>
      </c>
      <c r="B203" s="5">
        <f t="shared" si="164"/>
        <v>-0.59494026332239969</v>
      </c>
      <c r="C203" s="5">
        <f t="shared" si="164"/>
        <v>-0.10322377406438932</v>
      </c>
      <c r="D203" s="5">
        <f t="shared" si="164"/>
        <v>-2.287194392869651</v>
      </c>
      <c r="E203" s="5">
        <f t="shared" si="164"/>
        <v>1.522249736677594</v>
      </c>
      <c r="F203" s="5">
        <f t="shared" si="164"/>
        <v>1.3644067316776045</v>
      </c>
      <c r="G203" s="5">
        <f t="shared" si="164"/>
        <v>-6.8577438059378437E-2</v>
      </c>
      <c r="H203" s="5">
        <f t="shared" si="16"/>
        <v>0.16727939996059149</v>
      </c>
      <c r="I203" s="25">
        <f t="shared" si="17"/>
        <v>134.2852497366776</v>
      </c>
      <c r="J203" s="5">
        <f t="shared" si="18"/>
        <v>134.2852497366776</v>
      </c>
      <c r="K203" s="5">
        <f t="shared" si="19"/>
        <v>134.2852497366776</v>
      </c>
      <c r="L203" s="5">
        <f t="shared" si="20"/>
        <v>134.2852497366776</v>
      </c>
      <c r="M203" s="5">
        <f t="shared" si="21"/>
        <v>134.2852497366776</v>
      </c>
      <c r="N203" s="5">
        <f t="shared" si="22"/>
        <v>134.2852497366776</v>
      </c>
      <c r="O203" s="5">
        <f t="shared" si="22"/>
        <v>134.2852497366776</v>
      </c>
      <c r="P203" s="5">
        <f t="shared" si="147"/>
        <v>134.2852497366776</v>
      </c>
      <c r="Q203" s="5">
        <f t="shared" si="147"/>
        <v>134.2852497366776</v>
      </c>
      <c r="R203" s="5">
        <f t="shared" si="24"/>
        <v>134.2852497366776</v>
      </c>
      <c r="S203" s="5">
        <f t="shared" si="25"/>
        <v>134.2852497366776</v>
      </c>
      <c r="T203" s="5">
        <f t="shared" si="26"/>
        <v>134.2852497366776</v>
      </c>
      <c r="U203" s="5">
        <f t="shared" si="27"/>
        <v>134.2852497366776</v>
      </c>
      <c r="V203" s="5">
        <f t="shared" si="28"/>
        <v>134.2852497366776</v>
      </c>
      <c r="W203" s="5">
        <f t="shared" si="29"/>
        <v>134.2852497366776</v>
      </c>
      <c r="X203" s="5">
        <f t="shared" si="30"/>
        <v>134.2852497366776</v>
      </c>
      <c r="Y203" s="5">
        <f t="shared" si="31"/>
        <v>134.2852497366776</v>
      </c>
      <c r="Z203" s="5">
        <f t="shared" si="32"/>
        <v>134.2852497366776</v>
      </c>
      <c r="AA203" s="5">
        <f t="shared" si="33"/>
        <v>134.2852497366776</v>
      </c>
      <c r="AB203" s="5">
        <f t="shared" si="34"/>
        <v>134.2852497366776</v>
      </c>
      <c r="AC203" s="14">
        <f t="shared" si="35"/>
        <v>134.2852497366776</v>
      </c>
      <c r="AD203" s="14">
        <f t="shared" si="36"/>
        <v>134.2852497366776</v>
      </c>
      <c r="AE203" s="6">
        <f t="shared" si="37"/>
        <v>-134.2852497366776</v>
      </c>
      <c r="AF203" s="7"/>
      <c r="AG203" s="5">
        <f t="shared" ref="AG203:AL203" si="179">AG76-$BJ76</f>
        <v>-5.5128261446117932E-2</v>
      </c>
      <c r="AH203" s="5">
        <f t="shared" si="179"/>
        <v>-5.7714677461717656E-2</v>
      </c>
      <c r="AI203" s="5">
        <f t="shared" si="179"/>
        <v>-1.7819645355000553</v>
      </c>
      <c r="AJ203" s="5">
        <f t="shared" si="179"/>
        <v>2.0439967385538829</v>
      </c>
      <c r="AK203" s="5">
        <f t="shared" si="179"/>
        <v>1.8931001895538841</v>
      </c>
      <c r="AL203" s="5">
        <f t="shared" si="179"/>
        <v>-2.2783100892778592</v>
      </c>
      <c r="AM203" s="5">
        <f t="shared" si="39"/>
        <v>0.23602063557798303</v>
      </c>
      <c r="AN203" s="5">
        <f t="shared" si="13"/>
        <v>27.367486738553882</v>
      </c>
      <c r="AO203" s="5">
        <f t="shared" si="40"/>
        <v>27.367486738553882</v>
      </c>
      <c r="AP203" s="5">
        <f t="shared" si="41"/>
        <v>27.367486738553882</v>
      </c>
      <c r="AQ203" s="5">
        <f t="shared" si="42"/>
        <v>27.367486738553882</v>
      </c>
      <c r="AR203" s="5">
        <f t="shared" si="43"/>
        <v>27.367486738553882</v>
      </c>
      <c r="AS203" s="5">
        <f t="shared" si="44"/>
        <v>27.367486738553882</v>
      </c>
      <c r="AT203" s="5">
        <f t="shared" si="44"/>
        <v>27.367486738553882</v>
      </c>
      <c r="AU203" s="5">
        <f t="shared" si="44"/>
        <v>27.367486738553882</v>
      </c>
      <c r="AV203" s="5">
        <f t="shared" si="152"/>
        <v>27.367486738553882</v>
      </c>
      <c r="AW203" s="5">
        <f t="shared" si="14"/>
        <v>27.367486738553882</v>
      </c>
      <c r="AX203" s="5">
        <f t="shared" si="45"/>
        <v>27.367486738553882</v>
      </c>
      <c r="AY203" s="5">
        <f t="shared" si="46"/>
        <v>27.367486738553882</v>
      </c>
      <c r="AZ203" s="5">
        <f t="shared" si="47"/>
        <v>27.367486738553882</v>
      </c>
      <c r="BA203" s="5">
        <f t="shared" si="48"/>
        <v>27.367486738553882</v>
      </c>
      <c r="BB203" s="5">
        <f t="shared" si="49"/>
        <v>27.367486738553882</v>
      </c>
      <c r="BC203" s="5">
        <f t="shared" si="50"/>
        <v>27.367486738553882</v>
      </c>
      <c r="BD203" s="5">
        <f t="shared" si="51"/>
        <v>27.367486738553882</v>
      </c>
      <c r="BE203" s="5">
        <f t="shared" si="52"/>
        <v>27.367486738553882</v>
      </c>
      <c r="BF203" s="5">
        <f t="shared" si="53"/>
        <v>27.367486738553882</v>
      </c>
      <c r="BG203" s="5">
        <f t="shared" si="54"/>
        <v>27.367486738553882</v>
      </c>
      <c r="BH203" s="14">
        <f t="shared" si="55"/>
        <v>27.367486738553882</v>
      </c>
      <c r="BI203" s="14">
        <f t="shared" si="56"/>
        <v>27.367486738553882</v>
      </c>
      <c r="BJ203" s="6">
        <f t="shared" si="57"/>
        <v>-27.367486738553882</v>
      </c>
      <c r="BK203" s="7"/>
      <c r="BL203" s="5">
        <f t="shared" ref="BL203:BQ203" si="180">BL76-$CO76</f>
        <v>0.38536759208760074</v>
      </c>
      <c r="BM203" s="5">
        <f t="shared" si="180"/>
        <v>-6.1833032562399026E-2</v>
      </c>
      <c r="BN203" s="5">
        <f t="shared" si="180"/>
        <v>-0.76217356806790271</v>
      </c>
      <c r="BO203" s="5">
        <f t="shared" si="180"/>
        <v>-3.6296743575197965E-2</v>
      </c>
      <c r="BP203" s="5">
        <f t="shared" si="180"/>
        <v>0.35548559208760189</v>
      </c>
      <c r="BQ203" s="5">
        <f t="shared" si="180"/>
        <v>-2.5388271947498708E-2</v>
      </c>
      <c r="BR203" s="5">
        <f t="shared" si="59"/>
        <v>0.14483843197780111</v>
      </c>
      <c r="BS203" s="5">
        <f t="shared" si="60"/>
        <v>-12.343914407912399</v>
      </c>
      <c r="BT203" s="5">
        <f t="shared" si="61"/>
        <v>-12.343914407912399</v>
      </c>
      <c r="BU203" s="5">
        <f t="shared" si="62"/>
        <v>-12.343914407912399</v>
      </c>
      <c r="BV203" s="5">
        <f t="shared" si="63"/>
        <v>-12.343914407912399</v>
      </c>
      <c r="BW203" s="5">
        <f t="shared" si="64"/>
        <v>-12.343914407912399</v>
      </c>
      <c r="BX203" s="5">
        <f t="shared" si="65"/>
        <v>-12.343914407912399</v>
      </c>
      <c r="BY203" s="5">
        <f t="shared" si="65"/>
        <v>-12.343914407912399</v>
      </c>
      <c r="BZ203" s="5">
        <f t="shared" si="65"/>
        <v>-12.343914407912399</v>
      </c>
      <c r="CA203" s="5">
        <f t="shared" si="150"/>
        <v>-12.343914407912399</v>
      </c>
      <c r="CB203" s="5">
        <f t="shared" si="67"/>
        <v>-12.343914407912399</v>
      </c>
      <c r="CC203" s="5">
        <f t="shared" si="68"/>
        <v>-12.343914407912399</v>
      </c>
      <c r="CD203" s="5">
        <f t="shared" si="69"/>
        <v>-12.343914407912399</v>
      </c>
      <c r="CE203" s="5">
        <f t="shared" si="70"/>
        <v>-12.343914407912399</v>
      </c>
      <c r="CF203" s="5">
        <f t="shared" si="71"/>
        <v>-12.343914407912399</v>
      </c>
      <c r="CG203" s="5">
        <f t="shared" si="72"/>
        <v>-12.343914407912399</v>
      </c>
      <c r="CH203" s="5">
        <f t="shared" si="73"/>
        <v>-12.343914407912399</v>
      </c>
      <c r="CI203" s="5">
        <f t="shared" si="74"/>
        <v>-12.343914407912399</v>
      </c>
      <c r="CJ203" s="5">
        <f t="shared" si="75"/>
        <v>-12.343914407912399</v>
      </c>
      <c r="CK203" s="5">
        <f t="shared" si="76"/>
        <v>-12.343914407912399</v>
      </c>
      <c r="CL203" s="5">
        <f t="shared" si="77"/>
        <v>-12.343914407912399</v>
      </c>
      <c r="CM203" s="14">
        <f t="shared" si="78"/>
        <v>-12.343914407912399</v>
      </c>
      <c r="CN203" s="14">
        <f t="shared" si="79"/>
        <v>-12.343914407912399</v>
      </c>
      <c r="CO203" s="6">
        <f t="shared" si="80"/>
        <v>12.343914407912399</v>
      </c>
    </row>
    <row r="204" spans="1:93">
      <c r="A204">
        <v>49</v>
      </c>
      <c r="B204" s="5">
        <f t="shared" si="164"/>
        <v>-0.60168867225894473</v>
      </c>
      <c r="C204" s="5">
        <f t="shared" si="164"/>
        <v>-6.8100296281954797E-2</v>
      </c>
      <c r="D204" s="5">
        <f t="shared" si="164"/>
        <v>-2.4920056395758081</v>
      </c>
      <c r="E204" s="5">
        <f t="shared" si="164"/>
        <v>1.5121143277410454</v>
      </c>
      <c r="F204" s="5">
        <f t="shared" si="164"/>
        <v>1.3652979857410514</v>
      </c>
      <c r="G204" s="5">
        <f t="shared" si="164"/>
        <v>-7.2058803407401228E-2</v>
      </c>
      <c r="H204" s="5">
        <f t="shared" si="16"/>
        <v>0.35644109804206892</v>
      </c>
      <c r="I204" s="25">
        <f t="shared" si="17"/>
        <v>133.76501432774106</v>
      </c>
      <c r="J204" s="5">
        <f t="shared" si="18"/>
        <v>133.76501432774106</v>
      </c>
      <c r="K204" s="5">
        <f t="shared" si="19"/>
        <v>133.76501432774106</v>
      </c>
      <c r="L204" s="5">
        <f t="shared" si="20"/>
        <v>133.76501432774106</v>
      </c>
      <c r="M204" s="5">
        <f t="shared" si="21"/>
        <v>133.76501432774106</v>
      </c>
      <c r="N204" s="5">
        <f t="shared" si="22"/>
        <v>133.76501432774106</v>
      </c>
      <c r="O204" s="5">
        <f t="shared" si="22"/>
        <v>133.76501432774106</v>
      </c>
      <c r="P204" s="5">
        <f t="shared" si="147"/>
        <v>133.76501432774106</v>
      </c>
      <c r="Q204" s="5">
        <f t="shared" si="147"/>
        <v>133.76501432774106</v>
      </c>
      <c r="R204" s="5">
        <f t="shared" si="24"/>
        <v>133.76501432774106</v>
      </c>
      <c r="S204" s="5">
        <f t="shared" si="25"/>
        <v>133.76501432774106</v>
      </c>
      <c r="T204" s="5">
        <f t="shared" si="26"/>
        <v>133.76501432774106</v>
      </c>
      <c r="U204" s="5">
        <f t="shared" si="27"/>
        <v>133.76501432774106</v>
      </c>
      <c r="V204" s="5">
        <f t="shared" si="28"/>
        <v>133.76501432774106</v>
      </c>
      <c r="W204" s="5">
        <f t="shared" si="29"/>
        <v>133.76501432774106</v>
      </c>
      <c r="X204" s="5">
        <f t="shared" si="30"/>
        <v>133.76501432774106</v>
      </c>
      <c r="Y204" s="5">
        <f t="shared" si="31"/>
        <v>133.76501432774106</v>
      </c>
      <c r="Z204" s="5">
        <f t="shared" si="32"/>
        <v>133.76501432774106</v>
      </c>
      <c r="AA204" s="5">
        <f t="shared" si="33"/>
        <v>133.76501432774106</v>
      </c>
      <c r="AB204" s="5">
        <f t="shared" si="34"/>
        <v>133.76501432774106</v>
      </c>
      <c r="AC204" s="14">
        <f t="shared" si="35"/>
        <v>133.76501432774106</v>
      </c>
      <c r="AD204" s="14">
        <f t="shared" si="36"/>
        <v>133.76501432774106</v>
      </c>
      <c r="AE204" s="6">
        <f t="shared" si="37"/>
        <v>-133.76501432774106</v>
      </c>
      <c r="AF204" s="7"/>
      <c r="AG204" s="5">
        <f t="shared" ref="AG204:AL204" si="181">AG77-$BJ77</f>
        <v>-6.7329838852216994E-2</v>
      </c>
      <c r="AH204" s="5">
        <f t="shared" si="181"/>
        <v>-2.6793147446017684E-2</v>
      </c>
      <c r="AI204" s="5">
        <f t="shared" si="181"/>
        <v>-1.9914256306630627</v>
      </c>
      <c r="AJ204" s="5">
        <f t="shared" si="181"/>
        <v>2.0315381611477825</v>
      </c>
      <c r="AK204" s="5">
        <f t="shared" si="181"/>
        <v>1.8857022041477833</v>
      </c>
      <c r="AL204" s="5">
        <f t="shared" si="181"/>
        <v>-2.2512877799064519</v>
      </c>
      <c r="AM204" s="5">
        <f t="shared" si="39"/>
        <v>0.41959603157218339</v>
      </c>
      <c r="AN204" s="5">
        <f t="shared" si="13"/>
        <v>26.841798161147782</v>
      </c>
      <c r="AO204" s="5">
        <f t="shared" si="40"/>
        <v>26.841798161147782</v>
      </c>
      <c r="AP204" s="5">
        <f t="shared" si="41"/>
        <v>26.841798161147782</v>
      </c>
      <c r="AQ204" s="5">
        <f t="shared" si="42"/>
        <v>26.841798161147782</v>
      </c>
      <c r="AR204" s="5">
        <f t="shared" si="43"/>
        <v>26.841798161147782</v>
      </c>
      <c r="AS204" s="5">
        <f t="shared" si="44"/>
        <v>26.841798161147782</v>
      </c>
      <c r="AT204" s="5">
        <f t="shared" si="44"/>
        <v>26.841798161147782</v>
      </c>
      <c r="AU204" s="5">
        <f t="shared" si="44"/>
        <v>26.841798161147782</v>
      </c>
      <c r="AV204" s="5">
        <f t="shared" si="152"/>
        <v>26.841798161147782</v>
      </c>
      <c r="AW204" s="5">
        <f t="shared" si="14"/>
        <v>26.841798161147782</v>
      </c>
      <c r="AX204" s="5">
        <f t="shared" si="45"/>
        <v>26.841798161147782</v>
      </c>
      <c r="AY204" s="5">
        <f t="shared" si="46"/>
        <v>26.841798161147782</v>
      </c>
      <c r="AZ204" s="5">
        <f t="shared" si="47"/>
        <v>26.841798161147782</v>
      </c>
      <c r="BA204" s="5">
        <f t="shared" si="48"/>
        <v>26.841798161147782</v>
      </c>
      <c r="BB204" s="5">
        <f t="shared" si="49"/>
        <v>26.841798161147782</v>
      </c>
      <c r="BC204" s="5">
        <f t="shared" si="50"/>
        <v>26.841798161147782</v>
      </c>
      <c r="BD204" s="5">
        <f t="shared" si="51"/>
        <v>26.841798161147782</v>
      </c>
      <c r="BE204" s="5">
        <f t="shared" si="52"/>
        <v>26.841798161147782</v>
      </c>
      <c r="BF204" s="5">
        <f t="shared" si="53"/>
        <v>26.841798161147782</v>
      </c>
      <c r="BG204" s="5">
        <f t="shared" si="54"/>
        <v>26.841798161147782</v>
      </c>
      <c r="BH204" s="14">
        <f t="shared" si="55"/>
        <v>26.841798161147782</v>
      </c>
      <c r="BI204" s="14">
        <f t="shared" si="56"/>
        <v>26.841798161147782</v>
      </c>
      <c r="BJ204" s="6">
        <f t="shared" si="57"/>
        <v>-26.841798161147782</v>
      </c>
      <c r="BK204" s="7"/>
      <c r="BL204" s="5">
        <f t="shared" ref="BL204:BQ204" si="182">BL77-$CO77</f>
        <v>0.39831695427792013</v>
      </c>
      <c r="BM204" s="5">
        <f t="shared" si="182"/>
        <v>-3.5183924231279917E-2</v>
      </c>
      <c r="BN204" s="5">
        <f t="shared" si="182"/>
        <v>-0.77766898651751681</v>
      </c>
      <c r="BO204" s="5">
        <f t="shared" si="182"/>
        <v>-3.7976008246479509E-2</v>
      </c>
      <c r="BP204" s="5">
        <f t="shared" si="182"/>
        <v>0.31624495427791999</v>
      </c>
      <c r="BQ204" s="5">
        <f t="shared" si="182"/>
        <v>-1.9661397476479436E-2</v>
      </c>
      <c r="BR204" s="5">
        <f t="shared" si="59"/>
        <v>0.15592840791592089</v>
      </c>
      <c r="BS204" s="5">
        <f t="shared" si="60"/>
        <v>-12.53375504572208</v>
      </c>
      <c r="BT204" s="5">
        <f t="shared" si="61"/>
        <v>-12.53375504572208</v>
      </c>
      <c r="BU204" s="5">
        <f t="shared" si="62"/>
        <v>-12.53375504572208</v>
      </c>
      <c r="BV204" s="5">
        <f t="shared" si="63"/>
        <v>-12.53375504572208</v>
      </c>
      <c r="BW204" s="5">
        <f t="shared" si="64"/>
        <v>-12.53375504572208</v>
      </c>
      <c r="BX204" s="5">
        <f t="shared" si="65"/>
        <v>-12.53375504572208</v>
      </c>
      <c r="BY204" s="5">
        <f t="shared" si="65"/>
        <v>-12.53375504572208</v>
      </c>
      <c r="BZ204" s="5">
        <f t="shared" si="65"/>
        <v>-12.53375504572208</v>
      </c>
      <c r="CA204" s="5">
        <f t="shared" si="150"/>
        <v>-12.53375504572208</v>
      </c>
      <c r="CB204" s="5">
        <f t="shared" si="67"/>
        <v>-12.53375504572208</v>
      </c>
      <c r="CC204" s="5">
        <f t="shared" si="68"/>
        <v>-12.53375504572208</v>
      </c>
      <c r="CD204" s="5">
        <f t="shared" si="69"/>
        <v>-12.53375504572208</v>
      </c>
      <c r="CE204" s="5">
        <f t="shared" si="70"/>
        <v>-12.53375504572208</v>
      </c>
      <c r="CF204" s="5">
        <f t="shared" si="71"/>
        <v>-12.53375504572208</v>
      </c>
      <c r="CG204" s="5">
        <f t="shared" si="72"/>
        <v>-12.53375504572208</v>
      </c>
      <c r="CH204" s="5">
        <f t="shared" si="73"/>
        <v>-12.53375504572208</v>
      </c>
      <c r="CI204" s="5">
        <f t="shared" si="74"/>
        <v>-12.53375504572208</v>
      </c>
      <c r="CJ204" s="5">
        <f t="shared" si="75"/>
        <v>-12.53375504572208</v>
      </c>
      <c r="CK204" s="5">
        <f t="shared" si="76"/>
        <v>-12.53375504572208</v>
      </c>
      <c r="CL204" s="5">
        <f t="shared" si="77"/>
        <v>-12.53375504572208</v>
      </c>
      <c r="CM204" s="14">
        <f t="shared" si="78"/>
        <v>-12.53375504572208</v>
      </c>
      <c r="CN204" s="14">
        <f t="shared" si="79"/>
        <v>-12.53375504572208</v>
      </c>
      <c r="CO204" s="6">
        <f t="shared" si="80"/>
        <v>12.53375504572208</v>
      </c>
    </row>
    <row r="205" spans="1:93">
      <c r="A205">
        <v>50</v>
      </c>
      <c r="B205" s="5">
        <f t="shared" si="164"/>
        <v>-0.65704284137186164</v>
      </c>
      <c r="C205" s="5">
        <f t="shared" si="164"/>
        <v>8.4735797788141554E-2</v>
      </c>
      <c r="D205" s="5">
        <f t="shared" si="164"/>
        <v>-2.5253646595768089</v>
      </c>
      <c r="E205" s="5">
        <f t="shared" si="164"/>
        <v>1.5345181586281171</v>
      </c>
      <c r="F205" s="5">
        <f t="shared" si="164"/>
        <v>1.4262147546281199</v>
      </c>
      <c r="G205" s="5">
        <f t="shared" si="164"/>
        <v>-7.3018461510997668E-2</v>
      </c>
      <c r="H205" s="5">
        <f t="shared" si="16"/>
        <v>0.20995725141511912</v>
      </c>
      <c r="I205" s="25">
        <f t="shared" si="17"/>
        <v>133.19321815862813</v>
      </c>
      <c r="J205" s="5">
        <f t="shared" si="18"/>
        <v>133.19321815862813</v>
      </c>
      <c r="K205" s="5">
        <f t="shared" si="19"/>
        <v>133.19321815862813</v>
      </c>
      <c r="L205" s="5">
        <f t="shared" si="20"/>
        <v>133.19321815862813</v>
      </c>
      <c r="M205" s="5">
        <f t="shared" si="21"/>
        <v>133.19321815862813</v>
      </c>
      <c r="N205" s="5">
        <f t="shared" si="22"/>
        <v>133.19321815862813</v>
      </c>
      <c r="O205" s="5">
        <f t="shared" si="22"/>
        <v>133.19321815862813</v>
      </c>
      <c r="P205" s="5">
        <f t="shared" si="147"/>
        <v>133.19321815862813</v>
      </c>
      <c r="Q205" s="5">
        <f t="shared" si="147"/>
        <v>133.19321815862813</v>
      </c>
      <c r="R205" s="5">
        <f t="shared" si="24"/>
        <v>133.19321815862813</v>
      </c>
      <c r="S205" s="5">
        <f t="shared" si="25"/>
        <v>133.19321815862813</v>
      </c>
      <c r="T205" s="5">
        <f t="shared" si="26"/>
        <v>133.19321815862813</v>
      </c>
      <c r="U205" s="5">
        <f t="shared" si="27"/>
        <v>133.19321815862813</v>
      </c>
      <c r="V205" s="5">
        <f t="shared" si="28"/>
        <v>133.19321815862813</v>
      </c>
      <c r="W205" s="5">
        <f t="shared" si="29"/>
        <v>133.19321815862813</v>
      </c>
      <c r="X205" s="5">
        <f t="shared" si="30"/>
        <v>133.19321815862813</v>
      </c>
      <c r="Y205" s="5">
        <f t="shared" si="31"/>
        <v>133.19321815862813</v>
      </c>
      <c r="Z205" s="5">
        <f t="shared" si="32"/>
        <v>133.19321815862813</v>
      </c>
      <c r="AA205" s="5">
        <f t="shared" si="33"/>
        <v>133.19321815862813</v>
      </c>
      <c r="AB205" s="5">
        <f t="shared" si="34"/>
        <v>133.19321815862813</v>
      </c>
      <c r="AC205" s="14">
        <f t="shared" si="35"/>
        <v>133.19321815862813</v>
      </c>
      <c r="AD205" s="14">
        <f t="shared" si="36"/>
        <v>133.19321815862813</v>
      </c>
      <c r="AE205" s="6">
        <f t="shared" si="37"/>
        <v>-133.19321815862813</v>
      </c>
      <c r="AF205" s="7"/>
      <c r="AG205" s="5">
        <f t="shared" ref="AG205:AL205" si="183">AG78-$BJ78</f>
        <v>-0.10732455365494431</v>
      </c>
      <c r="AH205" s="5">
        <f t="shared" si="183"/>
        <v>0.13019482036845531</v>
      </c>
      <c r="AI205" s="5">
        <f t="shared" si="183"/>
        <v>-2.0091868490698808</v>
      </c>
      <c r="AJ205" s="5">
        <f t="shared" si="183"/>
        <v>2.0651014463450572</v>
      </c>
      <c r="AK205" s="5">
        <f t="shared" si="183"/>
        <v>1.9565955333450553</v>
      </c>
      <c r="AL205" s="5">
        <f t="shared" si="183"/>
        <v>-2.3223600066573589</v>
      </c>
      <c r="AM205" s="5">
        <f t="shared" si="39"/>
        <v>0.28697960932365518</v>
      </c>
      <c r="AN205" s="5">
        <f t="shared" si="13"/>
        <v>26.285361446345057</v>
      </c>
      <c r="AO205" s="5">
        <f t="shared" si="40"/>
        <v>26.285361446345057</v>
      </c>
      <c r="AP205" s="5">
        <f t="shared" si="41"/>
        <v>26.285361446345057</v>
      </c>
      <c r="AQ205" s="5">
        <f t="shared" si="42"/>
        <v>26.285361446345057</v>
      </c>
      <c r="AR205" s="5">
        <f t="shared" si="43"/>
        <v>26.285361446345057</v>
      </c>
      <c r="AS205" s="5">
        <f t="shared" si="44"/>
        <v>26.285361446345057</v>
      </c>
      <c r="AT205" s="5">
        <f t="shared" si="44"/>
        <v>26.285361446345057</v>
      </c>
      <c r="AU205" s="5">
        <f t="shared" si="44"/>
        <v>26.285361446345057</v>
      </c>
      <c r="AV205" s="5">
        <f t="shared" si="152"/>
        <v>26.285361446345057</v>
      </c>
      <c r="AW205" s="5">
        <f t="shared" si="14"/>
        <v>26.285361446345057</v>
      </c>
      <c r="AX205" s="5">
        <f t="shared" si="45"/>
        <v>26.285361446345057</v>
      </c>
      <c r="AY205" s="5">
        <f t="shared" si="46"/>
        <v>26.285361446345057</v>
      </c>
      <c r="AZ205" s="5">
        <f t="shared" si="47"/>
        <v>26.285361446345057</v>
      </c>
      <c r="BA205" s="5">
        <f t="shared" si="48"/>
        <v>26.285361446345057</v>
      </c>
      <c r="BB205" s="5">
        <f t="shared" si="49"/>
        <v>26.285361446345057</v>
      </c>
      <c r="BC205" s="5">
        <f t="shared" si="50"/>
        <v>26.285361446345057</v>
      </c>
      <c r="BD205" s="5">
        <f t="shared" si="51"/>
        <v>26.285361446345057</v>
      </c>
      <c r="BE205" s="5">
        <f t="shared" si="52"/>
        <v>26.285361446345057</v>
      </c>
      <c r="BF205" s="5">
        <f t="shared" si="53"/>
        <v>26.285361446345057</v>
      </c>
      <c r="BG205" s="5">
        <f t="shared" si="54"/>
        <v>26.285361446345057</v>
      </c>
      <c r="BH205" s="14">
        <f t="shared" si="55"/>
        <v>26.285361446345057</v>
      </c>
      <c r="BI205" s="14">
        <f t="shared" si="56"/>
        <v>26.285361446345057</v>
      </c>
      <c r="BJ205" s="6">
        <f t="shared" si="57"/>
        <v>-26.285361446345057</v>
      </c>
      <c r="BK205" s="7"/>
      <c r="BL205" s="5">
        <f t="shared" ref="BL205:BQ205" si="184">BL78-$CO78</f>
        <v>0.4036761862056899</v>
      </c>
      <c r="BM205" s="5">
        <f t="shared" si="184"/>
        <v>-1.6969230549809922E-2</v>
      </c>
      <c r="BN205" s="5">
        <f t="shared" si="184"/>
        <v>-0.80423749627733443</v>
      </c>
      <c r="BO205" s="5">
        <f t="shared" si="184"/>
        <v>-4.9589618542809077E-2</v>
      </c>
      <c r="BP205" s="5">
        <f t="shared" si="184"/>
        <v>0.33504618620569104</v>
      </c>
      <c r="BQ205" s="5">
        <f t="shared" si="184"/>
        <v>-1.5502065548709254E-2</v>
      </c>
      <c r="BR205" s="5">
        <f t="shared" si="59"/>
        <v>0.14757603850729062</v>
      </c>
      <c r="BS205" s="5">
        <f t="shared" si="60"/>
        <v>-12.731053813794309</v>
      </c>
      <c r="BT205" s="5">
        <f t="shared" si="61"/>
        <v>-12.731053813794309</v>
      </c>
      <c r="BU205" s="5">
        <f t="shared" si="62"/>
        <v>-12.731053813794309</v>
      </c>
      <c r="BV205" s="5">
        <f t="shared" si="63"/>
        <v>-12.731053813794309</v>
      </c>
      <c r="BW205" s="5">
        <f t="shared" si="64"/>
        <v>-12.731053813794309</v>
      </c>
      <c r="BX205" s="5">
        <f t="shared" si="65"/>
        <v>-12.731053813794309</v>
      </c>
      <c r="BY205" s="5">
        <f t="shared" si="65"/>
        <v>-12.731053813794309</v>
      </c>
      <c r="BZ205" s="5">
        <f t="shared" si="65"/>
        <v>-12.731053813794309</v>
      </c>
      <c r="CA205" s="5">
        <f t="shared" si="150"/>
        <v>-12.731053813794309</v>
      </c>
      <c r="CB205" s="5">
        <f t="shared" si="67"/>
        <v>-12.731053813794309</v>
      </c>
      <c r="CC205" s="5">
        <f t="shared" si="68"/>
        <v>-12.731053813794309</v>
      </c>
      <c r="CD205" s="5">
        <f t="shared" si="69"/>
        <v>-12.731053813794309</v>
      </c>
      <c r="CE205" s="5">
        <f t="shared" si="70"/>
        <v>-12.731053813794309</v>
      </c>
      <c r="CF205" s="5">
        <f t="shared" si="71"/>
        <v>-12.731053813794309</v>
      </c>
      <c r="CG205" s="5">
        <f t="shared" si="72"/>
        <v>-12.731053813794309</v>
      </c>
      <c r="CH205" s="5">
        <f t="shared" si="73"/>
        <v>-12.731053813794309</v>
      </c>
      <c r="CI205" s="5">
        <f t="shared" si="74"/>
        <v>-12.731053813794309</v>
      </c>
      <c r="CJ205" s="5">
        <f t="shared" si="75"/>
        <v>-12.731053813794309</v>
      </c>
      <c r="CK205" s="5">
        <f t="shared" si="76"/>
        <v>-12.731053813794309</v>
      </c>
      <c r="CL205" s="5">
        <f t="shared" si="77"/>
        <v>-12.731053813794309</v>
      </c>
      <c r="CM205" s="14">
        <f t="shared" si="78"/>
        <v>-12.731053813794309</v>
      </c>
      <c r="CN205" s="14">
        <f t="shared" si="79"/>
        <v>-12.731053813794309</v>
      </c>
      <c r="CO205" s="6">
        <f t="shared" si="80"/>
        <v>12.731053813794309</v>
      </c>
    </row>
    <row r="206" spans="1:93">
      <c r="A206">
        <v>51</v>
      </c>
      <c r="B206" s="5">
        <f t="shared" ref="B206:G215" si="185">B79-$AE79</f>
        <v>-0.65327566535481196</v>
      </c>
      <c r="C206" s="5">
        <f t="shared" si="185"/>
        <v>0.20464730144217924</v>
      </c>
      <c r="D206" s="5">
        <f t="shared" si="185"/>
        <v>-2.3570734374800111</v>
      </c>
      <c r="E206" s="5">
        <f t="shared" si="185"/>
        <v>1.5221563346451887</v>
      </c>
      <c r="F206" s="5">
        <f t="shared" si="185"/>
        <v>1.4803696276451888</v>
      </c>
      <c r="G206" s="5">
        <f t="shared" si="185"/>
        <v>-9.0903132461932046E-2</v>
      </c>
      <c r="H206" s="5">
        <f t="shared" si="16"/>
        <v>-0.10592102843580165</v>
      </c>
      <c r="I206" s="25">
        <f t="shared" si="17"/>
        <v>132.63265633464519</v>
      </c>
      <c r="J206" s="5">
        <f t="shared" si="18"/>
        <v>132.63265633464519</v>
      </c>
      <c r="K206" s="5">
        <f t="shared" si="19"/>
        <v>132.63265633464519</v>
      </c>
      <c r="L206" s="5">
        <f t="shared" si="20"/>
        <v>132.63265633464519</v>
      </c>
      <c r="M206" s="5">
        <f t="shared" si="21"/>
        <v>132.63265633464519</v>
      </c>
      <c r="N206" s="5">
        <f t="shared" si="22"/>
        <v>132.63265633464519</v>
      </c>
      <c r="O206" s="5">
        <f t="shared" si="22"/>
        <v>132.63265633464519</v>
      </c>
      <c r="P206" s="5">
        <f t="shared" si="147"/>
        <v>132.63265633464519</v>
      </c>
      <c r="Q206" s="5">
        <f t="shared" si="147"/>
        <v>132.63265633464519</v>
      </c>
      <c r="R206" s="5">
        <f t="shared" si="24"/>
        <v>132.63265633464519</v>
      </c>
      <c r="S206" s="5">
        <f t="shared" si="25"/>
        <v>132.63265633464519</v>
      </c>
      <c r="T206" s="5">
        <f t="shared" si="26"/>
        <v>132.63265633464519</v>
      </c>
      <c r="U206" s="5">
        <f t="shared" si="27"/>
        <v>132.63265633464519</v>
      </c>
      <c r="V206" s="5">
        <f t="shared" si="28"/>
        <v>132.63265633464519</v>
      </c>
      <c r="W206" s="5">
        <f t="shared" si="29"/>
        <v>132.63265633464519</v>
      </c>
      <c r="X206" s="5">
        <f t="shared" si="30"/>
        <v>132.63265633464519</v>
      </c>
      <c r="Y206" s="5">
        <f t="shared" si="31"/>
        <v>132.63265633464519</v>
      </c>
      <c r="Z206" s="5">
        <f t="shared" si="32"/>
        <v>132.63265633464519</v>
      </c>
      <c r="AA206" s="5">
        <f t="shared" si="33"/>
        <v>132.63265633464519</v>
      </c>
      <c r="AB206" s="5">
        <f t="shared" si="34"/>
        <v>132.63265633464519</v>
      </c>
      <c r="AC206" s="14">
        <f t="shared" si="35"/>
        <v>132.63265633464519</v>
      </c>
      <c r="AD206" s="14">
        <f t="shared" si="36"/>
        <v>132.63265633464519</v>
      </c>
      <c r="AE206" s="6">
        <f t="shared" si="37"/>
        <v>-132.63265633464519</v>
      </c>
      <c r="AF206" s="7"/>
      <c r="AG206" s="5">
        <f t="shared" ref="AG206:AL206" si="186">AG79-$BJ79</f>
        <v>-0.10049096682693914</v>
      </c>
      <c r="AH206" s="5">
        <f t="shared" si="186"/>
        <v>0.26367841110276302</v>
      </c>
      <c r="AI206" s="5">
        <f t="shared" si="186"/>
        <v>-1.8428499937263503</v>
      </c>
      <c r="AJ206" s="5">
        <f t="shared" si="186"/>
        <v>2.0466660331730608</v>
      </c>
      <c r="AK206" s="5">
        <f t="shared" si="186"/>
        <v>2.0163932831730627</v>
      </c>
      <c r="AL206" s="5">
        <f t="shared" si="186"/>
        <v>-2.3623277567124568</v>
      </c>
      <c r="AM206" s="5">
        <f t="shared" si="39"/>
        <v>-2.1069010183140335E-2</v>
      </c>
      <c r="AN206" s="5">
        <f t="shared" si="13"/>
        <v>25.727866033173061</v>
      </c>
      <c r="AO206" s="5">
        <f t="shared" si="40"/>
        <v>25.727866033173061</v>
      </c>
      <c r="AP206" s="5">
        <f t="shared" si="41"/>
        <v>25.727866033173061</v>
      </c>
      <c r="AQ206" s="5">
        <f t="shared" si="42"/>
        <v>25.727866033173061</v>
      </c>
      <c r="AR206" s="5">
        <f t="shared" si="43"/>
        <v>25.727866033173061</v>
      </c>
      <c r="AS206" s="5">
        <f t="shared" si="44"/>
        <v>25.727866033173061</v>
      </c>
      <c r="AT206" s="5">
        <f t="shared" si="44"/>
        <v>25.727866033173061</v>
      </c>
      <c r="AU206" s="5">
        <f t="shared" si="44"/>
        <v>25.727866033173061</v>
      </c>
      <c r="AV206" s="5">
        <f t="shared" si="152"/>
        <v>25.727866033173061</v>
      </c>
      <c r="AW206" s="5">
        <f t="shared" si="14"/>
        <v>25.727866033173061</v>
      </c>
      <c r="AX206" s="5">
        <f t="shared" si="45"/>
        <v>25.727866033173061</v>
      </c>
      <c r="AY206" s="5">
        <f t="shared" si="46"/>
        <v>25.727866033173061</v>
      </c>
      <c r="AZ206" s="5">
        <f t="shared" si="47"/>
        <v>25.727866033173061</v>
      </c>
      <c r="BA206" s="5">
        <f t="shared" si="48"/>
        <v>25.727866033173061</v>
      </c>
      <c r="BB206" s="5">
        <f t="shared" si="49"/>
        <v>25.727866033173061</v>
      </c>
      <c r="BC206" s="5">
        <f t="shared" si="50"/>
        <v>25.727866033173061</v>
      </c>
      <c r="BD206" s="5">
        <f t="shared" si="51"/>
        <v>25.727866033173061</v>
      </c>
      <c r="BE206" s="5">
        <f t="shared" si="52"/>
        <v>25.727866033173061</v>
      </c>
      <c r="BF206" s="5">
        <f t="shared" si="53"/>
        <v>25.727866033173061</v>
      </c>
      <c r="BG206" s="5">
        <f t="shared" si="54"/>
        <v>25.727866033173061</v>
      </c>
      <c r="BH206" s="14">
        <f t="shared" si="55"/>
        <v>25.727866033173061</v>
      </c>
      <c r="BI206" s="14">
        <f t="shared" si="56"/>
        <v>25.727866033173061</v>
      </c>
      <c r="BJ206" s="6">
        <f t="shared" si="57"/>
        <v>-25.727866033173061</v>
      </c>
      <c r="BK206" s="7"/>
      <c r="BL206" s="5">
        <f t="shared" ref="BL206:BQ206" si="187">BL79-$CO79</f>
        <v>0.41549044991361761</v>
      </c>
      <c r="BM206" s="5">
        <f t="shared" si="187"/>
        <v>5.3486615361819645E-4</v>
      </c>
      <c r="BN206" s="5">
        <f t="shared" si="187"/>
        <v>-0.83190150910779792</v>
      </c>
      <c r="BO206" s="5">
        <f t="shared" si="187"/>
        <v>-5.7057809729982978E-2</v>
      </c>
      <c r="BP206" s="5">
        <f t="shared" si="187"/>
        <v>0.32363644991361795</v>
      </c>
      <c r="BQ206" s="5">
        <f t="shared" si="187"/>
        <v>-1.4287614898815804E-3</v>
      </c>
      <c r="BR206" s="5">
        <f t="shared" si="59"/>
        <v>0.1507263143468176</v>
      </c>
      <c r="BS206" s="5">
        <f t="shared" si="60"/>
        <v>-12.927863550086382</v>
      </c>
      <c r="BT206" s="5">
        <f t="shared" si="61"/>
        <v>-12.927863550086382</v>
      </c>
      <c r="BU206" s="5">
        <f t="shared" si="62"/>
        <v>-12.927863550086382</v>
      </c>
      <c r="BV206" s="5">
        <f t="shared" si="63"/>
        <v>-12.927863550086382</v>
      </c>
      <c r="BW206" s="5">
        <f t="shared" si="64"/>
        <v>-12.927863550086382</v>
      </c>
      <c r="BX206" s="5">
        <f t="shared" si="65"/>
        <v>-12.927863550086382</v>
      </c>
      <c r="BY206" s="5">
        <f t="shared" si="65"/>
        <v>-12.927863550086382</v>
      </c>
      <c r="BZ206" s="5">
        <f t="shared" si="65"/>
        <v>-12.927863550086382</v>
      </c>
      <c r="CA206" s="5">
        <f t="shared" si="150"/>
        <v>-12.927863550086382</v>
      </c>
      <c r="CB206" s="5">
        <f t="shared" si="67"/>
        <v>-12.927863550086382</v>
      </c>
      <c r="CC206" s="5">
        <f t="shared" si="68"/>
        <v>-12.927863550086382</v>
      </c>
      <c r="CD206" s="5">
        <f t="shared" si="69"/>
        <v>-12.927863550086382</v>
      </c>
      <c r="CE206" s="5">
        <f t="shared" si="70"/>
        <v>-12.927863550086382</v>
      </c>
      <c r="CF206" s="5">
        <f t="shared" si="71"/>
        <v>-12.927863550086382</v>
      </c>
      <c r="CG206" s="5">
        <f t="shared" si="72"/>
        <v>-12.927863550086382</v>
      </c>
      <c r="CH206" s="5">
        <f t="shared" si="73"/>
        <v>-12.927863550086382</v>
      </c>
      <c r="CI206" s="5">
        <f t="shared" si="74"/>
        <v>-12.927863550086382</v>
      </c>
      <c r="CJ206" s="5">
        <f t="shared" si="75"/>
        <v>-12.927863550086382</v>
      </c>
      <c r="CK206" s="5">
        <f t="shared" si="76"/>
        <v>-12.927863550086382</v>
      </c>
      <c r="CL206" s="5">
        <f t="shared" si="77"/>
        <v>-12.927863550086382</v>
      </c>
      <c r="CM206" s="14">
        <f t="shared" si="78"/>
        <v>-12.927863550086382</v>
      </c>
      <c r="CN206" s="14">
        <f t="shared" si="79"/>
        <v>-12.927863550086382</v>
      </c>
      <c r="CO206" s="6">
        <f t="shared" si="80"/>
        <v>12.927863550086382</v>
      </c>
    </row>
    <row r="207" spans="1:93">
      <c r="A207">
        <v>52</v>
      </c>
      <c r="B207" s="5">
        <f t="shared" si="185"/>
        <v>-0.68640069016888106</v>
      </c>
      <c r="C207" s="5">
        <f t="shared" si="185"/>
        <v>0.29072562574910421</v>
      </c>
      <c r="D207" s="5">
        <f t="shared" si="185"/>
        <v>-2.0422613290170375</v>
      </c>
      <c r="E207" s="5">
        <f t="shared" si="185"/>
        <v>1.4761143098311038</v>
      </c>
      <c r="F207" s="5">
        <f t="shared" si="185"/>
        <v>1.5046383498311116</v>
      </c>
      <c r="G207" s="5">
        <f t="shared" si="185"/>
        <v>-0.14171320435465873</v>
      </c>
      <c r="H207" s="5">
        <f t="shared" si="16"/>
        <v>-0.4011030618708844</v>
      </c>
      <c r="I207" s="25">
        <f t="shared" si="17"/>
        <v>132.07381430983111</v>
      </c>
      <c r="J207" s="5">
        <f t="shared" si="18"/>
        <v>132.07381430983111</v>
      </c>
      <c r="K207" s="5">
        <f t="shared" si="19"/>
        <v>132.07381430983111</v>
      </c>
      <c r="L207" s="5">
        <f t="shared" si="20"/>
        <v>132.07381430983111</v>
      </c>
      <c r="M207" s="5">
        <f t="shared" si="21"/>
        <v>132.07381430983111</v>
      </c>
      <c r="N207" s="5">
        <f t="shared" si="22"/>
        <v>132.07381430983111</v>
      </c>
      <c r="O207" s="5">
        <f t="shared" si="22"/>
        <v>132.07381430983111</v>
      </c>
      <c r="P207" s="5">
        <f t="shared" si="147"/>
        <v>132.07381430983111</v>
      </c>
      <c r="Q207" s="5">
        <f t="shared" si="147"/>
        <v>132.07381430983111</v>
      </c>
      <c r="R207" s="5">
        <f t="shared" si="24"/>
        <v>132.07381430983111</v>
      </c>
      <c r="S207" s="5">
        <f t="shared" si="25"/>
        <v>132.07381430983111</v>
      </c>
      <c r="T207" s="5">
        <f t="shared" si="26"/>
        <v>132.07381430983111</v>
      </c>
      <c r="U207" s="5">
        <f t="shared" si="27"/>
        <v>132.07381430983111</v>
      </c>
      <c r="V207" s="5">
        <f t="shared" si="28"/>
        <v>132.07381430983111</v>
      </c>
      <c r="W207" s="5">
        <f t="shared" si="29"/>
        <v>132.07381430983111</v>
      </c>
      <c r="X207" s="5">
        <f t="shared" si="30"/>
        <v>132.07381430983111</v>
      </c>
      <c r="Y207" s="5">
        <f t="shared" si="31"/>
        <v>132.07381430983111</v>
      </c>
      <c r="Z207" s="5">
        <f t="shared" si="32"/>
        <v>132.07381430983111</v>
      </c>
      <c r="AA207" s="5">
        <f t="shared" si="33"/>
        <v>132.07381430983111</v>
      </c>
      <c r="AB207" s="5">
        <f t="shared" si="34"/>
        <v>132.07381430983111</v>
      </c>
      <c r="AC207" s="14">
        <f t="shared" si="35"/>
        <v>132.07381430983111</v>
      </c>
      <c r="AD207" s="14">
        <f t="shared" si="36"/>
        <v>132.07381430983111</v>
      </c>
      <c r="AE207" s="6">
        <f t="shared" si="37"/>
        <v>-132.07381430983111</v>
      </c>
      <c r="AF207" s="7"/>
      <c r="AG207" s="5">
        <f t="shared" ref="AG207:AL207" si="188">AG80-$BJ80</f>
        <v>-0.13640854488578213</v>
      </c>
      <c r="AH207" s="5">
        <f t="shared" si="188"/>
        <v>0.3326895849970164</v>
      </c>
      <c r="AI207" s="5">
        <f t="shared" si="188"/>
        <v>-1.5342826681988839</v>
      </c>
      <c r="AJ207" s="5">
        <f t="shared" si="188"/>
        <v>2.010171455114218</v>
      </c>
      <c r="AK207" s="5">
        <f t="shared" si="188"/>
        <v>2.009732983114219</v>
      </c>
      <c r="AL207" s="5">
        <f t="shared" si="188"/>
        <v>-2.3597458354370069</v>
      </c>
      <c r="AM207" s="5">
        <f t="shared" si="39"/>
        <v>-0.32215697470378046</v>
      </c>
      <c r="AN207" s="5">
        <f t="shared" si="13"/>
        <v>25.166231455114218</v>
      </c>
      <c r="AO207" s="5">
        <f t="shared" si="40"/>
        <v>25.166231455114218</v>
      </c>
      <c r="AP207" s="5">
        <f t="shared" si="41"/>
        <v>25.166231455114218</v>
      </c>
      <c r="AQ207" s="5">
        <f t="shared" si="42"/>
        <v>25.166231455114218</v>
      </c>
      <c r="AR207" s="5">
        <f t="shared" si="43"/>
        <v>25.166231455114218</v>
      </c>
      <c r="AS207" s="5">
        <f t="shared" si="44"/>
        <v>25.166231455114218</v>
      </c>
      <c r="AT207" s="5">
        <f t="shared" si="44"/>
        <v>25.166231455114218</v>
      </c>
      <c r="AU207" s="5">
        <f t="shared" si="44"/>
        <v>25.166231455114218</v>
      </c>
      <c r="AV207" s="5">
        <f t="shared" si="152"/>
        <v>25.166231455114218</v>
      </c>
      <c r="AW207" s="5">
        <f t="shared" si="14"/>
        <v>25.166231455114218</v>
      </c>
      <c r="AX207" s="5">
        <f t="shared" si="45"/>
        <v>25.166231455114218</v>
      </c>
      <c r="AY207" s="5">
        <f t="shared" si="46"/>
        <v>25.166231455114218</v>
      </c>
      <c r="AZ207" s="5">
        <f t="shared" si="47"/>
        <v>25.166231455114218</v>
      </c>
      <c r="BA207" s="5">
        <f t="shared" si="48"/>
        <v>25.166231455114218</v>
      </c>
      <c r="BB207" s="5">
        <f t="shared" si="49"/>
        <v>25.166231455114218</v>
      </c>
      <c r="BC207" s="5">
        <f t="shared" si="50"/>
        <v>25.166231455114218</v>
      </c>
      <c r="BD207" s="5">
        <f t="shared" si="51"/>
        <v>25.166231455114218</v>
      </c>
      <c r="BE207" s="5">
        <f t="shared" si="52"/>
        <v>25.166231455114218</v>
      </c>
      <c r="BF207" s="5">
        <f t="shared" si="53"/>
        <v>25.166231455114218</v>
      </c>
      <c r="BG207" s="5">
        <f t="shared" si="54"/>
        <v>25.166231455114218</v>
      </c>
      <c r="BH207" s="14">
        <f t="shared" si="55"/>
        <v>25.166231455114218</v>
      </c>
      <c r="BI207" s="14">
        <f t="shared" si="56"/>
        <v>25.166231455114218</v>
      </c>
      <c r="BJ207" s="6">
        <f t="shared" si="57"/>
        <v>-25.166231455114218</v>
      </c>
      <c r="BK207" s="7"/>
      <c r="BL207" s="5">
        <f t="shared" ref="BL207:BQ207" si="189">BL80-$CO80</f>
        <v>0.41344986528725514</v>
      </c>
      <c r="BM207" s="5">
        <f t="shared" si="189"/>
        <v>1.8338689122055385E-2</v>
      </c>
      <c r="BN207" s="5">
        <f t="shared" si="189"/>
        <v>-0.86522320509754636</v>
      </c>
      <c r="BO207" s="5">
        <f t="shared" si="189"/>
        <v>-5.9276800545244868E-2</v>
      </c>
      <c r="BP207" s="5">
        <f t="shared" si="189"/>
        <v>0.32154786528725587</v>
      </c>
      <c r="BQ207" s="5">
        <f t="shared" si="189"/>
        <v>1.5243811778455907E-2</v>
      </c>
      <c r="BR207" s="5">
        <f t="shared" si="59"/>
        <v>0.15591977416775471</v>
      </c>
      <c r="BS207" s="5">
        <f t="shared" si="60"/>
        <v>-13.123252134712745</v>
      </c>
      <c r="BT207" s="5">
        <f t="shared" si="61"/>
        <v>-13.123252134712745</v>
      </c>
      <c r="BU207" s="5">
        <f t="shared" si="62"/>
        <v>-13.123252134712745</v>
      </c>
      <c r="BV207" s="5">
        <f t="shared" si="63"/>
        <v>-13.123252134712745</v>
      </c>
      <c r="BW207" s="5">
        <f t="shared" si="64"/>
        <v>-13.123252134712745</v>
      </c>
      <c r="BX207" s="5">
        <f t="shared" si="65"/>
        <v>-13.123252134712745</v>
      </c>
      <c r="BY207" s="5">
        <f t="shared" si="65"/>
        <v>-13.123252134712745</v>
      </c>
      <c r="BZ207" s="5">
        <f t="shared" si="65"/>
        <v>-13.123252134712745</v>
      </c>
      <c r="CA207" s="5">
        <f t="shared" si="150"/>
        <v>-13.123252134712745</v>
      </c>
      <c r="CB207" s="5">
        <f t="shared" si="67"/>
        <v>-13.123252134712745</v>
      </c>
      <c r="CC207" s="5">
        <f t="shared" si="68"/>
        <v>-13.123252134712745</v>
      </c>
      <c r="CD207" s="5">
        <f t="shared" si="69"/>
        <v>-13.123252134712745</v>
      </c>
      <c r="CE207" s="5">
        <f t="shared" si="70"/>
        <v>-13.123252134712745</v>
      </c>
      <c r="CF207" s="5">
        <f t="shared" si="71"/>
        <v>-13.123252134712745</v>
      </c>
      <c r="CG207" s="5">
        <f t="shared" si="72"/>
        <v>-13.123252134712745</v>
      </c>
      <c r="CH207" s="5">
        <f t="shared" si="73"/>
        <v>-13.123252134712745</v>
      </c>
      <c r="CI207" s="5">
        <f t="shared" si="74"/>
        <v>-13.123252134712745</v>
      </c>
      <c r="CJ207" s="5">
        <f t="shared" si="75"/>
        <v>-13.123252134712745</v>
      </c>
      <c r="CK207" s="5">
        <f t="shared" si="76"/>
        <v>-13.123252134712745</v>
      </c>
      <c r="CL207" s="5">
        <f t="shared" si="77"/>
        <v>-13.123252134712745</v>
      </c>
      <c r="CM207" s="14">
        <f t="shared" si="78"/>
        <v>-13.123252134712745</v>
      </c>
      <c r="CN207" s="14">
        <f t="shared" si="79"/>
        <v>-13.123252134712745</v>
      </c>
      <c r="CO207" s="6">
        <f t="shared" si="80"/>
        <v>13.123252134712745</v>
      </c>
    </row>
    <row r="208" spans="1:93">
      <c r="A208">
        <v>53</v>
      </c>
      <c r="B208" s="5">
        <f t="shared" si="185"/>
        <v>-0.76299738575445986</v>
      </c>
      <c r="C208" s="5">
        <f t="shared" si="185"/>
        <v>0.37243850291753233</v>
      </c>
      <c r="D208" s="5">
        <f t="shared" si="185"/>
        <v>-1.9399570296202455</v>
      </c>
      <c r="E208" s="5">
        <f t="shared" si="185"/>
        <v>1.3375276142455448</v>
      </c>
      <c r="F208" s="5">
        <f t="shared" si="185"/>
        <v>1.6063227012455457</v>
      </c>
      <c r="G208" s="5">
        <f t="shared" si="185"/>
        <v>-8.873141168157872E-2</v>
      </c>
      <c r="H208" s="5">
        <f t="shared" si="16"/>
        <v>-0.52460299135245236</v>
      </c>
      <c r="I208" s="25">
        <f t="shared" si="17"/>
        <v>131.43252761424554</v>
      </c>
      <c r="J208" s="5">
        <f t="shared" si="18"/>
        <v>131.43252761424554</v>
      </c>
      <c r="K208" s="5">
        <f t="shared" si="19"/>
        <v>131.43252761424554</v>
      </c>
      <c r="L208" s="5">
        <f t="shared" si="20"/>
        <v>131.43252761424554</v>
      </c>
      <c r="M208" s="5">
        <f t="shared" si="21"/>
        <v>131.43252761424554</v>
      </c>
      <c r="N208" s="5">
        <f t="shared" si="22"/>
        <v>131.43252761424554</v>
      </c>
      <c r="O208" s="5">
        <f t="shared" si="22"/>
        <v>131.43252761424554</v>
      </c>
      <c r="P208" s="5">
        <f t="shared" si="147"/>
        <v>131.43252761424554</v>
      </c>
      <c r="Q208" s="5">
        <f t="shared" si="147"/>
        <v>131.43252761424554</v>
      </c>
      <c r="R208" s="5">
        <f t="shared" si="24"/>
        <v>131.43252761424554</v>
      </c>
      <c r="S208" s="5">
        <f t="shared" si="25"/>
        <v>131.43252761424554</v>
      </c>
      <c r="T208" s="5">
        <f t="shared" si="26"/>
        <v>131.43252761424554</v>
      </c>
      <c r="U208" s="5">
        <f t="shared" si="27"/>
        <v>131.43252761424554</v>
      </c>
      <c r="V208" s="5">
        <f t="shared" si="28"/>
        <v>131.43252761424554</v>
      </c>
      <c r="W208" s="5">
        <f t="shared" si="29"/>
        <v>131.43252761424554</v>
      </c>
      <c r="X208" s="5">
        <f t="shared" si="30"/>
        <v>131.43252761424554</v>
      </c>
      <c r="Y208" s="5">
        <f t="shared" si="31"/>
        <v>131.43252761424554</v>
      </c>
      <c r="Z208" s="5">
        <f t="shared" si="32"/>
        <v>131.43252761424554</v>
      </c>
      <c r="AA208" s="5">
        <f t="shared" si="33"/>
        <v>131.43252761424554</v>
      </c>
      <c r="AB208" s="5">
        <f t="shared" si="34"/>
        <v>131.43252761424554</v>
      </c>
      <c r="AC208" s="14">
        <f t="shared" si="35"/>
        <v>131.43252761424554</v>
      </c>
      <c r="AD208" s="14">
        <f t="shared" si="36"/>
        <v>131.43252761424554</v>
      </c>
      <c r="AE208" s="6">
        <f t="shared" si="37"/>
        <v>-131.43252761424554</v>
      </c>
      <c r="AF208" s="7"/>
      <c r="AG208" s="5">
        <f t="shared" ref="AG208:AL208" si="190">AG81-$BJ81</f>
        <v>-0.18952532866113003</v>
      </c>
      <c r="AH208" s="5">
        <f t="shared" si="190"/>
        <v>0.45305723969827127</v>
      </c>
      <c r="AI208" s="5">
        <f t="shared" si="190"/>
        <v>-1.4028407842398636</v>
      </c>
      <c r="AJ208" s="5">
        <f t="shared" si="190"/>
        <v>1.8844746713388716</v>
      </c>
      <c r="AK208" s="5">
        <f t="shared" si="190"/>
        <v>2.1612459673388713</v>
      </c>
      <c r="AL208" s="5">
        <f t="shared" si="190"/>
        <v>-2.4820615876104206</v>
      </c>
      <c r="AM208" s="5">
        <f t="shared" si="39"/>
        <v>-0.42435017786462836</v>
      </c>
      <c r="AN208" s="5">
        <f t="shared" si="13"/>
        <v>24.548424671338871</v>
      </c>
      <c r="AO208" s="5">
        <f t="shared" si="40"/>
        <v>24.548424671338871</v>
      </c>
      <c r="AP208" s="5">
        <f t="shared" si="41"/>
        <v>24.548424671338871</v>
      </c>
      <c r="AQ208" s="5">
        <f t="shared" si="42"/>
        <v>24.548424671338871</v>
      </c>
      <c r="AR208" s="5">
        <f t="shared" si="43"/>
        <v>24.548424671338871</v>
      </c>
      <c r="AS208" s="5">
        <f t="shared" si="44"/>
        <v>24.548424671338871</v>
      </c>
      <c r="AT208" s="5">
        <f t="shared" si="44"/>
        <v>24.548424671338871</v>
      </c>
      <c r="AU208" s="5">
        <f t="shared" si="44"/>
        <v>24.548424671338871</v>
      </c>
      <c r="AV208" s="5">
        <f t="shared" si="152"/>
        <v>24.548424671338871</v>
      </c>
      <c r="AW208" s="5">
        <f t="shared" si="14"/>
        <v>24.548424671338871</v>
      </c>
      <c r="AX208" s="5">
        <f t="shared" si="45"/>
        <v>24.548424671338871</v>
      </c>
      <c r="AY208" s="5">
        <f t="shared" si="46"/>
        <v>24.548424671338871</v>
      </c>
      <c r="AZ208" s="5">
        <f t="shared" si="47"/>
        <v>24.548424671338871</v>
      </c>
      <c r="BA208" s="5">
        <f t="shared" si="48"/>
        <v>24.548424671338871</v>
      </c>
      <c r="BB208" s="5">
        <f t="shared" si="49"/>
        <v>24.548424671338871</v>
      </c>
      <c r="BC208" s="5">
        <f t="shared" si="50"/>
        <v>24.548424671338871</v>
      </c>
      <c r="BD208" s="5">
        <f t="shared" si="51"/>
        <v>24.548424671338871</v>
      </c>
      <c r="BE208" s="5">
        <f t="shared" si="52"/>
        <v>24.548424671338871</v>
      </c>
      <c r="BF208" s="5">
        <f t="shared" si="53"/>
        <v>24.548424671338871</v>
      </c>
      <c r="BG208" s="5">
        <f t="shared" si="54"/>
        <v>24.548424671338871</v>
      </c>
      <c r="BH208" s="14">
        <f t="shared" si="55"/>
        <v>24.548424671338871</v>
      </c>
      <c r="BI208" s="14">
        <f t="shared" si="56"/>
        <v>24.548424671338871</v>
      </c>
      <c r="BJ208" s="6">
        <f t="shared" si="57"/>
        <v>-24.548424671338871</v>
      </c>
      <c r="BK208" s="7"/>
      <c r="BL208" s="5">
        <f t="shared" ref="BL208:BQ208" si="191">BL81-$CO81</f>
        <v>0.42464907588489709</v>
      </c>
      <c r="BM208" s="5">
        <f t="shared" si="191"/>
        <v>3.6493493881796013E-2</v>
      </c>
      <c r="BN208" s="5">
        <f t="shared" si="191"/>
        <v>-0.89977232768627857</v>
      </c>
      <c r="BO208" s="5">
        <f t="shared" si="191"/>
        <v>-5.9008818951502562E-2</v>
      </c>
      <c r="BP208" s="5">
        <f t="shared" si="191"/>
        <v>0.3068880758848973</v>
      </c>
      <c r="BQ208" s="5">
        <f t="shared" si="191"/>
        <v>3.3867062726995911E-2</v>
      </c>
      <c r="BR208" s="5">
        <f t="shared" si="59"/>
        <v>0.15688343825919659</v>
      </c>
      <c r="BS208" s="5">
        <f t="shared" si="60"/>
        <v>-13.315511924115103</v>
      </c>
      <c r="BT208" s="5">
        <f t="shared" si="61"/>
        <v>-13.315511924115103</v>
      </c>
      <c r="BU208" s="5">
        <f t="shared" si="62"/>
        <v>-13.315511924115103</v>
      </c>
      <c r="BV208" s="5">
        <f t="shared" si="63"/>
        <v>-13.315511924115103</v>
      </c>
      <c r="BW208" s="5">
        <f t="shared" si="64"/>
        <v>-13.315511924115103</v>
      </c>
      <c r="BX208" s="5">
        <f t="shared" si="65"/>
        <v>-13.315511924115103</v>
      </c>
      <c r="BY208" s="5">
        <f t="shared" si="65"/>
        <v>-13.315511924115103</v>
      </c>
      <c r="BZ208" s="5">
        <f t="shared" si="65"/>
        <v>-13.315511924115103</v>
      </c>
      <c r="CA208" s="5">
        <f t="shared" si="150"/>
        <v>-13.315511924115103</v>
      </c>
      <c r="CB208" s="5">
        <f t="shared" si="67"/>
        <v>-13.315511924115103</v>
      </c>
      <c r="CC208" s="5">
        <f t="shared" si="68"/>
        <v>-13.315511924115103</v>
      </c>
      <c r="CD208" s="5">
        <f t="shared" si="69"/>
        <v>-13.315511924115103</v>
      </c>
      <c r="CE208" s="5">
        <f t="shared" si="70"/>
        <v>-13.315511924115103</v>
      </c>
      <c r="CF208" s="5">
        <f t="shared" si="71"/>
        <v>-13.315511924115103</v>
      </c>
      <c r="CG208" s="5">
        <f t="shared" si="72"/>
        <v>-13.315511924115103</v>
      </c>
      <c r="CH208" s="5">
        <f t="shared" si="73"/>
        <v>-13.315511924115103</v>
      </c>
      <c r="CI208" s="5">
        <f t="shared" si="74"/>
        <v>-13.315511924115103</v>
      </c>
      <c r="CJ208" s="5">
        <f t="shared" si="75"/>
        <v>-13.315511924115103</v>
      </c>
      <c r="CK208" s="5">
        <f t="shared" si="76"/>
        <v>-13.315511924115103</v>
      </c>
      <c r="CL208" s="5">
        <f t="shared" si="77"/>
        <v>-13.315511924115103</v>
      </c>
      <c r="CM208" s="14">
        <f t="shared" si="78"/>
        <v>-13.315511924115103</v>
      </c>
      <c r="CN208" s="14">
        <f t="shared" si="79"/>
        <v>-13.315511924115103</v>
      </c>
      <c r="CO208" s="6">
        <f t="shared" si="80"/>
        <v>13.315511924115103</v>
      </c>
    </row>
    <row r="209" spans="1:93">
      <c r="A209">
        <v>54</v>
      </c>
      <c r="B209" s="5">
        <f t="shared" si="185"/>
        <v>-0.66135444880706018</v>
      </c>
      <c r="C209" s="5">
        <f t="shared" si="185"/>
        <v>0.43664557674594562</v>
      </c>
      <c r="D209" s="5">
        <f t="shared" si="185"/>
        <v>-2.0107662344314861</v>
      </c>
      <c r="E209" s="5">
        <f t="shared" si="185"/>
        <v>1.2954235511929255</v>
      </c>
      <c r="F209" s="5">
        <f t="shared" si="185"/>
        <v>1.6033961031929493</v>
      </c>
      <c r="G209" s="5">
        <f t="shared" si="185"/>
        <v>-1.2775721163222897E-2</v>
      </c>
      <c r="H209" s="5">
        <f t="shared" si="16"/>
        <v>-0.65056882673005134</v>
      </c>
      <c r="I209" s="25">
        <f t="shared" si="17"/>
        <v>130.84292355119294</v>
      </c>
      <c r="J209" s="5">
        <f t="shared" si="18"/>
        <v>130.84292355119294</v>
      </c>
      <c r="K209" s="5">
        <f t="shared" si="19"/>
        <v>130.84292355119294</v>
      </c>
      <c r="L209" s="5">
        <f t="shared" si="20"/>
        <v>130.84292355119294</v>
      </c>
      <c r="M209" s="5">
        <f t="shared" si="21"/>
        <v>130.84292355119294</v>
      </c>
      <c r="N209" s="5">
        <f t="shared" si="22"/>
        <v>130.84292355119294</v>
      </c>
      <c r="O209" s="5">
        <f t="shared" si="22"/>
        <v>130.84292355119294</v>
      </c>
      <c r="P209" s="5">
        <f t="shared" si="147"/>
        <v>130.84292355119294</v>
      </c>
      <c r="Q209" s="5">
        <f t="shared" si="147"/>
        <v>130.84292355119294</v>
      </c>
      <c r="R209" s="5">
        <f t="shared" si="24"/>
        <v>130.84292355119294</v>
      </c>
      <c r="S209" s="5">
        <f t="shared" si="25"/>
        <v>130.84292355119294</v>
      </c>
      <c r="T209" s="5">
        <f t="shared" si="26"/>
        <v>130.84292355119294</v>
      </c>
      <c r="U209" s="5">
        <f t="shared" si="27"/>
        <v>130.84292355119294</v>
      </c>
      <c r="V209" s="5">
        <f t="shared" si="28"/>
        <v>130.84292355119294</v>
      </c>
      <c r="W209" s="5">
        <f t="shared" si="29"/>
        <v>130.84292355119294</v>
      </c>
      <c r="X209" s="5">
        <f t="shared" si="30"/>
        <v>130.84292355119294</v>
      </c>
      <c r="Y209" s="5">
        <f t="shared" si="31"/>
        <v>130.84292355119294</v>
      </c>
      <c r="Z209" s="5">
        <f t="shared" si="32"/>
        <v>130.84292355119294</v>
      </c>
      <c r="AA209" s="5">
        <f t="shared" si="33"/>
        <v>130.84292355119294</v>
      </c>
      <c r="AB209" s="5">
        <f t="shared" si="34"/>
        <v>130.84292355119294</v>
      </c>
      <c r="AC209" s="14">
        <f t="shared" si="35"/>
        <v>130.84292355119294</v>
      </c>
      <c r="AD209" s="14">
        <f t="shared" si="36"/>
        <v>130.84292355119294</v>
      </c>
      <c r="AE209" s="6">
        <f t="shared" si="37"/>
        <v>-130.84292355119294</v>
      </c>
      <c r="AF209" s="7"/>
      <c r="AG209" s="5">
        <f t="shared" ref="AG209:AL209" si="192">AG82-$BJ82</f>
        <v>-9.5842544154123743E-2</v>
      </c>
      <c r="AH209" s="5">
        <f t="shared" si="192"/>
        <v>0.50623205822217798</v>
      </c>
      <c r="AI209" s="5">
        <f t="shared" si="192"/>
        <v>-1.4831648102451389</v>
      </c>
      <c r="AJ209" s="5">
        <f t="shared" si="192"/>
        <v>1.8303204558458788</v>
      </c>
      <c r="AK209" s="5">
        <f t="shared" si="192"/>
        <v>2.1291787398458766</v>
      </c>
      <c r="AL209" s="5">
        <f t="shared" si="192"/>
        <v>-2.3156928790444304</v>
      </c>
      <c r="AM209" s="5">
        <f t="shared" si="39"/>
        <v>-0.57103102047022247</v>
      </c>
      <c r="AN209" s="5">
        <f t="shared" si="13"/>
        <v>23.950860455845877</v>
      </c>
      <c r="AO209" s="5">
        <f t="shared" si="40"/>
        <v>23.950860455845877</v>
      </c>
      <c r="AP209" s="5">
        <f t="shared" si="41"/>
        <v>23.950860455845877</v>
      </c>
      <c r="AQ209" s="5">
        <f t="shared" si="42"/>
        <v>23.950860455845877</v>
      </c>
      <c r="AR209" s="5">
        <f t="shared" si="43"/>
        <v>23.950860455845877</v>
      </c>
      <c r="AS209" s="5">
        <f t="shared" si="44"/>
        <v>23.950860455845877</v>
      </c>
      <c r="AT209" s="5">
        <f t="shared" si="44"/>
        <v>23.950860455845877</v>
      </c>
      <c r="AU209" s="5">
        <f t="shared" si="44"/>
        <v>23.950860455845877</v>
      </c>
      <c r="AV209" s="5">
        <f t="shared" si="152"/>
        <v>23.950860455845877</v>
      </c>
      <c r="AW209" s="5">
        <f t="shared" si="14"/>
        <v>23.950860455845877</v>
      </c>
      <c r="AX209" s="5">
        <f t="shared" si="45"/>
        <v>23.950860455845877</v>
      </c>
      <c r="AY209" s="5">
        <f t="shared" si="46"/>
        <v>23.950860455845877</v>
      </c>
      <c r="AZ209" s="5">
        <f t="shared" si="47"/>
        <v>23.950860455845877</v>
      </c>
      <c r="BA209" s="5">
        <f t="shared" si="48"/>
        <v>23.950860455845877</v>
      </c>
      <c r="BB209" s="5">
        <f t="shared" si="49"/>
        <v>23.950860455845877</v>
      </c>
      <c r="BC209" s="5">
        <f t="shared" si="50"/>
        <v>23.950860455845877</v>
      </c>
      <c r="BD209" s="5">
        <f t="shared" si="51"/>
        <v>23.950860455845877</v>
      </c>
      <c r="BE209" s="5">
        <f t="shared" si="52"/>
        <v>23.950860455845877</v>
      </c>
      <c r="BF209" s="5">
        <f t="shared" si="53"/>
        <v>23.950860455845877</v>
      </c>
      <c r="BG209" s="5">
        <f t="shared" si="54"/>
        <v>23.950860455845877</v>
      </c>
      <c r="BH209" s="14">
        <f t="shared" si="55"/>
        <v>23.950860455845877</v>
      </c>
      <c r="BI209" s="14">
        <f t="shared" si="56"/>
        <v>23.950860455845877</v>
      </c>
      <c r="BJ209" s="6">
        <f t="shared" si="57"/>
        <v>-23.950860455845877</v>
      </c>
      <c r="BK209" s="7"/>
      <c r="BL209" s="5">
        <f t="shared" ref="BL209:BQ209" si="193">BL82-$CO82</f>
        <v>0.42466322740983387</v>
      </c>
      <c r="BM209" s="5">
        <f t="shared" si="193"/>
        <v>4.7597072874234314E-2</v>
      </c>
      <c r="BN209" s="5">
        <f t="shared" si="193"/>
        <v>-0.94093683330899403</v>
      </c>
      <c r="BO209" s="5">
        <f t="shared" si="193"/>
        <v>-6.1760872199565497E-2</v>
      </c>
      <c r="BP209" s="5">
        <f t="shared" si="193"/>
        <v>0.32459122740983481</v>
      </c>
      <c r="BQ209" s="5">
        <f t="shared" si="193"/>
        <v>4.8153254602834039E-2</v>
      </c>
      <c r="BR209" s="5">
        <f t="shared" si="59"/>
        <v>0.15769292321183492</v>
      </c>
      <c r="BS209" s="5">
        <f t="shared" si="60"/>
        <v>-13.512108772590166</v>
      </c>
      <c r="BT209" s="5">
        <f t="shared" si="61"/>
        <v>-13.512108772590166</v>
      </c>
      <c r="BU209" s="5">
        <f t="shared" si="62"/>
        <v>-13.512108772590166</v>
      </c>
      <c r="BV209" s="5">
        <f t="shared" si="63"/>
        <v>-13.512108772590166</v>
      </c>
      <c r="BW209" s="5">
        <f t="shared" si="64"/>
        <v>-13.512108772590166</v>
      </c>
      <c r="BX209" s="5">
        <f t="shared" si="65"/>
        <v>-13.512108772590166</v>
      </c>
      <c r="BY209" s="5">
        <f t="shared" si="65"/>
        <v>-13.512108772590166</v>
      </c>
      <c r="BZ209" s="5">
        <f t="shared" si="65"/>
        <v>-13.512108772590166</v>
      </c>
      <c r="CA209" s="5">
        <f t="shared" si="150"/>
        <v>-13.512108772590166</v>
      </c>
      <c r="CB209" s="5">
        <f t="shared" si="67"/>
        <v>-13.512108772590166</v>
      </c>
      <c r="CC209" s="5">
        <f t="shared" si="68"/>
        <v>-13.512108772590166</v>
      </c>
      <c r="CD209" s="5">
        <f t="shared" si="69"/>
        <v>-13.512108772590166</v>
      </c>
      <c r="CE209" s="5">
        <f t="shared" si="70"/>
        <v>-13.512108772590166</v>
      </c>
      <c r="CF209" s="5">
        <f t="shared" si="71"/>
        <v>-13.512108772590166</v>
      </c>
      <c r="CG209" s="5">
        <f t="shared" si="72"/>
        <v>-13.512108772590166</v>
      </c>
      <c r="CH209" s="5">
        <f t="shared" si="73"/>
        <v>-13.512108772590166</v>
      </c>
      <c r="CI209" s="5">
        <f t="shared" si="74"/>
        <v>-13.512108772590166</v>
      </c>
      <c r="CJ209" s="5">
        <f t="shared" si="75"/>
        <v>-13.512108772590166</v>
      </c>
      <c r="CK209" s="5">
        <f t="shared" si="76"/>
        <v>-13.512108772590166</v>
      </c>
      <c r="CL209" s="5">
        <f t="shared" si="77"/>
        <v>-13.512108772590166</v>
      </c>
      <c r="CM209" s="14">
        <f t="shared" si="78"/>
        <v>-13.512108772590166</v>
      </c>
      <c r="CN209" s="14">
        <f t="shared" si="79"/>
        <v>-13.512108772590166</v>
      </c>
      <c r="CO209" s="6">
        <f t="shared" si="80"/>
        <v>13.512108772590166</v>
      </c>
    </row>
    <row r="210" spans="1:93">
      <c r="A210">
        <v>55</v>
      </c>
      <c r="B210" s="5">
        <f t="shared" si="185"/>
        <v>-0.64481509241932145</v>
      </c>
      <c r="C210" s="5">
        <f t="shared" si="185"/>
        <v>0.37936414976766741</v>
      </c>
      <c r="D210" s="5">
        <f t="shared" si="185"/>
        <v>-1.9513780317960823</v>
      </c>
      <c r="E210" s="5">
        <f t="shared" si="185"/>
        <v>1.2817659075806773</v>
      </c>
      <c r="F210" s="5">
        <f t="shared" si="185"/>
        <v>1.6257663485806688</v>
      </c>
      <c r="G210" s="5">
        <f t="shared" si="185"/>
        <v>-1.9733307583237547E-2</v>
      </c>
      <c r="H210" s="5">
        <f t="shared" si="16"/>
        <v>-0.67096997413031545</v>
      </c>
      <c r="I210" s="25">
        <f t="shared" si="17"/>
        <v>130.22616590758068</v>
      </c>
      <c r="J210" s="5">
        <f t="shared" si="18"/>
        <v>130.22616590758068</v>
      </c>
      <c r="K210" s="5">
        <f t="shared" si="19"/>
        <v>130.22616590758068</v>
      </c>
      <c r="L210" s="5">
        <f t="shared" si="20"/>
        <v>130.22616590758068</v>
      </c>
      <c r="M210" s="5">
        <f t="shared" si="21"/>
        <v>130.22616590758068</v>
      </c>
      <c r="N210" s="5">
        <f t="shared" si="22"/>
        <v>130.22616590758068</v>
      </c>
      <c r="O210" s="5">
        <f t="shared" si="22"/>
        <v>130.22616590758068</v>
      </c>
      <c r="P210" s="5">
        <f t="shared" si="147"/>
        <v>130.22616590758068</v>
      </c>
      <c r="Q210" s="5">
        <f t="shared" si="147"/>
        <v>130.22616590758068</v>
      </c>
      <c r="R210" s="5">
        <f t="shared" si="24"/>
        <v>130.22616590758068</v>
      </c>
      <c r="S210" s="5">
        <f t="shared" si="25"/>
        <v>130.22616590758068</v>
      </c>
      <c r="T210" s="5">
        <f t="shared" si="26"/>
        <v>130.22616590758068</v>
      </c>
      <c r="U210" s="5">
        <f t="shared" si="27"/>
        <v>130.22616590758068</v>
      </c>
      <c r="V210" s="5">
        <f t="shared" si="28"/>
        <v>130.22616590758068</v>
      </c>
      <c r="W210" s="5">
        <f t="shared" si="29"/>
        <v>130.22616590758068</v>
      </c>
      <c r="X210" s="5">
        <f t="shared" si="30"/>
        <v>130.22616590758068</v>
      </c>
      <c r="Y210" s="5">
        <f t="shared" si="31"/>
        <v>130.22616590758068</v>
      </c>
      <c r="Z210" s="5">
        <f t="shared" si="32"/>
        <v>130.22616590758068</v>
      </c>
      <c r="AA210" s="5">
        <f t="shared" si="33"/>
        <v>130.22616590758068</v>
      </c>
      <c r="AB210" s="5">
        <f t="shared" si="34"/>
        <v>130.22616590758068</v>
      </c>
      <c r="AC210" s="14">
        <f t="shared" si="35"/>
        <v>130.22616590758068</v>
      </c>
      <c r="AD210" s="14">
        <f t="shared" si="36"/>
        <v>130.22616590758068</v>
      </c>
      <c r="AE210" s="6">
        <f t="shared" si="37"/>
        <v>-130.22616590758068</v>
      </c>
      <c r="AF210" s="7"/>
      <c r="AG210" s="5">
        <f t="shared" ref="AG210:AL210" si="194">AG83-$BJ83</f>
        <v>-8.4935486243779224E-2</v>
      </c>
      <c r="AH210" s="5">
        <f t="shared" si="194"/>
        <v>0.44654302352181929</v>
      </c>
      <c r="AI210" s="5">
        <f t="shared" si="194"/>
        <v>-1.4289907584291406</v>
      </c>
      <c r="AJ210" s="5">
        <f t="shared" si="194"/>
        <v>1.8202905137562198</v>
      </c>
      <c r="AK210" s="5">
        <f t="shared" si="194"/>
        <v>2.1625602167562192</v>
      </c>
      <c r="AL210" s="5">
        <f t="shared" si="194"/>
        <v>-2.3317580333447658</v>
      </c>
      <c r="AM210" s="5">
        <f t="shared" si="39"/>
        <v>-0.58370947601657974</v>
      </c>
      <c r="AN210" s="5">
        <f t="shared" si="13"/>
        <v>23.328470513756219</v>
      </c>
      <c r="AO210" s="5">
        <f t="shared" si="40"/>
        <v>23.328470513756219</v>
      </c>
      <c r="AP210" s="5">
        <f t="shared" si="41"/>
        <v>23.328470513756219</v>
      </c>
      <c r="AQ210" s="5">
        <f t="shared" si="42"/>
        <v>23.328470513756219</v>
      </c>
      <c r="AR210" s="5">
        <f t="shared" si="43"/>
        <v>23.328470513756219</v>
      </c>
      <c r="AS210" s="5">
        <f t="shared" si="44"/>
        <v>23.328470513756219</v>
      </c>
      <c r="AT210" s="5">
        <f t="shared" si="44"/>
        <v>23.328470513756219</v>
      </c>
      <c r="AU210" s="5">
        <f t="shared" si="44"/>
        <v>23.328470513756219</v>
      </c>
      <c r="AV210" s="5">
        <f t="shared" si="152"/>
        <v>23.328470513756219</v>
      </c>
      <c r="AW210" s="5">
        <f t="shared" si="14"/>
        <v>23.328470513756219</v>
      </c>
      <c r="AX210" s="5">
        <f t="shared" si="45"/>
        <v>23.328470513756219</v>
      </c>
      <c r="AY210" s="5">
        <f t="shared" si="46"/>
        <v>23.328470513756219</v>
      </c>
      <c r="AZ210" s="5">
        <f t="shared" si="47"/>
        <v>23.328470513756219</v>
      </c>
      <c r="BA210" s="5">
        <f t="shared" si="48"/>
        <v>23.328470513756219</v>
      </c>
      <c r="BB210" s="5">
        <f t="shared" si="49"/>
        <v>23.328470513756219</v>
      </c>
      <c r="BC210" s="5">
        <f t="shared" si="50"/>
        <v>23.328470513756219</v>
      </c>
      <c r="BD210" s="5">
        <f t="shared" si="51"/>
        <v>23.328470513756219</v>
      </c>
      <c r="BE210" s="5">
        <f t="shared" si="52"/>
        <v>23.328470513756219</v>
      </c>
      <c r="BF210" s="5">
        <f t="shared" si="53"/>
        <v>23.328470513756219</v>
      </c>
      <c r="BG210" s="5">
        <f t="shared" si="54"/>
        <v>23.328470513756219</v>
      </c>
      <c r="BH210" s="14">
        <f t="shared" si="55"/>
        <v>23.328470513756219</v>
      </c>
      <c r="BI210" s="14">
        <f t="shared" si="56"/>
        <v>23.328470513756219</v>
      </c>
      <c r="BJ210" s="6">
        <f t="shared" si="57"/>
        <v>-23.328470513756219</v>
      </c>
      <c r="BK210" s="7"/>
      <c r="BL210" s="5">
        <f t="shared" ref="BL210:BQ210" si="195">BL83-$CO83</f>
        <v>0.4302469398941966</v>
      </c>
      <c r="BM210" s="5">
        <f t="shared" si="195"/>
        <v>6.4139672850096474E-2</v>
      </c>
      <c r="BN210" s="5">
        <f t="shared" si="195"/>
        <v>-0.98145395878376185</v>
      </c>
      <c r="BO210" s="5">
        <f t="shared" si="195"/>
        <v>-5.8524101426604247E-2</v>
      </c>
      <c r="BP210" s="5">
        <f t="shared" si="195"/>
        <v>0.32689793989419691</v>
      </c>
      <c r="BQ210" s="5">
        <f t="shared" si="195"/>
        <v>6.1964889894197128E-2</v>
      </c>
      <c r="BR210" s="5">
        <f t="shared" si="59"/>
        <v>0.15672861767769675</v>
      </c>
      <c r="BS210" s="5">
        <f t="shared" si="60"/>
        <v>-13.708002060105803</v>
      </c>
      <c r="BT210" s="5">
        <f t="shared" si="61"/>
        <v>-13.708002060105803</v>
      </c>
      <c r="BU210" s="5">
        <f t="shared" si="62"/>
        <v>-13.708002060105803</v>
      </c>
      <c r="BV210" s="5">
        <f t="shared" si="63"/>
        <v>-13.708002060105803</v>
      </c>
      <c r="BW210" s="5">
        <f t="shared" si="64"/>
        <v>-13.708002060105803</v>
      </c>
      <c r="BX210" s="5">
        <f t="shared" si="65"/>
        <v>-13.708002060105803</v>
      </c>
      <c r="BY210" s="5">
        <f t="shared" si="65"/>
        <v>-13.708002060105803</v>
      </c>
      <c r="BZ210" s="5">
        <f t="shared" si="65"/>
        <v>-13.708002060105803</v>
      </c>
      <c r="CA210" s="5">
        <f t="shared" si="150"/>
        <v>-13.708002060105803</v>
      </c>
      <c r="CB210" s="5">
        <f t="shared" si="67"/>
        <v>-13.708002060105803</v>
      </c>
      <c r="CC210" s="5">
        <f t="shared" si="68"/>
        <v>-13.708002060105803</v>
      </c>
      <c r="CD210" s="5">
        <f t="shared" si="69"/>
        <v>-13.708002060105803</v>
      </c>
      <c r="CE210" s="5">
        <f t="shared" si="70"/>
        <v>-13.708002060105803</v>
      </c>
      <c r="CF210" s="5">
        <f t="shared" si="71"/>
        <v>-13.708002060105803</v>
      </c>
      <c r="CG210" s="5">
        <f t="shared" si="72"/>
        <v>-13.708002060105803</v>
      </c>
      <c r="CH210" s="5">
        <f t="shared" si="73"/>
        <v>-13.708002060105803</v>
      </c>
      <c r="CI210" s="5">
        <f t="shared" si="74"/>
        <v>-13.708002060105803</v>
      </c>
      <c r="CJ210" s="5">
        <f t="shared" si="75"/>
        <v>-13.708002060105803</v>
      </c>
      <c r="CK210" s="5">
        <f t="shared" si="76"/>
        <v>-13.708002060105803</v>
      </c>
      <c r="CL210" s="5">
        <f t="shared" si="77"/>
        <v>-13.708002060105803</v>
      </c>
      <c r="CM210" s="14">
        <f t="shared" si="78"/>
        <v>-13.708002060105803</v>
      </c>
      <c r="CN210" s="14">
        <f t="shared" si="79"/>
        <v>-13.708002060105803</v>
      </c>
      <c r="CO210" s="6">
        <f t="shared" si="80"/>
        <v>13.708002060105803</v>
      </c>
    </row>
    <row r="211" spans="1:93">
      <c r="A211">
        <v>56</v>
      </c>
      <c r="B211" s="5">
        <f t="shared" si="185"/>
        <v>-0.60856932079752823</v>
      </c>
      <c r="C211" s="5">
        <f t="shared" si="185"/>
        <v>0.29682637044547278</v>
      </c>
      <c r="D211" s="5">
        <f t="shared" si="185"/>
        <v>-1.8438664081051854</v>
      </c>
      <c r="E211" s="5">
        <f t="shared" si="185"/>
        <v>1.340763679202496</v>
      </c>
      <c r="F211" s="5">
        <f t="shared" si="185"/>
        <v>1.6679728682024972</v>
      </c>
      <c r="G211" s="5">
        <f t="shared" si="185"/>
        <v>-3.0197639830419121E-2</v>
      </c>
      <c r="H211" s="5">
        <f t="shared" si="16"/>
        <v>-0.82292954911750371</v>
      </c>
      <c r="I211" s="25">
        <f t="shared" si="17"/>
        <v>129.75996367920249</v>
      </c>
      <c r="J211" s="5">
        <f t="shared" si="18"/>
        <v>129.75996367920249</v>
      </c>
      <c r="K211" s="5">
        <f t="shared" si="19"/>
        <v>129.75996367920249</v>
      </c>
      <c r="L211" s="5">
        <f t="shared" si="20"/>
        <v>129.75996367920249</v>
      </c>
      <c r="M211" s="5">
        <f t="shared" si="21"/>
        <v>129.75996367920249</v>
      </c>
      <c r="N211" s="5">
        <f t="shared" si="22"/>
        <v>129.75996367920249</v>
      </c>
      <c r="O211" s="5">
        <f t="shared" si="22"/>
        <v>129.75996367920249</v>
      </c>
      <c r="P211" s="5">
        <f t="shared" si="147"/>
        <v>129.75996367920249</v>
      </c>
      <c r="Q211" s="5">
        <f t="shared" si="147"/>
        <v>129.75996367920249</v>
      </c>
      <c r="R211" s="5">
        <f t="shared" si="24"/>
        <v>129.75996367920249</v>
      </c>
      <c r="S211" s="5">
        <f t="shared" si="25"/>
        <v>129.75996367920249</v>
      </c>
      <c r="T211" s="5">
        <f t="shared" si="26"/>
        <v>129.75996367920249</v>
      </c>
      <c r="U211" s="5">
        <f t="shared" si="27"/>
        <v>129.75996367920249</v>
      </c>
      <c r="V211" s="5">
        <f t="shared" si="28"/>
        <v>129.75996367920249</v>
      </c>
      <c r="W211" s="5">
        <f t="shared" si="29"/>
        <v>129.75996367920249</v>
      </c>
      <c r="X211" s="5">
        <f t="shared" si="30"/>
        <v>129.75996367920249</v>
      </c>
      <c r="Y211" s="5">
        <f t="shared" si="31"/>
        <v>129.75996367920249</v>
      </c>
      <c r="Z211" s="5">
        <f t="shared" si="32"/>
        <v>129.75996367920249</v>
      </c>
      <c r="AA211" s="5">
        <f t="shared" si="33"/>
        <v>129.75996367920249</v>
      </c>
      <c r="AB211" s="5">
        <f t="shared" si="34"/>
        <v>129.75996367920249</v>
      </c>
      <c r="AC211" s="14">
        <f t="shared" si="35"/>
        <v>129.75996367920249</v>
      </c>
      <c r="AD211" s="14">
        <f t="shared" si="36"/>
        <v>129.75996367920249</v>
      </c>
      <c r="AE211" s="6">
        <f t="shared" si="37"/>
        <v>-129.75996367920249</v>
      </c>
      <c r="AF211" s="7"/>
      <c r="AG211" s="5">
        <f t="shared" ref="AG211:AL211" si="196">AG84-$BJ84</f>
        <v>-6.9897562984195361E-2</v>
      </c>
      <c r="AH211" s="5">
        <f t="shared" si="196"/>
        <v>0.33894709473060658</v>
      </c>
      <c r="AI211" s="5">
        <f t="shared" si="196"/>
        <v>-1.3398044051393327</v>
      </c>
      <c r="AJ211" s="5">
        <f t="shared" si="196"/>
        <v>1.8540804370158064</v>
      </c>
      <c r="AK211" s="5">
        <f t="shared" si="196"/>
        <v>2.1818330270158057</v>
      </c>
      <c r="AL211" s="5">
        <f t="shared" si="196"/>
        <v>-2.2103762004582066</v>
      </c>
      <c r="AM211" s="5">
        <f t="shared" si="39"/>
        <v>-0.75478239018049464</v>
      </c>
      <c r="AN211" s="5">
        <f t="shared" si="13"/>
        <v>22.841060437015805</v>
      </c>
      <c r="AO211" s="5">
        <f t="shared" si="40"/>
        <v>22.841060437015805</v>
      </c>
      <c r="AP211" s="5">
        <f t="shared" si="41"/>
        <v>22.841060437015805</v>
      </c>
      <c r="AQ211" s="5">
        <f t="shared" si="42"/>
        <v>22.841060437015805</v>
      </c>
      <c r="AR211" s="5">
        <f t="shared" si="43"/>
        <v>22.841060437015805</v>
      </c>
      <c r="AS211" s="5">
        <f t="shared" si="44"/>
        <v>22.841060437015805</v>
      </c>
      <c r="AT211" s="5">
        <f t="shared" si="44"/>
        <v>22.841060437015805</v>
      </c>
      <c r="AU211" s="5">
        <f t="shared" si="44"/>
        <v>22.841060437015805</v>
      </c>
      <c r="AV211" s="5">
        <f t="shared" si="152"/>
        <v>22.841060437015805</v>
      </c>
      <c r="AW211" s="5">
        <f t="shared" si="14"/>
        <v>22.841060437015805</v>
      </c>
      <c r="AX211" s="5">
        <f t="shared" si="45"/>
        <v>22.841060437015805</v>
      </c>
      <c r="AY211" s="5">
        <f t="shared" si="46"/>
        <v>22.841060437015805</v>
      </c>
      <c r="AZ211" s="5">
        <f t="shared" si="47"/>
        <v>22.841060437015805</v>
      </c>
      <c r="BA211" s="5">
        <f t="shared" si="48"/>
        <v>22.841060437015805</v>
      </c>
      <c r="BB211" s="5">
        <f t="shared" si="49"/>
        <v>22.841060437015805</v>
      </c>
      <c r="BC211" s="5">
        <f t="shared" si="50"/>
        <v>22.841060437015805</v>
      </c>
      <c r="BD211" s="5">
        <f t="shared" si="51"/>
        <v>22.841060437015805</v>
      </c>
      <c r="BE211" s="5">
        <f t="shared" si="52"/>
        <v>22.841060437015805</v>
      </c>
      <c r="BF211" s="5">
        <f t="shared" si="53"/>
        <v>22.841060437015805</v>
      </c>
      <c r="BG211" s="5">
        <f t="shared" si="54"/>
        <v>22.841060437015805</v>
      </c>
      <c r="BH211" s="14">
        <f t="shared" si="55"/>
        <v>22.841060437015805</v>
      </c>
      <c r="BI211" s="14">
        <f t="shared" si="56"/>
        <v>22.841060437015805</v>
      </c>
      <c r="BJ211" s="6">
        <f t="shared" si="57"/>
        <v>-22.841060437015805</v>
      </c>
      <c r="BK211" s="7"/>
      <c r="BL211" s="5">
        <f t="shared" ref="BL211:BQ211" si="197">BL84-$CO84</f>
        <v>0.42895647733766573</v>
      </c>
      <c r="BM211" s="5">
        <f t="shared" si="197"/>
        <v>8.0052902821165617E-2</v>
      </c>
      <c r="BN211" s="5">
        <f t="shared" si="197"/>
        <v>-1.0246270184969841</v>
      </c>
      <c r="BO211" s="5">
        <f t="shared" si="197"/>
        <v>-4.9613851702835277E-2</v>
      </c>
      <c r="BP211" s="5">
        <f t="shared" si="197"/>
        <v>0.3340624773376657</v>
      </c>
      <c r="BQ211" s="5">
        <f t="shared" si="197"/>
        <v>7.3621879969264725E-2</v>
      </c>
      <c r="BR211" s="5">
        <f t="shared" si="59"/>
        <v>0.15754713273406473</v>
      </c>
      <c r="BS211" s="5">
        <f t="shared" si="60"/>
        <v>-13.901337522662335</v>
      </c>
      <c r="BT211" s="5">
        <f t="shared" si="61"/>
        <v>-13.901337522662335</v>
      </c>
      <c r="BU211" s="5">
        <f t="shared" si="62"/>
        <v>-13.901337522662335</v>
      </c>
      <c r="BV211" s="5">
        <f t="shared" si="63"/>
        <v>-13.901337522662335</v>
      </c>
      <c r="BW211" s="5">
        <f t="shared" si="64"/>
        <v>-13.901337522662335</v>
      </c>
      <c r="BX211" s="5">
        <f t="shared" si="65"/>
        <v>-13.901337522662335</v>
      </c>
      <c r="BY211" s="5">
        <f t="shared" si="65"/>
        <v>-13.901337522662335</v>
      </c>
      <c r="BZ211" s="5">
        <f t="shared" si="65"/>
        <v>-13.901337522662335</v>
      </c>
      <c r="CA211" s="5">
        <f t="shared" si="150"/>
        <v>-13.901337522662335</v>
      </c>
      <c r="CB211" s="5">
        <f t="shared" si="67"/>
        <v>-13.901337522662335</v>
      </c>
      <c r="CC211" s="5">
        <f t="shared" si="68"/>
        <v>-13.901337522662335</v>
      </c>
      <c r="CD211" s="5">
        <f t="shared" si="69"/>
        <v>-13.901337522662335</v>
      </c>
      <c r="CE211" s="5">
        <f t="shared" si="70"/>
        <v>-13.901337522662335</v>
      </c>
      <c r="CF211" s="5">
        <f t="shared" si="71"/>
        <v>-13.901337522662335</v>
      </c>
      <c r="CG211" s="5">
        <f t="shared" si="72"/>
        <v>-13.901337522662335</v>
      </c>
      <c r="CH211" s="5">
        <f t="shared" si="73"/>
        <v>-13.901337522662335</v>
      </c>
      <c r="CI211" s="5">
        <f t="shared" si="74"/>
        <v>-13.901337522662335</v>
      </c>
      <c r="CJ211" s="5">
        <f t="shared" si="75"/>
        <v>-13.901337522662335</v>
      </c>
      <c r="CK211" s="5">
        <f t="shared" si="76"/>
        <v>-13.901337522662335</v>
      </c>
      <c r="CL211" s="5">
        <f t="shared" si="77"/>
        <v>-13.901337522662335</v>
      </c>
      <c r="CM211" s="14">
        <f t="shared" si="78"/>
        <v>-13.901337522662335</v>
      </c>
      <c r="CN211" s="14">
        <f t="shared" si="79"/>
        <v>-13.901337522662335</v>
      </c>
      <c r="CO211" s="6">
        <f t="shared" si="80"/>
        <v>13.901337522662335</v>
      </c>
    </row>
    <row r="212" spans="1:93">
      <c r="A212">
        <v>57</v>
      </c>
      <c r="B212" s="5">
        <f t="shared" si="185"/>
        <v>-0.57338482849800698</v>
      </c>
      <c r="C212" s="5">
        <f t="shared" si="185"/>
        <v>0.60260671544699562</v>
      </c>
      <c r="D212" s="5">
        <f t="shared" si="185"/>
        <v>-1.9412127603830811</v>
      </c>
      <c r="E212" s="5">
        <f t="shared" si="185"/>
        <v>1.2530991715020008</v>
      </c>
      <c r="F212" s="5">
        <f t="shared" si="185"/>
        <v>1.6048020135019954</v>
      </c>
      <c r="G212" s="5">
        <f t="shared" si="185"/>
        <v>-2.2411145875906868E-2</v>
      </c>
      <c r="H212" s="5">
        <f t="shared" si="16"/>
        <v>-0.92349916569401103</v>
      </c>
      <c r="I212" s="25">
        <f t="shared" si="17"/>
        <v>129.082999171502</v>
      </c>
      <c r="J212" s="5">
        <f t="shared" si="18"/>
        <v>129.082999171502</v>
      </c>
      <c r="K212" s="5">
        <f t="shared" si="19"/>
        <v>129.082999171502</v>
      </c>
      <c r="L212" s="5">
        <f t="shared" si="20"/>
        <v>129.082999171502</v>
      </c>
      <c r="M212" s="5">
        <f t="shared" si="21"/>
        <v>129.082999171502</v>
      </c>
      <c r="N212" s="5">
        <f t="shared" si="22"/>
        <v>129.082999171502</v>
      </c>
      <c r="O212" s="5">
        <f t="shared" si="22"/>
        <v>129.082999171502</v>
      </c>
      <c r="P212" s="5">
        <f t="shared" si="147"/>
        <v>129.082999171502</v>
      </c>
      <c r="Q212" s="5">
        <f t="shared" si="147"/>
        <v>129.082999171502</v>
      </c>
      <c r="R212" s="5">
        <f t="shared" si="24"/>
        <v>129.082999171502</v>
      </c>
      <c r="S212" s="5">
        <f t="shared" si="25"/>
        <v>129.082999171502</v>
      </c>
      <c r="T212" s="5">
        <f t="shared" si="26"/>
        <v>129.082999171502</v>
      </c>
      <c r="U212" s="5">
        <f t="shared" si="27"/>
        <v>129.082999171502</v>
      </c>
      <c r="V212" s="5">
        <f t="shared" si="28"/>
        <v>129.082999171502</v>
      </c>
      <c r="W212" s="5">
        <f t="shared" si="29"/>
        <v>129.082999171502</v>
      </c>
      <c r="X212" s="5">
        <f t="shared" si="30"/>
        <v>129.082999171502</v>
      </c>
      <c r="Y212" s="5">
        <f t="shared" si="31"/>
        <v>129.082999171502</v>
      </c>
      <c r="Z212" s="5">
        <f t="shared" si="32"/>
        <v>129.082999171502</v>
      </c>
      <c r="AA212" s="5">
        <f t="shared" si="33"/>
        <v>129.082999171502</v>
      </c>
      <c r="AB212" s="5">
        <f t="shared" si="34"/>
        <v>129.082999171502</v>
      </c>
      <c r="AC212" s="14">
        <f t="shared" si="35"/>
        <v>129.082999171502</v>
      </c>
      <c r="AD212" s="14">
        <f t="shared" si="36"/>
        <v>129.082999171502</v>
      </c>
      <c r="AE212" s="6">
        <f t="shared" si="37"/>
        <v>-129.082999171502</v>
      </c>
      <c r="AF212" s="7"/>
      <c r="AG212" s="5">
        <f t="shared" ref="AG212:AL212" si="198">AG85-$BJ85</f>
        <v>-3.1661582158218238E-2</v>
      </c>
      <c r="AH212" s="5">
        <f t="shared" si="198"/>
        <v>0.65071370202148415</v>
      </c>
      <c r="AI212" s="5">
        <f t="shared" si="198"/>
        <v>-1.458368515700414</v>
      </c>
      <c r="AJ212" s="5">
        <f t="shared" si="198"/>
        <v>1.7700874178417827</v>
      </c>
      <c r="AK212" s="5">
        <f t="shared" si="198"/>
        <v>2.1270146488417829</v>
      </c>
      <c r="AL212" s="5">
        <f t="shared" si="198"/>
        <v>-2.2049693101947838</v>
      </c>
      <c r="AM212" s="5">
        <f t="shared" si="39"/>
        <v>-0.85281636065161592</v>
      </c>
      <c r="AN212" s="5">
        <f t="shared" si="13"/>
        <v>22.167147417841782</v>
      </c>
      <c r="AO212" s="5">
        <f t="shared" si="40"/>
        <v>22.167147417841782</v>
      </c>
      <c r="AP212" s="5">
        <f t="shared" si="41"/>
        <v>22.167147417841782</v>
      </c>
      <c r="AQ212" s="5">
        <f t="shared" si="42"/>
        <v>22.167147417841782</v>
      </c>
      <c r="AR212" s="5">
        <f t="shared" si="43"/>
        <v>22.167147417841782</v>
      </c>
      <c r="AS212" s="5">
        <f t="shared" si="44"/>
        <v>22.167147417841782</v>
      </c>
      <c r="AT212" s="5">
        <f t="shared" si="44"/>
        <v>22.167147417841782</v>
      </c>
      <c r="AU212" s="5">
        <f t="shared" si="44"/>
        <v>22.167147417841782</v>
      </c>
      <c r="AV212" s="5">
        <f t="shared" si="152"/>
        <v>22.167147417841782</v>
      </c>
      <c r="AW212" s="5">
        <f t="shared" si="14"/>
        <v>22.167147417841782</v>
      </c>
      <c r="AX212" s="5">
        <f t="shared" si="45"/>
        <v>22.167147417841782</v>
      </c>
      <c r="AY212" s="5">
        <f t="shared" si="46"/>
        <v>22.167147417841782</v>
      </c>
      <c r="AZ212" s="5">
        <f t="shared" si="47"/>
        <v>22.167147417841782</v>
      </c>
      <c r="BA212" s="5">
        <f t="shared" si="48"/>
        <v>22.167147417841782</v>
      </c>
      <c r="BB212" s="5">
        <f t="shared" si="49"/>
        <v>22.167147417841782</v>
      </c>
      <c r="BC212" s="5">
        <f t="shared" si="50"/>
        <v>22.167147417841782</v>
      </c>
      <c r="BD212" s="5">
        <f t="shared" si="51"/>
        <v>22.167147417841782</v>
      </c>
      <c r="BE212" s="5">
        <f t="shared" si="52"/>
        <v>22.167147417841782</v>
      </c>
      <c r="BF212" s="5">
        <f t="shared" si="53"/>
        <v>22.167147417841782</v>
      </c>
      <c r="BG212" s="5">
        <f t="shared" si="54"/>
        <v>22.167147417841782</v>
      </c>
      <c r="BH212" s="14">
        <f t="shared" si="55"/>
        <v>22.167147417841782</v>
      </c>
      <c r="BI212" s="14">
        <f t="shared" si="56"/>
        <v>22.167147417841782</v>
      </c>
      <c r="BJ212" s="6">
        <f t="shared" si="57"/>
        <v>-22.167147417841782</v>
      </c>
      <c r="BK212" s="7"/>
      <c r="BL212" s="5">
        <f t="shared" ref="BL212:BQ212" si="199">BL85-$CO85</f>
        <v>0.41739663602153065</v>
      </c>
      <c r="BM212" s="5">
        <f t="shared" si="199"/>
        <v>8.1984202823129237E-2</v>
      </c>
      <c r="BN212" s="5">
        <f t="shared" si="199"/>
        <v>-1.0838274021132754</v>
      </c>
      <c r="BO212" s="5">
        <f t="shared" si="199"/>
        <v>-5.2672468989470644E-2</v>
      </c>
      <c r="BP212" s="5">
        <f t="shared" si="199"/>
        <v>0.39219063602152993</v>
      </c>
      <c r="BQ212" s="5">
        <f t="shared" si="199"/>
        <v>7.2086256196929099E-2</v>
      </c>
      <c r="BR212" s="5">
        <f t="shared" si="59"/>
        <v>0.17284214003963072</v>
      </c>
      <c r="BS212" s="5">
        <f t="shared" si="60"/>
        <v>-14.10550936397847</v>
      </c>
      <c r="BT212" s="5">
        <f t="shared" si="61"/>
        <v>-14.10550936397847</v>
      </c>
      <c r="BU212" s="5">
        <f t="shared" si="62"/>
        <v>-14.10550936397847</v>
      </c>
      <c r="BV212" s="5">
        <f t="shared" si="63"/>
        <v>-14.10550936397847</v>
      </c>
      <c r="BW212" s="5">
        <f t="shared" si="64"/>
        <v>-14.10550936397847</v>
      </c>
      <c r="BX212" s="5">
        <f t="shared" si="65"/>
        <v>-14.10550936397847</v>
      </c>
      <c r="BY212" s="5">
        <f t="shared" si="65"/>
        <v>-14.10550936397847</v>
      </c>
      <c r="BZ212" s="5">
        <f t="shared" si="65"/>
        <v>-14.10550936397847</v>
      </c>
      <c r="CA212" s="5">
        <f t="shared" si="150"/>
        <v>-14.10550936397847</v>
      </c>
      <c r="CB212" s="5">
        <f t="shared" si="67"/>
        <v>-14.10550936397847</v>
      </c>
      <c r="CC212" s="5">
        <f t="shared" si="68"/>
        <v>-14.10550936397847</v>
      </c>
      <c r="CD212" s="5">
        <f t="shared" si="69"/>
        <v>-14.10550936397847</v>
      </c>
      <c r="CE212" s="5">
        <f t="shared" si="70"/>
        <v>-14.10550936397847</v>
      </c>
      <c r="CF212" s="5">
        <f t="shared" si="71"/>
        <v>-14.10550936397847</v>
      </c>
      <c r="CG212" s="5">
        <f t="shared" si="72"/>
        <v>-14.10550936397847</v>
      </c>
      <c r="CH212" s="5">
        <f t="shared" si="73"/>
        <v>-14.10550936397847</v>
      </c>
      <c r="CI212" s="5">
        <f t="shared" si="74"/>
        <v>-14.10550936397847</v>
      </c>
      <c r="CJ212" s="5">
        <f t="shared" si="75"/>
        <v>-14.10550936397847</v>
      </c>
      <c r="CK212" s="5">
        <f t="shared" si="76"/>
        <v>-14.10550936397847</v>
      </c>
      <c r="CL212" s="5">
        <f t="shared" si="77"/>
        <v>-14.10550936397847</v>
      </c>
      <c r="CM212" s="14">
        <f t="shared" si="78"/>
        <v>-14.10550936397847</v>
      </c>
      <c r="CN212" s="14">
        <f t="shared" si="79"/>
        <v>-14.10550936397847</v>
      </c>
      <c r="CO212" s="6">
        <f t="shared" si="80"/>
        <v>14.10550936397847</v>
      </c>
    </row>
    <row r="213" spans="1:93">
      <c r="A213">
        <v>58</v>
      </c>
      <c r="B213" s="5">
        <f t="shared" si="185"/>
        <v>-0.62565548882156463</v>
      </c>
      <c r="C213" s="5">
        <f t="shared" si="185"/>
        <v>0.71288993769242381</v>
      </c>
      <c r="D213" s="5">
        <f t="shared" si="185"/>
        <v>-2.003952964588251</v>
      </c>
      <c r="E213" s="5">
        <f t="shared" si="185"/>
        <v>1.168646511178423</v>
      </c>
      <c r="F213" s="5">
        <f t="shared" si="185"/>
        <v>1.6399990271784191</v>
      </c>
      <c r="G213" s="5">
        <f t="shared" si="185"/>
        <v>-0.20022412220276919</v>
      </c>
      <c r="H213" s="5">
        <f t="shared" si="16"/>
        <v>-0.69170290043658156</v>
      </c>
      <c r="I213" s="25">
        <f t="shared" si="17"/>
        <v>128.42384651117843</v>
      </c>
      <c r="J213" s="5">
        <f t="shared" si="18"/>
        <v>128.42384651117843</v>
      </c>
      <c r="K213" s="5">
        <f t="shared" si="19"/>
        <v>128.42384651117843</v>
      </c>
      <c r="L213" s="5">
        <f t="shared" si="20"/>
        <v>128.42384651117843</v>
      </c>
      <c r="M213" s="5">
        <f t="shared" si="21"/>
        <v>128.42384651117843</v>
      </c>
      <c r="N213" s="5">
        <f t="shared" si="22"/>
        <v>128.42384651117843</v>
      </c>
      <c r="O213" s="5">
        <f t="shared" si="22"/>
        <v>128.42384651117843</v>
      </c>
      <c r="P213" s="5">
        <f t="shared" si="147"/>
        <v>128.42384651117843</v>
      </c>
      <c r="Q213" s="5">
        <f t="shared" si="147"/>
        <v>128.42384651117843</v>
      </c>
      <c r="R213" s="5">
        <f t="shared" si="24"/>
        <v>128.42384651117843</v>
      </c>
      <c r="S213" s="5">
        <f t="shared" si="25"/>
        <v>128.42384651117843</v>
      </c>
      <c r="T213" s="5">
        <f t="shared" si="26"/>
        <v>128.42384651117843</v>
      </c>
      <c r="U213" s="5">
        <f t="shared" si="27"/>
        <v>128.42384651117843</v>
      </c>
      <c r="V213" s="5">
        <f t="shared" si="28"/>
        <v>128.42384651117843</v>
      </c>
      <c r="W213" s="5">
        <f t="shared" si="29"/>
        <v>128.42384651117843</v>
      </c>
      <c r="X213" s="5">
        <f t="shared" si="30"/>
        <v>128.42384651117843</v>
      </c>
      <c r="Y213" s="5">
        <f t="shared" si="31"/>
        <v>128.42384651117843</v>
      </c>
      <c r="Z213" s="5">
        <f t="shared" si="32"/>
        <v>128.42384651117843</v>
      </c>
      <c r="AA213" s="5">
        <f t="shared" si="33"/>
        <v>128.42384651117843</v>
      </c>
      <c r="AB213" s="5">
        <f t="shared" si="34"/>
        <v>128.42384651117843</v>
      </c>
      <c r="AC213" s="14">
        <f t="shared" si="35"/>
        <v>128.42384651117843</v>
      </c>
      <c r="AD213" s="14">
        <f t="shared" si="36"/>
        <v>128.42384651117843</v>
      </c>
      <c r="AE213" s="6">
        <f t="shared" si="37"/>
        <v>-128.42384651117843</v>
      </c>
      <c r="AF213" s="7"/>
      <c r="AG213" s="5">
        <f t="shared" ref="AG213:AL213" si="200">AG86-$BJ86</f>
        <v>-8.2110701568701927E-2</v>
      </c>
      <c r="AH213" s="5">
        <f t="shared" si="200"/>
        <v>0.77271760458359751</v>
      </c>
      <c r="AI213" s="5">
        <f t="shared" si="200"/>
        <v>-1.5159822010731006</v>
      </c>
      <c r="AJ213" s="5">
        <f t="shared" si="200"/>
        <v>1.6765062984312955</v>
      </c>
      <c r="AK213" s="5">
        <f t="shared" si="200"/>
        <v>2.1480070314312947</v>
      </c>
      <c r="AL213" s="5">
        <f t="shared" si="200"/>
        <v>-2.375124419421482</v>
      </c>
      <c r="AM213" s="5">
        <f t="shared" si="39"/>
        <v>-0.6240136123829032</v>
      </c>
      <c r="AN213" s="5">
        <f t="shared" si="13"/>
        <v>21.509816298431296</v>
      </c>
      <c r="AO213" s="5">
        <f t="shared" si="40"/>
        <v>21.509816298431296</v>
      </c>
      <c r="AP213" s="5">
        <f t="shared" si="41"/>
        <v>21.509816298431296</v>
      </c>
      <c r="AQ213" s="5">
        <f t="shared" si="42"/>
        <v>21.509816298431296</v>
      </c>
      <c r="AR213" s="5">
        <f t="shared" si="43"/>
        <v>21.509816298431296</v>
      </c>
      <c r="AS213" s="5">
        <f t="shared" si="44"/>
        <v>21.509816298431296</v>
      </c>
      <c r="AT213" s="5">
        <f t="shared" si="44"/>
        <v>21.509816298431296</v>
      </c>
      <c r="AU213" s="5">
        <f t="shared" si="44"/>
        <v>21.509816298431296</v>
      </c>
      <c r="AV213" s="5">
        <f t="shared" si="152"/>
        <v>21.509816298431296</v>
      </c>
      <c r="AW213" s="5">
        <f t="shared" si="14"/>
        <v>21.509816298431296</v>
      </c>
      <c r="AX213" s="5">
        <f t="shared" si="45"/>
        <v>21.509816298431296</v>
      </c>
      <c r="AY213" s="5">
        <f t="shared" si="46"/>
        <v>21.509816298431296</v>
      </c>
      <c r="AZ213" s="5">
        <f t="shared" si="47"/>
        <v>21.509816298431296</v>
      </c>
      <c r="BA213" s="5">
        <f t="shared" si="48"/>
        <v>21.509816298431296</v>
      </c>
      <c r="BB213" s="5">
        <f t="shared" si="49"/>
        <v>21.509816298431296</v>
      </c>
      <c r="BC213" s="5">
        <f t="shared" si="50"/>
        <v>21.509816298431296</v>
      </c>
      <c r="BD213" s="5">
        <f t="shared" si="51"/>
        <v>21.509816298431296</v>
      </c>
      <c r="BE213" s="5">
        <f t="shared" si="52"/>
        <v>21.509816298431296</v>
      </c>
      <c r="BF213" s="5">
        <f t="shared" si="53"/>
        <v>21.509816298431296</v>
      </c>
      <c r="BG213" s="5">
        <f t="shared" si="54"/>
        <v>21.509816298431296</v>
      </c>
      <c r="BH213" s="14">
        <f t="shared" si="55"/>
        <v>21.509816298431296</v>
      </c>
      <c r="BI213" s="14">
        <f t="shared" si="56"/>
        <v>21.509816298431296</v>
      </c>
      <c r="BJ213" s="6">
        <f t="shared" si="57"/>
        <v>-21.509816298431296</v>
      </c>
      <c r="BK213" s="7"/>
      <c r="BL213" s="5">
        <f t="shared" ref="BL213:BQ213" si="201">BL86-$CO86</f>
        <v>0.41595136017392953</v>
      </c>
      <c r="BM213" s="5">
        <f t="shared" si="201"/>
        <v>9.0146619489729574E-2</v>
      </c>
      <c r="BN213" s="5">
        <f t="shared" si="201"/>
        <v>-1.1343252743004708</v>
      </c>
      <c r="BO213" s="5">
        <f t="shared" si="201"/>
        <v>-4.5124542139271639E-2</v>
      </c>
      <c r="BP213" s="5">
        <f t="shared" si="201"/>
        <v>0.40138236017392792</v>
      </c>
      <c r="BQ213" s="5">
        <f t="shared" si="201"/>
        <v>8.0014197893229166E-2</v>
      </c>
      <c r="BR213" s="5">
        <f t="shared" si="59"/>
        <v>0.19195527870892803</v>
      </c>
      <c r="BS213" s="5">
        <f t="shared" si="60"/>
        <v>-14.300217639826071</v>
      </c>
      <c r="BT213" s="5">
        <f t="shared" si="61"/>
        <v>-14.300217639826071</v>
      </c>
      <c r="BU213" s="5">
        <f t="shared" si="62"/>
        <v>-14.300217639826071</v>
      </c>
      <c r="BV213" s="5">
        <f t="shared" si="63"/>
        <v>-14.300217639826071</v>
      </c>
      <c r="BW213" s="5">
        <f t="shared" si="64"/>
        <v>-14.300217639826071</v>
      </c>
      <c r="BX213" s="5">
        <f t="shared" si="65"/>
        <v>-14.300217639826071</v>
      </c>
      <c r="BY213" s="5">
        <f t="shared" si="65"/>
        <v>-14.300217639826071</v>
      </c>
      <c r="BZ213" s="5">
        <f t="shared" si="65"/>
        <v>-14.300217639826071</v>
      </c>
      <c r="CA213" s="5">
        <f t="shared" si="150"/>
        <v>-14.300217639826071</v>
      </c>
      <c r="CB213" s="5">
        <f t="shared" si="67"/>
        <v>-14.300217639826071</v>
      </c>
      <c r="CC213" s="5">
        <f t="shared" si="68"/>
        <v>-14.300217639826071</v>
      </c>
      <c r="CD213" s="5">
        <f t="shared" si="69"/>
        <v>-14.300217639826071</v>
      </c>
      <c r="CE213" s="5">
        <f t="shared" si="70"/>
        <v>-14.300217639826071</v>
      </c>
      <c r="CF213" s="5">
        <f t="shared" si="71"/>
        <v>-14.300217639826071</v>
      </c>
      <c r="CG213" s="5">
        <f t="shared" si="72"/>
        <v>-14.300217639826071</v>
      </c>
      <c r="CH213" s="5">
        <f t="shared" si="73"/>
        <v>-14.300217639826071</v>
      </c>
      <c r="CI213" s="5">
        <f t="shared" si="74"/>
        <v>-14.300217639826071</v>
      </c>
      <c r="CJ213" s="5">
        <f t="shared" si="75"/>
        <v>-14.300217639826071</v>
      </c>
      <c r="CK213" s="5">
        <f t="shared" si="76"/>
        <v>-14.300217639826071</v>
      </c>
      <c r="CL213" s="5">
        <f t="shared" si="77"/>
        <v>-14.300217639826071</v>
      </c>
      <c r="CM213" s="14">
        <f t="shared" si="78"/>
        <v>-14.300217639826071</v>
      </c>
      <c r="CN213" s="14">
        <f t="shared" si="79"/>
        <v>-14.300217639826071</v>
      </c>
      <c r="CO213" s="6">
        <f t="shared" si="80"/>
        <v>14.300217639826071</v>
      </c>
    </row>
    <row r="214" spans="1:93">
      <c r="A214">
        <v>59</v>
      </c>
      <c r="B214" s="5">
        <f t="shared" si="185"/>
        <v>-0.7973713966633369</v>
      </c>
      <c r="C214" s="5">
        <f t="shared" si="185"/>
        <v>0.83980531720365548</v>
      </c>
      <c r="D214" s="5">
        <f t="shared" si="185"/>
        <v>-1.9396338121488981</v>
      </c>
      <c r="E214" s="5">
        <f t="shared" si="185"/>
        <v>1.067123603336654</v>
      </c>
      <c r="F214" s="5">
        <f t="shared" si="185"/>
        <v>1.6335408723366527</v>
      </c>
      <c r="G214" s="5">
        <f t="shared" si="185"/>
        <v>-0.13647118759242005</v>
      </c>
      <c r="H214" s="5">
        <f t="shared" si="16"/>
        <v>-0.66699339647233558</v>
      </c>
      <c r="I214" s="25">
        <f t="shared" si="17"/>
        <v>127.77042360333665</v>
      </c>
      <c r="J214" s="5">
        <f t="shared" si="18"/>
        <v>127.77042360333665</v>
      </c>
      <c r="K214" s="5">
        <f t="shared" si="19"/>
        <v>127.77042360333665</v>
      </c>
      <c r="L214" s="5">
        <f t="shared" si="20"/>
        <v>127.77042360333665</v>
      </c>
      <c r="M214" s="5">
        <f t="shared" si="21"/>
        <v>127.77042360333665</v>
      </c>
      <c r="N214" s="5">
        <f t="shared" si="22"/>
        <v>127.77042360333665</v>
      </c>
      <c r="O214" s="5">
        <f t="shared" si="22"/>
        <v>127.77042360333665</v>
      </c>
      <c r="P214" s="5">
        <f t="shared" si="147"/>
        <v>127.77042360333665</v>
      </c>
      <c r="Q214" s="5">
        <f t="shared" si="147"/>
        <v>127.77042360333665</v>
      </c>
      <c r="R214" s="5">
        <f t="shared" si="24"/>
        <v>127.77042360333665</v>
      </c>
      <c r="S214" s="5">
        <f t="shared" si="25"/>
        <v>127.77042360333665</v>
      </c>
      <c r="T214" s="5">
        <f t="shared" si="26"/>
        <v>127.77042360333665</v>
      </c>
      <c r="U214" s="5">
        <f t="shared" si="27"/>
        <v>127.77042360333665</v>
      </c>
      <c r="V214" s="5">
        <f t="shared" si="28"/>
        <v>127.77042360333665</v>
      </c>
      <c r="W214" s="5">
        <f t="shared" si="29"/>
        <v>127.77042360333665</v>
      </c>
      <c r="X214" s="5">
        <f t="shared" si="30"/>
        <v>127.77042360333665</v>
      </c>
      <c r="Y214" s="5">
        <f t="shared" si="31"/>
        <v>127.77042360333665</v>
      </c>
      <c r="Z214" s="5">
        <f t="shared" si="32"/>
        <v>127.77042360333665</v>
      </c>
      <c r="AA214" s="5">
        <f t="shared" si="33"/>
        <v>127.77042360333665</v>
      </c>
      <c r="AB214" s="5">
        <f t="shared" si="34"/>
        <v>127.77042360333665</v>
      </c>
      <c r="AC214" s="14">
        <f t="shared" si="35"/>
        <v>127.77042360333665</v>
      </c>
      <c r="AD214" s="14">
        <f t="shared" si="36"/>
        <v>127.77042360333665</v>
      </c>
      <c r="AE214" s="6">
        <f t="shared" si="37"/>
        <v>-127.77042360333665</v>
      </c>
      <c r="AF214" s="7"/>
      <c r="AG214" s="5">
        <f t="shared" ref="AG214:AL214" si="202">AG87-$BJ87</f>
        <v>-0.22807814067586207</v>
      </c>
      <c r="AH214" s="5">
        <f t="shared" si="202"/>
        <v>0.91435316303503811</v>
      </c>
      <c r="AI214" s="5">
        <f t="shared" si="202"/>
        <v>-1.4157816195366415</v>
      </c>
      <c r="AJ214" s="5">
        <f t="shared" si="202"/>
        <v>1.6103418593241408</v>
      </c>
      <c r="AK214" s="5">
        <f t="shared" si="202"/>
        <v>2.1413727873241406</v>
      </c>
      <c r="AL214" s="5">
        <f t="shared" si="202"/>
        <v>-2.4501853528350388</v>
      </c>
      <c r="AM214" s="5">
        <f t="shared" si="39"/>
        <v>-0.57202269663575933</v>
      </c>
      <c r="AN214" s="5">
        <f t="shared" si="13"/>
        <v>20.88214185932414</v>
      </c>
      <c r="AO214" s="5">
        <f t="shared" si="40"/>
        <v>20.88214185932414</v>
      </c>
      <c r="AP214" s="5">
        <f t="shared" si="41"/>
        <v>20.88214185932414</v>
      </c>
      <c r="AQ214" s="5">
        <f t="shared" si="42"/>
        <v>20.88214185932414</v>
      </c>
      <c r="AR214" s="5">
        <f t="shared" si="43"/>
        <v>20.88214185932414</v>
      </c>
      <c r="AS214" s="5">
        <f t="shared" si="44"/>
        <v>20.88214185932414</v>
      </c>
      <c r="AT214" s="5">
        <f t="shared" si="44"/>
        <v>20.88214185932414</v>
      </c>
      <c r="AU214" s="5">
        <f t="shared" si="44"/>
        <v>20.88214185932414</v>
      </c>
      <c r="AV214" s="5">
        <f t="shared" si="152"/>
        <v>20.88214185932414</v>
      </c>
      <c r="AW214" s="5">
        <f t="shared" si="14"/>
        <v>20.88214185932414</v>
      </c>
      <c r="AX214" s="5">
        <f t="shared" si="45"/>
        <v>20.88214185932414</v>
      </c>
      <c r="AY214" s="5">
        <f t="shared" si="46"/>
        <v>20.88214185932414</v>
      </c>
      <c r="AZ214" s="5">
        <f t="shared" si="47"/>
        <v>20.88214185932414</v>
      </c>
      <c r="BA214" s="5">
        <f t="shared" si="48"/>
        <v>20.88214185932414</v>
      </c>
      <c r="BB214" s="5">
        <f t="shared" si="49"/>
        <v>20.88214185932414</v>
      </c>
      <c r="BC214" s="5">
        <f t="shared" si="50"/>
        <v>20.88214185932414</v>
      </c>
      <c r="BD214" s="5">
        <f t="shared" si="51"/>
        <v>20.88214185932414</v>
      </c>
      <c r="BE214" s="5">
        <f t="shared" si="52"/>
        <v>20.88214185932414</v>
      </c>
      <c r="BF214" s="5">
        <f t="shared" si="53"/>
        <v>20.88214185932414</v>
      </c>
      <c r="BG214" s="5">
        <f t="shared" si="54"/>
        <v>20.88214185932414</v>
      </c>
      <c r="BH214" s="14">
        <f t="shared" si="55"/>
        <v>20.88214185932414</v>
      </c>
      <c r="BI214" s="14">
        <f t="shared" si="56"/>
        <v>20.88214185932414</v>
      </c>
      <c r="BJ214" s="6">
        <f t="shared" si="57"/>
        <v>-20.88214185932414</v>
      </c>
      <c r="BK214" s="7"/>
      <c r="BL214" s="5">
        <f t="shared" ref="BL214:BQ214" si="203">BL87-$CO87</f>
        <v>0.41751932956085547</v>
      </c>
      <c r="BM214" s="5">
        <f t="shared" si="203"/>
        <v>9.2111191379856905E-2</v>
      </c>
      <c r="BN214" s="5">
        <f t="shared" si="203"/>
        <v>-1.1819122841449445</v>
      </c>
      <c r="BO214" s="5">
        <f t="shared" si="203"/>
        <v>-4.0797806913744239E-2</v>
      </c>
      <c r="BP214" s="5">
        <f t="shared" si="203"/>
        <v>0.42894832956085693</v>
      </c>
      <c r="BQ214" s="5">
        <f t="shared" si="203"/>
        <v>8.0982032192455478E-2</v>
      </c>
      <c r="BR214" s="5">
        <f t="shared" si="59"/>
        <v>0.20314920836465689</v>
      </c>
      <c r="BS214" s="5">
        <f t="shared" si="60"/>
        <v>-14.498351670439144</v>
      </c>
      <c r="BT214" s="5">
        <f t="shared" si="61"/>
        <v>-14.498351670439144</v>
      </c>
      <c r="BU214" s="5">
        <f t="shared" si="62"/>
        <v>-14.498351670439144</v>
      </c>
      <c r="BV214" s="5">
        <f t="shared" si="63"/>
        <v>-14.498351670439144</v>
      </c>
      <c r="BW214" s="5">
        <f t="shared" si="64"/>
        <v>-14.498351670439144</v>
      </c>
      <c r="BX214" s="5">
        <f t="shared" si="65"/>
        <v>-14.498351670439144</v>
      </c>
      <c r="BY214" s="5">
        <f t="shared" si="65"/>
        <v>-14.498351670439144</v>
      </c>
      <c r="BZ214" s="5">
        <f t="shared" si="65"/>
        <v>-14.498351670439144</v>
      </c>
      <c r="CA214" s="5">
        <f t="shared" si="150"/>
        <v>-14.498351670439144</v>
      </c>
      <c r="CB214" s="5">
        <f t="shared" si="67"/>
        <v>-14.498351670439144</v>
      </c>
      <c r="CC214" s="5">
        <f t="shared" si="68"/>
        <v>-14.498351670439144</v>
      </c>
      <c r="CD214" s="5">
        <f t="shared" si="69"/>
        <v>-14.498351670439144</v>
      </c>
      <c r="CE214" s="5">
        <f t="shared" si="70"/>
        <v>-14.498351670439144</v>
      </c>
      <c r="CF214" s="5">
        <f t="shared" si="71"/>
        <v>-14.498351670439144</v>
      </c>
      <c r="CG214" s="5">
        <f t="shared" si="72"/>
        <v>-14.498351670439144</v>
      </c>
      <c r="CH214" s="5">
        <f t="shared" si="73"/>
        <v>-14.498351670439144</v>
      </c>
      <c r="CI214" s="5">
        <f t="shared" si="74"/>
        <v>-14.498351670439144</v>
      </c>
      <c r="CJ214" s="5">
        <f t="shared" si="75"/>
        <v>-14.498351670439144</v>
      </c>
      <c r="CK214" s="5">
        <f t="shared" si="76"/>
        <v>-14.498351670439144</v>
      </c>
      <c r="CL214" s="5">
        <f t="shared" si="77"/>
        <v>-14.498351670439144</v>
      </c>
      <c r="CM214" s="14">
        <f t="shared" si="78"/>
        <v>-14.498351670439144</v>
      </c>
      <c r="CN214" s="14">
        <f t="shared" si="79"/>
        <v>-14.498351670439144</v>
      </c>
      <c r="CO214" s="6">
        <f t="shared" si="80"/>
        <v>14.498351670439144</v>
      </c>
    </row>
    <row r="215" spans="1:93">
      <c r="A215">
        <v>60</v>
      </c>
      <c r="B215" s="5">
        <f t="shared" si="185"/>
        <v>-0.83290307649481576</v>
      </c>
      <c r="C215" s="5">
        <f t="shared" si="185"/>
        <v>1.0581333053411726</v>
      </c>
      <c r="D215" s="5">
        <f t="shared" si="185"/>
        <v>-2.1154092333995465</v>
      </c>
      <c r="E215" s="5">
        <f t="shared" si="185"/>
        <v>0.98521692350517753</v>
      </c>
      <c r="F215" s="5">
        <f t="shared" si="185"/>
        <v>1.6310376485051847</v>
      </c>
      <c r="G215" s="5">
        <f t="shared" si="185"/>
        <v>-9.5786961780262914E-2</v>
      </c>
      <c r="H215" s="5">
        <f t="shared" si="16"/>
        <v>-0.63028860567682443</v>
      </c>
      <c r="I215" s="25">
        <f t="shared" si="17"/>
        <v>127.12821692350518</v>
      </c>
      <c r="J215" s="5">
        <f t="shared" si="18"/>
        <v>127.12821692350518</v>
      </c>
      <c r="K215" s="5">
        <f t="shared" si="19"/>
        <v>127.12821692350518</v>
      </c>
      <c r="L215" s="5">
        <f t="shared" si="20"/>
        <v>127.12821692350518</v>
      </c>
      <c r="M215" s="5">
        <f t="shared" si="21"/>
        <v>127.12821692350518</v>
      </c>
      <c r="N215" s="5">
        <f t="shared" si="22"/>
        <v>127.12821692350518</v>
      </c>
      <c r="O215" s="5">
        <f t="shared" si="22"/>
        <v>127.12821692350518</v>
      </c>
      <c r="P215" s="5">
        <f t="shared" si="147"/>
        <v>127.12821692350518</v>
      </c>
      <c r="Q215" s="5">
        <f t="shared" si="147"/>
        <v>127.12821692350518</v>
      </c>
      <c r="R215" s="5">
        <f t="shared" si="24"/>
        <v>127.12821692350518</v>
      </c>
      <c r="S215" s="5">
        <f t="shared" si="25"/>
        <v>127.12821692350518</v>
      </c>
      <c r="T215" s="5">
        <f t="shared" si="26"/>
        <v>127.12821692350518</v>
      </c>
      <c r="U215" s="5">
        <f t="shared" si="27"/>
        <v>127.12821692350518</v>
      </c>
      <c r="V215" s="5">
        <f t="shared" si="28"/>
        <v>127.12821692350518</v>
      </c>
      <c r="W215" s="5">
        <f t="shared" si="29"/>
        <v>127.12821692350518</v>
      </c>
      <c r="X215" s="5">
        <f t="shared" si="30"/>
        <v>127.12821692350518</v>
      </c>
      <c r="Y215" s="5">
        <f t="shared" si="31"/>
        <v>127.12821692350518</v>
      </c>
      <c r="Z215" s="5">
        <f t="shared" si="32"/>
        <v>127.12821692350518</v>
      </c>
      <c r="AA215" s="5">
        <f t="shared" si="33"/>
        <v>127.12821692350518</v>
      </c>
      <c r="AB215" s="5">
        <f t="shared" si="34"/>
        <v>127.12821692350518</v>
      </c>
      <c r="AC215" s="14">
        <f t="shared" si="35"/>
        <v>127.12821692350518</v>
      </c>
      <c r="AD215" s="14">
        <f t="shared" si="36"/>
        <v>127.12821692350518</v>
      </c>
      <c r="AE215" s="6">
        <f t="shared" si="37"/>
        <v>-127.12821692350518</v>
      </c>
      <c r="AF215" s="7"/>
      <c r="AG215" s="5">
        <f t="shared" ref="AG215:AL215" si="204">AG88-$BJ88</f>
        <v>-0.25913844195049762</v>
      </c>
      <c r="AH215" s="5">
        <f t="shared" si="204"/>
        <v>1.0801762113697997</v>
      </c>
      <c r="AI215" s="5">
        <f t="shared" si="204"/>
        <v>-1.5801577182816722</v>
      </c>
      <c r="AJ215" s="5">
        <f t="shared" si="204"/>
        <v>1.5418965580495012</v>
      </c>
      <c r="AK215" s="5">
        <f t="shared" si="204"/>
        <v>2.1842455970495003</v>
      </c>
      <c r="AL215" s="5">
        <f t="shared" si="204"/>
        <v>-2.4327427602372396</v>
      </c>
      <c r="AM215" s="5">
        <f t="shared" si="39"/>
        <v>-0.53427944599939892</v>
      </c>
      <c r="AN215" s="5">
        <f t="shared" si="13"/>
        <v>20.244406558049501</v>
      </c>
      <c r="AO215" s="5">
        <f t="shared" si="40"/>
        <v>20.244406558049501</v>
      </c>
      <c r="AP215" s="5">
        <f t="shared" si="41"/>
        <v>20.244406558049501</v>
      </c>
      <c r="AQ215" s="5">
        <f t="shared" si="42"/>
        <v>20.244406558049501</v>
      </c>
      <c r="AR215" s="5">
        <f t="shared" si="43"/>
        <v>20.244406558049501</v>
      </c>
      <c r="AS215" s="5">
        <f t="shared" si="44"/>
        <v>20.244406558049501</v>
      </c>
      <c r="AT215" s="5">
        <f t="shared" si="44"/>
        <v>20.244406558049501</v>
      </c>
      <c r="AU215" s="5">
        <f t="shared" si="44"/>
        <v>20.244406558049501</v>
      </c>
      <c r="AV215" s="5">
        <f t="shared" si="152"/>
        <v>20.244406558049501</v>
      </c>
      <c r="AW215" s="5">
        <f t="shared" si="14"/>
        <v>20.244406558049501</v>
      </c>
      <c r="AX215" s="5">
        <f t="shared" si="45"/>
        <v>20.244406558049501</v>
      </c>
      <c r="AY215" s="5">
        <f t="shared" si="46"/>
        <v>20.244406558049501</v>
      </c>
      <c r="AZ215" s="5">
        <f t="shared" si="47"/>
        <v>20.244406558049501</v>
      </c>
      <c r="BA215" s="5">
        <f t="shared" si="48"/>
        <v>20.244406558049501</v>
      </c>
      <c r="BB215" s="5">
        <f t="shared" si="49"/>
        <v>20.244406558049501</v>
      </c>
      <c r="BC215" s="5">
        <f t="shared" si="50"/>
        <v>20.244406558049501</v>
      </c>
      <c r="BD215" s="5">
        <f t="shared" si="51"/>
        <v>20.244406558049501</v>
      </c>
      <c r="BE215" s="5">
        <f t="shared" si="52"/>
        <v>20.244406558049501</v>
      </c>
      <c r="BF215" s="5">
        <f t="shared" si="53"/>
        <v>20.244406558049501</v>
      </c>
      <c r="BG215" s="5">
        <f t="shared" si="54"/>
        <v>20.244406558049501</v>
      </c>
      <c r="BH215" s="14">
        <f t="shared" si="55"/>
        <v>20.244406558049501</v>
      </c>
      <c r="BI215" s="14">
        <f t="shared" si="56"/>
        <v>20.244406558049501</v>
      </c>
      <c r="BJ215" s="6">
        <f t="shared" si="57"/>
        <v>-20.244406558049501</v>
      </c>
      <c r="BK215" s="7"/>
      <c r="BL215" s="5">
        <f t="shared" ref="BL215:BQ215" si="205">BL88-$CO88</f>
        <v>0.42833897160837076</v>
      </c>
      <c r="BM215" s="5">
        <f t="shared" si="205"/>
        <v>0.10002492737517166</v>
      </c>
      <c r="BN215" s="5">
        <f t="shared" si="205"/>
        <v>-1.214411097783227</v>
      </c>
      <c r="BO215" s="5">
        <f t="shared" si="205"/>
        <v>-2.7373813303729122E-2</v>
      </c>
      <c r="BP215" s="5">
        <f t="shared" si="205"/>
        <v>0.42443697160837068</v>
      </c>
      <c r="BQ215" s="5">
        <f t="shared" si="205"/>
        <v>8.9772539152271236E-2</v>
      </c>
      <c r="BR215" s="5">
        <f t="shared" si="59"/>
        <v>0.19921150134277177</v>
      </c>
      <c r="BS215" s="5">
        <f t="shared" si="60"/>
        <v>-14.688663028391629</v>
      </c>
      <c r="BT215" s="5">
        <f t="shared" si="61"/>
        <v>-14.688663028391629</v>
      </c>
      <c r="BU215" s="5">
        <f t="shared" si="62"/>
        <v>-14.688663028391629</v>
      </c>
      <c r="BV215" s="5">
        <f t="shared" si="63"/>
        <v>-14.688663028391629</v>
      </c>
      <c r="BW215" s="5">
        <f t="shared" si="64"/>
        <v>-14.688663028391629</v>
      </c>
      <c r="BX215" s="5">
        <f t="shared" si="65"/>
        <v>-14.688663028391629</v>
      </c>
      <c r="BY215" s="5">
        <f t="shared" si="65"/>
        <v>-14.688663028391629</v>
      </c>
      <c r="BZ215" s="5">
        <f t="shared" si="65"/>
        <v>-14.688663028391629</v>
      </c>
      <c r="CA215" s="5">
        <f t="shared" si="150"/>
        <v>-14.688663028391629</v>
      </c>
      <c r="CB215" s="5">
        <f t="shared" si="67"/>
        <v>-14.688663028391629</v>
      </c>
      <c r="CC215" s="5">
        <f t="shared" si="68"/>
        <v>-14.688663028391629</v>
      </c>
      <c r="CD215" s="5">
        <f t="shared" si="69"/>
        <v>-14.688663028391629</v>
      </c>
      <c r="CE215" s="5">
        <f t="shared" si="70"/>
        <v>-14.688663028391629</v>
      </c>
      <c r="CF215" s="5">
        <f t="shared" si="71"/>
        <v>-14.688663028391629</v>
      </c>
      <c r="CG215" s="5">
        <f t="shared" si="72"/>
        <v>-14.688663028391629</v>
      </c>
      <c r="CH215" s="5">
        <f t="shared" si="73"/>
        <v>-14.688663028391629</v>
      </c>
      <c r="CI215" s="5">
        <f t="shared" si="74"/>
        <v>-14.688663028391629</v>
      </c>
      <c r="CJ215" s="5">
        <f t="shared" si="75"/>
        <v>-14.688663028391629</v>
      </c>
      <c r="CK215" s="5">
        <f t="shared" si="76"/>
        <v>-14.688663028391629</v>
      </c>
      <c r="CL215" s="5">
        <f t="shared" si="77"/>
        <v>-14.688663028391629</v>
      </c>
      <c r="CM215" s="14">
        <f t="shared" si="78"/>
        <v>-14.688663028391629</v>
      </c>
      <c r="CN215" s="14">
        <f t="shared" si="79"/>
        <v>-14.688663028391629</v>
      </c>
      <c r="CO215" s="6">
        <f t="shared" si="80"/>
        <v>14.688663028391629</v>
      </c>
    </row>
    <row r="216" spans="1:93">
      <c r="A216">
        <v>61</v>
      </c>
      <c r="B216" s="5">
        <f t="shared" ref="B216:G225" si="206">B89-$AE89</f>
        <v>-0.89938639963192202</v>
      </c>
      <c r="C216" s="5">
        <f t="shared" si="206"/>
        <v>1.1458678010520771</v>
      </c>
      <c r="D216" s="5">
        <f t="shared" si="206"/>
        <v>-2.153908088415406</v>
      </c>
      <c r="E216" s="5">
        <f t="shared" si="206"/>
        <v>0.8764746003680699</v>
      </c>
      <c r="F216" s="5">
        <f t="shared" si="206"/>
        <v>1.5238880513680755</v>
      </c>
      <c r="G216" s="5">
        <f t="shared" si="206"/>
        <v>-2.432551642107228E-2</v>
      </c>
      <c r="H216" s="5">
        <f t="shared" si="16"/>
        <v>-0.46861044831993581</v>
      </c>
      <c r="I216" s="25">
        <f t="shared" si="17"/>
        <v>126.39877460036807</v>
      </c>
      <c r="J216" s="5">
        <f t="shared" si="18"/>
        <v>126.39877460036807</v>
      </c>
      <c r="K216" s="5">
        <f t="shared" si="19"/>
        <v>126.39877460036807</v>
      </c>
      <c r="L216" s="5">
        <f t="shared" si="20"/>
        <v>126.39877460036807</v>
      </c>
      <c r="M216" s="5">
        <f t="shared" si="21"/>
        <v>126.39877460036807</v>
      </c>
      <c r="N216" s="5">
        <f t="shared" si="22"/>
        <v>126.39877460036807</v>
      </c>
      <c r="O216" s="5">
        <f t="shared" si="22"/>
        <v>126.39877460036807</v>
      </c>
      <c r="P216" s="5">
        <f t="shared" si="147"/>
        <v>126.39877460036807</v>
      </c>
      <c r="Q216" s="5">
        <f t="shared" si="147"/>
        <v>126.39877460036807</v>
      </c>
      <c r="R216" s="5">
        <f t="shared" si="24"/>
        <v>126.39877460036807</v>
      </c>
      <c r="S216" s="5">
        <f t="shared" si="25"/>
        <v>126.39877460036807</v>
      </c>
      <c r="T216" s="5">
        <f t="shared" si="26"/>
        <v>126.39877460036807</v>
      </c>
      <c r="U216" s="5">
        <f t="shared" si="27"/>
        <v>126.39877460036807</v>
      </c>
      <c r="V216" s="5">
        <f t="shared" si="28"/>
        <v>126.39877460036807</v>
      </c>
      <c r="W216" s="5">
        <f t="shared" si="29"/>
        <v>126.39877460036807</v>
      </c>
      <c r="X216" s="5">
        <f t="shared" si="30"/>
        <v>126.39877460036807</v>
      </c>
      <c r="Y216" s="5">
        <f t="shared" si="31"/>
        <v>126.39877460036807</v>
      </c>
      <c r="Z216" s="5">
        <f t="shared" si="32"/>
        <v>126.39877460036807</v>
      </c>
      <c r="AA216" s="5">
        <f t="shared" si="33"/>
        <v>126.39877460036807</v>
      </c>
      <c r="AB216" s="5">
        <f t="shared" si="34"/>
        <v>126.39877460036807</v>
      </c>
      <c r="AC216" s="14">
        <f t="shared" si="35"/>
        <v>126.39877460036807</v>
      </c>
      <c r="AD216" s="14">
        <f t="shared" si="36"/>
        <v>126.39877460036807</v>
      </c>
      <c r="AE216" s="6">
        <f t="shared" si="37"/>
        <v>-126.39877460036807</v>
      </c>
      <c r="AF216" s="7"/>
      <c r="AG216" s="5">
        <f t="shared" ref="AG216:AL216" si="207">AG89-$BJ89</f>
        <v>-0.33286060576455156</v>
      </c>
      <c r="AH216" s="5">
        <f t="shared" si="207"/>
        <v>1.2157560949190476</v>
      </c>
      <c r="AI216" s="5">
        <f t="shared" si="207"/>
        <v>-1.6261401585004158</v>
      </c>
      <c r="AJ216" s="5">
        <f t="shared" si="207"/>
        <v>1.4316553942354453</v>
      </c>
      <c r="AK216" s="5">
        <f t="shared" si="207"/>
        <v>2.0734101792354451</v>
      </c>
      <c r="AL216" s="5">
        <f t="shared" si="207"/>
        <v>-2.344523206239522</v>
      </c>
      <c r="AM216" s="5">
        <f t="shared" si="39"/>
        <v>-0.41729769788545212</v>
      </c>
      <c r="AN216" s="5">
        <f t="shared" si="13"/>
        <v>19.507725394235447</v>
      </c>
      <c r="AO216" s="5">
        <f t="shared" si="40"/>
        <v>19.507725394235447</v>
      </c>
      <c r="AP216" s="5">
        <f t="shared" si="41"/>
        <v>19.507725394235447</v>
      </c>
      <c r="AQ216" s="5">
        <f t="shared" si="42"/>
        <v>19.507725394235447</v>
      </c>
      <c r="AR216" s="5">
        <f t="shared" si="43"/>
        <v>19.507725394235447</v>
      </c>
      <c r="AS216" s="5">
        <f t="shared" si="44"/>
        <v>19.507725394235447</v>
      </c>
      <c r="AT216" s="5">
        <f t="shared" si="44"/>
        <v>19.507725394235447</v>
      </c>
      <c r="AU216" s="5">
        <f t="shared" si="44"/>
        <v>19.507725394235447</v>
      </c>
      <c r="AV216" s="5">
        <f t="shared" si="152"/>
        <v>19.507725394235447</v>
      </c>
      <c r="AW216" s="5">
        <f t="shared" si="14"/>
        <v>19.507725394235447</v>
      </c>
      <c r="AX216" s="5">
        <f t="shared" si="45"/>
        <v>19.507725394235447</v>
      </c>
      <c r="AY216" s="5">
        <f t="shared" si="46"/>
        <v>19.507725394235447</v>
      </c>
      <c r="AZ216" s="5">
        <f t="shared" si="47"/>
        <v>19.507725394235447</v>
      </c>
      <c r="BA216" s="5">
        <f t="shared" si="48"/>
        <v>19.507725394235447</v>
      </c>
      <c r="BB216" s="5">
        <f t="shared" si="49"/>
        <v>19.507725394235447</v>
      </c>
      <c r="BC216" s="5">
        <f t="shared" si="50"/>
        <v>19.507725394235447</v>
      </c>
      <c r="BD216" s="5">
        <f t="shared" si="51"/>
        <v>19.507725394235447</v>
      </c>
      <c r="BE216" s="5">
        <f t="shared" si="52"/>
        <v>19.507725394235447</v>
      </c>
      <c r="BF216" s="5">
        <f t="shared" si="53"/>
        <v>19.507725394235447</v>
      </c>
      <c r="BG216" s="5">
        <f t="shared" si="54"/>
        <v>19.507725394235447</v>
      </c>
      <c r="BH216" s="14">
        <f t="shared" si="55"/>
        <v>19.507725394235447</v>
      </c>
      <c r="BI216" s="14">
        <f t="shared" si="56"/>
        <v>19.507725394235447</v>
      </c>
      <c r="BJ216" s="6">
        <f t="shared" si="57"/>
        <v>-19.507725394235447</v>
      </c>
      <c r="BK216" s="7"/>
      <c r="BL216" s="5">
        <f t="shared" ref="BL216:BQ216" si="208">BL89-$CO89</f>
        <v>0.4360743879825506</v>
      </c>
      <c r="BM216" s="5">
        <f t="shared" si="208"/>
        <v>0.11102073748225116</v>
      </c>
      <c r="BN216" s="5">
        <f t="shared" si="208"/>
        <v>-1.2480313572461039</v>
      </c>
      <c r="BO216" s="5">
        <f t="shared" si="208"/>
        <v>-1.4573938982749723E-2</v>
      </c>
      <c r="BP216" s="5">
        <f t="shared" si="208"/>
        <v>0.40725338798254995</v>
      </c>
      <c r="BQ216" s="5">
        <f t="shared" si="208"/>
        <v>0.10226893798255077</v>
      </c>
      <c r="BR216" s="5">
        <f t="shared" si="59"/>
        <v>0.20598784479895116</v>
      </c>
      <c r="BS216" s="5">
        <f t="shared" si="60"/>
        <v>-14.87644661201745</v>
      </c>
      <c r="BT216" s="5">
        <f t="shared" si="61"/>
        <v>-14.87644661201745</v>
      </c>
      <c r="BU216" s="5">
        <f t="shared" si="62"/>
        <v>-14.87644661201745</v>
      </c>
      <c r="BV216" s="5">
        <f t="shared" si="63"/>
        <v>-14.87644661201745</v>
      </c>
      <c r="BW216" s="5">
        <f t="shared" si="64"/>
        <v>-14.87644661201745</v>
      </c>
      <c r="BX216" s="5">
        <f t="shared" si="65"/>
        <v>-14.87644661201745</v>
      </c>
      <c r="BY216" s="5">
        <f t="shared" si="65"/>
        <v>-14.87644661201745</v>
      </c>
      <c r="BZ216" s="5">
        <f t="shared" si="65"/>
        <v>-14.87644661201745</v>
      </c>
      <c r="CA216" s="5">
        <f t="shared" si="150"/>
        <v>-14.87644661201745</v>
      </c>
      <c r="CB216" s="5">
        <f t="shared" si="67"/>
        <v>-14.87644661201745</v>
      </c>
      <c r="CC216" s="5">
        <f t="shared" si="68"/>
        <v>-14.87644661201745</v>
      </c>
      <c r="CD216" s="5">
        <f t="shared" si="69"/>
        <v>-14.87644661201745</v>
      </c>
      <c r="CE216" s="5">
        <f t="shared" si="70"/>
        <v>-14.87644661201745</v>
      </c>
      <c r="CF216" s="5">
        <f t="shared" si="71"/>
        <v>-14.87644661201745</v>
      </c>
      <c r="CG216" s="5">
        <f t="shared" si="72"/>
        <v>-14.87644661201745</v>
      </c>
      <c r="CH216" s="5">
        <f t="shared" si="73"/>
        <v>-14.87644661201745</v>
      </c>
      <c r="CI216" s="5">
        <f t="shared" si="74"/>
        <v>-14.87644661201745</v>
      </c>
      <c r="CJ216" s="5">
        <f t="shared" si="75"/>
        <v>-14.87644661201745</v>
      </c>
      <c r="CK216" s="5">
        <f t="shared" si="76"/>
        <v>-14.87644661201745</v>
      </c>
      <c r="CL216" s="5">
        <f t="shared" si="77"/>
        <v>-14.87644661201745</v>
      </c>
      <c r="CM216" s="14">
        <f t="shared" si="78"/>
        <v>-14.87644661201745</v>
      </c>
      <c r="CN216" s="14">
        <f t="shared" si="79"/>
        <v>-14.87644661201745</v>
      </c>
      <c r="CO216" s="6">
        <f t="shared" si="80"/>
        <v>14.87644661201745</v>
      </c>
    </row>
    <row r="217" spans="1:93">
      <c r="A217">
        <v>62</v>
      </c>
      <c r="B217" s="5">
        <f t="shared" si="206"/>
        <v>-0.95014809042473303</v>
      </c>
      <c r="C217" s="5">
        <f t="shared" si="206"/>
        <v>1.2233149156792678</v>
      </c>
      <c r="D217" s="5">
        <f t="shared" si="206"/>
        <v>-2.1978680644302671</v>
      </c>
      <c r="E217" s="5">
        <f t="shared" si="206"/>
        <v>1.0586899095752642</v>
      </c>
      <c r="F217" s="5">
        <f t="shared" si="206"/>
        <v>1.5420650125752644</v>
      </c>
      <c r="G217" s="5">
        <f t="shared" si="206"/>
        <v>0.12874373646386061</v>
      </c>
      <c r="H217" s="5">
        <f t="shared" si="16"/>
        <v>-0.80479741943872796</v>
      </c>
      <c r="I217" s="25">
        <f t="shared" si="17"/>
        <v>125.77158990957527</v>
      </c>
      <c r="J217" s="5">
        <f t="shared" si="18"/>
        <v>125.77158990957527</v>
      </c>
      <c r="K217" s="5">
        <f t="shared" si="19"/>
        <v>125.77158990957527</v>
      </c>
      <c r="L217" s="5">
        <f t="shared" si="20"/>
        <v>125.77158990957527</v>
      </c>
      <c r="M217" s="5">
        <f t="shared" si="21"/>
        <v>125.77158990957527</v>
      </c>
      <c r="N217" s="5">
        <f t="shared" si="22"/>
        <v>125.77158990957527</v>
      </c>
      <c r="O217" s="5">
        <f t="shared" si="22"/>
        <v>125.77158990957527</v>
      </c>
      <c r="P217" s="5">
        <f t="shared" si="147"/>
        <v>125.77158990957527</v>
      </c>
      <c r="Q217" s="5">
        <f t="shared" si="147"/>
        <v>125.77158990957527</v>
      </c>
      <c r="R217" s="5">
        <f t="shared" si="24"/>
        <v>125.77158990957527</v>
      </c>
      <c r="S217" s="5">
        <f t="shared" si="25"/>
        <v>125.77158990957527</v>
      </c>
      <c r="T217" s="5">
        <f t="shared" si="26"/>
        <v>125.77158990957527</v>
      </c>
      <c r="U217" s="5">
        <f t="shared" si="27"/>
        <v>125.77158990957527</v>
      </c>
      <c r="V217" s="5">
        <f t="shared" si="28"/>
        <v>125.77158990957527</v>
      </c>
      <c r="W217" s="5">
        <f t="shared" si="29"/>
        <v>125.77158990957527</v>
      </c>
      <c r="X217" s="5">
        <f t="shared" si="30"/>
        <v>125.77158990957527</v>
      </c>
      <c r="Y217" s="5">
        <f t="shared" si="31"/>
        <v>125.77158990957527</v>
      </c>
      <c r="Z217" s="5">
        <f t="shared" si="32"/>
        <v>125.77158990957527</v>
      </c>
      <c r="AA217" s="5">
        <f t="shared" si="33"/>
        <v>125.77158990957527</v>
      </c>
      <c r="AB217" s="5">
        <f t="shared" si="34"/>
        <v>125.77158990957527</v>
      </c>
      <c r="AC217" s="14">
        <f t="shared" si="35"/>
        <v>125.77158990957527</v>
      </c>
      <c r="AD217" s="14">
        <f t="shared" si="36"/>
        <v>125.77158990957527</v>
      </c>
      <c r="AE217" s="6">
        <f t="shared" si="37"/>
        <v>-125.77158990957527</v>
      </c>
      <c r="AF217" s="7"/>
      <c r="AG217" s="5">
        <f t="shared" ref="AG217:AL217" si="209">AG90-$BJ90</f>
        <v>-0.38855912523303004</v>
      </c>
      <c r="AH217" s="5">
        <f t="shared" si="209"/>
        <v>1.2614630463164715</v>
      </c>
      <c r="AI217" s="5">
        <f t="shared" si="209"/>
        <v>-1.6845703065546189</v>
      </c>
      <c r="AJ217" s="5">
        <f t="shared" si="209"/>
        <v>1.5803738747669698</v>
      </c>
      <c r="AK217" s="5">
        <f t="shared" si="209"/>
        <v>2.0521324297669707</v>
      </c>
      <c r="AL217" s="5">
        <f t="shared" si="209"/>
        <v>-2.1051015264025388</v>
      </c>
      <c r="AM217" s="5">
        <f t="shared" si="39"/>
        <v>-0.71573839266023143</v>
      </c>
      <c r="AN217" s="5">
        <f t="shared" si="13"/>
        <v>18.87560387476697</v>
      </c>
      <c r="AO217" s="5">
        <f t="shared" si="40"/>
        <v>18.87560387476697</v>
      </c>
      <c r="AP217" s="5">
        <f t="shared" si="41"/>
        <v>18.87560387476697</v>
      </c>
      <c r="AQ217" s="5">
        <f t="shared" si="42"/>
        <v>18.87560387476697</v>
      </c>
      <c r="AR217" s="5">
        <f t="shared" si="43"/>
        <v>18.87560387476697</v>
      </c>
      <c r="AS217" s="5">
        <f t="shared" si="44"/>
        <v>18.87560387476697</v>
      </c>
      <c r="AT217" s="5">
        <f t="shared" si="44"/>
        <v>18.87560387476697</v>
      </c>
      <c r="AU217" s="5">
        <f t="shared" si="44"/>
        <v>18.87560387476697</v>
      </c>
      <c r="AV217" s="5">
        <f t="shared" si="152"/>
        <v>18.87560387476697</v>
      </c>
      <c r="AW217" s="5">
        <f t="shared" si="14"/>
        <v>18.87560387476697</v>
      </c>
      <c r="AX217" s="5">
        <f t="shared" si="45"/>
        <v>18.87560387476697</v>
      </c>
      <c r="AY217" s="5">
        <f t="shared" si="46"/>
        <v>18.87560387476697</v>
      </c>
      <c r="AZ217" s="5">
        <f t="shared" si="47"/>
        <v>18.87560387476697</v>
      </c>
      <c r="BA217" s="5">
        <f t="shared" si="48"/>
        <v>18.87560387476697</v>
      </c>
      <c r="BB217" s="5">
        <f t="shared" si="49"/>
        <v>18.87560387476697</v>
      </c>
      <c r="BC217" s="5">
        <f t="shared" si="50"/>
        <v>18.87560387476697</v>
      </c>
      <c r="BD217" s="5">
        <f t="shared" si="51"/>
        <v>18.87560387476697</v>
      </c>
      <c r="BE217" s="5">
        <f t="shared" si="52"/>
        <v>18.87560387476697</v>
      </c>
      <c r="BF217" s="5">
        <f t="shared" si="53"/>
        <v>18.87560387476697</v>
      </c>
      <c r="BG217" s="5">
        <f t="shared" si="54"/>
        <v>18.87560387476697</v>
      </c>
      <c r="BH217" s="14">
        <f t="shared" si="55"/>
        <v>18.87560387476697</v>
      </c>
      <c r="BI217" s="14">
        <f t="shared" si="56"/>
        <v>18.87560387476697</v>
      </c>
      <c r="BJ217" s="6">
        <f t="shared" si="57"/>
        <v>-18.87560387476697</v>
      </c>
      <c r="BK217" s="7"/>
      <c r="BL217" s="5">
        <f t="shared" ref="BL217:BQ217" si="210">BL90-$CO90</f>
        <v>0.44544378292010833</v>
      </c>
      <c r="BM217" s="5">
        <f t="shared" si="210"/>
        <v>0.11834604693140705</v>
      </c>
      <c r="BN217" s="5">
        <f t="shared" si="210"/>
        <v>-1.2794533658795419</v>
      </c>
      <c r="BO217" s="5">
        <f t="shared" si="210"/>
        <v>-1.0885798470292585E-2</v>
      </c>
      <c r="BP217" s="5">
        <f t="shared" si="210"/>
        <v>0.39113278292010811</v>
      </c>
      <c r="BQ217" s="5">
        <f t="shared" si="210"/>
        <v>0.11266266800780755</v>
      </c>
      <c r="BR217" s="5">
        <f t="shared" si="59"/>
        <v>0.22275388357040704</v>
      </c>
      <c r="BS217" s="5">
        <f t="shared" si="60"/>
        <v>-15.069867217079892</v>
      </c>
      <c r="BT217" s="5">
        <f t="shared" si="61"/>
        <v>-15.069867217079892</v>
      </c>
      <c r="BU217" s="5">
        <f t="shared" si="62"/>
        <v>-15.069867217079892</v>
      </c>
      <c r="BV217" s="5">
        <f t="shared" si="63"/>
        <v>-15.069867217079892</v>
      </c>
      <c r="BW217" s="5">
        <f t="shared" si="64"/>
        <v>-15.069867217079892</v>
      </c>
      <c r="BX217" s="5">
        <f t="shared" si="65"/>
        <v>-15.069867217079892</v>
      </c>
      <c r="BY217" s="5">
        <f t="shared" si="65"/>
        <v>-15.069867217079892</v>
      </c>
      <c r="BZ217" s="5">
        <f t="shared" si="65"/>
        <v>-15.069867217079892</v>
      </c>
      <c r="CA217" s="5">
        <f t="shared" si="150"/>
        <v>-15.069867217079892</v>
      </c>
      <c r="CB217" s="5">
        <f t="shared" si="67"/>
        <v>-15.069867217079892</v>
      </c>
      <c r="CC217" s="5">
        <f t="shared" si="68"/>
        <v>-15.069867217079892</v>
      </c>
      <c r="CD217" s="5">
        <f t="shared" si="69"/>
        <v>-15.069867217079892</v>
      </c>
      <c r="CE217" s="5">
        <f t="shared" si="70"/>
        <v>-15.069867217079892</v>
      </c>
      <c r="CF217" s="5">
        <f t="shared" si="71"/>
        <v>-15.069867217079892</v>
      </c>
      <c r="CG217" s="5">
        <f t="shared" si="72"/>
        <v>-15.069867217079892</v>
      </c>
      <c r="CH217" s="5">
        <f t="shared" si="73"/>
        <v>-15.069867217079892</v>
      </c>
      <c r="CI217" s="5">
        <f t="shared" si="74"/>
        <v>-15.069867217079892</v>
      </c>
      <c r="CJ217" s="5">
        <f t="shared" si="75"/>
        <v>-15.069867217079892</v>
      </c>
      <c r="CK217" s="5">
        <f t="shared" si="76"/>
        <v>-15.069867217079892</v>
      </c>
      <c r="CL217" s="5">
        <f t="shared" si="77"/>
        <v>-15.069867217079892</v>
      </c>
      <c r="CM217" s="14">
        <f t="shared" si="78"/>
        <v>-15.069867217079892</v>
      </c>
      <c r="CN217" s="14">
        <f t="shared" si="79"/>
        <v>-15.069867217079892</v>
      </c>
      <c r="CO217" s="6">
        <f t="shared" si="80"/>
        <v>15.069867217079892</v>
      </c>
    </row>
    <row r="218" spans="1:93">
      <c r="A218">
        <v>63</v>
      </c>
      <c r="B218" s="5">
        <f t="shared" si="206"/>
        <v>-0.89522878363659686</v>
      </c>
      <c r="C218" s="5">
        <f t="shared" si="206"/>
        <v>1.2000093442934059</v>
      </c>
      <c r="D218" s="5">
        <f t="shared" si="206"/>
        <v>-2.2671804369041126</v>
      </c>
      <c r="E218" s="5">
        <f t="shared" si="206"/>
        <v>1.1242532163633996</v>
      </c>
      <c r="F218" s="5">
        <f t="shared" si="206"/>
        <v>1.5353451413634076</v>
      </c>
      <c r="G218" s="5">
        <f t="shared" si="206"/>
        <v>0.13027269489310811</v>
      </c>
      <c r="H218" s="5">
        <f t="shared" si="16"/>
        <v>-0.82747117637259748</v>
      </c>
      <c r="I218" s="25">
        <f t="shared" si="17"/>
        <v>125.07435321636341</v>
      </c>
      <c r="J218" s="5">
        <f t="shared" si="18"/>
        <v>125.07435321636341</v>
      </c>
      <c r="K218" s="5">
        <f t="shared" si="19"/>
        <v>125.07435321636341</v>
      </c>
      <c r="L218" s="5">
        <f t="shared" si="20"/>
        <v>125.07435321636341</v>
      </c>
      <c r="M218" s="5">
        <f t="shared" si="21"/>
        <v>125.07435321636341</v>
      </c>
      <c r="N218" s="5">
        <f t="shared" si="22"/>
        <v>125.07435321636341</v>
      </c>
      <c r="O218" s="5">
        <f t="shared" si="22"/>
        <v>125.07435321636341</v>
      </c>
      <c r="P218" s="5">
        <f t="shared" si="147"/>
        <v>125.07435321636341</v>
      </c>
      <c r="Q218" s="5">
        <f t="shared" si="147"/>
        <v>125.07435321636341</v>
      </c>
      <c r="R218" s="5">
        <f t="shared" si="24"/>
        <v>125.07435321636341</v>
      </c>
      <c r="S218" s="5">
        <f t="shared" si="25"/>
        <v>125.07435321636341</v>
      </c>
      <c r="T218" s="5">
        <f t="shared" si="26"/>
        <v>125.07435321636341</v>
      </c>
      <c r="U218" s="5">
        <f t="shared" si="27"/>
        <v>125.07435321636341</v>
      </c>
      <c r="V218" s="5">
        <f t="shared" si="28"/>
        <v>125.07435321636341</v>
      </c>
      <c r="W218" s="5">
        <f t="shared" si="29"/>
        <v>125.07435321636341</v>
      </c>
      <c r="X218" s="5">
        <f t="shared" si="30"/>
        <v>125.07435321636341</v>
      </c>
      <c r="Y218" s="5">
        <f t="shared" si="31"/>
        <v>125.07435321636341</v>
      </c>
      <c r="Z218" s="5">
        <f t="shared" si="32"/>
        <v>125.07435321636341</v>
      </c>
      <c r="AA218" s="5">
        <f t="shared" si="33"/>
        <v>125.07435321636341</v>
      </c>
      <c r="AB218" s="5">
        <f t="shared" si="34"/>
        <v>125.07435321636341</v>
      </c>
      <c r="AC218" s="14">
        <f t="shared" si="35"/>
        <v>125.07435321636341</v>
      </c>
      <c r="AD218" s="14">
        <f t="shared" si="36"/>
        <v>125.07435321636341</v>
      </c>
      <c r="AE218" s="6">
        <f t="shared" si="37"/>
        <v>-125.07435321636341</v>
      </c>
      <c r="AF218" s="7"/>
      <c r="AG218" s="5">
        <f t="shared" ref="AG218:AL218" si="211">AG91-$BJ91</f>
        <v>-0.32236005907628851</v>
      </c>
      <c r="AH218" s="5">
        <f t="shared" si="211"/>
        <v>1.2763931567440103</v>
      </c>
      <c r="AI218" s="5">
        <f t="shared" si="211"/>
        <v>-1.7416968667691357</v>
      </c>
      <c r="AJ218" s="5">
        <f t="shared" si="211"/>
        <v>1.6216269409237114</v>
      </c>
      <c r="AK218" s="5">
        <f t="shared" si="211"/>
        <v>2.0079163529237114</v>
      </c>
      <c r="AL218" s="5">
        <f t="shared" si="211"/>
        <v>-2.0989077134871117</v>
      </c>
      <c r="AM218" s="5">
        <f t="shared" si="39"/>
        <v>-0.74297181125888656</v>
      </c>
      <c r="AN218" s="5">
        <f t="shared" si="13"/>
        <v>18.189646940923712</v>
      </c>
      <c r="AO218" s="5">
        <f t="shared" si="40"/>
        <v>18.189646940923712</v>
      </c>
      <c r="AP218" s="5">
        <f t="shared" si="41"/>
        <v>18.189646940923712</v>
      </c>
      <c r="AQ218" s="5">
        <f t="shared" si="42"/>
        <v>18.189646940923712</v>
      </c>
      <c r="AR218" s="5">
        <f t="shared" si="43"/>
        <v>18.189646940923712</v>
      </c>
      <c r="AS218" s="5">
        <f t="shared" si="44"/>
        <v>18.189646940923712</v>
      </c>
      <c r="AT218" s="5">
        <f t="shared" si="44"/>
        <v>18.189646940923712</v>
      </c>
      <c r="AU218" s="5">
        <f t="shared" si="44"/>
        <v>18.189646940923712</v>
      </c>
      <c r="AV218" s="5">
        <f t="shared" si="152"/>
        <v>18.189646940923712</v>
      </c>
      <c r="AW218" s="5">
        <f t="shared" si="14"/>
        <v>18.189646940923712</v>
      </c>
      <c r="AX218" s="5">
        <f t="shared" si="45"/>
        <v>18.189646940923712</v>
      </c>
      <c r="AY218" s="5">
        <f t="shared" si="46"/>
        <v>18.189646940923712</v>
      </c>
      <c r="AZ218" s="5">
        <f t="shared" si="47"/>
        <v>18.189646940923712</v>
      </c>
      <c r="BA218" s="5">
        <f t="shared" si="48"/>
        <v>18.189646940923712</v>
      </c>
      <c r="BB218" s="5">
        <f t="shared" si="49"/>
        <v>18.189646940923712</v>
      </c>
      <c r="BC218" s="5">
        <f t="shared" si="50"/>
        <v>18.189646940923712</v>
      </c>
      <c r="BD218" s="5">
        <f t="shared" si="51"/>
        <v>18.189646940923712</v>
      </c>
      <c r="BE218" s="5">
        <f t="shared" si="52"/>
        <v>18.189646940923712</v>
      </c>
      <c r="BF218" s="5">
        <f t="shared" si="53"/>
        <v>18.189646940923712</v>
      </c>
      <c r="BG218" s="5">
        <f t="shared" si="54"/>
        <v>18.189646940923712</v>
      </c>
      <c r="BH218" s="14">
        <f t="shared" si="55"/>
        <v>18.189646940923712</v>
      </c>
      <c r="BI218" s="14">
        <f t="shared" si="56"/>
        <v>18.189646940923712</v>
      </c>
      <c r="BJ218" s="6">
        <f t="shared" si="57"/>
        <v>-18.189646940923712</v>
      </c>
      <c r="BK218" s="7"/>
      <c r="BL218" s="5">
        <f t="shared" ref="BL218:BQ218" si="212">BL91-$CO91</f>
        <v>0.46442519377113278</v>
      </c>
      <c r="BM218" s="5">
        <f t="shared" si="212"/>
        <v>0.12680417633143293</v>
      </c>
      <c r="BN218" s="5">
        <f t="shared" si="212"/>
        <v>-1.3111430226983032</v>
      </c>
      <c r="BO218" s="5">
        <f t="shared" si="212"/>
        <v>-7.4673484651661681E-3</v>
      </c>
      <c r="BP218" s="5">
        <f t="shared" si="212"/>
        <v>0.37055719377113405</v>
      </c>
      <c r="BQ218" s="5">
        <f t="shared" si="212"/>
        <v>0.12214517885883325</v>
      </c>
      <c r="BR218" s="5">
        <f t="shared" si="59"/>
        <v>0.23467862843093279</v>
      </c>
      <c r="BS218" s="5">
        <f t="shared" si="60"/>
        <v>-15.261842806228866</v>
      </c>
      <c r="BT218" s="5">
        <f t="shared" si="61"/>
        <v>-15.261842806228866</v>
      </c>
      <c r="BU218" s="5">
        <f t="shared" si="62"/>
        <v>-15.261842806228866</v>
      </c>
      <c r="BV218" s="5">
        <f t="shared" si="63"/>
        <v>-15.261842806228866</v>
      </c>
      <c r="BW218" s="5">
        <f t="shared" si="64"/>
        <v>-15.261842806228866</v>
      </c>
      <c r="BX218" s="5">
        <f t="shared" si="65"/>
        <v>-15.261842806228866</v>
      </c>
      <c r="BY218" s="5">
        <f t="shared" si="65"/>
        <v>-15.261842806228866</v>
      </c>
      <c r="BZ218" s="5">
        <f t="shared" si="65"/>
        <v>-15.261842806228866</v>
      </c>
      <c r="CA218" s="5">
        <f t="shared" si="150"/>
        <v>-15.261842806228866</v>
      </c>
      <c r="CB218" s="5">
        <f t="shared" si="67"/>
        <v>-15.261842806228866</v>
      </c>
      <c r="CC218" s="5">
        <f t="shared" si="68"/>
        <v>-15.261842806228866</v>
      </c>
      <c r="CD218" s="5">
        <f t="shared" si="69"/>
        <v>-15.261842806228866</v>
      </c>
      <c r="CE218" s="5">
        <f t="shared" si="70"/>
        <v>-15.261842806228866</v>
      </c>
      <c r="CF218" s="5">
        <f t="shared" si="71"/>
        <v>-15.261842806228866</v>
      </c>
      <c r="CG218" s="5">
        <f t="shared" si="72"/>
        <v>-15.261842806228866</v>
      </c>
      <c r="CH218" s="5">
        <f t="shared" si="73"/>
        <v>-15.261842806228866</v>
      </c>
      <c r="CI218" s="5">
        <f t="shared" si="74"/>
        <v>-15.261842806228866</v>
      </c>
      <c r="CJ218" s="5">
        <f t="shared" si="75"/>
        <v>-15.261842806228866</v>
      </c>
      <c r="CK218" s="5">
        <f t="shared" si="76"/>
        <v>-15.261842806228866</v>
      </c>
      <c r="CL218" s="5">
        <f t="shared" si="77"/>
        <v>-15.261842806228866</v>
      </c>
      <c r="CM218" s="14">
        <f t="shared" si="78"/>
        <v>-15.261842806228866</v>
      </c>
      <c r="CN218" s="14">
        <f t="shared" si="79"/>
        <v>-15.261842806228866</v>
      </c>
      <c r="CO218" s="6">
        <f t="shared" si="80"/>
        <v>15.261842806228866</v>
      </c>
    </row>
    <row r="219" spans="1:93">
      <c r="A219">
        <v>64</v>
      </c>
      <c r="B219" s="5">
        <f t="shared" si="206"/>
        <v>-0.91542656402398848</v>
      </c>
      <c r="C219" s="5">
        <f t="shared" si="206"/>
        <v>1.2093366769430105</v>
      </c>
      <c r="D219" s="5">
        <f t="shared" si="206"/>
        <v>-2.2343853810729541</v>
      </c>
      <c r="E219" s="5">
        <f t="shared" si="206"/>
        <v>1.068508435976014</v>
      </c>
      <c r="F219" s="5">
        <f t="shared" si="206"/>
        <v>1.4910982389760079</v>
      </c>
      <c r="G219" s="5">
        <f t="shared" si="206"/>
        <v>-1.3007606380313064E-3</v>
      </c>
      <c r="H219" s="5">
        <f t="shared" si="16"/>
        <v>-0.6178306461599874</v>
      </c>
      <c r="I219" s="25">
        <f t="shared" si="17"/>
        <v>124.37460843597601</v>
      </c>
      <c r="J219" s="5">
        <f t="shared" si="18"/>
        <v>124.37460843597601</v>
      </c>
      <c r="K219" s="5">
        <f t="shared" si="19"/>
        <v>124.37460843597601</v>
      </c>
      <c r="L219" s="5">
        <f t="shared" si="20"/>
        <v>124.37460843597601</v>
      </c>
      <c r="M219" s="5">
        <f t="shared" si="21"/>
        <v>124.37460843597601</v>
      </c>
      <c r="N219" s="5">
        <f t="shared" si="22"/>
        <v>124.37460843597601</v>
      </c>
      <c r="O219" s="5">
        <f t="shared" si="22"/>
        <v>124.37460843597601</v>
      </c>
      <c r="P219" s="5">
        <f t="shared" si="147"/>
        <v>124.37460843597601</v>
      </c>
      <c r="Q219" s="5">
        <f t="shared" si="147"/>
        <v>124.37460843597601</v>
      </c>
      <c r="R219" s="5">
        <f t="shared" si="24"/>
        <v>124.37460843597601</v>
      </c>
      <c r="S219" s="5">
        <f t="shared" si="25"/>
        <v>124.37460843597601</v>
      </c>
      <c r="T219" s="5">
        <f t="shared" si="26"/>
        <v>124.37460843597601</v>
      </c>
      <c r="U219" s="5">
        <f t="shared" si="27"/>
        <v>124.37460843597601</v>
      </c>
      <c r="V219" s="5">
        <f t="shared" si="28"/>
        <v>124.37460843597601</v>
      </c>
      <c r="W219" s="5">
        <f t="shared" si="29"/>
        <v>124.37460843597601</v>
      </c>
      <c r="X219" s="5">
        <f t="shared" si="30"/>
        <v>124.37460843597601</v>
      </c>
      <c r="Y219" s="5">
        <f t="shared" si="31"/>
        <v>124.37460843597601</v>
      </c>
      <c r="Z219" s="5">
        <f t="shared" si="32"/>
        <v>124.37460843597601</v>
      </c>
      <c r="AA219" s="5">
        <f t="shared" si="33"/>
        <v>124.37460843597601</v>
      </c>
      <c r="AB219" s="5">
        <f t="shared" si="34"/>
        <v>124.37460843597601</v>
      </c>
      <c r="AC219" s="14">
        <f t="shared" si="35"/>
        <v>124.37460843597601</v>
      </c>
      <c r="AD219" s="14">
        <f t="shared" si="36"/>
        <v>124.37460843597601</v>
      </c>
      <c r="AE219" s="6">
        <f t="shared" si="37"/>
        <v>-124.37460843597601</v>
      </c>
      <c r="AF219" s="7"/>
      <c r="AG219" s="5">
        <f t="shared" ref="AG219:AL219" si="213">AG92-$BJ92</f>
        <v>-0.36596688478981321</v>
      </c>
      <c r="AH219" s="5">
        <f t="shared" si="213"/>
        <v>1.2273001525636893</v>
      </c>
      <c r="AI219" s="5">
        <f t="shared" si="213"/>
        <v>-1.7291454064156646</v>
      </c>
      <c r="AJ219" s="5">
        <f t="shared" si="213"/>
        <v>1.5887731152101878</v>
      </c>
      <c r="AK219" s="5">
        <f t="shared" si="213"/>
        <v>1.9929245252101886</v>
      </c>
      <c r="AL219" s="5">
        <f t="shared" si="213"/>
        <v>-2.1771601176268831</v>
      </c>
      <c r="AM219" s="5">
        <f t="shared" si="39"/>
        <v>-0.53672538415171189</v>
      </c>
      <c r="AN219" s="5">
        <f t="shared" si="13"/>
        <v>17.466493115210188</v>
      </c>
      <c r="AO219" s="5">
        <f t="shared" si="40"/>
        <v>17.466493115210188</v>
      </c>
      <c r="AP219" s="5">
        <f t="shared" si="41"/>
        <v>17.466493115210188</v>
      </c>
      <c r="AQ219" s="5">
        <f t="shared" si="42"/>
        <v>17.466493115210188</v>
      </c>
      <c r="AR219" s="5">
        <f t="shared" si="43"/>
        <v>17.466493115210188</v>
      </c>
      <c r="AS219" s="5">
        <f t="shared" si="44"/>
        <v>17.466493115210188</v>
      </c>
      <c r="AT219" s="5">
        <f t="shared" si="44"/>
        <v>17.466493115210188</v>
      </c>
      <c r="AU219" s="5">
        <f t="shared" si="44"/>
        <v>17.466493115210188</v>
      </c>
      <c r="AV219" s="5">
        <f t="shared" si="152"/>
        <v>17.466493115210188</v>
      </c>
      <c r="AW219" s="5">
        <f t="shared" si="14"/>
        <v>17.466493115210188</v>
      </c>
      <c r="AX219" s="5">
        <f t="shared" si="45"/>
        <v>17.466493115210188</v>
      </c>
      <c r="AY219" s="5">
        <f t="shared" si="46"/>
        <v>17.466493115210188</v>
      </c>
      <c r="AZ219" s="5">
        <f t="shared" si="47"/>
        <v>17.466493115210188</v>
      </c>
      <c r="BA219" s="5">
        <f t="shared" si="48"/>
        <v>17.466493115210188</v>
      </c>
      <c r="BB219" s="5">
        <f t="shared" si="49"/>
        <v>17.466493115210188</v>
      </c>
      <c r="BC219" s="5">
        <f t="shared" si="50"/>
        <v>17.466493115210188</v>
      </c>
      <c r="BD219" s="5">
        <f t="shared" si="51"/>
        <v>17.466493115210188</v>
      </c>
      <c r="BE219" s="5">
        <f t="shared" si="52"/>
        <v>17.466493115210188</v>
      </c>
      <c r="BF219" s="5">
        <f t="shared" si="53"/>
        <v>17.466493115210188</v>
      </c>
      <c r="BG219" s="5">
        <f t="shared" si="54"/>
        <v>17.466493115210188</v>
      </c>
      <c r="BH219" s="14">
        <f t="shared" si="55"/>
        <v>17.466493115210188</v>
      </c>
      <c r="BI219" s="14">
        <f t="shared" si="56"/>
        <v>17.466493115210188</v>
      </c>
      <c r="BJ219" s="6">
        <f t="shared" si="57"/>
        <v>-17.466493115210188</v>
      </c>
      <c r="BK219" s="7"/>
      <c r="BL219" s="5">
        <f t="shared" ref="BL219:BQ219" si="214">BL92-$CO92</f>
        <v>0.4776902528944813</v>
      </c>
      <c r="BM219" s="5">
        <f t="shared" si="214"/>
        <v>0.12791910051688049</v>
      </c>
      <c r="BN219" s="5">
        <f t="shared" si="214"/>
        <v>-1.352221685580302</v>
      </c>
      <c r="BO219" s="5">
        <f t="shared" si="214"/>
        <v>-1.0539508091818917E-2</v>
      </c>
      <c r="BP219" s="5">
        <f t="shared" si="214"/>
        <v>0.41078425289448006</v>
      </c>
      <c r="BQ219" s="5">
        <f t="shared" si="214"/>
        <v>0.12001786780678003</v>
      </c>
      <c r="BR219" s="5">
        <f t="shared" si="59"/>
        <v>0.22634971955948124</v>
      </c>
      <c r="BS219" s="5">
        <f t="shared" si="60"/>
        <v>-15.460715747105519</v>
      </c>
      <c r="BT219" s="5">
        <f t="shared" si="61"/>
        <v>-15.460715747105519</v>
      </c>
      <c r="BU219" s="5">
        <f t="shared" si="62"/>
        <v>-15.460715747105519</v>
      </c>
      <c r="BV219" s="5">
        <f t="shared" si="63"/>
        <v>-15.460715747105519</v>
      </c>
      <c r="BW219" s="5">
        <f t="shared" si="64"/>
        <v>-15.460715747105519</v>
      </c>
      <c r="BX219" s="5">
        <f t="shared" si="65"/>
        <v>-15.460715747105519</v>
      </c>
      <c r="BY219" s="5">
        <f t="shared" si="65"/>
        <v>-15.460715747105519</v>
      </c>
      <c r="BZ219" s="5">
        <f t="shared" si="65"/>
        <v>-15.460715747105519</v>
      </c>
      <c r="CA219" s="5">
        <f t="shared" si="150"/>
        <v>-15.460715747105519</v>
      </c>
      <c r="CB219" s="5">
        <f t="shared" si="67"/>
        <v>-15.460715747105519</v>
      </c>
      <c r="CC219" s="5">
        <f t="shared" si="68"/>
        <v>-15.460715747105519</v>
      </c>
      <c r="CD219" s="5">
        <f t="shared" si="69"/>
        <v>-15.460715747105519</v>
      </c>
      <c r="CE219" s="5">
        <f t="shared" si="70"/>
        <v>-15.460715747105519</v>
      </c>
      <c r="CF219" s="5">
        <f t="shared" si="71"/>
        <v>-15.460715747105519</v>
      </c>
      <c r="CG219" s="5">
        <f t="shared" si="72"/>
        <v>-15.460715747105519</v>
      </c>
      <c r="CH219" s="5">
        <f t="shared" si="73"/>
        <v>-15.460715747105519</v>
      </c>
      <c r="CI219" s="5">
        <f t="shared" si="74"/>
        <v>-15.460715747105519</v>
      </c>
      <c r="CJ219" s="5">
        <f t="shared" si="75"/>
        <v>-15.460715747105519</v>
      </c>
      <c r="CK219" s="5">
        <f t="shared" si="76"/>
        <v>-15.460715747105519</v>
      </c>
      <c r="CL219" s="5">
        <f t="shared" si="77"/>
        <v>-15.460715747105519</v>
      </c>
      <c r="CM219" s="14">
        <f t="shared" si="78"/>
        <v>-15.460715747105519</v>
      </c>
      <c r="CN219" s="14">
        <f t="shared" si="79"/>
        <v>-15.460715747105519</v>
      </c>
      <c r="CO219" s="6">
        <f t="shared" si="80"/>
        <v>15.460715747105519</v>
      </c>
    </row>
    <row r="220" spans="1:93">
      <c r="A220">
        <v>65</v>
      </c>
      <c r="B220" s="5">
        <f t="shared" si="206"/>
        <v>-0.87476249024615527</v>
      </c>
      <c r="C220" s="5">
        <f t="shared" si="206"/>
        <v>1.0300997538948451</v>
      </c>
      <c r="D220" s="5">
        <f t="shared" si="206"/>
        <v>-2.2606655280468004</v>
      </c>
      <c r="E220" s="5">
        <f t="shared" si="206"/>
        <v>1.1905745097538443</v>
      </c>
      <c r="F220" s="5">
        <f t="shared" si="206"/>
        <v>1.771508845753857</v>
      </c>
      <c r="G220" s="5">
        <f t="shared" si="206"/>
        <v>1.8349392575061074E-3</v>
      </c>
      <c r="H220" s="5">
        <f t="shared" si="16"/>
        <v>-0.85859003036715364</v>
      </c>
      <c r="I220" s="25">
        <f t="shared" si="17"/>
        <v>123.75797450975385</v>
      </c>
      <c r="J220" s="5">
        <f t="shared" si="18"/>
        <v>123.75797450975385</v>
      </c>
      <c r="K220" s="5">
        <f t="shared" si="19"/>
        <v>123.75797450975385</v>
      </c>
      <c r="L220" s="5">
        <f t="shared" si="20"/>
        <v>123.75797450975385</v>
      </c>
      <c r="M220" s="5">
        <f t="shared" si="21"/>
        <v>123.75797450975385</v>
      </c>
      <c r="N220" s="5">
        <f t="shared" si="22"/>
        <v>123.75797450975385</v>
      </c>
      <c r="O220" s="5">
        <f t="shared" si="22"/>
        <v>123.75797450975385</v>
      </c>
      <c r="P220" s="5">
        <f t="shared" si="147"/>
        <v>123.75797450975385</v>
      </c>
      <c r="Q220" s="5">
        <f t="shared" si="147"/>
        <v>123.75797450975385</v>
      </c>
      <c r="R220" s="5">
        <f t="shared" si="24"/>
        <v>123.75797450975385</v>
      </c>
      <c r="S220" s="5">
        <f t="shared" si="25"/>
        <v>123.75797450975385</v>
      </c>
      <c r="T220" s="5">
        <f t="shared" si="26"/>
        <v>123.75797450975385</v>
      </c>
      <c r="U220" s="5">
        <f t="shared" si="27"/>
        <v>123.75797450975385</v>
      </c>
      <c r="V220" s="5">
        <f t="shared" si="28"/>
        <v>123.75797450975385</v>
      </c>
      <c r="W220" s="5">
        <f t="shared" si="29"/>
        <v>123.75797450975385</v>
      </c>
      <c r="X220" s="5">
        <f t="shared" si="30"/>
        <v>123.75797450975385</v>
      </c>
      <c r="Y220" s="5">
        <f t="shared" si="31"/>
        <v>123.75797450975385</v>
      </c>
      <c r="Z220" s="5">
        <f t="shared" si="32"/>
        <v>123.75797450975385</v>
      </c>
      <c r="AA220" s="5">
        <f t="shared" si="33"/>
        <v>123.75797450975385</v>
      </c>
      <c r="AB220" s="5">
        <f t="shared" si="34"/>
        <v>123.75797450975385</v>
      </c>
      <c r="AC220" s="14">
        <f t="shared" si="35"/>
        <v>123.75797450975385</v>
      </c>
      <c r="AD220" s="14">
        <f t="shared" si="36"/>
        <v>123.75797450975385</v>
      </c>
      <c r="AE220" s="6">
        <f t="shared" si="37"/>
        <v>-123.75797450975385</v>
      </c>
      <c r="AF220" s="7"/>
      <c r="AG220" s="5">
        <f t="shared" ref="AG220:AL220" si="215">AG93-$BJ93</f>
        <v>-0.31461697529366006</v>
      </c>
      <c r="AH220" s="5">
        <f t="shared" si="215"/>
        <v>1.04061399443294</v>
      </c>
      <c r="AI220" s="5">
        <f t="shared" si="215"/>
        <v>-1.7444073180963926</v>
      </c>
      <c r="AJ220" s="5">
        <f t="shared" si="215"/>
        <v>1.6936450247063402</v>
      </c>
      <c r="AK220" s="5">
        <f t="shared" si="215"/>
        <v>2.2857359827063402</v>
      </c>
      <c r="AL220" s="5">
        <f t="shared" si="215"/>
        <v>-2.1922805973130046</v>
      </c>
      <c r="AM220" s="5">
        <f t="shared" si="39"/>
        <v>-0.76869011114256125</v>
      </c>
      <c r="AN220" s="5">
        <f t="shared" si="13"/>
        <v>16.86054502470634</v>
      </c>
      <c r="AO220" s="5">
        <f t="shared" si="40"/>
        <v>16.86054502470634</v>
      </c>
      <c r="AP220" s="5">
        <f t="shared" si="41"/>
        <v>16.86054502470634</v>
      </c>
      <c r="AQ220" s="5">
        <f t="shared" si="42"/>
        <v>16.86054502470634</v>
      </c>
      <c r="AR220" s="5">
        <f t="shared" si="43"/>
        <v>16.86054502470634</v>
      </c>
      <c r="AS220" s="5">
        <f t="shared" si="44"/>
        <v>16.86054502470634</v>
      </c>
      <c r="AT220" s="5">
        <f t="shared" si="44"/>
        <v>16.86054502470634</v>
      </c>
      <c r="AU220" s="5">
        <f t="shared" si="44"/>
        <v>16.86054502470634</v>
      </c>
      <c r="AV220" s="5">
        <f t="shared" si="152"/>
        <v>16.86054502470634</v>
      </c>
      <c r="AW220" s="5">
        <f t="shared" si="14"/>
        <v>16.86054502470634</v>
      </c>
      <c r="AX220" s="5">
        <f t="shared" si="45"/>
        <v>16.86054502470634</v>
      </c>
      <c r="AY220" s="5">
        <f t="shared" si="46"/>
        <v>16.86054502470634</v>
      </c>
      <c r="AZ220" s="5">
        <f t="shared" si="47"/>
        <v>16.86054502470634</v>
      </c>
      <c r="BA220" s="5">
        <f t="shared" si="48"/>
        <v>16.86054502470634</v>
      </c>
      <c r="BB220" s="5">
        <f t="shared" si="49"/>
        <v>16.86054502470634</v>
      </c>
      <c r="BC220" s="5">
        <f t="shared" si="50"/>
        <v>16.86054502470634</v>
      </c>
      <c r="BD220" s="5">
        <f t="shared" si="51"/>
        <v>16.86054502470634</v>
      </c>
      <c r="BE220" s="5">
        <f t="shared" si="52"/>
        <v>16.86054502470634</v>
      </c>
      <c r="BF220" s="5">
        <f t="shared" si="53"/>
        <v>16.86054502470634</v>
      </c>
      <c r="BG220" s="5">
        <f t="shared" si="54"/>
        <v>16.86054502470634</v>
      </c>
      <c r="BH220" s="14">
        <f t="shared" si="55"/>
        <v>16.86054502470634</v>
      </c>
      <c r="BI220" s="14">
        <f t="shared" si="56"/>
        <v>16.86054502470634</v>
      </c>
      <c r="BJ220" s="6">
        <f t="shared" si="57"/>
        <v>-16.86054502470634</v>
      </c>
      <c r="BK220" s="7"/>
      <c r="BL220" s="5">
        <f t="shared" ref="BL220:BQ220" si="216">BL93-$CO93</f>
        <v>0.49325669510998971</v>
      </c>
      <c r="BM220" s="5">
        <f t="shared" si="216"/>
        <v>0.1323719027884902</v>
      </c>
      <c r="BN220" s="5">
        <f t="shared" si="216"/>
        <v>-1.3937042004605544</v>
      </c>
      <c r="BO220" s="5">
        <f t="shared" si="216"/>
        <v>-1.3514156391510213E-2</v>
      </c>
      <c r="BP220" s="5">
        <f t="shared" si="216"/>
        <v>0.42777269510999183</v>
      </c>
      <c r="BQ220" s="5">
        <f t="shared" si="216"/>
        <v>0.12129570475909013</v>
      </c>
      <c r="BR220" s="5">
        <f t="shared" si="59"/>
        <v>0.23252135908449034</v>
      </c>
      <c r="BS220" s="5">
        <f t="shared" si="60"/>
        <v>-15.65382730489001</v>
      </c>
      <c r="BT220" s="5">
        <f t="shared" si="61"/>
        <v>-15.65382730489001</v>
      </c>
      <c r="BU220" s="5">
        <f t="shared" si="62"/>
        <v>-15.65382730489001</v>
      </c>
      <c r="BV220" s="5">
        <f t="shared" si="63"/>
        <v>-15.65382730489001</v>
      </c>
      <c r="BW220" s="5">
        <f t="shared" si="64"/>
        <v>-15.65382730489001</v>
      </c>
      <c r="BX220" s="5">
        <f t="shared" si="65"/>
        <v>-15.65382730489001</v>
      </c>
      <c r="BY220" s="5">
        <f t="shared" si="65"/>
        <v>-15.65382730489001</v>
      </c>
      <c r="BZ220" s="5">
        <f t="shared" si="65"/>
        <v>-15.65382730489001</v>
      </c>
      <c r="CA220" s="5">
        <f t="shared" si="150"/>
        <v>-15.65382730489001</v>
      </c>
      <c r="CB220" s="5">
        <f t="shared" si="67"/>
        <v>-15.65382730489001</v>
      </c>
      <c r="CC220" s="5">
        <f t="shared" si="68"/>
        <v>-15.65382730489001</v>
      </c>
      <c r="CD220" s="5">
        <f t="shared" si="69"/>
        <v>-15.65382730489001</v>
      </c>
      <c r="CE220" s="5">
        <f t="shared" si="70"/>
        <v>-15.65382730489001</v>
      </c>
      <c r="CF220" s="5">
        <f t="shared" si="71"/>
        <v>-15.65382730489001</v>
      </c>
      <c r="CG220" s="5">
        <f t="shared" si="72"/>
        <v>-15.65382730489001</v>
      </c>
      <c r="CH220" s="5">
        <f t="shared" si="73"/>
        <v>-15.65382730489001</v>
      </c>
      <c r="CI220" s="5">
        <f t="shared" si="74"/>
        <v>-15.65382730489001</v>
      </c>
      <c r="CJ220" s="5">
        <f t="shared" si="75"/>
        <v>-15.65382730489001</v>
      </c>
      <c r="CK220" s="5">
        <f t="shared" si="76"/>
        <v>-15.65382730489001</v>
      </c>
      <c r="CL220" s="5">
        <f t="shared" si="77"/>
        <v>-15.65382730489001</v>
      </c>
      <c r="CM220" s="14">
        <f t="shared" si="78"/>
        <v>-15.65382730489001</v>
      </c>
      <c r="CN220" s="14">
        <f t="shared" si="79"/>
        <v>-15.65382730489001</v>
      </c>
      <c r="CO220" s="6">
        <f t="shared" si="80"/>
        <v>15.65382730489001</v>
      </c>
    </row>
    <row r="221" spans="1:93">
      <c r="A221">
        <v>66</v>
      </c>
      <c r="B221" s="5">
        <f t="shared" si="206"/>
        <v>-0.84288311504245428</v>
      </c>
      <c r="C221" s="5">
        <f t="shared" si="206"/>
        <v>1.1421080583785539</v>
      </c>
      <c r="D221" s="5">
        <f t="shared" si="206"/>
        <v>-2.3703492298848374</v>
      </c>
      <c r="E221" s="5">
        <f t="shared" si="206"/>
        <v>1.1765948849575523</v>
      </c>
      <c r="F221" s="5">
        <f t="shared" si="206"/>
        <v>1.8437361759575452</v>
      </c>
      <c r="G221" s="5">
        <f t="shared" si="206"/>
        <v>2.7024018099552904E-4</v>
      </c>
      <c r="H221" s="5">
        <f t="shared" ref="H221:H254" si="217">H94-AE94</f>
        <v>-0.9494770145474547</v>
      </c>
      <c r="I221" s="25">
        <f t="shared" ref="I221:I254" si="218">I94-AE94</f>
        <v>123.12209488495755</v>
      </c>
      <c r="J221" s="5">
        <f t="shared" ref="J221:J254" si="219" xml:space="preserve"> J94-AE94</f>
        <v>123.12209488495755</v>
      </c>
      <c r="K221" s="5">
        <f t="shared" ref="K221:K254" si="220" xml:space="preserve"> K94-AE94</f>
        <v>123.12209488495755</v>
      </c>
      <c r="L221" s="5">
        <f t="shared" ref="L221:L254" si="221">L94-$AE94</f>
        <v>123.12209488495755</v>
      </c>
      <c r="M221" s="5">
        <f t="shared" ref="M221:M254" si="222">M94-AE94</f>
        <v>123.12209488495755</v>
      </c>
      <c r="N221" s="5">
        <f t="shared" ref="N221:O254" si="223">N94-$AE94</f>
        <v>123.12209488495755</v>
      </c>
      <c r="O221" s="5">
        <f t="shared" si="223"/>
        <v>123.12209488495755</v>
      </c>
      <c r="P221" s="5">
        <f t="shared" ref="P221:Q252" si="224">P94-$AE94</f>
        <v>123.12209488495755</v>
      </c>
      <c r="Q221" s="5">
        <f t="shared" si="224"/>
        <v>123.12209488495755</v>
      </c>
      <c r="R221" s="5">
        <f t="shared" ref="R221:R254" si="225">R94-AE94</f>
        <v>123.12209488495755</v>
      </c>
      <c r="S221" s="5">
        <f t="shared" ref="S221:S254" si="226">S94-$AE94</f>
        <v>123.12209488495755</v>
      </c>
      <c r="T221" s="5">
        <f t="shared" ref="T221:T254" si="227">T94-AE94</f>
        <v>123.12209488495755</v>
      </c>
      <c r="U221" s="5">
        <f t="shared" ref="U221:U254" si="228">U94-AE94</f>
        <v>123.12209488495755</v>
      </c>
      <c r="V221" s="5">
        <f t="shared" ref="V221:V254" si="229">V94-AE94</f>
        <v>123.12209488495755</v>
      </c>
      <c r="W221" s="5">
        <f t="shared" ref="W221:W254" si="230">W94-AE94</f>
        <v>123.12209488495755</v>
      </c>
      <c r="X221" s="5">
        <f t="shared" ref="X221:X254" si="231">X94-AE94</f>
        <v>123.12209488495755</v>
      </c>
      <c r="Y221" s="5">
        <f t="shared" ref="Y221:Y254" si="232">Y94-AE94</f>
        <v>123.12209488495755</v>
      </c>
      <c r="Z221" s="5">
        <f t="shared" ref="Z221:Z254" si="233">Z94-AE94</f>
        <v>123.12209488495755</v>
      </c>
      <c r="AA221" s="5">
        <f t="shared" ref="AA221:AA254" si="234">AA94-AE94</f>
        <v>123.12209488495755</v>
      </c>
      <c r="AB221" s="5">
        <f t="shared" ref="AB221:AB254" si="235">AB94-AE94</f>
        <v>123.12209488495755</v>
      </c>
      <c r="AC221" s="14">
        <f t="shared" ref="AC221:AC254" si="236">AC94-AE94</f>
        <v>123.12209488495755</v>
      </c>
      <c r="AD221" s="14">
        <f t="shared" ref="AD221:AD254" si="237">AD94-AE94</f>
        <v>123.12209488495755</v>
      </c>
      <c r="AE221" s="6">
        <f t="shared" ref="AE221:AE254" si="238">AE94</f>
        <v>-123.12209488495755</v>
      </c>
      <c r="AF221" s="7"/>
      <c r="AG221" s="5">
        <f t="shared" ref="AG221:AL221" si="239">AG94-$BJ94</f>
        <v>-0.25211456194785598</v>
      </c>
      <c r="AH221" s="5">
        <f t="shared" si="239"/>
        <v>1.1577809612455443</v>
      </c>
      <c r="AI221" s="5">
        <f t="shared" si="239"/>
        <v>-1.8389852711168153</v>
      </c>
      <c r="AJ221" s="5">
        <f t="shared" si="239"/>
        <v>1.7053984380521445</v>
      </c>
      <c r="AK221" s="5">
        <f t="shared" si="239"/>
        <v>2.3162170460521434</v>
      </c>
      <c r="AL221" s="5">
        <f t="shared" si="239"/>
        <v>-2.2236827546285092</v>
      </c>
      <c r="AM221" s="5">
        <f t="shared" ref="AM221:AM254" si="240">AM94-BJ94</f>
        <v>-0.8646138576566571</v>
      </c>
      <c r="AN221" s="5">
        <f t="shared" ref="AN221:AN254" si="241">AN94-BJ94</f>
        <v>16.255288438052144</v>
      </c>
      <c r="AO221" s="5">
        <f t="shared" ref="AO221:AO254" si="242" xml:space="preserve"> AO94 - BJ94</f>
        <v>16.255288438052144</v>
      </c>
      <c r="AP221" s="5">
        <f t="shared" ref="AP221:AP254" si="243" xml:space="preserve"> AP94 - BJ94</f>
        <v>16.255288438052144</v>
      </c>
      <c r="AQ221" s="5">
        <f t="shared" ref="AQ221:AQ254" si="244">AQ94-$BJ94</f>
        <v>16.255288438052144</v>
      </c>
      <c r="AR221" s="5">
        <f t="shared" ref="AR221:AR254" si="245">AR94-BJ94</f>
        <v>16.255288438052144</v>
      </c>
      <c r="AS221" s="5">
        <f t="shared" ref="AS221:AU254" si="246">AS94-$BJ94</f>
        <v>16.255288438052144</v>
      </c>
      <c r="AT221" s="5">
        <f t="shared" si="246"/>
        <v>16.255288438052144</v>
      </c>
      <c r="AU221" s="5">
        <f t="shared" si="246"/>
        <v>16.255288438052144</v>
      </c>
      <c r="AV221" s="5">
        <f t="shared" si="152"/>
        <v>16.255288438052144</v>
      </c>
      <c r="AW221" s="5">
        <f t="shared" ref="AW221:AW254" si="247">AW94-BJ94</f>
        <v>16.255288438052144</v>
      </c>
      <c r="AX221" s="5">
        <f t="shared" ref="AX221:AX254" si="248">AX94-$BJ94</f>
        <v>16.255288438052144</v>
      </c>
      <c r="AY221" s="5">
        <f t="shared" ref="AY221:AY254" si="249">AY94-BJ94</f>
        <v>16.255288438052144</v>
      </c>
      <c r="AZ221" s="5">
        <f t="shared" ref="AZ221:AZ254" si="250">AZ94-BJ94</f>
        <v>16.255288438052144</v>
      </c>
      <c r="BA221" s="5">
        <f t="shared" ref="BA221:BA254" si="251">BA94-BJ94</f>
        <v>16.255288438052144</v>
      </c>
      <c r="BB221" s="5">
        <f t="shared" ref="BB221:BB254" si="252">BB94-BJ94</f>
        <v>16.255288438052144</v>
      </c>
      <c r="BC221" s="5">
        <f t="shared" ref="BC221:BC254" si="253">BC94-BJ94</f>
        <v>16.255288438052144</v>
      </c>
      <c r="BD221" s="5">
        <f t="shared" ref="BD221:BD254" si="254">BD94-BJ94</f>
        <v>16.255288438052144</v>
      </c>
      <c r="BE221" s="5">
        <f t="shared" ref="BE221:BE254" si="255">BE94-BJ94</f>
        <v>16.255288438052144</v>
      </c>
      <c r="BF221" s="5">
        <f t="shared" ref="BF221:BF254" si="256">BF94-BJ94</f>
        <v>16.255288438052144</v>
      </c>
      <c r="BG221" s="5">
        <f t="shared" ref="BG221:BG254" si="257">BG94-BJ94</f>
        <v>16.255288438052144</v>
      </c>
      <c r="BH221" s="14">
        <f t="shared" ref="BH221:BH254" si="258">BH94-BJ94</f>
        <v>16.255288438052144</v>
      </c>
      <c r="BI221" s="14">
        <f t="shared" ref="BI221:BI254" si="259">BI94-BJ94</f>
        <v>16.255288438052144</v>
      </c>
      <c r="BJ221" s="6">
        <f t="shared" ref="BJ221:BJ254" si="260">BJ94</f>
        <v>-16.255288438052144</v>
      </c>
      <c r="BK221" s="7"/>
      <c r="BL221" s="5">
        <f t="shared" ref="BL221:BQ221" si="261">BL94-$CO94</f>
        <v>0.51094801488548924</v>
      </c>
      <c r="BM221" s="5">
        <f t="shared" si="261"/>
        <v>0.13514089166299037</v>
      </c>
      <c r="BN221" s="5">
        <f t="shared" si="261"/>
        <v>-1.4351636265153509</v>
      </c>
      <c r="BO221" s="5">
        <f t="shared" si="261"/>
        <v>-9.0586967234091986E-3</v>
      </c>
      <c r="BP221" s="5">
        <f t="shared" si="261"/>
        <v>0.41874101488549087</v>
      </c>
      <c r="BQ221" s="5">
        <f t="shared" si="261"/>
        <v>0.11210659646448917</v>
      </c>
      <c r="BR221" s="5">
        <f t="shared" ref="BR221:BR254" si="262">BR94-CO94</f>
        <v>0.26728580534028978</v>
      </c>
      <c r="BS221" s="5">
        <f t="shared" ref="BS221:BS254" si="263">BS94-CO94</f>
        <v>-15.84915898511451</v>
      </c>
      <c r="BT221" s="5">
        <f t="shared" ref="BT221:BT254" si="264" xml:space="preserve"> BT94 - CO94</f>
        <v>-15.84915898511451</v>
      </c>
      <c r="BU221" s="5">
        <f t="shared" ref="BU221:BU254" si="265" xml:space="preserve"> BU94 - CO94</f>
        <v>-15.84915898511451</v>
      </c>
      <c r="BV221" s="5">
        <f t="shared" ref="BV221:BV254" si="266">BV94-$CO94</f>
        <v>-15.84915898511451</v>
      </c>
      <c r="BW221" s="5">
        <f t="shared" ref="BW221:BW254" si="267">BW94-CO94</f>
        <v>-15.84915898511451</v>
      </c>
      <c r="BX221" s="5">
        <f t="shared" ref="BX221:BZ254" si="268">BX94-$CO94</f>
        <v>-15.84915898511451</v>
      </c>
      <c r="BY221" s="5">
        <f t="shared" si="268"/>
        <v>-15.84915898511451</v>
      </c>
      <c r="BZ221" s="5">
        <f t="shared" si="268"/>
        <v>-15.84915898511451</v>
      </c>
      <c r="CA221" s="5">
        <f t="shared" ref="CA221:CA252" si="269">CA94-$CO94</f>
        <v>-15.84915898511451</v>
      </c>
      <c r="CB221" s="5">
        <f t="shared" ref="CB221:CB254" si="270">CB94-CO94</f>
        <v>-15.84915898511451</v>
      </c>
      <c r="CC221" s="5">
        <f t="shared" ref="CC221:CC254" si="271">CC94-$CO94</f>
        <v>-15.84915898511451</v>
      </c>
      <c r="CD221" s="5">
        <f t="shared" ref="CD221:CD254" si="272">CD94-CO94</f>
        <v>-15.84915898511451</v>
      </c>
      <c r="CE221" s="5">
        <f t="shared" ref="CE221:CE254" si="273">CE94-CO94</f>
        <v>-15.84915898511451</v>
      </c>
      <c r="CF221" s="5">
        <f t="shared" ref="CF221:CF254" si="274">CF94-CO94</f>
        <v>-15.84915898511451</v>
      </c>
      <c r="CG221" s="5">
        <f t="shared" ref="CG221:CG254" si="275">CG94-CO94</f>
        <v>-15.84915898511451</v>
      </c>
      <c r="CH221" s="5">
        <f t="shared" ref="CH221:CH254" si="276">CH94-CO94</f>
        <v>-15.84915898511451</v>
      </c>
      <c r="CI221" s="5">
        <f t="shared" ref="CI221:CI254" si="277">CI94-CO94</f>
        <v>-15.84915898511451</v>
      </c>
      <c r="CJ221" s="5">
        <f t="shared" ref="CJ221:CJ254" si="278">CJ94-CO94</f>
        <v>-15.84915898511451</v>
      </c>
      <c r="CK221" s="5">
        <f t="shared" ref="CK221:CK254" si="279">CK94-CO94</f>
        <v>-15.84915898511451</v>
      </c>
      <c r="CL221" s="5">
        <f t="shared" ref="CL221:CL254" si="280">CL94-CO94</f>
        <v>-15.84915898511451</v>
      </c>
      <c r="CM221" s="14">
        <f t="shared" ref="CM221:CM254" si="281">CM94-CO94</f>
        <v>-15.84915898511451</v>
      </c>
      <c r="CN221" s="14">
        <f t="shared" ref="CN221:CN254" si="282">CN94-CO94</f>
        <v>-15.84915898511451</v>
      </c>
      <c r="CO221" s="6">
        <f t="shared" ref="CO221:CO254" si="283">CO94</f>
        <v>15.84915898511451</v>
      </c>
    </row>
    <row r="222" spans="1:93">
      <c r="A222">
        <v>67</v>
      </c>
      <c r="B222" s="5">
        <f t="shared" si="206"/>
        <v>-0.77120639577704253</v>
      </c>
      <c r="C222" s="5">
        <f t="shared" si="206"/>
        <v>0.99344124191796368</v>
      </c>
      <c r="D222" s="5">
        <f t="shared" si="206"/>
        <v>-2.4189079081069735</v>
      </c>
      <c r="E222" s="5">
        <f t="shared" si="206"/>
        <v>1.2166876042229688</v>
      </c>
      <c r="F222" s="5">
        <f t="shared" si="206"/>
        <v>1.92467424922296</v>
      </c>
      <c r="G222" s="5">
        <f t="shared" si="206"/>
        <v>5.2169672074256823E-2</v>
      </c>
      <c r="H222" s="5">
        <f t="shared" si="217"/>
        <v>-0.99685846355403385</v>
      </c>
      <c r="I222" s="25">
        <f t="shared" si="218"/>
        <v>122.48408760422296</v>
      </c>
      <c r="J222" s="5">
        <f t="shared" si="219"/>
        <v>122.48408760422296</v>
      </c>
      <c r="K222" s="5">
        <f t="shared" si="220"/>
        <v>122.48408760422296</v>
      </c>
      <c r="L222" s="5">
        <f t="shared" si="221"/>
        <v>122.48408760422296</v>
      </c>
      <c r="M222" s="5">
        <f t="shared" si="222"/>
        <v>122.48408760422296</v>
      </c>
      <c r="N222" s="5">
        <f t="shared" si="223"/>
        <v>122.48408760422296</v>
      </c>
      <c r="O222" s="5">
        <f t="shared" si="223"/>
        <v>122.48408760422296</v>
      </c>
      <c r="P222" s="5">
        <f t="shared" si="224"/>
        <v>122.48408760422296</v>
      </c>
      <c r="Q222" s="5">
        <f t="shared" si="224"/>
        <v>122.48408760422296</v>
      </c>
      <c r="R222" s="5">
        <f t="shared" si="225"/>
        <v>122.48408760422296</v>
      </c>
      <c r="S222" s="5">
        <f t="shared" si="226"/>
        <v>122.48408760422296</v>
      </c>
      <c r="T222" s="5">
        <f t="shared" si="227"/>
        <v>122.48408760422296</v>
      </c>
      <c r="U222" s="5">
        <f t="shared" si="228"/>
        <v>122.48408760422296</v>
      </c>
      <c r="V222" s="5">
        <f t="shared" si="229"/>
        <v>122.48408760422296</v>
      </c>
      <c r="W222" s="5">
        <f t="shared" si="230"/>
        <v>122.48408760422296</v>
      </c>
      <c r="X222" s="5">
        <f t="shared" si="231"/>
        <v>122.48408760422296</v>
      </c>
      <c r="Y222" s="5">
        <f t="shared" si="232"/>
        <v>122.48408760422296</v>
      </c>
      <c r="Z222" s="5">
        <f t="shared" si="233"/>
        <v>122.48408760422296</v>
      </c>
      <c r="AA222" s="5">
        <f t="shared" si="234"/>
        <v>122.48408760422296</v>
      </c>
      <c r="AB222" s="5">
        <f t="shared" si="235"/>
        <v>122.48408760422296</v>
      </c>
      <c r="AC222" s="14">
        <f t="shared" si="236"/>
        <v>122.48408760422296</v>
      </c>
      <c r="AD222" s="14">
        <f t="shared" si="237"/>
        <v>122.48408760422296</v>
      </c>
      <c r="AE222" s="6">
        <f t="shared" si="238"/>
        <v>-122.48408760422296</v>
      </c>
      <c r="AF222" s="7"/>
      <c r="AG222" s="5">
        <f t="shared" ref="AG222:AL222" si="284">AG95-$BJ95</f>
        <v>-0.18488135260754746</v>
      </c>
      <c r="AH222" s="5">
        <f t="shared" si="284"/>
        <v>0.98651013274405308</v>
      </c>
      <c r="AI222" s="5">
        <f t="shared" si="284"/>
        <v>-1.8967708560860217</v>
      </c>
      <c r="AJ222" s="5">
        <f t="shared" si="284"/>
        <v>1.6932276473924528</v>
      </c>
      <c r="AK222" s="5">
        <f t="shared" si="284"/>
        <v>2.4042183883924526</v>
      </c>
      <c r="AL222" s="5">
        <f t="shared" si="284"/>
        <v>-2.111823710165929</v>
      </c>
      <c r="AM222" s="5">
        <f t="shared" si="240"/>
        <v>-0.89048024966944794</v>
      </c>
      <c r="AN222" s="5">
        <f t="shared" si="241"/>
        <v>15.612837647392453</v>
      </c>
      <c r="AO222" s="5">
        <f t="shared" si="242"/>
        <v>15.612837647392453</v>
      </c>
      <c r="AP222" s="5">
        <f t="shared" si="243"/>
        <v>15.612837647392453</v>
      </c>
      <c r="AQ222" s="5">
        <f t="shared" si="244"/>
        <v>15.612837647392453</v>
      </c>
      <c r="AR222" s="5">
        <f t="shared" si="245"/>
        <v>15.612837647392453</v>
      </c>
      <c r="AS222" s="5">
        <f t="shared" si="246"/>
        <v>15.612837647392453</v>
      </c>
      <c r="AT222" s="5">
        <f t="shared" si="246"/>
        <v>15.612837647392453</v>
      </c>
      <c r="AU222" s="5">
        <f t="shared" si="246"/>
        <v>15.612837647392453</v>
      </c>
      <c r="AV222" s="5">
        <f t="shared" ref="AV222:AV253" si="285">AV95-$BJ95</f>
        <v>15.612837647392453</v>
      </c>
      <c r="AW222" s="5">
        <f t="shared" si="247"/>
        <v>15.612837647392453</v>
      </c>
      <c r="AX222" s="5">
        <f t="shared" si="248"/>
        <v>15.612837647392453</v>
      </c>
      <c r="AY222" s="5">
        <f t="shared" si="249"/>
        <v>15.612837647392453</v>
      </c>
      <c r="AZ222" s="5">
        <f t="shared" si="250"/>
        <v>15.612837647392453</v>
      </c>
      <c r="BA222" s="5">
        <f t="shared" si="251"/>
        <v>15.612837647392453</v>
      </c>
      <c r="BB222" s="5">
        <f t="shared" si="252"/>
        <v>15.612837647392453</v>
      </c>
      <c r="BC222" s="5">
        <f t="shared" si="253"/>
        <v>15.612837647392453</v>
      </c>
      <c r="BD222" s="5">
        <f t="shared" si="254"/>
        <v>15.612837647392453</v>
      </c>
      <c r="BE222" s="5">
        <f t="shared" si="255"/>
        <v>15.612837647392453</v>
      </c>
      <c r="BF222" s="5">
        <f t="shared" si="256"/>
        <v>15.612837647392453</v>
      </c>
      <c r="BG222" s="5">
        <f t="shared" si="257"/>
        <v>15.612837647392453</v>
      </c>
      <c r="BH222" s="14">
        <f t="shared" si="258"/>
        <v>15.612837647392453</v>
      </c>
      <c r="BI222" s="14">
        <f t="shared" si="259"/>
        <v>15.612837647392453</v>
      </c>
      <c r="BJ222" s="6">
        <f t="shared" si="260"/>
        <v>-15.612837647392453</v>
      </c>
      <c r="BK222" s="7"/>
      <c r="BL222" s="5">
        <f t="shared" ref="BL222:BQ222" si="286">BL95-$CO95</f>
        <v>0.51801448321430499</v>
      </c>
      <c r="BM222" s="5">
        <f t="shared" si="286"/>
        <v>0.13653701362510517</v>
      </c>
      <c r="BN222" s="5">
        <f t="shared" si="286"/>
        <v>-1.4779616314049253</v>
      </c>
      <c r="BO222" s="5">
        <f t="shared" si="286"/>
        <v>-1.152349243269768E-2</v>
      </c>
      <c r="BP222" s="5">
        <f t="shared" si="286"/>
        <v>0.422612483214305</v>
      </c>
      <c r="BQ222" s="5">
        <f t="shared" si="286"/>
        <v>0.10507687181080172</v>
      </c>
      <c r="BR222" s="5">
        <f t="shared" si="262"/>
        <v>0.30724427197310433</v>
      </c>
      <c r="BS222" s="5">
        <f t="shared" si="263"/>
        <v>-16.044687516785697</v>
      </c>
      <c r="BT222" s="5">
        <f t="shared" si="264"/>
        <v>-16.044687516785697</v>
      </c>
      <c r="BU222" s="5">
        <f t="shared" si="265"/>
        <v>-16.044687516785697</v>
      </c>
      <c r="BV222" s="5">
        <f t="shared" si="266"/>
        <v>-16.044687516785697</v>
      </c>
      <c r="BW222" s="5">
        <f t="shared" si="267"/>
        <v>-16.044687516785697</v>
      </c>
      <c r="BX222" s="5">
        <f t="shared" si="268"/>
        <v>-16.044687516785697</v>
      </c>
      <c r="BY222" s="5">
        <f t="shared" si="268"/>
        <v>-16.044687516785697</v>
      </c>
      <c r="BZ222" s="5">
        <f t="shared" si="268"/>
        <v>-16.044687516785697</v>
      </c>
      <c r="CA222" s="5">
        <f t="shared" si="269"/>
        <v>-16.044687516785697</v>
      </c>
      <c r="CB222" s="5">
        <f t="shared" si="270"/>
        <v>-16.044687516785697</v>
      </c>
      <c r="CC222" s="5">
        <f t="shared" si="271"/>
        <v>-16.044687516785697</v>
      </c>
      <c r="CD222" s="5">
        <f t="shared" si="272"/>
        <v>-16.044687516785697</v>
      </c>
      <c r="CE222" s="5">
        <f t="shared" si="273"/>
        <v>-16.044687516785697</v>
      </c>
      <c r="CF222" s="5">
        <f t="shared" si="274"/>
        <v>-16.044687516785697</v>
      </c>
      <c r="CG222" s="5">
        <f t="shared" si="275"/>
        <v>-16.044687516785697</v>
      </c>
      <c r="CH222" s="5">
        <f t="shared" si="276"/>
        <v>-16.044687516785697</v>
      </c>
      <c r="CI222" s="5">
        <f t="shared" si="277"/>
        <v>-16.044687516785697</v>
      </c>
      <c r="CJ222" s="5">
        <f t="shared" si="278"/>
        <v>-16.044687516785697</v>
      </c>
      <c r="CK222" s="5">
        <f t="shared" si="279"/>
        <v>-16.044687516785697</v>
      </c>
      <c r="CL222" s="5">
        <f t="shared" si="280"/>
        <v>-16.044687516785697</v>
      </c>
      <c r="CM222" s="14">
        <f t="shared" si="281"/>
        <v>-16.044687516785697</v>
      </c>
      <c r="CN222" s="14">
        <f t="shared" si="282"/>
        <v>-16.044687516785697</v>
      </c>
      <c r="CO222" s="6">
        <f t="shared" si="283"/>
        <v>16.044687516785697</v>
      </c>
    </row>
    <row r="223" spans="1:93">
      <c r="A223">
        <v>68</v>
      </c>
      <c r="B223" s="5">
        <f t="shared" si="206"/>
        <v>-0.73843381239068151</v>
      </c>
      <c r="C223" s="5">
        <f t="shared" si="206"/>
        <v>1.0683981773553057</v>
      </c>
      <c r="D223" s="5">
        <f t="shared" si="206"/>
        <v>-2.5756522126562658</v>
      </c>
      <c r="E223" s="5">
        <f t="shared" si="206"/>
        <v>1.3888711876093112</v>
      </c>
      <c r="F223" s="5">
        <f t="shared" si="206"/>
        <v>2.0860400836093049</v>
      </c>
      <c r="G223" s="5">
        <f t="shared" si="206"/>
        <v>5.909047210082008E-2</v>
      </c>
      <c r="H223" s="5">
        <f t="shared" si="217"/>
        <v>-1.2883138956276952</v>
      </c>
      <c r="I223" s="25">
        <f t="shared" si="218"/>
        <v>121.82167118760931</v>
      </c>
      <c r="J223" s="5">
        <f t="shared" si="219"/>
        <v>121.82167118760931</v>
      </c>
      <c r="K223" s="5">
        <f t="shared" si="220"/>
        <v>121.82167118760931</v>
      </c>
      <c r="L223" s="5">
        <f t="shared" si="221"/>
        <v>121.82167118760931</v>
      </c>
      <c r="M223" s="5">
        <f t="shared" si="222"/>
        <v>121.82167118760931</v>
      </c>
      <c r="N223" s="5">
        <f t="shared" si="223"/>
        <v>121.82167118760931</v>
      </c>
      <c r="O223" s="5">
        <f t="shared" si="223"/>
        <v>121.82167118760931</v>
      </c>
      <c r="P223" s="5">
        <f t="shared" si="224"/>
        <v>121.82167118760931</v>
      </c>
      <c r="Q223" s="5">
        <f t="shared" si="224"/>
        <v>121.82167118760931</v>
      </c>
      <c r="R223" s="5">
        <f t="shared" si="225"/>
        <v>121.82167118760931</v>
      </c>
      <c r="S223" s="5">
        <f t="shared" si="226"/>
        <v>121.82167118760931</v>
      </c>
      <c r="T223" s="5">
        <f t="shared" si="227"/>
        <v>121.82167118760931</v>
      </c>
      <c r="U223" s="5">
        <f t="shared" si="228"/>
        <v>121.82167118760931</v>
      </c>
      <c r="V223" s="5">
        <f t="shared" si="229"/>
        <v>121.82167118760931</v>
      </c>
      <c r="W223" s="5">
        <f t="shared" si="230"/>
        <v>121.82167118760931</v>
      </c>
      <c r="X223" s="5">
        <f t="shared" si="231"/>
        <v>121.82167118760931</v>
      </c>
      <c r="Y223" s="5">
        <f t="shared" si="232"/>
        <v>121.82167118760931</v>
      </c>
      <c r="Z223" s="5">
        <f t="shared" si="233"/>
        <v>121.82167118760931</v>
      </c>
      <c r="AA223" s="5">
        <f t="shared" si="234"/>
        <v>121.82167118760931</v>
      </c>
      <c r="AB223" s="5">
        <f t="shared" si="235"/>
        <v>121.82167118760931</v>
      </c>
      <c r="AC223" s="14">
        <f t="shared" si="236"/>
        <v>121.82167118760931</v>
      </c>
      <c r="AD223" s="14">
        <f t="shared" si="237"/>
        <v>121.82167118760931</v>
      </c>
      <c r="AE223" s="6">
        <f t="shared" si="238"/>
        <v>-121.82167118760931</v>
      </c>
      <c r="AF223" s="7"/>
      <c r="AG223" s="5">
        <f t="shared" ref="AG223:AL223" si="287">AG96-$BJ96</f>
        <v>-0.1201146905178021</v>
      </c>
      <c r="AH223" s="5">
        <f t="shared" si="287"/>
        <v>1.0753527789645982</v>
      </c>
      <c r="AI223" s="5">
        <f t="shared" si="287"/>
        <v>-2.1157739324899776</v>
      </c>
      <c r="AJ223" s="5">
        <f t="shared" si="287"/>
        <v>1.8666053094821979</v>
      </c>
      <c r="AK223" s="5">
        <f t="shared" si="287"/>
        <v>2.5244635334821979</v>
      </c>
      <c r="AL223" s="5">
        <f t="shared" si="287"/>
        <v>-2.0879304838462165</v>
      </c>
      <c r="AM223" s="5">
        <f t="shared" si="240"/>
        <v>-1.1426025150750032</v>
      </c>
      <c r="AN223" s="5">
        <f t="shared" si="241"/>
        <v>14.982415309482198</v>
      </c>
      <c r="AO223" s="5">
        <f t="shared" si="242"/>
        <v>14.982415309482198</v>
      </c>
      <c r="AP223" s="5">
        <f t="shared" si="243"/>
        <v>14.982415309482198</v>
      </c>
      <c r="AQ223" s="5">
        <f t="shared" si="244"/>
        <v>14.982415309482198</v>
      </c>
      <c r="AR223" s="5">
        <f t="shared" si="245"/>
        <v>14.982415309482198</v>
      </c>
      <c r="AS223" s="5">
        <f t="shared" si="246"/>
        <v>14.982415309482198</v>
      </c>
      <c r="AT223" s="5">
        <f t="shared" si="246"/>
        <v>14.982415309482198</v>
      </c>
      <c r="AU223" s="5">
        <f t="shared" si="246"/>
        <v>14.982415309482198</v>
      </c>
      <c r="AV223" s="5">
        <f t="shared" si="285"/>
        <v>14.982415309482198</v>
      </c>
      <c r="AW223" s="5">
        <f t="shared" si="247"/>
        <v>14.982415309482198</v>
      </c>
      <c r="AX223" s="5">
        <f t="shared" si="248"/>
        <v>14.982415309482198</v>
      </c>
      <c r="AY223" s="5">
        <f t="shared" si="249"/>
        <v>14.982415309482198</v>
      </c>
      <c r="AZ223" s="5">
        <f t="shared" si="250"/>
        <v>14.982415309482198</v>
      </c>
      <c r="BA223" s="5">
        <f t="shared" si="251"/>
        <v>14.982415309482198</v>
      </c>
      <c r="BB223" s="5">
        <f t="shared" si="252"/>
        <v>14.982415309482198</v>
      </c>
      <c r="BC223" s="5">
        <f t="shared" si="253"/>
        <v>14.982415309482198</v>
      </c>
      <c r="BD223" s="5">
        <f t="shared" si="254"/>
        <v>14.982415309482198</v>
      </c>
      <c r="BE223" s="5">
        <f t="shared" si="255"/>
        <v>14.982415309482198</v>
      </c>
      <c r="BF223" s="5">
        <f t="shared" si="256"/>
        <v>14.982415309482198</v>
      </c>
      <c r="BG223" s="5">
        <f t="shared" si="257"/>
        <v>14.982415309482198</v>
      </c>
      <c r="BH223" s="14">
        <f t="shared" si="258"/>
        <v>14.982415309482198</v>
      </c>
      <c r="BI223" s="14">
        <f t="shared" si="259"/>
        <v>14.982415309482198</v>
      </c>
      <c r="BJ223" s="6">
        <f t="shared" si="260"/>
        <v>-14.982415309482198</v>
      </c>
      <c r="BK223" s="7"/>
      <c r="BL223" s="5">
        <f t="shared" ref="BL223:BQ223" si="288">BL96-$CO96</f>
        <v>0.52880118566971035</v>
      </c>
      <c r="BM223" s="5">
        <f t="shared" si="288"/>
        <v>0.12912245600650962</v>
      </c>
      <c r="BN223" s="5">
        <f t="shared" si="288"/>
        <v>-1.5252089931930648</v>
      </c>
      <c r="BO223" s="5">
        <f t="shared" si="288"/>
        <v>-1.1639729674488564E-2</v>
      </c>
      <c r="BP223" s="5">
        <f t="shared" si="288"/>
        <v>0.43072818566971094</v>
      </c>
      <c r="BQ223" s="5">
        <f t="shared" si="288"/>
        <v>9.1113263739909911E-2</v>
      </c>
      <c r="BR223" s="5">
        <f t="shared" si="262"/>
        <v>0.35708363178170899</v>
      </c>
      <c r="BS223" s="5">
        <f t="shared" si="263"/>
        <v>-16.245971814330289</v>
      </c>
      <c r="BT223" s="5">
        <f t="shared" si="264"/>
        <v>-16.245971814330289</v>
      </c>
      <c r="BU223" s="5">
        <f t="shared" si="265"/>
        <v>-16.245971814330289</v>
      </c>
      <c r="BV223" s="5">
        <f t="shared" si="266"/>
        <v>-16.245971814330289</v>
      </c>
      <c r="BW223" s="5">
        <f t="shared" si="267"/>
        <v>-16.245971814330289</v>
      </c>
      <c r="BX223" s="5">
        <f t="shared" si="268"/>
        <v>-16.245971814330289</v>
      </c>
      <c r="BY223" s="5">
        <f t="shared" si="268"/>
        <v>-16.245971814330289</v>
      </c>
      <c r="BZ223" s="5">
        <f t="shared" si="268"/>
        <v>-16.245971814330289</v>
      </c>
      <c r="CA223" s="5">
        <f t="shared" si="269"/>
        <v>-16.245971814330289</v>
      </c>
      <c r="CB223" s="5">
        <f t="shared" si="270"/>
        <v>-16.245971814330289</v>
      </c>
      <c r="CC223" s="5">
        <f t="shared" si="271"/>
        <v>-16.245971814330289</v>
      </c>
      <c r="CD223" s="5">
        <f t="shared" si="272"/>
        <v>-16.245971814330289</v>
      </c>
      <c r="CE223" s="5">
        <f t="shared" si="273"/>
        <v>-16.245971814330289</v>
      </c>
      <c r="CF223" s="5">
        <f t="shared" si="274"/>
        <v>-16.245971814330289</v>
      </c>
      <c r="CG223" s="5">
        <f t="shared" si="275"/>
        <v>-16.245971814330289</v>
      </c>
      <c r="CH223" s="5">
        <f t="shared" si="276"/>
        <v>-16.245971814330289</v>
      </c>
      <c r="CI223" s="5">
        <f t="shared" si="277"/>
        <v>-16.245971814330289</v>
      </c>
      <c r="CJ223" s="5">
        <f t="shared" si="278"/>
        <v>-16.245971814330289</v>
      </c>
      <c r="CK223" s="5">
        <f t="shared" si="279"/>
        <v>-16.245971814330289</v>
      </c>
      <c r="CL223" s="5">
        <f t="shared" si="280"/>
        <v>-16.245971814330289</v>
      </c>
      <c r="CM223" s="14">
        <f t="shared" si="281"/>
        <v>-16.245971814330289</v>
      </c>
      <c r="CN223" s="14">
        <f t="shared" si="282"/>
        <v>-16.245971814330289</v>
      </c>
      <c r="CO223" s="6">
        <f t="shared" si="283"/>
        <v>16.245971814330289</v>
      </c>
    </row>
    <row r="224" spans="1:93">
      <c r="A224">
        <v>69</v>
      </c>
      <c r="B224" s="5">
        <f t="shared" si="206"/>
        <v>-0.68623881370540118</v>
      </c>
      <c r="C224" s="5">
        <f t="shared" si="206"/>
        <v>1.0967370417636033</v>
      </c>
      <c r="D224" s="5">
        <f t="shared" si="206"/>
        <v>-2.7327105802421983</v>
      </c>
      <c r="E224" s="5">
        <f t="shared" si="206"/>
        <v>1.4830351862946003</v>
      </c>
      <c r="F224" s="5">
        <f t="shared" si="206"/>
        <v>1.9848731582946044</v>
      </c>
      <c r="G224" s="5">
        <f t="shared" si="206"/>
        <v>0.2057191026803622</v>
      </c>
      <c r="H224" s="5">
        <f t="shared" si="217"/>
        <v>-1.3514150950854003</v>
      </c>
      <c r="I224" s="25">
        <f t="shared" si="218"/>
        <v>121.1473351862946</v>
      </c>
      <c r="J224" s="5">
        <f t="shared" si="219"/>
        <v>121.1473351862946</v>
      </c>
      <c r="K224" s="5">
        <f t="shared" si="220"/>
        <v>121.1473351862946</v>
      </c>
      <c r="L224" s="5">
        <f t="shared" si="221"/>
        <v>121.1473351862946</v>
      </c>
      <c r="M224" s="5">
        <f t="shared" si="222"/>
        <v>121.1473351862946</v>
      </c>
      <c r="N224" s="5">
        <f t="shared" si="223"/>
        <v>121.1473351862946</v>
      </c>
      <c r="O224" s="5">
        <f t="shared" si="223"/>
        <v>121.1473351862946</v>
      </c>
      <c r="P224" s="5">
        <f t="shared" si="224"/>
        <v>121.1473351862946</v>
      </c>
      <c r="Q224" s="5">
        <f t="shared" si="224"/>
        <v>121.1473351862946</v>
      </c>
      <c r="R224" s="5">
        <f t="shared" si="225"/>
        <v>121.1473351862946</v>
      </c>
      <c r="S224" s="5">
        <f t="shared" si="226"/>
        <v>121.1473351862946</v>
      </c>
      <c r="T224" s="5">
        <f t="shared" si="227"/>
        <v>121.1473351862946</v>
      </c>
      <c r="U224" s="5">
        <f t="shared" si="228"/>
        <v>121.1473351862946</v>
      </c>
      <c r="V224" s="5">
        <f t="shared" si="229"/>
        <v>121.1473351862946</v>
      </c>
      <c r="W224" s="5">
        <f t="shared" si="230"/>
        <v>121.1473351862946</v>
      </c>
      <c r="X224" s="5">
        <f t="shared" si="231"/>
        <v>121.1473351862946</v>
      </c>
      <c r="Y224" s="5">
        <f t="shared" si="232"/>
        <v>121.1473351862946</v>
      </c>
      <c r="Z224" s="5">
        <f t="shared" si="233"/>
        <v>121.1473351862946</v>
      </c>
      <c r="AA224" s="5">
        <f t="shared" si="234"/>
        <v>121.1473351862946</v>
      </c>
      <c r="AB224" s="5">
        <f t="shared" si="235"/>
        <v>121.1473351862946</v>
      </c>
      <c r="AC224" s="14">
        <f t="shared" si="236"/>
        <v>121.1473351862946</v>
      </c>
      <c r="AD224" s="14">
        <f t="shared" si="237"/>
        <v>121.1473351862946</v>
      </c>
      <c r="AE224" s="6">
        <f t="shared" si="238"/>
        <v>-121.1473351862946</v>
      </c>
      <c r="AF224" s="7"/>
      <c r="AG224" s="5">
        <f t="shared" ref="AG224:AL224" si="289">AG97-$BJ97</f>
        <v>-8.4393428985352514E-2</v>
      </c>
      <c r="AH224" s="5">
        <f t="shared" si="289"/>
        <v>1.2041981410016476</v>
      </c>
      <c r="AI224" s="5">
        <f t="shared" si="289"/>
        <v>-2.20925658984976</v>
      </c>
      <c r="AJ224" s="5">
        <f t="shared" si="289"/>
        <v>1.9722555710146477</v>
      </c>
      <c r="AK224" s="5">
        <f t="shared" si="289"/>
        <v>2.4929407640146479</v>
      </c>
      <c r="AL224" s="5">
        <f t="shared" si="289"/>
        <v>-2.0082899432675863</v>
      </c>
      <c r="AM224" s="5">
        <f t="shared" si="240"/>
        <v>-1.3674545139282515</v>
      </c>
      <c r="AN224" s="5">
        <f t="shared" si="241"/>
        <v>14.291605571014648</v>
      </c>
      <c r="AO224" s="5">
        <f t="shared" si="242"/>
        <v>14.291605571014648</v>
      </c>
      <c r="AP224" s="5">
        <f t="shared" si="243"/>
        <v>14.291605571014648</v>
      </c>
      <c r="AQ224" s="5">
        <f t="shared" si="244"/>
        <v>14.291605571014648</v>
      </c>
      <c r="AR224" s="5">
        <f t="shared" si="245"/>
        <v>14.291605571014648</v>
      </c>
      <c r="AS224" s="5">
        <f t="shared" si="246"/>
        <v>14.291605571014648</v>
      </c>
      <c r="AT224" s="5">
        <f t="shared" si="246"/>
        <v>14.291605571014648</v>
      </c>
      <c r="AU224" s="5">
        <f t="shared" si="246"/>
        <v>14.291605571014648</v>
      </c>
      <c r="AV224" s="5">
        <f t="shared" si="285"/>
        <v>14.291605571014648</v>
      </c>
      <c r="AW224" s="5">
        <f t="shared" si="247"/>
        <v>14.291605571014648</v>
      </c>
      <c r="AX224" s="5">
        <f t="shared" si="248"/>
        <v>14.291605571014648</v>
      </c>
      <c r="AY224" s="5">
        <f t="shared" si="249"/>
        <v>14.291605571014648</v>
      </c>
      <c r="AZ224" s="5">
        <f t="shared" si="250"/>
        <v>14.291605571014648</v>
      </c>
      <c r="BA224" s="5">
        <f t="shared" si="251"/>
        <v>14.291605571014648</v>
      </c>
      <c r="BB224" s="5">
        <f t="shared" si="252"/>
        <v>14.291605571014648</v>
      </c>
      <c r="BC224" s="5">
        <f t="shared" si="253"/>
        <v>14.291605571014648</v>
      </c>
      <c r="BD224" s="5">
        <f t="shared" si="254"/>
        <v>14.291605571014648</v>
      </c>
      <c r="BE224" s="5">
        <f t="shared" si="255"/>
        <v>14.291605571014648</v>
      </c>
      <c r="BF224" s="5">
        <f t="shared" si="256"/>
        <v>14.291605571014648</v>
      </c>
      <c r="BG224" s="5">
        <f t="shared" si="257"/>
        <v>14.291605571014648</v>
      </c>
      <c r="BH224" s="14">
        <f t="shared" si="258"/>
        <v>14.291605571014648</v>
      </c>
      <c r="BI224" s="14">
        <f t="shared" si="259"/>
        <v>14.291605571014648</v>
      </c>
      <c r="BJ224" s="6">
        <f t="shared" si="260"/>
        <v>-14.291605571014648</v>
      </c>
      <c r="BK224" s="7"/>
      <c r="BL224" s="5">
        <f t="shared" ref="BL224:BQ224" si="290">BL97-$CO97</f>
        <v>0.52711602146795755</v>
      </c>
      <c r="BM224" s="5">
        <f t="shared" si="290"/>
        <v>0.11521441721385983</v>
      </c>
      <c r="BN224" s="5">
        <f t="shared" si="290"/>
        <v>-1.5763532333542631</v>
      </c>
      <c r="BO224" s="5">
        <f t="shared" si="290"/>
        <v>-2.0026832963239372E-2</v>
      </c>
      <c r="BP224" s="5">
        <f t="shared" si="290"/>
        <v>0.47578802146795951</v>
      </c>
      <c r="BQ224" s="5">
        <f t="shared" si="290"/>
        <v>6.8250024099558715E-2</v>
      </c>
      <c r="BR224" s="5">
        <f t="shared" si="262"/>
        <v>0.41001158206815802</v>
      </c>
      <c r="BS224" s="5">
        <f t="shared" si="263"/>
        <v>-16.458511978532041</v>
      </c>
      <c r="BT224" s="5">
        <f t="shared" si="264"/>
        <v>-16.458511978532041</v>
      </c>
      <c r="BU224" s="5">
        <f t="shared" si="265"/>
        <v>-16.458511978532041</v>
      </c>
      <c r="BV224" s="5">
        <f t="shared" si="266"/>
        <v>-16.458511978532041</v>
      </c>
      <c r="BW224" s="5">
        <f t="shared" si="267"/>
        <v>-16.458511978532041</v>
      </c>
      <c r="BX224" s="5">
        <f t="shared" si="268"/>
        <v>-16.458511978532041</v>
      </c>
      <c r="BY224" s="5">
        <f t="shared" si="268"/>
        <v>-16.458511978532041</v>
      </c>
      <c r="BZ224" s="5">
        <f t="shared" si="268"/>
        <v>-16.458511978532041</v>
      </c>
      <c r="CA224" s="5">
        <f t="shared" si="269"/>
        <v>-16.458511978532041</v>
      </c>
      <c r="CB224" s="5">
        <f t="shared" si="270"/>
        <v>-16.458511978532041</v>
      </c>
      <c r="CC224" s="5">
        <f t="shared" si="271"/>
        <v>-16.458511978532041</v>
      </c>
      <c r="CD224" s="5">
        <f t="shared" si="272"/>
        <v>-16.458511978532041</v>
      </c>
      <c r="CE224" s="5">
        <f t="shared" si="273"/>
        <v>-16.458511978532041</v>
      </c>
      <c r="CF224" s="5">
        <f t="shared" si="274"/>
        <v>-16.458511978532041</v>
      </c>
      <c r="CG224" s="5">
        <f t="shared" si="275"/>
        <v>-16.458511978532041</v>
      </c>
      <c r="CH224" s="5">
        <f t="shared" si="276"/>
        <v>-16.458511978532041</v>
      </c>
      <c r="CI224" s="5">
        <f t="shared" si="277"/>
        <v>-16.458511978532041</v>
      </c>
      <c r="CJ224" s="5">
        <f t="shared" si="278"/>
        <v>-16.458511978532041</v>
      </c>
      <c r="CK224" s="5">
        <f t="shared" si="279"/>
        <v>-16.458511978532041</v>
      </c>
      <c r="CL224" s="5">
        <f t="shared" si="280"/>
        <v>-16.458511978532041</v>
      </c>
      <c r="CM224" s="14">
        <f t="shared" si="281"/>
        <v>-16.458511978532041</v>
      </c>
      <c r="CN224" s="14">
        <f t="shared" si="282"/>
        <v>-16.458511978532041</v>
      </c>
      <c r="CO224" s="6">
        <f t="shared" si="283"/>
        <v>16.458511978532041</v>
      </c>
    </row>
    <row r="225" spans="1:93">
      <c r="A225">
        <v>70</v>
      </c>
      <c r="B225" s="5">
        <f t="shared" si="206"/>
        <v>-0.80915145336444994</v>
      </c>
      <c r="C225" s="5">
        <f t="shared" si="206"/>
        <v>1.1746835195355629</v>
      </c>
      <c r="D225" s="5">
        <f t="shared" si="206"/>
        <v>-2.7436829436074248</v>
      </c>
      <c r="E225" s="5">
        <f t="shared" si="206"/>
        <v>1.5822675466355491</v>
      </c>
      <c r="F225" s="5">
        <f t="shared" si="206"/>
        <v>1.9428366096355489</v>
      </c>
      <c r="G225" s="5">
        <f t="shared" si="206"/>
        <v>0.24692489082367786</v>
      </c>
      <c r="H225" s="5">
        <f t="shared" si="217"/>
        <v>-1.3938781696584499</v>
      </c>
      <c r="I225" s="25">
        <f t="shared" si="218"/>
        <v>120.33846754663556</v>
      </c>
      <c r="J225" s="5">
        <f t="shared" si="219"/>
        <v>120.33846754663556</v>
      </c>
      <c r="K225" s="5">
        <f t="shared" si="220"/>
        <v>120.33846754663556</v>
      </c>
      <c r="L225" s="5">
        <f t="shared" si="221"/>
        <v>120.33846754663556</v>
      </c>
      <c r="M225" s="5">
        <f t="shared" si="222"/>
        <v>120.33846754663556</v>
      </c>
      <c r="N225" s="5">
        <f t="shared" si="223"/>
        <v>120.33846754663556</v>
      </c>
      <c r="O225" s="5">
        <f t="shared" si="223"/>
        <v>120.33846754663556</v>
      </c>
      <c r="P225" s="5">
        <f t="shared" si="224"/>
        <v>120.33846754663556</v>
      </c>
      <c r="Q225" s="5">
        <f t="shared" si="224"/>
        <v>120.33846754663556</v>
      </c>
      <c r="R225" s="5">
        <f t="shared" si="225"/>
        <v>120.33846754663556</v>
      </c>
      <c r="S225" s="5">
        <f t="shared" si="226"/>
        <v>120.33846754663556</v>
      </c>
      <c r="T225" s="5">
        <f t="shared" si="227"/>
        <v>120.33846754663556</v>
      </c>
      <c r="U225" s="5">
        <f t="shared" si="228"/>
        <v>120.33846754663556</v>
      </c>
      <c r="V225" s="5">
        <f t="shared" si="229"/>
        <v>120.33846754663556</v>
      </c>
      <c r="W225" s="5">
        <f t="shared" si="230"/>
        <v>120.33846754663556</v>
      </c>
      <c r="X225" s="5">
        <f t="shared" si="231"/>
        <v>120.33846754663556</v>
      </c>
      <c r="Y225" s="5">
        <f t="shared" si="232"/>
        <v>120.33846754663556</v>
      </c>
      <c r="Z225" s="5">
        <f t="shared" si="233"/>
        <v>120.33846754663556</v>
      </c>
      <c r="AA225" s="5">
        <f t="shared" si="234"/>
        <v>120.33846754663556</v>
      </c>
      <c r="AB225" s="5">
        <f t="shared" si="235"/>
        <v>120.33846754663556</v>
      </c>
      <c r="AC225" s="14">
        <f t="shared" si="236"/>
        <v>120.33846754663556</v>
      </c>
      <c r="AD225" s="14">
        <f t="shared" si="237"/>
        <v>120.33846754663556</v>
      </c>
      <c r="AE225" s="6">
        <f t="shared" si="238"/>
        <v>-120.33846754663556</v>
      </c>
      <c r="AF225" s="7"/>
      <c r="AG225" s="5">
        <f t="shared" ref="AG225:AL225" si="291">AG98-$BJ98</f>
        <v>-0.19133049499180643</v>
      </c>
      <c r="AH225" s="5">
        <f t="shared" si="291"/>
        <v>1.2548856851839947</v>
      </c>
      <c r="AI225" s="5">
        <f t="shared" si="291"/>
        <v>-2.2030774128944746</v>
      </c>
      <c r="AJ225" s="5">
        <f t="shared" si="291"/>
        <v>2.0329835050081932</v>
      </c>
      <c r="AK225" s="5">
        <f t="shared" si="291"/>
        <v>2.4030198930081941</v>
      </c>
      <c r="AL225" s="5">
        <f t="shared" si="291"/>
        <v>-1.967589611992782</v>
      </c>
      <c r="AM225" s="5">
        <f t="shared" si="240"/>
        <v>-1.3288915633213065</v>
      </c>
      <c r="AN225" s="5">
        <f t="shared" si="241"/>
        <v>13.498713505008194</v>
      </c>
      <c r="AO225" s="5">
        <f t="shared" si="242"/>
        <v>13.498713505008194</v>
      </c>
      <c r="AP225" s="5">
        <f t="shared" si="243"/>
        <v>13.498713505008194</v>
      </c>
      <c r="AQ225" s="5">
        <f t="shared" si="244"/>
        <v>13.498713505008194</v>
      </c>
      <c r="AR225" s="5">
        <f t="shared" si="245"/>
        <v>13.498713505008194</v>
      </c>
      <c r="AS225" s="5">
        <f t="shared" si="246"/>
        <v>13.498713505008194</v>
      </c>
      <c r="AT225" s="5">
        <f t="shared" si="246"/>
        <v>13.498713505008194</v>
      </c>
      <c r="AU225" s="5">
        <f t="shared" si="246"/>
        <v>13.498713505008194</v>
      </c>
      <c r="AV225" s="5">
        <f t="shared" si="285"/>
        <v>13.498713505008194</v>
      </c>
      <c r="AW225" s="5">
        <f t="shared" si="247"/>
        <v>13.498713505008194</v>
      </c>
      <c r="AX225" s="5">
        <f t="shared" si="248"/>
        <v>13.498713505008194</v>
      </c>
      <c r="AY225" s="5">
        <f t="shared" si="249"/>
        <v>13.498713505008194</v>
      </c>
      <c r="AZ225" s="5">
        <f t="shared" si="250"/>
        <v>13.498713505008194</v>
      </c>
      <c r="BA225" s="5">
        <f t="shared" si="251"/>
        <v>13.498713505008194</v>
      </c>
      <c r="BB225" s="5">
        <f t="shared" si="252"/>
        <v>13.498713505008194</v>
      </c>
      <c r="BC225" s="5">
        <f t="shared" si="253"/>
        <v>13.498713505008194</v>
      </c>
      <c r="BD225" s="5">
        <f t="shared" si="254"/>
        <v>13.498713505008194</v>
      </c>
      <c r="BE225" s="5">
        <f t="shared" si="255"/>
        <v>13.498713505008194</v>
      </c>
      <c r="BF225" s="5">
        <f t="shared" si="256"/>
        <v>13.498713505008194</v>
      </c>
      <c r="BG225" s="5">
        <f t="shared" si="257"/>
        <v>13.498713505008194</v>
      </c>
      <c r="BH225" s="14">
        <f t="shared" si="258"/>
        <v>13.498713505008194</v>
      </c>
      <c r="BI225" s="14">
        <f t="shared" si="259"/>
        <v>13.498713505008194</v>
      </c>
      <c r="BJ225" s="6">
        <f t="shared" si="260"/>
        <v>-13.498713505008194</v>
      </c>
      <c r="BK225" s="7"/>
      <c r="BL225" s="5">
        <f t="shared" ref="BL225:BQ225" si="292">BL98-$CO98</f>
        <v>0.54240374835190863</v>
      </c>
      <c r="BM225" s="5">
        <f t="shared" si="292"/>
        <v>0.10734482923250965</v>
      </c>
      <c r="BN225" s="5">
        <f t="shared" si="292"/>
        <v>-1.6215674350672398</v>
      </c>
      <c r="BO225" s="5">
        <f t="shared" si="292"/>
        <v>-2.7225446228190009E-2</v>
      </c>
      <c r="BP225" s="5">
        <f t="shared" si="292"/>
        <v>0.48524274835190795</v>
      </c>
      <c r="BQ225" s="5">
        <f t="shared" si="292"/>
        <v>4.8259793088710978E-2</v>
      </c>
      <c r="BR225" s="5">
        <f t="shared" si="262"/>
        <v>0.46554176227040855</v>
      </c>
      <c r="BS225" s="5">
        <f t="shared" si="263"/>
        <v>-16.669357251648091</v>
      </c>
      <c r="BT225" s="5">
        <f t="shared" si="264"/>
        <v>-16.669357251648091</v>
      </c>
      <c r="BU225" s="5">
        <f t="shared" si="265"/>
        <v>-16.669357251648091</v>
      </c>
      <c r="BV225" s="5">
        <f t="shared" si="266"/>
        <v>-16.669357251648091</v>
      </c>
      <c r="BW225" s="5">
        <f t="shared" si="267"/>
        <v>-16.669357251648091</v>
      </c>
      <c r="BX225" s="5">
        <f t="shared" si="268"/>
        <v>-16.669357251648091</v>
      </c>
      <c r="BY225" s="5">
        <f t="shared" si="268"/>
        <v>-16.669357251648091</v>
      </c>
      <c r="BZ225" s="5">
        <f t="shared" si="268"/>
        <v>-16.669357251648091</v>
      </c>
      <c r="CA225" s="5">
        <f t="shared" si="269"/>
        <v>-16.669357251648091</v>
      </c>
      <c r="CB225" s="5">
        <f t="shared" si="270"/>
        <v>-16.669357251648091</v>
      </c>
      <c r="CC225" s="5">
        <f t="shared" si="271"/>
        <v>-16.669357251648091</v>
      </c>
      <c r="CD225" s="5">
        <f t="shared" si="272"/>
        <v>-16.669357251648091</v>
      </c>
      <c r="CE225" s="5">
        <f t="shared" si="273"/>
        <v>-16.669357251648091</v>
      </c>
      <c r="CF225" s="5">
        <f t="shared" si="274"/>
        <v>-16.669357251648091</v>
      </c>
      <c r="CG225" s="5">
        <f t="shared" si="275"/>
        <v>-16.669357251648091</v>
      </c>
      <c r="CH225" s="5">
        <f t="shared" si="276"/>
        <v>-16.669357251648091</v>
      </c>
      <c r="CI225" s="5">
        <f t="shared" si="277"/>
        <v>-16.669357251648091</v>
      </c>
      <c r="CJ225" s="5">
        <f t="shared" si="278"/>
        <v>-16.669357251648091</v>
      </c>
      <c r="CK225" s="5">
        <f t="shared" si="279"/>
        <v>-16.669357251648091</v>
      </c>
      <c r="CL225" s="5">
        <f t="shared" si="280"/>
        <v>-16.669357251648091</v>
      </c>
      <c r="CM225" s="14">
        <f t="shared" si="281"/>
        <v>-16.669357251648091</v>
      </c>
      <c r="CN225" s="14">
        <f t="shared" si="282"/>
        <v>-16.669357251648091</v>
      </c>
      <c r="CO225" s="6">
        <f t="shared" si="283"/>
        <v>16.669357251648091</v>
      </c>
    </row>
    <row r="226" spans="1:93">
      <c r="A226">
        <v>71</v>
      </c>
      <c r="B226" s="5">
        <f t="shared" ref="B226:G235" si="293">B99-$AE99</f>
        <v>-0.82521381701570817</v>
      </c>
      <c r="C226" s="5">
        <f t="shared" si="293"/>
        <v>1.4254675457772947</v>
      </c>
      <c r="D226" s="5">
        <f t="shared" si="293"/>
        <v>-2.7325557694642129</v>
      </c>
      <c r="E226" s="5">
        <f t="shared" si="293"/>
        <v>1.5116581829842914</v>
      </c>
      <c r="F226" s="5">
        <f t="shared" si="293"/>
        <v>1.7752131999842931</v>
      </c>
      <c r="G226" s="5">
        <f t="shared" si="293"/>
        <v>0.15238773939772443</v>
      </c>
      <c r="H226" s="5">
        <f t="shared" si="217"/>
        <v>-1.3069570816636968</v>
      </c>
      <c r="I226" s="25">
        <f t="shared" si="218"/>
        <v>119.5105581829843</v>
      </c>
      <c r="J226" s="5">
        <f t="shared" si="219"/>
        <v>119.5105581829843</v>
      </c>
      <c r="K226" s="5">
        <f t="shared" si="220"/>
        <v>119.5105581829843</v>
      </c>
      <c r="L226" s="5">
        <f t="shared" si="221"/>
        <v>119.5105581829843</v>
      </c>
      <c r="M226" s="5">
        <f t="shared" si="222"/>
        <v>119.5105581829843</v>
      </c>
      <c r="N226" s="5">
        <f t="shared" si="223"/>
        <v>119.5105581829843</v>
      </c>
      <c r="O226" s="5">
        <f t="shared" si="223"/>
        <v>119.5105581829843</v>
      </c>
      <c r="P226" s="5">
        <f t="shared" si="224"/>
        <v>119.5105581829843</v>
      </c>
      <c r="Q226" s="5">
        <f t="shared" si="224"/>
        <v>119.5105581829843</v>
      </c>
      <c r="R226" s="5">
        <f t="shared" si="225"/>
        <v>119.5105581829843</v>
      </c>
      <c r="S226" s="5">
        <f t="shared" si="226"/>
        <v>119.5105581829843</v>
      </c>
      <c r="T226" s="5">
        <f t="shared" si="227"/>
        <v>119.5105581829843</v>
      </c>
      <c r="U226" s="5">
        <f t="shared" si="228"/>
        <v>119.5105581829843</v>
      </c>
      <c r="V226" s="5">
        <f t="shared" si="229"/>
        <v>119.5105581829843</v>
      </c>
      <c r="W226" s="5">
        <f t="shared" si="230"/>
        <v>119.5105581829843</v>
      </c>
      <c r="X226" s="5">
        <f t="shared" si="231"/>
        <v>119.5105581829843</v>
      </c>
      <c r="Y226" s="5">
        <f t="shared" si="232"/>
        <v>119.5105581829843</v>
      </c>
      <c r="Z226" s="5">
        <f t="shared" si="233"/>
        <v>119.5105581829843</v>
      </c>
      <c r="AA226" s="5">
        <f t="shared" si="234"/>
        <v>119.5105581829843</v>
      </c>
      <c r="AB226" s="5">
        <f t="shared" si="235"/>
        <v>119.5105581829843</v>
      </c>
      <c r="AC226" s="14">
        <f t="shared" si="236"/>
        <v>119.5105581829843</v>
      </c>
      <c r="AD226" s="14">
        <f t="shared" si="237"/>
        <v>119.5105581829843</v>
      </c>
      <c r="AE226" s="6">
        <f t="shared" si="238"/>
        <v>-119.5105581829843</v>
      </c>
      <c r="AF226" s="7"/>
      <c r="AG226" s="5">
        <f t="shared" ref="AG226:AL226" si="294">AG99-$BJ99</f>
        <v>-0.12155562772576722</v>
      </c>
      <c r="AH226" s="5">
        <f t="shared" si="294"/>
        <v>1.3470191798914328</v>
      </c>
      <c r="AI226" s="5">
        <f t="shared" si="294"/>
        <v>-2.1065637060709772</v>
      </c>
      <c r="AJ226" s="5">
        <f t="shared" si="294"/>
        <v>1.9421813722742325</v>
      </c>
      <c r="AK226" s="5">
        <f t="shared" si="294"/>
        <v>2.2420325312742335</v>
      </c>
      <c r="AL226" s="5">
        <f t="shared" si="294"/>
        <v>-2.0118284218802884</v>
      </c>
      <c r="AM226" s="5">
        <f t="shared" si="240"/>
        <v>-1.2912853277628678</v>
      </c>
      <c r="AN226" s="5">
        <f t="shared" si="241"/>
        <v>12.756641372274233</v>
      </c>
      <c r="AO226" s="5">
        <f t="shared" si="242"/>
        <v>12.756641372274233</v>
      </c>
      <c r="AP226" s="5">
        <f t="shared" si="243"/>
        <v>12.756641372274233</v>
      </c>
      <c r="AQ226" s="5">
        <f t="shared" si="244"/>
        <v>12.756641372274233</v>
      </c>
      <c r="AR226" s="5">
        <f t="shared" si="245"/>
        <v>12.756641372274233</v>
      </c>
      <c r="AS226" s="5">
        <f t="shared" si="246"/>
        <v>12.756641372274233</v>
      </c>
      <c r="AT226" s="5">
        <f t="shared" si="246"/>
        <v>12.756641372274233</v>
      </c>
      <c r="AU226" s="5">
        <f t="shared" si="246"/>
        <v>12.756641372274233</v>
      </c>
      <c r="AV226" s="5">
        <f t="shared" si="285"/>
        <v>12.756641372274233</v>
      </c>
      <c r="AW226" s="5">
        <f t="shared" si="247"/>
        <v>12.756641372274233</v>
      </c>
      <c r="AX226" s="5">
        <f t="shared" si="248"/>
        <v>12.756641372274233</v>
      </c>
      <c r="AY226" s="5">
        <f t="shared" si="249"/>
        <v>12.756641372274233</v>
      </c>
      <c r="AZ226" s="5">
        <f t="shared" si="250"/>
        <v>12.756641372274233</v>
      </c>
      <c r="BA226" s="5">
        <f t="shared" si="251"/>
        <v>12.756641372274233</v>
      </c>
      <c r="BB226" s="5">
        <f t="shared" si="252"/>
        <v>12.756641372274233</v>
      </c>
      <c r="BC226" s="5">
        <f t="shared" si="253"/>
        <v>12.756641372274233</v>
      </c>
      <c r="BD226" s="5">
        <f t="shared" si="254"/>
        <v>12.756641372274233</v>
      </c>
      <c r="BE226" s="5">
        <f t="shared" si="255"/>
        <v>12.756641372274233</v>
      </c>
      <c r="BF226" s="5">
        <f t="shared" si="256"/>
        <v>12.756641372274233</v>
      </c>
      <c r="BG226" s="5">
        <f t="shared" si="257"/>
        <v>12.756641372274233</v>
      </c>
      <c r="BH226" s="14">
        <f t="shared" si="258"/>
        <v>12.756641372274233</v>
      </c>
      <c r="BI226" s="14">
        <f t="shared" si="259"/>
        <v>12.756641372274233</v>
      </c>
      <c r="BJ226" s="6">
        <f t="shared" si="260"/>
        <v>-12.756641372274233</v>
      </c>
      <c r="BK226" s="7"/>
      <c r="BL226" s="5">
        <f t="shared" ref="BL226:BQ226" si="295">BL99-$CO99</f>
        <v>0.54741813310850773</v>
      </c>
      <c r="BM226" s="5">
        <f t="shared" si="295"/>
        <v>0.10599563697370584</v>
      </c>
      <c r="BN226" s="5">
        <f t="shared" si="295"/>
        <v>-1.6564865353023439</v>
      </c>
      <c r="BO226" s="5">
        <f t="shared" si="295"/>
        <v>-2.4157315988194483E-2</v>
      </c>
      <c r="BP226" s="5">
        <f t="shared" si="295"/>
        <v>0.51143113310850552</v>
      </c>
      <c r="BQ226" s="5">
        <f t="shared" si="295"/>
        <v>3.615945503830531E-2</v>
      </c>
      <c r="BR226" s="5">
        <f t="shared" si="262"/>
        <v>0.47963949306150511</v>
      </c>
      <c r="BS226" s="5">
        <f t="shared" si="263"/>
        <v>-16.874668866891493</v>
      </c>
      <c r="BT226" s="5">
        <f t="shared" si="264"/>
        <v>-16.874668866891493</v>
      </c>
      <c r="BU226" s="5">
        <f t="shared" si="265"/>
        <v>-16.874668866891493</v>
      </c>
      <c r="BV226" s="5">
        <f t="shared" si="266"/>
        <v>-16.874668866891493</v>
      </c>
      <c r="BW226" s="5">
        <f t="shared" si="267"/>
        <v>-16.874668866891493</v>
      </c>
      <c r="BX226" s="5">
        <f t="shared" si="268"/>
        <v>-16.874668866891493</v>
      </c>
      <c r="BY226" s="5">
        <f t="shared" si="268"/>
        <v>-16.874668866891493</v>
      </c>
      <c r="BZ226" s="5">
        <f t="shared" si="268"/>
        <v>-16.874668866891493</v>
      </c>
      <c r="CA226" s="5">
        <f t="shared" si="269"/>
        <v>-16.874668866891493</v>
      </c>
      <c r="CB226" s="5">
        <f t="shared" si="270"/>
        <v>-16.874668866891493</v>
      </c>
      <c r="CC226" s="5">
        <f t="shared" si="271"/>
        <v>-16.874668866891493</v>
      </c>
      <c r="CD226" s="5">
        <f t="shared" si="272"/>
        <v>-16.874668866891493</v>
      </c>
      <c r="CE226" s="5">
        <f t="shared" si="273"/>
        <v>-16.874668866891493</v>
      </c>
      <c r="CF226" s="5">
        <f t="shared" si="274"/>
        <v>-16.874668866891493</v>
      </c>
      <c r="CG226" s="5">
        <f t="shared" si="275"/>
        <v>-16.874668866891493</v>
      </c>
      <c r="CH226" s="5">
        <f t="shared" si="276"/>
        <v>-16.874668866891493</v>
      </c>
      <c r="CI226" s="5">
        <f t="shared" si="277"/>
        <v>-16.874668866891493</v>
      </c>
      <c r="CJ226" s="5">
        <f t="shared" si="278"/>
        <v>-16.874668866891493</v>
      </c>
      <c r="CK226" s="5">
        <f t="shared" si="279"/>
        <v>-16.874668866891493</v>
      </c>
      <c r="CL226" s="5">
        <f t="shared" si="280"/>
        <v>-16.874668866891493</v>
      </c>
      <c r="CM226" s="14">
        <f t="shared" si="281"/>
        <v>-16.874668866891493</v>
      </c>
      <c r="CN226" s="14">
        <f t="shared" si="282"/>
        <v>-16.874668866891493</v>
      </c>
      <c r="CO226" s="6">
        <f t="shared" si="283"/>
        <v>16.874668866891493</v>
      </c>
    </row>
    <row r="227" spans="1:93">
      <c r="A227">
        <v>72</v>
      </c>
      <c r="B227" s="5">
        <f t="shared" si="293"/>
        <v>-0.6531885086184559</v>
      </c>
      <c r="C227" s="5">
        <f t="shared" si="293"/>
        <v>1.3801468176345395</v>
      </c>
      <c r="D227" s="5">
        <f t="shared" si="293"/>
        <v>-2.6740131116811057</v>
      </c>
      <c r="E227" s="5">
        <f t="shared" si="293"/>
        <v>1.4029144913815514</v>
      </c>
      <c r="F227" s="5">
        <f t="shared" si="293"/>
        <v>1.7834278083815462</v>
      </c>
      <c r="G227" s="5">
        <f t="shared" si="293"/>
        <v>0.1632112439563258</v>
      </c>
      <c r="H227" s="5">
        <f t="shared" si="217"/>
        <v>-1.4024987410544583</v>
      </c>
      <c r="I227" s="25">
        <f t="shared" si="218"/>
        <v>118.75331449138154</v>
      </c>
      <c r="J227" s="5">
        <f t="shared" si="219"/>
        <v>118.75331449138154</v>
      </c>
      <c r="K227" s="5">
        <f t="shared" si="220"/>
        <v>118.75331449138154</v>
      </c>
      <c r="L227" s="5">
        <f t="shared" si="221"/>
        <v>118.75331449138154</v>
      </c>
      <c r="M227" s="5">
        <f t="shared" si="222"/>
        <v>118.75331449138154</v>
      </c>
      <c r="N227" s="5">
        <f t="shared" si="223"/>
        <v>118.75331449138154</v>
      </c>
      <c r="O227" s="5">
        <f t="shared" si="223"/>
        <v>118.75331449138154</v>
      </c>
      <c r="P227" s="5">
        <f t="shared" si="224"/>
        <v>118.75331449138154</v>
      </c>
      <c r="Q227" s="5">
        <f t="shared" si="224"/>
        <v>118.75331449138154</v>
      </c>
      <c r="R227" s="5">
        <f t="shared" si="225"/>
        <v>118.75331449138154</v>
      </c>
      <c r="S227" s="5">
        <f t="shared" si="226"/>
        <v>118.75331449138154</v>
      </c>
      <c r="T227" s="5">
        <f t="shared" si="227"/>
        <v>118.75331449138154</v>
      </c>
      <c r="U227" s="5">
        <f t="shared" si="228"/>
        <v>118.75331449138154</v>
      </c>
      <c r="V227" s="5">
        <f t="shared" si="229"/>
        <v>118.75331449138154</v>
      </c>
      <c r="W227" s="5">
        <f t="shared" si="230"/>
        <v>118.75331449138154</v>
      </c>
      <c r="X227" s="5">
        <f t="shared" si="231"/>
        <v>118.75331449138154</v>
      </c>
      <c r="Y227" s="5">
        <f t="shared" si="232"/>
        <v>118.75331449138154</v>
      </c>
      <c r="Z227" s="5">
        <f t="shared" si="233"/>
        <v>118.75331449138154</v>
      </c>
      <c r="AA227" s="5">
        <f t="shared" si="234"/>
        <v>118.75331449138154</v>
      </c>
      <c r="AB227" s="5">
        <f t="shared" si="235"/>
        <v>118.75331449138154</v>
      </c>
      <c r="AC227" s="14">
        <f t="shared" si="236"/>
        <v>118.75331449138154</v>
      </c>
      <c r="AD227" s="14">
        <f t="shared" si="237"/>
        <v>118.75331449138154</v>
      </c>
      <c r="AE227" s="6">
        <f t="shared" si="238"/>
        <v>-118.75331449138154</v>
      </c>
      <c r="AF227" s="7"/>
      <c r="AG227" s="5">
        <f t="shared" ref="AG227:AL227" si="296">AG100-$BJ100</f>
        <v>1.5271550274801982E-2</v>
      </c>
      <c r="AH227" s="5">
        <f t="shared" si="296"/>
        <v>1.4213261677064022</v>
      </c>
      <c r="AI227" s="5">
        <f t="shared" si="296"/>
        <v>-2.0722915171200711</v>
      </c>
      <c r="AJ227" s="5">
        <f t="shared" si="296"/>
        <v>1.8517795502748022</v>
      </c>
      <c r="AK227" s="5">
        <f t="shared" si="296"/>
        <v>2.1836203082748025</v>
      </c>
      <c r="AL227" s="5">
        <f t="shared" si="296"/>
        <v>-2.1044445676541415</v>
      </c>
      <c r="AM227" s="5">
        <f t="shared" si="240"/>
        <v>-1.2952614917565981</v>
      </c>
      <c r="AN227" s="5">
        <f t="shared" si="241"/>
        <v>11.964199550274802</v>
      </c>
      <c r="AO227" s="5">
        <f t="shared" si="242"/>
        <v>11.964199550274802</v>
      </c>
      <c r="AP227" s="5">
        <f t="shared" si="243"/>
        <v>11.964199550274802</v>
      </c>
      <c r="AQ227" s="5">
        <f t="shared" si="244"/>
        <v>11.964199550274802</v>
      </c>
      <c r="AR227" s="5">
        <f t="shared" si="245"/>
        <v>11.964199550274802</v>
      </c>
      <c r="AS227" s="5">
        <f t="shared" si="246"/>
        <v>11.964199550274802</v>
      </c>
      <c r="AT227" s="5">
        <f t="shared" si="246"/>
        <v>11.964199550274802</v>
      </c>
      <c r="AU227" s="5">
        <f t="shared" si="246"/>
        <v>11.964199550274802</v>
      </c>
      <c r="AV227" s="5">
        <f t="shared" si="285"/>
        <v>11.964199550274802</v>
      </c>
      <c r="AW227" s="5">
        <f t="shared" si="247"/>
        <v>11.964199550274802</v>
      </c>
      <c r="AX227" s="5">
        <f t="shared" si="248"/>
        <v>11.964199550274802</v>
      </c>
      <c r="AY227" s="5">
        <f t="shared" si="249"/>
        <v>11.964199550274802</v>
      </c>
      <c r="AZ227" s="5">
        <f t="shared" si="250"/>
        <v>11.964199550274802</v>
      </c>
      <c r="BA227" s="5">
        <f t="shared" si="251"/>
        <v>11.964199550274802</v>
      </c>
      <c r="BB227" s="5">
        <f t="shared" si="252"/>
        <v>11.964199550274802</v>
      </c>
      <c r="BC227" s="5">
        <f t="shared" si="253"/>
        <v>11.964199550274802</v>
      </c>
      <c r="BD227" s="5">
        <f t="shared" si="254"/>
        <v>11.964199550274802</v>
      </c>
      <c r="BE227" s="5">
        <f t="shared" si="255"/>
        <v>11.964199550274802</v>
      </c>
      <c r="BF227" s="5">
        <f t="shared" si="256"/>
        <v>11.964199550274802</v>
      </c>
      <c r="BG227" s="5">
        <f t="shared" si="257"/>
        <v>11.964199550274802</v>
      </c>
      <c r="BH227" s="14">
        <f t="shared" si="258"/>
        <v>11.964199550274802</v>
      </c>
      <c r="BI227" s="14">
        <f t="shared" si="259"/>
        <v>11.964199550274802</v>
      </c>
      <c r="BJ227" s="6">
        <f t="shared" si="260"/>
        <v>-11.964199550274802</v>
      </c>
      <c r="BK227" s="7"/>
      <c r="BL227" s="5">
        <f t="shared" ref="BL227:BQ227" si="297">BL100-$CO100</f>
        <v>0.55374318711194093</v>
      </c>
      <c r="BM227" s="5">
        <f t="shared" si="297"/>
        <v>0.10731283083974219</v>
      </c>
      <c r="BN227" s="5">
        <f t="shared" si="297"/>
        <v>-1.6902193077074479</v>
      </c>
      <c r="BO227" s="5">
        <f t="shared" si="297"/>
        <v>-2.435883138175754E-2</v>
      </c>
      <c r="BP227" s="5">
        <f t="shared" si="297"/>
        <v>0.5202491871119399</v>
      </c>
      <c r="BQ227" s="5">
        <f t="shared" si="297"/>
        <v>2.8757491497941601E-2</v>
      </c>
      <c r="BR227" s="5">
        <f t="shared" si="262"/>
        <v>0.5045154425276408</v>
      </c>
      <c r="BS227" s="5">
        <f t="shared" si="263"/>
        <v>-17.082350812888059</v>
      </c>
      <c r="BT227" s="5">
        <f t="shared" si="264"/>
        <v>-17.082350812888059</v>
      </c>
      <c r="BU227" s="5">
        <f t="shared" si="265"/>
        <v>-17.082350812888059</v>
      </c>
      <c r="BV227" s="5">
        <f t="shared" si="266"/>
        <v>-17.082350812888059</v>
      </c>
      <c r="BW227" s="5">
        <f t="shared" si="267"/>
        <v>-17.082350812888059</v>
      </c>
      <c r="BX227" s="5">
        <f t="shared" si="268"/>
        <v>-17.082350812888059</v>
      </c>
      <c r="BY227" s="5">
        <f t="shared" si="268"/>
        <v>-17.082350812888059</v>
      </c>
      <c r="BZ227" s="5">
        <f t="shared" si="268"/>
        <v>-17.082350812888059</v>
      </c>
      <c r="CA227" s="5">
        <f t="shared" si="269"/>
        <v>-17.082350812888059</v>
      </c>
      <c r="CB227" s="5">
        <f t="shared" si="270"/>
        <v>-17.082350812888059</v>
      </c>
      <c r="CC227" s="5">
        <f t="shared" si="271"/>
        <v>-17.082350812888059</v>
      </c>
      <c r="CD227" s="5">
        <f t="shared" si="272"/>
        <v>-17.082350812888059</v>
      </c>
      <c r="CE227" s="5">
        <f t="shared" si="273"/>
        <v>-17.082350812888059</v>
      </c>
      <c r="CF227" s="5">
        <f t="shared" si="274"/>
        <v>-17.082350812888059</v>
      </c>
      <c r="CG227" s="5">
        <f t="shared" si="275"/>
        <v>-17.082350812888059</v>
      </c>
      <c r="CH227" s="5">
        <f t="shared" si="276"/>
        <v>-17.082350812888059</v>
      </c>
      <c r="CI227" s="5">
        <f t="shared" si="277"/>
        <v>-17.082350812888059</v>
      </c>
      <c r="CJ227" s="5">
        <f t="shared" si="278"/>
        <v>-17.082350812888059</v>
      </c>
      <c r="CK227" s="5">
        <f t="shared" si="279"/>
        <v>-17.082350812888059</v>
      </c>
      <c r="CL227" s="5">
        <f t="shared" si="280"/>
        <v>-17.082350812888059</v>
      </c>
      <c r="CM227" s="14">
        <f t="shared" si="281"/>
        <v>-17.082350812888059</v>
      </c>
      <c r="CN227" s="14">
        <f t="shared" si="282"/>
        <v>-17.082350812888059</v>
      </c>
      <c r="CO227" s="6">
        <f t="shared" si="283"/>
        <v>17.082350812888059</v>
      </c>
    </row>
    <row r="228" spans="1:93">
      <c r="A228">
        <v>73</v>
      </c>
      <c r="B228" s="5">
        <f t="shared" si="293"/>
        <v>-0.70529766570345487</v>
      </c>
      <c r="C228" s="5">
        <f t="shared" si="293"/>
        <v>1.5120237014835425</v>
      </c>
      <c r="D228" s="5">
        <f t="shared" si="293"/>
        <v>-2.572469697810547</v>
      </c>
      <c r="E228" s="5">
        <f t="shared" si="293"/>
        <v>1.3654723342965411</v>
      </c>
      <c r="F228" s="5">
        <f t="shared" si="293"/>
        <v>1.6783155532965424</v>
      </c>
      <c r="G228" s="5">
        <f t="shared" si="293"/>
        <v>0.13994334739189185</v>
      </c>
      <c r="H228" s="5">
        <f t="shared" si="217"/>
        <v>-1.4179875729544591</v>
      </c>
      <c r="I228" s="25">
        <f t="shared" si="218"/>
        <v>117.98187233429654</v>
      </c>
      <c r="J228" s="5">
        <f t="shared" si="219"/>
        <v>117.98187233429654</v>
      </c>
      <c r="K228" s="5">
        <f t="shared" si="220"/>
        <v>117.98187233429654</v>
      </c>
      <c r="L228" s="5">
        <f t="shared" si="221"/>
        <v>117.98187233429654</v>
      </c>
      <c r="M228" s="5">
        <f t="shared" si="222"/>
        <v>117.98187233429654</v>
      </c>
      <c r="N228" s="5">
        <f t="shared" si="223"/>
        <v>117.98187233429654</v>
      </c>
      <c r="O228" s="5">
        <f t="shared" si="223"/>
        <v>117.98187233429654</v>
      </c>
      <c r="P228" s="5">
        <f t="shared" si="224"/>
        <v>117.98187233429654</v>
      </c>
      <c r="Q228" s="5">
        <f t="shared" si="224"/>
        <v>117.98187233429654</v>
      </c>
      <c r="R228" s="5">
        <f t="shared" si="225"/>
        <v>117.98187233429654</v>
      </c>
      <c r="S228" s="5">
        <f t="shared" si="226"/>
        <v>117.98187233429654</v>
      </c>
      <c r="T228" s="5">
        <f t="shared" si="227"/>
        <v>117.98187233429654</v>
      </c>
      <c r="U228" s="5">
        <f t="shared" si="228"/>
        <v>117.98187233429654</v>
      </c>
      <c r="V228" s="5">
        <f t="shared" si="229"/>
        <v>117.98187233429654</v>
      </c>
      <c r="W228" s="5">
        <f t="shared" si="230"/>
        <v>117.98187233429654</v>
      </c>
      <c r="X228" s="5">
        <f t="shared" si="231"/>
        <v>117.98187233429654</v>
      </c>
      <c r="Y228" s="5">
        <f t="shared" si="232"/>
        <v>117.98187233429654</v>
      </c>
      <c r="Z228" s="5">
        <f t="shared" si="233"/>
        <v>117.98187233429654</v>
      </c>
      <c r="AA228" s="5">
        <f t="shared" si="234"/>
        <v>117.98187233429654</v>
      </c>
      <c r="AB228" s="5">
        <f t="shared" si="235"/>
        <v>117.98187233429654</v>
      </c>
      <c r="AC228" s="14">
        <f t="shared" si="236"/>
        <v>117.98187233429654</v>
      </c>
      <c r="AD228" s="14">
        <f t="shared" si="237"/>
        <v>117.98187233429654</v>
      </c>
      <c r="AE228" s="6">
        <f t="shared" si="238"/>
        <v>-117.98187233429654</v>
      </c>
      <c r="AF228" s="7"/>
      <c r="AG228" s="5">
        <f t="shared" ref="AG228:AL228" si="298">AG101-$BJ101</f>
        <v>-9.2369074284786024E-3</v>
      </c>
      <c r="AH228" s="5">
        <f t="shared" si="298"/>
        <v>1.5147230217707417</v>
      </c>
      <c r="AI228" s="5">
        <f t="shared" si="298"/>
        <v>-1.9835758639273955</v>
      </c>
      <c r="AJ228" s="5">
        <f t="shared" si="298"/>
        <v>1.7348760925715219</v>
      </c>
      <c r="AK228" s="5">
        <f t="shared" si="298"/>
        <v>2.1434707175715211</v>
      </c>
      <c r="AL228" s="5">
        <f t="shared" si="298"/>
        <v>-2.0386366229001318</v>
      </c>
      <c r="AM228" s="5">
        <f t="shared" si="240"/>
        <v>-1.3616204376577787</v>
      </c>
      <c r="AN228" s="5">
        <f t="shared" si="241"/>
        <v>11.220358092571521</v>
      </c>
      <c r="AO228" s="5">
        <f t="shared" si="242"/>
        <v>11.220358092571521</v>
      </c>
      <c r="AP228" s="5">
        <f t="shared" si="243"/>
        <v>11.220358092571521</v>
      </c>
      <c r="AQ228" s="5">
        <f t="shared" si="244"/>
        <v>11.220358092571521</v>
      </c>
      <c r="AR228" s="5">
        <f t="shared" si="245"/>
        <v>11.220358092571521</v>
      </c>
      <c r="AS228" s="5">
        <f t="shared" si="246"/>
        <v>11.220358092571521</v>
      </c>
      <c r="AT228" s="5">
        <f t="shared" si="246"/>
        <v>11.220358092571521</v>
      </c>
      <c r="AU228" s="5">
        <f t="shared" si="246"/>
        <v>11.220358092571521</v>
      </c>
      <c r="AV228" s="5">
        <f t="shared" si="285"/>
        <v>11.220358092571521</v>
      </c>
      <c r="AW228" s="5">
        <f t="shared" si="247"/>
        <v>11.220358092571521</v>
      </c>
      <c r="AX228" s="5">
        <f t="shared" si="248"/>
        <v>11.220358092571521</v>
      </c>
      <c r="AY228" s="5">
        <f t="shared" si="249"/>
        <v>11.220358092571521</v>
      </c>
      <c r="AZ228" s="5">
        <f t="shared" si="250"/>
        <v>11.220358092571521</v>
      </c>
      <c r="BA228" s="5">
        <f t="shared" si="251"/>
        <v>11.220358092571521</v>
      </c>
      <c r="BB228" s="5">
        <f t="shared" si="252"/>
        <v>11.220358092571521</v>
      </c>
      <c r="BC228" s="5">
        <f t="shared" si="253"/>
        <v>11.220358092571521</v>
      </c>
      <c r="BD228" s="5">
        <f t="shared" si="254"/>
        <v>11.220358092571521</v>
      </c>
      <c r="BE228" s="5">
        <f t="shared" si="255"/>
        <v>11.220358092571521</v>
      </c>
      <c r="BF228" s="5">
        <f t="shared" si="256"/>
        <v>11.220358092571521</v>
      </c>
      <c r="BG228" s="5">
        <f t="shared" si="257"/>
        <v>11.220358092571521</v>
      </c>
      <c r="BH228" s="14">
        <f t="shared" si="258"/>
        <v>11.220358092571521</v>
      </c>
      <c r="BI228" s="14">
        <f t="shared" si="259"/>
        <v>11.220358092571521</v>
      </c>
      <c r="BJ228" s="6">
        <f t="shared" si="260"/>
        <v>-11.220358092571521</v>
      </c>
      <c r="BK228" s="7"/>
      <c r="BL228" s="5">
        <f t="shared" ref="BL228:BQ228" si="299">BL101-$CO101</f>
        <v>0.55924244710845628</v>
      </c>
      <c r="BM228" s="5">
        <f t="shared" si="299"/>
        <v>0.11082330017695696</v>
      </c>
      <c r="BN228" s="5">
        <f t="shared" si="299"/>
        <v>-1.7154174387064387</v>
      </c>
      <c r="BO228" s="5">
        <f t="shared" si="299"/>
        <v>-1.1423219456442979E-2</v>
      </c>
      <c r="BP228" s="5">
        <f t="shared" si="299"/>
        <v>0.50023344710845663</v>
      </c>
      <c r="BQ228" s="5">
        <f t="shared" si="299"/>
        <v>2.7890439213756224E-2</v>
      </c>
      <c r="BR228" s="5">
        <f t="shared" si="262"/>
        <v>0.52865102455525559</v>
      </c>
      <c r="BS228" s="5">
        <f t="shared" si="263"/>
        <v>-17.290566552891544</v>
      </c>
      <c r="BT228" s="5">
        <f t="shared" si="264"/>
        <v>-17.290566552891544</v>
      </c>
      <c r="BU228" s="5">
        <f t="shared" si="265"/>
        <v>-17.290566552891544</v>
      </c>
      <c r="BV228" s="5">
        <f t="shared" si="266"/>
        <v>-17.290566552891544</v>
      </c>
      <c r="BW228" s="5">
        <f t="shared" si="267"/>
        <v>-17.290566552891544</v>
      </c>
      <c r="BX228" s="5">
        <f t="shared" si="268"/>
        <v>-17.290566552891544</v>
      </c>
      <c r="BY228" s="5">
        <f t="shared" si="268"/>
        <v>-17.290566552891544</v>
      </c>
      <c r="BZ228" s="5">
        <f t="shared" si="268"/>
        <v>-17.290566552891544</v>
      </c>
      <c r="CA228" s="5">
        <f t="shared" si="269"/>
        <v>-17.290566552891544</v>
      </c>
      <c r="CB228" s="5">
        <f t="shared" si="270"/>
        <v>-17.290566552891544</v>
      </c>
      <c r="CC228" s="5">
        <f t="shared" si="271"/>
        <v>-17.290566552891544</v>
      </c>
      <c r="CD228" s="5">
        <f t="shared" si="272"/>
        <v>-17.290566552891544</v>
      </c>
      <c r="CE228" s="5">
        <f t="shared" si="273"/>
        <v>-17.290566552891544</v>
      </c>
      <c r="CF228" s="5">
        <f t="shared" si="274"/>
        <v>-17.290566552891544</v>
      </c>
      <c r="CG228" s="5">
        <f t="shared" si="275"/>
        <v>-17.290566552891544</v>
      </c>
      <c r="CH228" s="5">
        <f t="shared" si="276"/>
        <v>-17.290566552891544</v>
      </c>
      <c r="CI228" s="5">
        <f t="shared" si="277"/>
        <v>-17.290566552891544</v>
      </c>
      <c r="CJ228" s="5">
        <f t="shared" si="278"/>
        <v>-17.290566552891544</v>
      </c>
      <c r="CK228" s="5">
        <f t="shared" si="279"/>
        <v>-17.290566552891544</v>
      </c>
      <c r="CL228" s="5">
        <f t="shared" si="280"/>
        <v>-17.290566552891544</v>
      </c>
      <c r="CM228" s="14">
        <f t="shared" si="281"/>
        <v>-17.290566552891544</v>
      </c>
      <c r="CN228" s="14">
        <f t="shared" si="282"/>
        <v>-17.290566552891544</v>
      </c>
      <c r="CO228" s="6">
        <f t="shared" si="283"/>
        <v>17.290566552891544</v>
      </c>
    </row>
    <row r="229" spans="1:93">
      <c r="A229">
        <v>74</v>
      </c>
      <c r="B229" s="5">
        <f t="shared" si="293"/>
        <v>-0.67855557536114475</v>
      </c>
      <c r="C229" s="5">
        <f t="shared" si="293"/>
        <v>1.4094328777638623</v>
      </c>
      <c r="D229" s="5">
        <f t="shared" si="293"/>
        <v>-2.5559607691545239</v>
      </c>
      <c r="E229" s="5">
        <f t="shared" si="293"/>
        <v>1.4098934246388666</v>
      </c>
      <c r="F229" s="5">
        <f t="shared" si="293"/>
        <v>1.8023117936388644</v>
      </c>
      <c r="G229" s="5">
        <f t="shared" si="293"/>
        <v>6.9509712938142343E-2</v>
      </c>
      <c r="H229" s="5">
        <f t="shared" si="217"/>
        <v>-1.456631464464138</v>
      </c>
      <c r="I229" s="25">
        <f t="shared" si="218"/>
        <v>117.33399342463886</v>
      </c>
      <c r="J229" s="5">
        <f t="shared" si="219"/>
        <v>117.33399342463886</v>
      </c>
      <c r="K229" s="5">
        <f t="shared" si="220"/>
        <v>117.33399342463886</v>
      </c>
      <c r="L229" s="5">
        <f t="shared" si="221"/>
        <v>117.33399342463886</v>
      </c>
      <c r="M229" s="5">
        <f t="shared" si="222"/>
        <v>117.33399342463886</v>
      </c>
      <c r="N229" s="5">
        <f t="shared" si="223"/>
        <v>117.33399342463886</v>
      </c>
      <c r="O229" s="5">
        <f t="shared" si="223"/>
        <v>117.33399342463886</v>
      </c>
      <c r="P229" s="5">
        <f t="shared" si="224"/>
        <v>117.33399342463886</v>
      </c>
      <c r="Q229" s="5">
        <f t="shared" si="224"/>
        <v>117.33399342463886</v>
      </c>
      <c r="R229" s="5">
        <f t="shared" si="225"/>
        <v>117.33399342463886</v>
      </c>
      <c r="S229" s="5">
        <f t="shared" si="226"/>
        <v>117.33399342463886</v>
      </c>
      <c r="T229" s="5">
        <f t="shared" si="227"/>
        <v>117.33399342463886</v>
      </c>
      <c r="U229" s="5">
        <f t="shared" si="228"/>
        <v>117.33399342463886</v>
      </c>
      <c r="V229" s="5">
        <f t="shared" si="229"/>
        <v>117.33399342463886</v>
      </c>
      <c r="W229" s="5">
        <f t="shared" si="230"/>
        <v>117.33399342463886</v>
      </c>
      <c r="X229" s="5">
        <f t="shared" si="231"/>
        <v>117.33399342463886</v>
      </c>
      <c r="Y229" s="5">
        <f t="shared" si="232"/>
        <v>117.33399342463886</v>
      </c>
      <c r="Z229" s="5">
        <f t="shared" si="233"/>
        <v>117.33399342463886</v>
      </c>
      <c r="AA229" s="5">
        <f t="shared" si="234"/>
        <v>117.33399342463886</v>
      </c>
      <c r="AB229" s="5">
        <f t="shared" si="235"/>
        <v>117.33399342463886</v>
      </c>
      <c r="AC229" s="14">
        <f t="shared" si="236"/>
        <v>117.33399342463886</v>
      </c>
      <c r="AD229" s="14">
        <f t="shared" si="237"/>
        <v>117.33399342463886</v>
      </c>
      <c r="AE229" s="6">
        <f t="shared" si="238"/>
        <v>-117.33399342463886</v>
      </c>
      <c r="AF229" s="7"/>
      <c r="AG229" s="5">
        <f t="shared" ref="AG229:AL229" si="300">AG102-$BJ102</f>
        <v>1.7552478619801803E-2</v>
      </c>
      <c r="AH229" s="5">
        <f t="shared" si="300"/>
        <v>1.4430899856998813</v>
      </c>
      <c r="AI229" s="5">
        <f t="shared" si="300"/>
        <v>-1.9745095643498622</v>
      </c>
      <c r="AJ229" s="5">
        <f t="shared" si="300"/>
        <v>1.765577478619802</v>
      </c>
      <c r="AK229" s="5">
        <f t="shared" si="300"/>
        <v>2.1364847376198011</v>
      </c>
      <c r="AL229" s="5">
        <f t="shared" si="300"/>
        <v>-2.087721936321028</v>
      </c>
      <c r="AM229" s="5">
        <f t="shared" si="240"/>
        <v>-1.3004731798883977</v>
      </c>
      <c r="AN229" s="5">
        <f t="shared" si="241"/>
        <v>10.572526478619801</v>
      </c>
      <c r="AO229" s="5">
        <f t="shared" si="242"/>
        <v>10.572526478619801</v>
      </c>
      <c r="AP229" s="5">
        <f t="shared" si="243"/>
        <v>10.572526478619801</v>
      </c>
      <c r="AQ229" s="5">
        <f t="shared" si="244"/>
        <v>10.572526478619801</v>
      </c>
      <c r="AR229" s="5">
        <f t="shared" si="245"/>
        <v>10.572526478619801</v>
      </c>
      <c r="AS229" s="5">
        <f t="shared" si="246"/>
        <v>10.572526478619801</v>
      </c>
      <c r="AT229" s="5">
        <f t="shared" si="246"/>
        <v>10.572526478619801</v>
      </c>
      <c r="AU229" s="5">
        <f t="shared" si="246"/>
        <v>10.572526478619801</v>
      </c>
      <c r="AV229" s="5">
        <f t="shared" si="285"/>
        <v>10.572526478619801</v>
      </c>
      <c r="AW229" s="5">
        <f t="shared" si="247"/>
        <v>10.572526478619801</v>
      </c>
      <c r="AX229" s="5">
        <f t="shared" si="248"/>
        <v>10.572526478619801</v>
      </c>
      <c r="AY229" s="5">
        <f t="shared" si="249"/>
        <v>10.572526478619801</v>
      </c>
      <c r="AZ229" s="5">
        <f t="shared" si="250"/>
        <v>10.572526478619801</v>
      </c>
      <c r="BA229" s="5">
        <f t="shared" si="251"/>
        <v>10.572526478619801</v>
      </c>
      <c r="BB229" s="5">
        <f t="shared" si="252"/>
        <v>10.572526478619801</v>
      </c>
      <c r="BC229" s="5">
        <f t="shared" si="253"/>
        <v>10.572526478619801</v>
      </c>
      <c r="BD229" s="5">
        <f t="shared" si="254"/>
        <v>10.572526478619801</v>
      </c>
      <c r="BE229" s="5">
        <f t="shared" si="255"/>
        <v>10.572526478619801</v>
      </c>
      <c r="BF229" s="5">
        <f t="shared" si="256"/>
        <v>10.572526478619801</v>
      </c>
      <c r="BG229" s="5">
        <f t="shared" si="257"/>
        <v>10.572526478619801</v>
      </c>
      <c r="BH229" s="14">
        <f t="shared" si="258"/>
        <v>10.572526478619801</v>
      </c>
      <c r="BI229" s="14">
        <f t="shared" si="259"/>
        <v>10.572526478619801</v>
      </c>
      <c r="BJ229" s="6">
        <f t="shared" si="260"/>
        <v>-10.572526478619801</v>
      </c>
      <c r="BK229" s="7"/>
      <c r="BL229" s="5">
        <f t="shared" ref="BL229:BQ229" si="301">BL102-$CO102</f>
        <v>0.56612616822546968</v>
      </c>
      <c r="BM229" s="5">
        <f t="shared" si="301"/>
        <v>0.11261842810347034</v>
      </c>
      <c r="BN229" s="5">
        <f t="shared" si="301"/>
        <v>-1.7435271350146131</v>
      </c>
      <c r="BO229" s="5">
        <f t="shared" si="301"/>
        <v>-3.2289696529304024E-3</v>
      </c>
      <c r="BP229" s="5">
        <f t="shared" si="301"/>
        <v>0.482595168225469</v>
      </c>
      <c r="BQ229" s="5">
        <f t="shared" si="301"/>
        <v>2.5447670857069227E-2</v>
      </c>
      <c r="BR229" s="5">
        <f t="shared" si="262"/>
        <v>0.55996866925606881</v>
      </c>
      <c r="BS229" s="5">
        <f t="shared" si="263"/>
        <v>-17.50860483177453</v>
      </c>
      <c r="BT229" s="5">
        <f t="shared" si="264"/>
        <v>-17.50860483177453</v>
      </c>
      <c r="BU229" s="5">
        <f t="shared" si="265"/>
        <v>-17.50860483177453</v>
      </c>
      <c r="BV229" s="5">
        <f t="shared" si="266"/>
        <v>-17.50860483177453</v>
      </c>
      <c r="BW229" s="5">
        <f t="shared" si="267"/>
        <v>-17.50860483177453</v>
      </c>
      <c r="BX229" s="5">
        <f t="shared" si="268"/>
        <v>-17.50860483177453</v>
      </c>
      <c r="BY229" s="5">
        <f t="shared" si="268"/>
        <v>-17.50860483177453</v>
      </c>
      <c r="BZ229" s="5">
        <f t="shared" si="268"/>
        <v>-17.50860483177453</v>
      </c>
      <c r="CA229" s="5">
        <f t="shared" si="269"/>
        <v>-17.50860483177453</v>
      </c>
      <c r="CB229" s="5">
        <f t="shared" si="270"/>
        <v>-17.50860483177453</v>
      </c>
      <c r="CC229" s="5">
        <f t="shared" si="271"/>
        <v>-17.50860483177453</v>
      </c>
      <c r="CD229" s="5">
        <f t="shared" si="272"/>
        <v>-17.50860483177453</v>
      </c>
      <c r="CE229" s="5">
        <f t="shared" si="273"/>
        <v>-17.50860483177453</v>
      </c>
      <c r="CF229" s="5">
        <f t="shared" si="274"/>
        <v>-17.50860483177453</v>
      </c>
      <c r="CG229" s="5">
        <f t="shared" si="275"/>
        <v>-17.50860483177453</v>
      </c>
      <c r="CH229" s="5">
        <f t="shared" si="276"/>
        <v>-17.50860483177453</v>
      </c>
      <c r="CI229" s="5">
        <f t="shared" si="277"/>
        <v>-17.50860483177453</v>
      </c>
      <c r="CJ229" s="5">
        <f t="shared" si="278"/>
        <v>-17.50860483177453</v>
      </c>
      <c r="CK229" s="5">
        <f t="shared" si="279"/>
        <v>-17.50860483177453</v>
      </c>
      <c r="CL229" s="5">
        <f t="shared" si="280"/>
        <v>-17.50860483177453</v>
      </c>
      <c r="CM229" s="14">
        <f t="shared" si="281"/>
        <v>-17.50860483177453</v>
      </c>
      <c r="CN229" s="14">
        <f t="shared" si="282"/>
        <v>-17.50860483177453</v>
      </c>
      <c r="CO229" s="6">
        <f t="shared" si="283"/>
        <v>17.50860483177453</v>
      </c>
    </row>
    <row r="230" spans="1:93">
      <c r="A230">
        <v>75</v>
      </c>
      <c r="B230" s="5">
        <f t="shared" si="293"/>
        <v>-0.78556595062242707</v>
      </c>
      <c r="C230" s="5">
        <f t="shared" si="293"/>
        <v>1.3605523462525753</v>
      </c>
      <c r="D230" s="5">
        <f t="shared" si="293"/>
        <v>-2.2419122557807611</v>
      </c>
      <c r="E230" s="5">
        <f t="shared" si="293"/>
        <v>1.2670730493775721</v>
      </c>
      <c r="F230" s="5">
        <f t="shared" si="293"/>
        <v>1.6915161153775813</v>
      </c>
      <c r="G230" s="5">
        <f t="shared" si="293"/>
        <v>-0.13919839716815829</v>
      </c>
      <c r="H230" s="5">
        <f t="shared" si="217"/>
        <v>-1.1524649074364248</v>
      </c>
      <c r="I230" s="25">
        <f t="shared" si="218"/>
        <v>116.42427304937758</v>
      </c>
      <c r="J230" s="5">
        <f t="shared" si="219"/>
        <v>116.42427304937758</v>
      </c>
      <c r="K230" s="5">
        <f t="shared" si="220"/>
        <v>116.42427304937758</v>
      </c>
      <c r="L230" s="5">
        <f t="shared" si="221"/>
        <v>116.42427304937758</v>
      </c>
      <c r="M230" s="5">
        <f t="shared" si="222"/>
        <v>116.42427304937758</v>
      </c>
      <c r="N230" s="5">
        <f t="shared" si="223"/>
        <v>116.42427304937758</v>
      </c>
      <c r="O230" s="5">
        <f t="shared" si="223"/>
        <v>116.42427304937758</v>
      </c>
      <c r="P230" s="5">
        <f t="shared" si="224"/>
        <v>116.42427304937758</v>
      </c>
      <c r="Q230" s="5">
        <f t="shared" si="224"/>
        <v>116.42427304937758</v>
      </c>
      <c r="R230" s="5">
        <f t="shared" si="225"/>
        <v>116.42427304937758</v>
      </c>
      <c r="S230" s="5">
        <f t="shared" si="226"/>
        <v>116.42427304937758</v>
      </c>
      <c r="T230" s="5">
        <f t="shared" si="227"/>
        <v>116.42427304937758</v>
      </c>
      <c r="U230" s="5">
        <f t="shared" si="228"/>
        <v>116.42427304937758</v>
      </c>
      <c r="V230" s="5">
        <f t="shared" si="229"/>
        <v>116.42427304937758</v>
      </c>
      <c r="W230" s="5">
        <f t="shared" si="230"/>
        <v>116.42427304937758</v>
      </c>
      <c r="X230" s="5">
        <f t="shared" si="231"/>
        <v>116.42427304937758</v>
      </c>
      <c r="Y230" s="5">
        <f t="shared" si="232"/>
        <v>116.42427304937758</v>
      </c>
      <c r="Z230" s="5">
        <f t="shared" si="233"/>
        <v>116.42427304937758</v>
      </c>
      <c r="AA230" s="5">
        <f t="shared" si="234"/>
        <v>116.42427304937758</v>
      </c>
      <c r="AB230" s="5">
        <f t="shared" si="235"/>
        <v>116.42427304937758</v>
      </c>
      <c r="AC230" s="14">
        <f t="shared" si="236"/>
        <v>116.42427304937758</v>
      </c>
      <c r="AD230" s="14">
        <f t="shared" si="237"/>
        <v>116.42427304937758</v>
      </c>
      <c r="AE230" s="6">
        <f t="shared" si="238"/>
        <v>-116.42427304937758</v>
      </c>
      <c r="AF230" s="7"/>
      <c r="AG230" s="5">
        <f t="shared" ref="AG230:AL230" si="302">AG103-$BJ103</f>
        <v>-1.7517045756374472E-3</v>
      </c>
      <c r="AH230" s="5">
        <f t="shared" si="302"/>
        <v>1.2633296782368628</v>
      </c>
      <c r="AI230" s="5">
        <f t="shared" si="302"/>
        <v>-1.5151075360980801</v>
      </c>
      <c r="AJ230" s="5">
        <f t="shared" si="302"/>
        <v>1.5775362954243626</v>
      </c>
      <c r="AK230" s="5">
        <f t="shared" si="302"/>
        <v>1.9377174014243632</v>
      </c>
      <c r="AL230" s="5">
        <f t="shared" si="302"/>
        <v>-2.330344987906134</v>
      </c>
      <c r="AM230" s="5">
        <f t="shared" si="240"/>
        <v>-0.93137914650573705</v>
      </c>
      <c r="AN230" s="5">
        <f t="shared" si="241"/>
        <v>9.7505122954243628</v>
      </c>
      <c r="AO230" s="5">
        <f t="shared" si="242"/>
        <v>9.7505122954243628</v>
      </c>
      <c r="AP230" s="5">
        <f t="shared" si="243"/>
        <v>9.7505122954243628</v>
      </c>
      <c r="AQ230" s="5">
        <f t="shared" si="244"/>
        <v>9.7505122954243628</v>
      </c>
      <c r="AR230" s="5">
        <f t="shared" si="245"/>
        <v>9.7505122954243628</v>
      </c>
      <c r="AS230" s="5">
        <f t="shared" si="246"/>
        <v>9.7505122954243628</v>
      </c>
      <c r="AT230" s="5">
        <f t="shared" si="246"/>
        <v>9.7505122954243628</v>
      </c>
      <c r="AU230" s="5">
        <f t="shared" si="246"/>
        <v>9.7505122954243628</v>
      </c>
      <c r="AV230" s="5">
        <f t="shared" si="285"/>
        <v>9.7505122954243628</v>
      </c>
      <c r="AW230" s="5">
        <f t="shared" si="247"/>
        <v>9.7505122954243628</v>
      </c>
      <c r="AX230" s="5">
        <f t="shared" si="248"/>
        <v>9.7505122954243628</v>
      </c>
      <c r="AY230" s="5">
        <f t="shared" si="249"/>
        <v>9.7505122954243628</v>
      </c>
      <c r="AZ230" s="5">
        <f t="shared" si="250"/>
        <v>9.7505122954243628</v>
      </c>
      <c r="BA230" s="5">
        <f t="shared" si="251"/>
        <v>9.7505122954243628</v>
      </c>
      <c r="BB230" s="5">
        <f t="shared" si="252"/>
        <v>9.7505122954243628</v>
      </c>
      <c r="BC230" s="5">
        <f t="shared" si="253"/>
        <v>9.7505122954243628</v>
      </c>
      <c r="BD230" s="5">
        <f t="shared" si="254"/>
        <v>9.7505122954243628</v>
      </c>
      <c r="BE230" s="5">
        <f t="shared" si="255"/>
        <v>9.7505122954243628</v>
      </c>
      <c r="BF230" s="5">
        <f t="shared" si="256"/>
        <v>9.7505122954243628</v>
      </c>
      <c r="BG230" s="5">
        <f t="shared" si="257"/>
        <v>9.7505122954243628</v>
      </c>
      <c r="BH230" s="14">
        <f t="shared" si="258"/>
        <v>9.7505122954243628</v>
      </c>
      <c r="BI230" s="14">
        <f t="shared" si="259"/>
        <v>9.7505122954243628</v>
      </c>
      <c r="BJ230" s="6">
        <f t="shared" si="260"/>
        <v>-9.7505122954243628</v>
      </c>
      <c r="BK230" s="7"/>
      <c r="BL230" s="5">
        <f t="shared" ref="BL230:BQ230" si="303">BL103-$CO103</f>
        <v>0.57189543770891405</v>
      </c>
      <c r="BM230" s="5">
        <f t="shared" si="303"/>
        <v>0.10537409861001379</v>
      </c>
      <c r="BN230" s="5">
        <f t="shared" si="303"/>
        <v>-1.7774528525941697</v>
      </c>
      <c r="BO230" s="5">
        <f t="shared" si="303"/>
        <v>-4.9974964341856776E-3</v>
      </c>
      <c r="BP230" s="5">
        <f t="shared" si="303"/>
        <v>0.51785843770891304</v>
      </c>
      <c r="BQ230" s="5">
        <f t="shared" si="303"/>
        <v>1.6753273673813851E-2</v>
      </c>
      <c r="BR230" s="5">
        <f t="shared" si="262"/>
        <v>0.57056910132671135</v>
      </c>
      <c r="BS230" s="5">
        <f t="shared" si="263"/>
        <v>-17.741141562291087</v>
      </c>
      <c r="BT230" s="5">
        <f t="shared" si="264"/>
        <v>-17.741141562291087</v>
      </c>
      <c r="BU230" s="5">
        <f t="shared" si="265"/>
        <v>-17.741141562291087</v>
      </c>
      <c r="BV230" s="5">
        <f t="shared" si="266"/>
        <v>-17.741141562291087</v>
      </c>
      <c r="BW230" s="5">
        <f t="shared" si="267"/>
        <v>-17.741141562291087</v>
      </c>
      <c r="BX230" s="5">
        <f t="shared" si="268"/>
        <v>-17.741141562291087</v>
      </c>
      <c r="BY230" s="5">
        <f t="shared" si="268"/>
        <v>-17.741141562291087</v>
      </c>
      <c r="BZ230" s="5">
        <f t="shared" si="268"/>
        <v>-17.741141562291087</v>
      </c>
      <c r="CA230" s="5">
        <f t="shared" si="269"/>
        <v>-17.741141562291087</v>
      </c>
      <c r="CB230" s="5">
        <f t="shared" si="270"/>
        <v>-17.741141562291087</v>
      </c>
      <c r="CC230" s="5">
        <f t="shared" si="271"/>
        <v>-17.741141562291087</v>
      </c>
      <c r="CD230" s="5">
        <f t="shared" si="272"/>
        <v>-17.741141562291087</v>
      </c>
      <c r="CE230" s="5">
        <f t="shared" si="273"/>
        <v>-17.741141562291087</v>
      </c>
      <c r="CF230" s="5">
        <f t="shared" si="274"/>
        <v>-17.741141562291087</v>
      </c>
      <c r="CG230" s="5">
        <f t="shared" si="275"/>
        <v>-17.741141562291087</v>
      </c>
      <c r="CH230" s="5">
        <f t="shared" si="276"/>
        <v>-17.741141562291087</v>
      </c>
      <c r="CI230" s="5">
        <f t="shared" si="277"/>
        <v>-17.741141562291087</v>
      </c>
      <c r="CJ230" s="5">
        <f t="shared" si="278"/>
        <v>-17.741141562291087</v>
      </c>
      <c r="CK230" s="5">
        <f t="shared" si="279"/>
        <v>-17.741141562291087</v>
      </c>
      <c r="CL230" s="5">
        <f t="shared" si="280"/>
        <v>-17.741141562291087</v>
      </c>
      <c r="CM230" s="14">
        <f t="shared" si="281"/>
        <v>-17.741141562291087</v>
      </c>
      <c r="CN230" s="14">
        <f t="shared" si="282"/>
        <v>-17.741141562291087</v>
      </c>
      <c r="CO230" s="6">
        <f t="shared" si="283"/>
        <v>17.741141562291087</v>
      </c>
    </row>
    <row r="231" spans="1:93">
      <c r="A231">
        <v>76</v>
      </c>
      <c r="B231" s="5">
        <f t="shared" si="293"/>
        <v>-0.71767332778922821</v>
      </c>
      <c r="C231" s="5">
        <f t="shared" si="293"/>
        <v>1.1317952163187783</v>
      </c>
      <c r="D231" s="5">
        <f t="shared" si="293"/>
        <v>-2.0363415792809292</v>
      </c>
      <c r="E231" s="5">
        <f t="shared" si="293"/>
        <v>1.0928666722107749</v>
      </c>
      <c r="F231" s="5">
        <f t="shared" si="293"/>
        <v>1.7511273312107676</v>
      </c>
      <c r="G231" s="5">
        <f t="shared" si="293"/>
        <v>-0.34081185474096287</v>
      </c>
      <c r="H231" s="5">
        <f t="shared" si="217"/>
        <v>-0.880962457929229</v>
      </c>
      <c r="I231" s="25">
        <f t="shared" si="218"/>
        <v>115.65826667221077</v>
      </c>
      <c r="J231" s="5">
        <f t="shared" si="219"/>
        <v>115.65826667221077</v>
      </c>
      <c r="K231" s="5">
        <f t="shared" si="220"/>
        <v>115.65826667221077</v>
      </c>
      <c r="L231" s="5">
        <f t="shared" si="221"/>
        <v>115.65826667221077</v>
      </c>
      <c r="M231" s="5">
        <f t="shared" si="222"/>
        <v>115.65826667221077</v>
      </c>
      <c r="N231" s="5">
        <f t="shared" si="223"/>
        <v>115.65826667221077</v>
      </c>
      <c r="O231" s="5">
        <f t="shared" si="223"/>
        <v>115.65826667221077</v>
      </c>
      <c r="P231" s="5">
        <f t="shared" si="224"/>
        <v>115.65826667221077</v>
      </c>
      <c r="Q231" s="5">
        <f t="shared" si="224"/>
        <v>115.65826667221077</v>
      </c>
      <c r="R231" s="5">
        <f t="shared" si="225"/>
        <v>115.65826667221077</v>
      </c>
      <c r="S231" s="5">
        <f t="shared" si="226"/>
        <v>115.65826667221077</v>
      </c>
      <c r="T231" s="5">
        <f t="shared" si="227"/>
        <v>115.65826667221077</v>
      </c>
      <c r="U231" s="5">
        <f t="shared" si="228"/>
        <v>115.65826667221077</v>
      </c>
      <c r="V231" s="5">
        <f t="shared" si="229"/>
        <v>115.65826667221077</v>
      </c>
      <c r="W231" s="5">
        <f t="shared" si="230"/>
        <v>115.65826667221077</v>
      </c>
      <c r="X231" s="5">
        <f t="shared" si="231"/>
        <v>115.65826667221077</v>
      </c>
      <c r="Y231" s="5">
        <f t="shared" si="232"/>
        <v>115.65826667221077</v>
      </c>
      <c r="Z231" s="5">
        <f t="shared" si="233"/>
        <v>115.65826667221077</v>
      </c>
      <c r="AA231" s="5">
        <f t="shared" si="234"/>
        <v>115.65826667221077</v>
      </c>
      <c r="AB231" s="5">
        <f t="shared" si="235"/>
        <v>115.65826667221077</v>
      </c>
      <c r="AC231" s="14">
        <f t="shared" si="236"/>
        <v>115.65826667221077</v>
      </c>
      <c r="AD231" s="14">
        <f t="shared" si="237"/>
        <v>115.65826667221077</v>
      </c>
      <c r="AE231" s="6">
        <f t="shared" si="238"/>
        <v>-115.65826667221077</v>
      </c>
      <c r="AF231" s="7"/>
      <c r="AG231" s="5">
        <f t="shared" ref="AG231:AL231" si="304">AG104-$BJ104</f>
        <v>6.2685849278039996E-2</v>
      </c>
      <c r="AH231" s="5">
        <f t="shared" si="304"/>
        <v>0.91755902798897893</v>
      </c>
      <c r="AI231" s="5">
        <f t="shared" si="304"/>
        <v>-1.3158396067344533</v>
      </c>
      <c r="AJ231" s="5">
        <f t="shared" si="304"/>
        <v>1.4115578492780401</v>
      </c>
      <c r="AK231" s="5">
        <f t="shared" si="304"/>
        <v>1.9827116702780394</v>
      </c>
      <c r="AL231" s="5">
        <f t="shared" si="304"/>
        <v>-2.4573043547624014</v>
      </c>
      <c r="AM231" s="5">
        <f t="shared" si="240"/>
        <v>-0.60137043532625079</v>
      </c>
      <c r="AN231" s="5">
        <f t="shared" si="241"/>
        <v>8.9810508492780396</v>
      </c>
      <c r="AO231" s="5">
        <f t="shared" si="242"/>
        <v>8.9810508492780396</v>
      </c>
      <c r="AP231" s="5">
        <f t="shared" si="243"/>
        <v>8.9810508492780396</v>
      </c>
      <c r="AQ231" s="5">
        <f t="shared" si="244"/>
        <v>8.9810508492780396</v>
      </c>
      <c r="AR231" s="5">
        <f t="shared" si="245"/>
        <v>8.9810508492780396</v>
      </c>
      <c r="AS231" s="5">
        <f t="shared" si="246"/>
        <v>8.9810508492780396</v>
      </c>
      <c r="AT231" s="5">
        <f t="shared" si="246"/>
        <v>8.9810508492780396</v>
      </c>
      <c r="AU231" s="5">
        <f t="shared" si="246"/>
        <v>8.9810508492780396</v>
      </c>
      <c r="AV231" s="5">
        <f t="shared" si="285"/>
        <v>8.9810508492780396</v>
      </c>
      <c r="AW231" s="5">
        <f t="shared" si="247"/>
        <v>8.9810508492780396</v>
      </c>
      <c r="AX231" s="5">
        <f t="shared" si="248"/>
        <v>8.9810508492780396</v>
      </c>
      <c r="AY231" s="5">
        <f t="shared" si="249"/>
        <v>8.9810508492780396</v>
      </c>
      <c r="AZ231" s="5">
        <f t="shared" si="250"/>
        <v>8.9810508492780396</v>
      </c>
      <c r="BA231" s="5">
        <f t="shared" si="251"/>
        <v>8.9810508492780396</v>
      </c>
      <c r="BB231" s="5">
        <f t="shared" si="252"/>
        <v>8.9810508492780396</v>
      </c>
      <c r="BC231" s="5">
        <f t="shared" si="253"/>
        <v>8.9810508492780396</v>
      </c>
      <c r="BD231" s="5">
        <f t="shared" si="254"/>
        <v>8.9810508492780396</v>
      </c>
      <c r="BE231" s="5">
        <f t="shared" si="255"/>
        <v>8.9810508492780396</v>
      </c>
      <c r="BF231" s="5">
        <f t="shared" si="256"/>
        <v>8.9810508492780396</v>
      </c>
      <c r="BG231" s="5">
        <f t="shared" si="257"/>
        <v>8.9810508492780396</v>
      </c>
      <c r="BH231" s="14">
        <f t="shared" si="258"/>
        <v>8.9810508492780396</v>
      </c>
      <c r="BI231" s="14">
        <f t="shared" si="259"/>
        <v>8.9810508492780396</v>
      </c>
      <c r="BJ231" s="6">
        <f t="shared" si="260"/>
        <v>-8.9810508492780396</v>
      </c>
      <c r="BK231" s="7"/>
      <c r="BL231" s="5">
        <f t="shared" ref="BL231:BQ231" si="305">BL104-$CO104</f>
        <v>0.57991026689528979</v>
      </c>
      <c r="BM231" s="5">
        <f t="shared" si="305"/>
        <v>0.10571185104188885</v>
      </c>
      <c r="BN231" s="5">
        <f t="shared" si="305"/>
        <v>-1.8027070019721343</v>
      </c>
      <c r="BO231" s="5">
        <f t="shared" si="305"/>
        <v>-3.7705622673129824E-3</v>
      </c>
      <c r="BP231" s="5">
        <f t="shared" si="305"/>
        <v>0.51991526689528911</v>
      </c>
      <c r="BQ231" s="5">
        <f t="shared" si="305"/>
        <v>1.7899259000589751E-2</v>
      </c>
      <c r="BR231" s="5">
        <f t="shared" si="262"/>
        <v>0.58304092040638977</v>
      </c>
      <c r="BS231" s="5">
        <f t="shared" si="263"/>
        <v>-17.972084733104712</v>
      </c>
      <c r="BT231" s="5">
        <f t="shared" si="264"/>
        <v>-17.972084733104712</v>
      </c>
      <c r="BU231" s="5">
        <f t="shared" si="265"/>
        <v>-17.972084733104712</v>
      </c>
      <c r="BV231" s="5">
        <f t="shared" si="266"/>
        <v>-17.972084733104712</v>
      </c>
      <c r="BW231" s="5">
        <f t="shared" si="267"/>
        <v>-17.972084733104712</v>
      </c>
      <c r="BX231" s="5">
        <f t="shared" si="268"/>
        <v>-17.972084733104712</v>
      </c>
      <c r="BY231" s="5">
        <f t="shared" si="268"/>
        <v>-17.972084733104712</v>
      </c>
      <c r="BZ231" s="5">
        <f t="shared" si="268"/>
        <v>-17.972084733104712</v>
      </c>
      <c r="CA231" s="5">
        <f t="shared" si="269"/>
        <v>-17.972084733104712</v>
      </c>
      <c r="CB231" s="5">
        <f t="shared" si="270"/>
        <v>-17.972084733104712</v>
      </c>
      <c r="CC231" s="5">
        <f t="shared" si="271"/>
        <v>-17.972084733104712</v>
      </c>
      <c r="CD231" s="5">
        <f t="shared" si="272"/>
        <v>-17.972084733104712</v>
      </c>
      <c r="CE231" s="5">
        <f t="shared" si="273"/>
        <v>-17.972084733104712</v>
      </c>
      <c r="CF231" s="5">
        <f t="shared" si="274"/>
        <v>-17.972084733104712</v>
      </c>
      <c r="CG231" s="5">
        <f t="shared" si="275"/>
        <v>-17.972084733104712</v>
      </c>
      <c r="CH231" s="5">
        <f t="shared" si="276"/>
        <v>-17.972084733104712</v>
      </c>
      <c r="CI231" s="5">
        <f t="shared" si="277"/>
        <v>-17.972084733104712</v>
      </c>
      <c r="CJ231" s="5">
        <f t="shared" si="278"/>
        <v>-17.972084733104712</v>
      </c>
      <c r="CK231" s="5">
        <f t="shared" si="279"/>
        <v>-17.972084733104712</v>
      </c>
      <c r="CL231" s="5">
        <f t="shared" si="280"/>
        <v>-17.972084733104712</v>
      </c>
      <c r="CM231" s="14">
        <f t="shared" si="281"/>
        <v>-17.972084733104712</v>
      </c>
      <c r="CN231" s="14">
        <f t="shared" si="282"/>
        <v>-17.972084733104712</v>
      </c>
      <c r="CO231" s="6">
        <f t="shared" si="283"/>
        <v>17.972084733104712</v>
      </c>
    </row>
    <row r="232" spans="1:93">
      <c r="A232">
        <v>77</v>
      </c>
      <c r="B232" s="5">
        <f t="shared" si="293"/>
        <v>-0.81126415418984266</v>
      </c>
      <c r="C232" s="5">
        <f t="shared" si="293"/>
        <v>1.5235022491301606</v>
      </c>
      <c r="D232" s="5">
        <f t="shared" si="293"/>
        <v>-1.8192142847709789</v>
      </c>
      <c r="E232" s="5">
        <f t="shared" si="293"/>
        <v>0.92143884581015811</v>
      </c>
      <c r="F232" s="5">
        <f t="shared" si="293"/>
        <v>1.6432347458101617</v>
      </c>
      <c r="G232" s="5">
        <f t="shared" si="293"/>
        <v>-0.21648549506183201</v>
      </c>
      <c r="H232" s="5">
        <f t="shared" si="217"/>
        <v>-1.2412119067278411</v>
      </c>
      <c r="I232" s="25">
        <f t="shared" si="218"/>
        <v>114.81663884581016</v>
      </c>
      <c r="J232" s="5">
        <f t="shared" si="219"/>
        <v>114.81663884581016</v>
      </c>
      <c r="K232" s="5">
        <f t="shared" si="220"/>
        <v>114.81663884581016</v>
      </c>
      <c r="L232" s="5">
        <f t="shared" si="221"/>
        <v>114.81663884581016</v>
      </c>
      <c r="M232" s="5">
        <f t="shared" si="222"/>
        <v>114.81663884581016</v>
      </c>
      <c r="N232" s="5">
        <f t="shared" si="223"/>
        <v>114.81663884581016</v>
      </c>
      <c r="O232" s="5">
        <f t="shared" si="223"/>
        <v>114.81663884581016</v>
      </c>
      <c r="P232" s="5">
        <f t="shared" si="224"/>
        <v>114.81663884581016</v>
      </c>
      <c r="Q232" s="5">
        <f t="shared" si="224"/>
        <v>114.81663884581016</v>
      </c>
      <c r="R232" s="5">
        <f t="shared" si="225"/>
        <v>114.81663884581016</v>
      </c>
      <c r="S232" s="5">
        <f t="shared" si="226"/>
        <v>114.81663884581016</v>
      </c>
      <c r="T232" s="5">
        <f t="shared" si="227"/>
        <v>114.81663884581016</v>
      </c>
      <c r="U232" s="5">
        <f t="shared" si="228"/>
        <v>114.81663884581016</v>
      </c>
      <c r="V232" s="5">
        <f t="shared" si="229"/>
        <v>114.81663884581016</v>
      </c>
      <c r="W232" s="5">
        <f t="shared" si="230"/>
        <v>114.81663884581016</v>
      </c>
      <c r="X232" s="5">
        <f t="shared" si="231"/>
        <v>114.81663884581016</v>
      </c>
      <c r="Y232" s="5">
        <f t="shared" si="232"/>
        <v>114.81663884581016</v>
      </c>
      <c r="Z232" s="5">
        <f t="shared" si="233"/>
        <v>114.81663884581016</v>
      </c>
      <c r="AA232" s="5">
        <f t="shared" si="234"/>
        <v>114.81663884581016</v>
      </c>
      <c r="AB232" s="5">
        <f t="shared" si="235"/>
        <v>114.81663884581016</v>
      </c>
      <c r="AC232" s="14">
        <f t="shared" si="236"/>
        <v>114.81663884581016</v>
      </c>
      <c r="AD232" s="14">
        <f t="shared" si="237"/>
        <v>114.81663884581016</v>
      </c>
      <c r="AE232" s="6">
        <f t="shared" si="238"/>
        <v>-114.81663884581016</v>
      </c>
      <c r="AF232" s="7"/>
      <c r="AG232" s="5">
        <f t="shared" ref="AG232:AL232" si="306">AG105-$BJ105</f>
        <v>7.7359897548534562E-2</v>
      </c>
      <c r="AH232" s="5">
        <f t="shared" si="306"/>
        <v>1.3913646553610342</v>
      </c>
      <c r="AI232" s="5">
        <f t="shared" si="306"/>
        <v>-1.3068039769833373</v>
      </c>
      <c r="AJ232" s="5">
        <f t="shared" si="306"/>
        <v>1.2967388975485346</v>
      </c>
      <c r="AK232" s="5">
        <f t="shared" si="306"/>
        <v>1.8022444595485343</v>
      </c>
      <c r="AL232" s="5">
        <f t="shared" si="306"/>
        <v>-2.3501217711496363</v>
      </c>
      <c r="AM232" s="5">
        <f t="shared" si="240"/>
        <v>-0.91078216187367644</v>
      </c>
      <c r="AN232" s="5">
        <f t="shared" si="241"/>
        <v>8.2476878975485342</v>
      </c>
      <c r="AO232" s="5">
        <f t="shared" si="242"/>
        <v>8.2476878975485342</v>
      </c>
      <c r="AP232" s="5">
        <f t="shared" si="243"/>
        <v>8.2476878975485342</v>
      </c>
      <c r="AQ232" s="5">
        <f t="shared" si="244"/>
        <v>8.2476878975485342</v>
      </c>
      <c r="AR232" s="5">
        <f t="shared" si="245"/>
        <v>8.2476878975485342</v>
      </c>
      <c r="AS232" s="5">
        <f t="shared" si="246"/>
        <v>8.2476878975485342</v>
      </c>
      <c r="AT232" s="5">
        <f t="shared" si="246"/>
        <v>8.2476878975485342</v>
      </c>
      <c r="AU232" s="5">
        <f t="shared" si="246"/>
        <v>8.2476878975485342</v>
      </c>
      <c r="AV232" s="5">
        <f t="shared" si="285"/>
        <v>8.2476878975485342</v>
      </c>
      <c r="AW232" s="5">
        <f t="shared" si="247"/>
        <v>8.2476878975485342</v>
      </c>
      <c r="AX232" s="5">
        <f t="shared" si="248"/>
        <v>8.2476878975485342</v>
      </c>
      <c r="AY232" s="5">
        <f t="shared" si="249"/>
        <v>8.2476878975485342</v>
      </c>
      <c r="AZ232" s="5">
        <f t="shared" si="250"/>
        <v>8.2476878975485342</v>
      </c>
      <c r="BA232" s="5">
        <f t="shared" si="251"/>
        <v>8.2476878975485342</v>
      </c>
      <c r="BB232" s="5">
        <f t="shared" si="252"/>
        <v>8.2476878975485342</v>
      </c>
      <c r="BC232" s="5">
        <f t="shared" si="253"/>
        <v>8.2476878975485342</v>
      </c>
      <c r="BD232" s="5">
        <f t="shared" si="254"/>
        <v>8.2476878975485342</v>
      </c>
      <c r="BE232" s="5">
        <f t="shared" si="255"/>
        <v>8.2476878975485342</v>
      </c>
      <c r="BF232" s="5">
        <f t="shared" si="256"/>
        <v>8.2476878975485342</v>
      </c>
      <c r="BG232" s="5">
        <f t="shared" si="257"/>
        <v>8.2476878975485342</v>
      </c>
      <c r="BH232" s="14">
        <f t="shared" si="258"/>
        <v>8.2476878975485342</v>
      </c>
      <c r="BI232" s="14">
        <f t="shared" si="259"/>
        <v>8.2476878975485342</v>
      </c>
      <c r="BJ232" s="6">
        <f t="shared" si="260"/>
        <v>-8.2476878975485342</v>
      </c>
      <c r="BK232" s="7"/>
      <c r="BL232" s="5">
        <f t="shared" ref="BL232:BQ232" si="307">BL105-$CO105</f>
        <v>0.569758452782402</v>
      </c>
      <c r="BM232" s="5">
        <f t="shared" si="307"/>
        <v>9.7814979162102134E-2</v>
      </c>
      <c r="BN232" s="5">
        <f t="shared" si="307"/>
        <v>-1.8335151761941226</v>
      </c>
      <c r="BO232" s="5">
        <f t="shared" si="307"/>
        <v>2.3752646110004605E-3</v>
      </c>
      <c r="BP232" s="5">
        <f t="shared" si="307"/>
        <v>0.55793845278240184</v>
      </c>
      <c r="BQ232" s="5">
        <f t="shared" si="307"/>
        <v>2.0158423835002992E-2</v>
      </c>
      <c r="BR232" s="5">
        <f t="shared" si="262"/>
        <v>0.58546960302120254</v>
      </c>
      <c r="BS232" s="5">
        <f t="shared" si="263"/>
        <v>-18.210161547217599</v>
      </c>
      <c r="BT232" s="5">
        <f t="shared" si="264"/>
        <v>-18.210161547217599</v>
      </c>
      <c r="BU232" s="5">
        <f t="shared" si="265"/>
        <v>-18.210161547217599</v>
      </c>
      <c r="BV232" s="5">
        <f t="shared" si="266"/>
        <v>-18.210161547217599</v>
      </c>
      <c r="BW232" s="5">
        <f t="shared" si="267"/>
        <v>-18.210161547217599</v>
      </c>
      <c r="BX232" s="5">
        <f t="shared" si="268"/>
        <v>-18.210161547217599</v>
      </c>
      <c r="BY232" s="5">
        <f t="shared" si="268"/>
        <v>-18.210161547217599</v>
      </c>
      <c r="BZ232" s="5">
        <f t="shared" si="268"/>
        <v>-18.210161547217599</v>
      </c>
      <c r="CA232" s="5">
        <f t="shared" si="269"/>
        <v>-18.210161547217599</v>
      </c>
      <c r="CB232" s="5">
        <f t="shared" si="270"/>
        <v>-18.210161547217599</v>
      </c>
      <c r="CC232" s="5">
        <f t="shared" si="271"/>
        <v>-18.210161547217599</v>
      </c>
      <c r="CD232" s="5">
        <f t="shared" si="272"/>
        <v>-18.210161547217599</v>
      </c>
      <c r="CE232" s="5">
        <f t="shared" si="273"/>
        <v>-18.210161547217599</v>
      </c>
      <c r="CF232" s="5">
        <f t="shared" si="274"/>
        <v>-18.210161547217599</v>
      </c>
      <c r="CG232" s="5">
        <f t="shared" si="275"/>
        <v>-18.210161547217599</v>
      </c>
      <c r="CH232" s="5">
        <f t="shared" si="276"/>
        <v>-18.210161547217599</v>
      </c>
      <c r="CI232" s="5">
        <f t="shared" si="277"/>
        <v>-18.210161547217599</v>
      </c>
      <c r="CJ232" s="5">
        <f t="shared" si="278"/>
        <v>-18.210161547217599</v>
      </c>
      <c r="CK232" s="5">
        <f t="shared" si="279"/>
        <v>-18.210161547217599</v>
      </c>
      <c r="CL232" s="5">
        <f t="shared" si="280"/>
        <v>-18.210161547217599</v>
      </c>
      <c r="CM232" s="14">
        <f t="shared" si="281"/>
        <v>-18.210161547217599</v>
      </c>
      <c r="CN232" s="14">
        <f t="shared" si="282"/>
        <v>-18.210161547217599</v>
      </c>
      <c r="CO232" s="6">
        <f t="shared" si="283"/>
        <v>18.210161547217599</v>
      </c>
    </row>
    <row r="233" spans="1:93">
      <c r="A233">
        <v>78</v>
      </c>
      <c r="B233" s="5">
        <f t="shared" si="293"/>
        <v>-0.87360198620984875</v>
      </c>
      <c r="C233" s="5">
        <f t="shared" si="293"/>
        <v>1.7169430632281433</v>
      </c>
      <c r="D233" s="5">
        <f t="shared" si="293"/>
        <v>-1.4647643228156539</v>
      </c>
      <c r="E233" s="5">
        <f t="shared" si="293"/>
        <v>0.75570801379015506</v>
      </c>
      <c r="F233" s="5">
        <f t="shared" si="293"/>
        <v>1.4605416567901557</v>
      </c>
      <c r="G233" s="5">
        <f t="shared" si="293"/>
        <v>-0.2487553734532213</v>
      </c>
      <c r="H233" s="5">
        <f t="shared" si="217"/>
        <v>-1.3460710513298437</v>
      </c>
      <c r="I233" s="25">
        <f t="shared" si="218"/>
        <v>113.94390801379015</v>
      </c>
      <c r="J233" s="5">
        <f t="shared" si="219"/>
        <v>113.94390801379015</v>
      </c>
      <c r="K233" s="5">
        <f t="shared" si="220"/>
        <v>113.94390801379015</v>
      </c>
      <c r="L233" s="5">
        <f t="shared" si="221"/>
        <v>113.94390801379015</v>
      </c>
      <c r="M233" s="5">
        <f t="shared" si="222"/>
        <v>113.94390801379015</v>
      </c>
      <c r="N233" s="5">
        <f t="shared" si="223"/>
        <v>113.94390801379015</v>
      </c>
      <c r="O233" s="5">
        <f t="shared" si="223"/>
        <v>113.94390801379015</v>
      </c>
      <c r="P233" s="5">
        <f t="shared" si="224"/>
        <v>113.94390801379015</v>
      </c>
      <c r="Q233" s="5">
        <f t="shared" si="224"/>
        <v>113.94390801379015</v>
      </c>
      <c r="R233" s="5">
        <f t="shared" si="225"/>
        <v>113.94390801379015</v>
      </c>
      <c r="S233" s="5">
        <f t="shared" si="226"/>
        <v>113.94390801379015</v>
      </c>
      <c r="T233" s="5">
        <f t="shared" si="227"/>
        <v>113.94390801379015</v>
      </c>
      <c r="U233" s="5">
        <f t="shared" si="228"/>
        <v>113.94390801379015</v>
      </c>
      <c r="V233" s="5">
        <f t="shared" si="229"/>
        <v>113.94390801379015</v>
      </c>
      <c r="W233" s="5">
        <f t="shared" si="230"/>
        <v>113.94390801379015</v>
      </c>
      <c r="X233" s="5">
        <f t="shared" si="231"/>
        <v>113.94390801379015</v>
      </c>
      <c r="Y233" s="5">
        <f t="shared" si="232"/>
        <v>113.94390801379015</v>
      </c>
      <c r="Z233" s="5">
        <f t="shared" si="233"/>
        <v>113.94390801379015</v>
      </c>
      <c r="AA233" s="5">
        <f t="shared" si="234"/>
        <v>113.94390801379015</v>
      </c>
      <c r="AB233" s="5">
        <f t="shared" si="235"/>
        <v>113.94390801379015</v>
      </c>
      <c r="AC233" s="14">
        <f t="shared" si="236"/>
        <v>113.94390801379015</v>
      </c>
      <c r="AD233" s="14">
        <f t="shared" si="237"/>
        <v>113.94390801379015</v>
      </c>
      <c r="AE233" s="6">
        <f t="shared" si="238"/>
        <v>-113.94390801379015</v>
      </c>
      <c r="AF233" s="7"/>
      <c r="AG233" s="5">
        <f t="shared" ref="AG233:AL233" si="308">AG106-$BJ106</f>
        <v>7.6877934433771777E-2</v>
      </c>
      <c r="AH233" s="5">
        <f t="shared" si="308"/>
        <v>1.6865802379005723</v>
      </c>
      <c r="AI233" s="5">
        <f t="shared" si="308"/>
        <v>-0.8192971732020391</v>
      </c>
      <c r="AJ233" s="5">
        <f t="shared" si="308"/>
        <v>1.0833909344337718</v>
      </c>
      <c r="AK233" s="5">
        <f t="shared" si="308"/>
        <v>1.6892988304337715</v>
      </c>
      <c r="AL233" s="5">
        <f t="shared" si="308"/>
        <v>-2.3517624942087734</v>
      </c>
      <c r="AM233" s="5">
        <f t="shared" si="240"/>
        <v>-1.3650882697910687</v>
      </c>
      <c r="AN233" s="5">
        <f t="shared" si="241"/>
        <v>7.4368129344337719</v>
      </c>
      <c r="AO233" s="5">
        <f t="shared" si="242"/>
        <v>7.4368129344337719</v>
      </c>
      <c r="AP233" s="5">
        <f t="shared" si="243"/>
        <v>7.4368129344337719</v>
      </c>
      <c r="AQ233" s="5">
        <f t="shared" si="244"/>
        <v>7.4368129344337719</v>
      </c>
      <c r="AR233" s="5">
        <f t="shared" si="245"/>
        <v>7.4368129344337719</v>
      </c>
      <c r="AS233" s="5">
        <f t="shared" si="246"/>
        <v>7.4368129344337719</v>
      </c>
      <c r="AT233" s="5">
        <f t="shared" si="246"/>
        <v>7.4368129344337719</v>
      </c>
      <c r="AU233" s="5">
        <f t="shared" si="246"/>
        <v>7.4368129344337719</v>
      </c>
      <c r="AV233" s="5">
        <f t="shared" si="285"/>
        <v>7.4368129344337719</v>
      </c>
      <c r="AW233" s="5">
        <f t="shared" si="247"/>
        <v>7.4368129344337719</v>
      </c>
      <c r="AX233" s="5">
        <f t="shared" si="248"/>
        <v>7.4368129344337719</v>
      </c>
      <c r="AY233" s="5">
        <f t="shared" si="249"/>
        <v>7.4368129344337719</v>
      </c>
      <c r="AZ233" s="5">
        <f t="shared" si="250"/>
        <v>7.4368129344337719</v>
      </c>
      <c r="BA233" s="5">
        <f t="shared" si="251"/>
        <v>7.4368129344337719</v>
      </c>
      <c r="BB233" s="5">
        <f t="shared" si="252"/>
        <v>7.4368129344337719</v>
      </c>
      <c r="BC233" s="5">
        <f t="shared" si="253"/>
        <v>7.4368129344337719</v>
      </c>
      <c r="BD233" s="5">
        <f t="shared" si="254"/>
        <v>7.4368129344337719</v>
      </c>
      <c r="BE233" s="5">
        <f t="shared" si="255"/>
        <v>7.4368129344337719</v>
      </c>
      <c r="BF233" s="5">
        <f t="shared" si="256"/>
        <v>7.4368129344337719</v>
      </c>
      <c r="BG233" s="5">
        <f t="shared" si="257"/>
        <v>7.4368129344337719</v>
      </c>
      <c r="BH233" s="14">
        <f t="shared" si="258"/>
        <v>7.4368129344337719</v>
      </c>
      <c r="BI233" s="14">
        <f t="shared" si="259"/>
        <v>7.4368129344337719</v>
      </c>
      <c r="BJ233" s="6">
        <f t="shared" si="260"/>
        <v>-7.4368129344337719</v>
      </c>
      <c r="BK233" s="7"/>
      <c r="BL233" s="5">
        <f t="shared" ref="BL233:BQ233" si="309">BL106-$CO106</f>
        <v>0.57013252071909903</v>
      </c>
      <c r="BM233" s="5">
        <f t="shared" si="309"/>
        <v>0.10500807606310048</v>
      </c>
      <c r="BN233" s="5">
        <f t="shared" si="309"/>
        <v>-1.8445887716523011</v>
      </c>
      <c r="BO233" s="5">
        <f t="shared" si="309"/>
        <v>1.9926943814798648E-2</v>
      </c>
      <c r="BP233" s="5">
        <f t="shared" si="309"/>
        <v>0.52939952071909957</v>
      </c>
      <c r="BQ233" s="5">
        <f t="shared" si="309"/>
        <v>4.3714763701597548E-2</v>
      </c>
      <c r="BR233" s="5">
        <f t="shared" si="262"/>
        <v>0.57640694663459868</v>
      </c>
      <c r="BS233" s="5">
        <f t="shared" si="263"/>
        <v>-18.439900479280901</v>
      </c>
      <c r="BT233" s="5">
        <f t="shared" si="264"/>
        <v>-18.439900479280901</v>
      </c>
      <c r="BU233" s="5">
        <f t="shared" si="265"/>
        <v>-18.439900479280901</v>
      </c>
      <c r="BV233" s="5">
        <f t="shared" si="266"/>
        <v>-18.439900479280901</v>
      </c>
      <c r="BW233" s="5">
        <f t="shared" si="267"/>
        <v>-18.439900479280901</v>
      </c>
      <c r="BX233" s="5">
        <f t="shared" si="268"/>
        <v>-18.439900479280901</v>
      </c>
      <c r="BY233" s="5">
        <f t="shared" si="268"/>
        <v>-18.439900479280901</v>
      </c>
      <c r="BZ233" s="5">
        <f t="shared" si="268"/>
        <v>-18.439900479280901</v>
      </c>
      <c r="CA233" s="5">
        <f t="shared" si="269"/>
        <v>-18.439900479280901</v>
      </c>
      <c r="CB233" s="5">
        <f t="shared" si="270"/>
        <v>-18.439900479280901</v>
      </c>
      <c r="CC233" s="5">
        <f t="shared" si="271"/>
        <v>-18.439900479280901</v>
      </c>
      <c r="CD233" s="5">
        <f t="shared" si="272"/>
        <v>-18.439900479280901</v>
      </c>
      <c r="CE233" s="5">
        <f t="shared" si="273"/>
        <v>-18.439900479280901</v>
      </c>
      <c r="CF233" s="5">
        <f t="shared" si="274"/>
        <v>-18.439900479280901</v>
      </c>
      <c r="CG233" s="5">
        <f t="shared" si="275"/>
        <v>-18.439900479280901</v>
      </c>
      <c r="CH233" s="5">
        <f t="shared" si="276"/>
        <v>-18.439900479280901</v>
      </c>
      <c r="CI233" s="5">
        <f t="shared" si="277"/>
        <v>-18.439900479280901</v>
      </c>
      <c r="CJ233" s="5">
        <f t="shared" si="278"/>
        <v>-18.439900479280901</v>
      </c>
      <c r="CK233" s="5">
        <f t="shared" si="279"/>
        <v>-18.439900479280901</v>
      </c>
      <c r="CL233" s="5">
        <f t="shared" si="280"/>
        <v>-18.439900479280901</v>
      </c>
      <c r="CM233" s="14">
        <f t="shared" si="281"/>
        <v>-18.439900479280901</v>
      </c>
      <c r="CN233" s="14">
        <f t="shared" si="282"/>
        <v>-18.439900479280901</v>
      </c>
      <c r="CO233" s="6">
        <f t="shared" si="283"/>
        <v>18.439900479280901</v>
      </c>
    </row>
    <row r="234" spans="1:93">
      <c r="A234">
        <v>79</v>
      </c>
      <c r="B234" s="5">
        <f t="shared" si="293"/>
        <v>-1.1070958632834476</v>
      </c>
      <c r="C234" s="5">
        <f t="shared" si="293"/>
        <v>2.1118238464335519</v>
      </c>
      <c r="D234" s="5">
        <f t="shared" si="293"/>
        <v>-1.3023139824629908</v>
      </c>
      <c r="E234" s="5">
        <f t="shared" si="293"/>
        <v>0.76796513671655475</v>
      </c>
      <c r="F234" s="5">
        <f t="shared" si="293"/>
        <v>1.3323895917165629</v>
      </c>
      <c r="G234" s="5">
        <f t="shared" si="293"/>
        <v>-0.35940249465771501</v>
      </c>
      <c r="H234" s="5">
        <f t="shared" si="217"/>
        <v>-1.4433662344624452</v>
      </c>
      <c r="I234" s="25">
        <f t="shared" si="218"/>
        <v>113.01586513671656</v>
      </c>
      <c r="J234" s="5">
        <f t="shared" si="219"/>
        <v>113.01586513671656</v>
      </c>
      <c r="K234" s="5">
        <f t="shared" si="220"/>
        <v>113.01586513671656</v>
      </c>
      <c r="L234" s="5">
        <f t="shared" si="221"/>
        <v>113.01586513671656</v>
      </c>
      <c r="M234" s="5">
        <f t="shared" si="222"/>
        <v>113.01586513671656</v>
      </c>
      <c r="N234" s="5">
        <f t="shared" si="223"/>
        <v>113.01586513671656</v>
      </c>
      <c r="O234" s="5">
        <f t="shared" si="223"/>
        <v>113.01586513671656</v>
      </c>
      <c r="P234" s="5">
        <f t="shared" si="224"/>
        <v>113.01586513671656</v>
      </c>
      <c r="Q234" s="5">
        <f t="shared" si="224"/>
        <v>113.01586513671656</v>
      </c>
      <c r="R234" s="5">
        <f t="shared" si="225"/>
        <v>113.01586513671656</v>
      </c>
      <c r="S234" s="5">
        <f t="shared" si="226"/>
        <v>113.01586513671656</v>
      </c>
      <c r="T234" s="5">
        <f t="shared" si="227"/>
        <v>113.01586513671656</v>
      </c>
      <c r="U234" s="5">
        <f t="shared" si="228"/>
        <v>113.01586513671656</v>
      </c>
      <c r="V234" s="5">
        <f t="shared" si="229"/>
        <v>113.01586513671656</v>
      </c>
      <c r="W234" s="5">
        <f t="shared" si="230"/>
        <v>113.01586513671656</v>
      </c>
      <c r="X234" s="5">
        <f t="shared" si="231"/>
        <v>113.01586513671656</v>
      </c>
      <c r="Y234" s="5">
        <f t="shared" si="232"/>
        <v>113.01586513671656</v>
      </c>
      <c r="Z234" s="5">
        <f t="shared" si="233"/>
        <v>113.01586513671656</v>
      </c>
      <c r="AA234" s="5">
        <f t="shared" si="234"/>
        <v>113.01586513671656</v>
      </c>
      <c r="AB234" s="5">
        <f t="shared" si="235"/>
        <v>113.01586513671656</v>
      </c>
      <c r="AC234" s="14">
        <f t="shared" si="236"/>
        <v>113.01586513671656</v>
      </c>
      <c r="AD234" s="14">
        <f t="shared" si="237"/>
        <v>113.01586513671656</v>
      </c>
      <c r="AE234" s="6">
        <f t="shared" si="238"/>
        <v>-113.01586513671656</v>
      </c>
      <c r="AF234" s="7"/>
      <c r="AG234" s="5">
        <f t="shared" ref="AG234:AL234" si="310">AG107-$BJ107</f>
        <v>3.2073810073276476E-3</v>
      </c>
      <c r="AH234" s="5">
        <f t="shared" si="310"/>
        <v>1.7962051770685274</v>
      </c>
      <c r="AI234" s="5">
        <f t="shared" si="310"/>
        <v>-0.67280616117145264</v>
      </c>
      <c r="AJ234" s="5">
        <f t="shared" si="310"/>
        <v>1.0228263810073273</v>
      </c>
      <c r="AK234" s="5">
        <f t="shared" si="310"/>
        <v>1.6407062500073275</v>
      </c>
      <c r="AL234" s="5">
        <f t="shared" si="310"/>
        <v>-2.460893324206098</v>
      </c>
      <c r="AM234" s="5">
        <f t="shared" si="240"/>
        <v>-1.3292457037129628</v>
      </c>
      <c r="AN234" s="5">
        <f t="shared" si="241"/>
        <v>6.6685933810073275</v>
      </c>
      <c r="AO234" s="5">
        <f t="shared" si="242"/>
        <v>6.6685933810073275</v>
      </c>
      <c r="AP234" s="5">
        <f t="shared" si="243"/>
        <v>6.6685933810073275</v>
      </c>
      <c r="AQ234" s="5">
        <f t="shared" si="244"/>
        <v>6.6685933810073275</v>
      </c>
      <c r="AR234" s="5">
        <f t="shared" si="245"/>
        <v>6.6685933810073275</v>
      </c>
      <c r="AS234" s="5">
        <f t="shared" si="246"/>
        <v>6.6685933810073275</v>
      </c>
      <c r="AT234" s="5">
        <f t="shared" si="246"/>
        <v>6.6685933810073275</v>
      </c>
      <c r="AU234" s="5">
        <f t="shared" si="246"/>
        <v>6.6685933810073275</v>
      </c>
      <c r="AV234" s="5">
        <f t="shared" si="285"/>
        <v>6.6685933810073275</v>
      </c>
      <c r="AW234" s="5">
        <f t="shared" si="247"/>
        <v>6.6685933810073275</v>
      </c>
      <c r="AX234" s="5">
        <f t="shared" si="248"/>
        <v>6.6685933810073275</v>
      </c>
      <c r="AY234" s="5">
        <f t="shared" si="249"/>
        <v>6.6685933810073275</v>
      </c>
      <c r="AZ234" s="5">
        <f t="shared" si="250"/>
        <v>6.6685933810073275</v>
      </c>
      <c r="BA234" s="5">
        <f t="shared" si="251"/>
        <v>6.6685933810073275</v>
      </c>
      <c r="BB234" s="5">
        <f t="shared" si="252"/>
        <v>6.6685933810073275</v>
      </c>
      <c r="BC234" s="5">
        <f t="shared" si="253"/>
        <v>6.6685933810073275</v>
      </c>
      <c r="BD234" s="5">
        <f t="shared" si="254"/>
        <v>6.6685933810073275</v>
      </c>
      <c r="BE234" s="5">
        <f t="shared" si="255"/>
        <v>6.6685933810073275</v>
      </c>
      <c r="BF234" s="5">
        <f t="shared" si="256"/>
        <v>6.6685933810073275</v>
      </c>
      <c r="BG234" s="5">
        <f t="shared" si="257"/>
        <v>6.6685933810073275</v>
      </c>
      <c r="BH234" s="14">
        <f t="shared" si="258"/>
        <v>6.6685933810073275</v>
      </c>
      <c r="BI234" s="14">
        <f t="shared" si="259"/>
        <v>6.6685933810073275</v>
      </c>
      <c r="BJ234" s="6">
        <f t="shared" si="260"/>
        <v>-6.6685933810073275</v>
      </c>
      <c r="BK234" s="7"/>
      <c r="BL234" s="5">
        <f t="shared" ref="BL234:BQ234" si="311">BL107-$CO107</f>
        <v>0.56473117473801793</v>
      </c>
      <c r="BM234" s="5">
        <f t="shared" si="311"/>
        <v>0.10576721952912038</v>
      </c>
      <c r="BN234" s="5">
        <f t="shared" si="311"/>
        <v>-1.8389392181933175</v>
      </c>
      <c r="BO234" s="5">
        <f t="shared" si="311"/>
        <v>2.7178327386920387E-2</v>
      </c>
      <c r="BP234" s="5">
        <f t="shared" si="311"/>
        <v>0.49699217473801838</v>
      </c>
      <c r="BQ234" s="5">
        <f t="shared" si="311"/>
        <v>6.8383865088918583E-2</v>
      </c>
      <c r="BR234" s="5">
        <f t="shared" si="262"/>
        <v>0.57588645671231831</v>
      </c>
      <c r="BS234" s="5">
        <f t="shared" si="263"/>
        <v>-18.680307825261981</v>
      </c>
      <c r="BT234" s="5">
        <f t="shared" si="264"/>
        <v>-18.680307825261981</v>
      </c>
      <c r="BU234" s="5">
        <f t="shared" si="265"/>
        <v>-18.680307825261981</v>
      </c>
      <c r="BV234" s="5">
        <f t="shared" si="266"/>
        <v>-18.680307825261981</v>
      </c>
      <c r="BW234" s="5">
        <f t="shared" si="267"/>
        <v>-18.680307825261981</v>
      </c>
      <c r="BX234" s="5">
        <f t="shared" si="268"/>
        <v>-18.680307825261981</v>
      </c>
      <c r="BY234" s="5">
        <f t="shared" si="268"/>
        <v>-18.680307825261981</v>
      </c>
      <c r="BZ234" s="5">
        <f t="shared" si="268"/>
        <v>-18.680307825261981</v>
      </c>
      <c r="CA234" s="5">
        <f t="shared" si="269"/>
        <v>-18.680307825261981</v>
      </c>
      <c r="CB234" s="5">
        <f t="shared" si="270"/>
        <v>-18.680307825261981</v>
      </c>
      <c r="CC234" s="5">
        <f t="shared" si="271"/>
        <v>-18.680307825261981</v>
      </c>
      <c r="CD234" s="5">
        <f t="shared" si="272"/>
        <v>-18.680307825261981</v>
      </c>
      <c r="CE234" s="5">
        <f t="shared" si="273"/>
        <v>-18.680307825261981</v>
      </c>
      <c r="CF234" s="5">
        <f t="shared" si="274"/>
        <v>-18.680307825261981</v>
      </c>
      <c r="CG234" s="5">
        <f t="shared" si="275"/>
        <v>-18.680307825261981</v>
      </c>
      <c r="CH234" s="5">
        <f t="shared" si="276"/>
        <v>-18.680307825261981</v>
      </c>
      <c r="CI234" s="5">
        <f t="shared" si="277"/>
        <v>-18.680307825261981</v>
      </c>
      <c r="CJ234" s="5">
        <f t="shared" si="278"/>
        <v>-18.680307825261981</v>
      </c>
      <c r="CK234" s="5">
        <f t="shared" si="279"/>
        <v>-18.680307825261981</v>
      </c>
      <c r="CL234" s="5">
        <f t="shared" si="280"/>
        <v>-18.680307825261981</v>
      </c>
      <c r="CM234" s="14">
        <f t="shared" si="281"/>
        <v>-18.680307825261981</v>
      </c>
      <c r="CN234" s="14">
        <f t="shared" si="282"/>
        <v>-18.680307825261981</v>
      </c>
      <c r="CO234" s="6">
        <f t="shared" si="283"/>
        <v>18.680307825261981</v>
      </c>
    </row>
    <row r="235" spans="1:93">
      <c r="A235">
        <v>80</v>
      </c>
      <c r="B235" s="5">
        <f t="shared" si="293"/>
        <v>-0.72218974731160301</v>
      </c>
      <c r="C235" s="5">
        <f t="shared" si="293"/>
        <v>1.9965477180203948</v>
      </c>
      <c r="D235" s="5">
        <f t="shared" si="293"/>
        <v>-1.517577273232078</v>
      </c>
      <c r="E235" s="5">
        <f t="shared" si="293"/>
        <v>0.6661082526883888</v>
      </c>
      <c r="F235" s="5">
        <f t="shared" si="293"/>
        <v>1.5206934176883919</v>
      </c>
      <c r="G235" s="5">
        <f t="shared" si="293"/>
        <v>-7.0017292439843004E-2</v>
      </c>
      <c r="H235" s="5">
        <f t="shared" si="217"/>
        <v>-1.8735650754136088</v>
      </c>
      <c r="I235" s="25">
        <f t="shared" si="218"/>
        <v>112.23640825268839</v>
      </c>
      <c r="J235" s="5">
        <f t="shared" si="219"/>
        <v>112.23640825268839</v>
      </c>
      <c r="K235" s="5">
        <f t="shared" si="220"/>
        <v>112.23640825268839</v>
      </c>
      <c r="L235" s="5">
        <f t="shared" si="221"/>
        <v>112.23640825268839</v>
      </c>
      <c r="M235" s="5">
        <f t="shared" si="222"/>
        <v>112.23640825268839</v>
      </c>
      <c r="N235" s="5">
        <f t="shared" si="223"/>
        <v>112.23640825268839</v>
      </c>
      <c r="O235" s="5">
        <f t="shared" si="223"/>
        <v>112.23640825268839</v>
      </c>
      <c r="P235" s="5">
        <f t="shared" si="224"/>
        <v>112.23640825268839</v>
      </c>
      <c r="Q235" s="5">
        <f t="shared" si="224"/>
        <v>112.23640825268839</v>
      </c>
      <c r="R235" s="5">
        <f t="shared" si="225"/>
        <v>112.23640825268839</v>
      </c>
      <c r="S235" s="5">
        <f t="shared" si="226"/>
        <v>112.23640825268839</v>
      </c>
      <c r="T235" s="5">
        <f t="shared" si="227"/>
        <v>112.23640825268839</v>
      </c>
      <c r="U235" s="5">
        <f t="shared" si="228"/>
        <v>112.23640825268839</v>
      </c>
      <c r="V235" s="5">
        <f t="shared" si="229"/>
        <v>112.23640825268839</v>
      </c>
      <c r="W235" s="5">
        <f t="shared" si="230"/>
        <v>112.23640825268839</v>
      </c>
      <c r="X235" s="5">
        <f t="shared" si="231"/>
        <v>112.23640825268839</v>
      </c>
      <c r="Y235" s="5">
        <f t="shared" si="232"/>
        <v>112.23640825268839</v>
      </c>
      <c r="Z235" s="5">
        <f t="shared" si="233"/>
        <v>112.23640825268839</v>
      </c>
      <c r="AA235" s="5">
        <f t="shared" si="234"/>
        <v>112.23640825268839</v>
      </c>
      <c r="AB235" s="5">
        <f t="shared" si="235"/>
        <v>112.23640825268839</v>
      </c>
      <c r="AC235" s="14">
        <f t="shared" si="236"/>
        <v>112.23640825268839</v>
      </c>
      <c r="AD235" s="14">
        <f t="shared" si="237"/>
        <v>112.23640825268839</v>
      </c>
      <c r="AE235" s="6">
        <f t="shared" si="238"/>
        <v>-112.23640825268839</v>
      </c>
      <c r="AF235" s="7"/>
      <c r="AG235" s="5">
        <f t="shared" ref="AG235:AL235" si="312">AG108-$BJ108</f>
        <v>0.39519481557824232</v>
      </c>
      <c r="AH235" s="5">
        <f t="shared" si="312"/>
        <v>1.8915664280456923</v>
      </c>
      <c r="AI235" s="5">
        <f t="shared" si="312"/>
        <v>-0.9941684615759101</v>
      </c>
      <c r="AJ235" s="5">
        <f t="shared" si="312"/>
        <v>1.0255868155782419</v>
      </c>
      <c r="AK235" s="5">
        <f t="shared" si="312"/>
        <v>1.527168151578242</v>
      </c>
      <c r="AL235" s="5">
        <f t="shared" si="312"/>
        <v>-2.1906925987802799</v>
      </c>
      <c r="AM235" s="5">
        <f t="shared" si="240"/>
        <v>-1.6546551504242277</v>
      </c>
      <c r="AN235" s="5">
        <f t="shared" si="241"/>
        <v>5.8962178155782423</v>
      </c>
      <c r="AO235" s="5">
        <f t="shared" si="242"/>
        <v>5.8962178155782423</v>
      </c>
      <c r="AP235" s="5">
        <f t="shared" si="243"/>
        <v>5.8962178155782423</v>
      </c>
      <c r="AQ235" s="5">
        <f t="shared" si="244"/>
        <v>5.8962178155782423</v>
      </c>
      <c r="AR235" s="5">
        <f t="shared" si="245"/>
        <v>5.8962178155782423</v>
      </c>
      <c r="AS235" s="5">
        <f t="shared" si="246"/>
        <v>5.8962178155782423</v>
      </c>
      <c r="AT235" s="5">
        <f t="shared" si="246"/>
        <v>5.8962178155782423</v>
      </c>
      <c r="AU235" s="5">
        <f t="shared" si="246"/>
        <v>5.8962178155782423</v>
      </c>
      <c r="AV235" s="5">
        <f t="shared" si="285"/>
        <v>5.8962178155782423</v>
      </c>
      <c r="AW235" s="5">
        <f t="shared" si="247"/>
        <v>5.8962178155782423</v>
      </c>
      <c r="AX235" s="5">
        <f t="shared" si="248"/>
        <v>5.8962178155782423</v>
      </c>
      <c r="AY235" s="5">
        <f t="shared" si="249"/>
        <v>5.8962178155782423</v>
      </c>
      <c r="AZ235" s="5">
        <f t="shared" si="250"/>
        <v>5.8962178155782423</v>
      </c>
      <c r="BA235" s="5">
        <f t="shared" si="251"/>
        <v>5.8962178155782423</v>
      </c>
      <c r="BB235" s="5">
        <f t="shared" si="252"/>
        <v>5.8962178155782423</v>
      </c>
      <c r="BC235" s="5">
        <f t="shared" si="253"/>
        <v>5.8962178155782423</v>
      </c>
      <c r="BD235" s="5">
        <f t="shared" si="254"/>
        <v>5.8962178155782423</v>
      </c>
      <c r="BE235" s="5">
        <f t="shared" si="255"/>
        <v>5.8962178155782423</v>
      </c>
      <c r="BF235" s="5">
        <f t="shared" si="256"/>
        <v>5.8962178155782423</v>
      </c>
      <c r="BG235" s="5">
        <f t="shared" si="257"/>
        <v>5.8962178155782423</v>
      </c>
      <c r="BH235" s="14">
        <f t="shared" si="258"/>
        <v>5.8962178155782423</v>
      </c>
      <c r="BI235" s="14">
        <f t="shared" si="259"/>
        <v>5.8962178155782423</v>
      </c>
      <c r="BJ235" s="6">
        <f t="shared" si="260"/>
        <v>-5.8962178155782423</v>
      </c>
      <c r="BK235" s="7"/>
      <c r="BL235" s="5">
        <f t="shared" ref="BL235:BQ235" si="313">BL108-$CO108</f>
        <v>0.56041412379350319</v>
      </c>
      <c r="BM235" s="5">
        <f t="shared" si="313"/>
        <v>0.10399339212600012</v>
      </c>
      <c r="BN235" s="5">
        <f t="shared" si="313"/>
        <v>-1.8345087936234137</v>
      </c>
      <c r="BO235" s="5">
        <f t="shared" si="313"/>
        <v>2.9757684584502897E-2</v>
      </c>
      <c r="BP235" s="5">
        <f t="shared" si="313"/>
        <v>0.4828891237935018</v>
      </c>
      <c r="BQ235" s="5">
        <f t="shared" si="313"/>
        <v>9.6294672039100249E-2</v>
      </c>
      <c r="BR235" s="5">
        <f t="shared" si="262"/>
        <v>0.56115979728680188</v>
      </c>
      <c r="BS235" s="5">
        <f t="shared" si="263"/>
        <v>-18.931610876206499</v>
      </c>
      <c r="BT235" s="5">
        <f t="shared" si="264"/>
        <v>-18.931610876206499</v>
      </c>
      <c r="BU235" s="5">
        <f t="shared" si="265"/>
        <v>-18.931610876206499</v>
      </c>
      <c r="BV235" s="5">
        <f t="shared" si="266"/>
        <v>-18.931610876206499</v>
      </c>
      <c r="BW235" s="5">
        <f t="shared" si="267"/>
        <v>-18.931610876206499</v>
      </c>
      <c r="BX235" s="5">
        <f t="shared" si="268"/>
        <v>-18.931610876206499</v>
      </c>
      <c r="BY235" s="5">
        <f t="shared" si="268"/>
        <v>-18.931610876206499</v>
      </c>
      <c r="BZ235" s="5">
        <f t="shared" si="268"/>
        <v>-18.931610876206499</v>
      </c>
      <c r="CA235" s="5">
        <f t="shared" si="269"/>
        <v>-18.931610876206499</v>
      </c>
      <c r="CB235" s="5">
        <f t="shared" si="270"/>
        <v>-18.931610876206499</v>
      </c>
      <c r="CC235" s="5">
        <f t="shared" si="271"/>
        <v>-18.931610876206499</v>
      </c>
      <c r="CD235" s="5">
        <f t="shared" si="272"/>
        <v>-18.931610876206499</v>
      </c>
      <c r="CE235" s="5">
        <f t="shared" si="273"/>
        <v>-18.931610876206499</v>
      </c>
      <c r="CF235" s="5">
        <f t="shared" si="274"/>
        <v>-18.931610876206499</v>
      </c>
      <c r="CG235" s="5">
        <f t="shared" si="275"/>
        <v>-18.931610876206499</v>
      </c>
      <c r="CH235" s="5">
        <f t="shared" si="276"/>
        <v>-18.931610876206499</v>
      </c>
      <c r="CI235" s="5">
        <f t="shared" si="277"/>
        <v>-18.931610876206499</v>
      </c>
      <c r="CJ235" s="5">
        <f t="shared" si="278"/>
        <v>-18.931610876206499</v>
      </c>
      <c r="CK235" s="5">
        <f t="shared" si="279"/>
        <v>-18.931610876206499</v>
      </c>
      <c r="CL235" s="5">
        <f t="shared" si="280"/>
        <v>-18.931610876206499</v>
      </c>
      <c r="CM235" s="14">
        <f t="shared" si="281"/>
        <v>-18.931610876206499</v>
      </c>
      <c r="CN235" s="14">
        <f t="shared" si="282"/>
        <v>-18.931610876206499</v>
      </c>
      <c r="CO235" s="6">
        <f t="shared" si="283"/>
        <v>18.931610876206499</v>
      </c>
    </row>
    <row r="236" spans="1:93">
      <c r="A236">
        <v>81</v>
      </c>
      <c r="B236" s="5">
        <f t="shared" ref="B236:G245" si="314">B109-$AE109</f>
        <v>-0.85051491446670013</v>
      </c>
      <c r="C236" s="5">
        <f t="shared" si="314"/>
        <v>1.7911156159693036</v>
      </c>
      <c r="D236" s="5">
        <f t="shared" si="314"/>
        <v>-1.4313166216647346</v>
      </c>
      <c r="E236" s="5">
        <f t="shared" si="314"/>
        <v>0.75555108553329831</v>
      </c>
      <c r="F236" s="5">
        <f t="shared" si="314"/>
        <v>1.434068390533298</v>
      </c>
      <c r="G236" s="5">
        <f t="shared" si="314"/>
        <v>9.8109533314300279E-2</v>
      </c>
      <c r="H236" s="5">
        <f t="shared" si="217"/>
        <v>-1.7970130892186944</v>
      </c>
      <c r="I236" s="25">
        <f t="shared" si="218"/>
        <v>111.3219510855333</v>
      </c>
      <c r="J236" s="5">
        <f t="shared" si="219"/>
        <v>111.3219510855333</v>
      </c>
      <c r="K236" s="5">
        <f t="shared" si="220"/>
        <v>111.3219510855333</v>
      </c>
      <c r="L236" s="5">
        <f t="shared" si="221"/>
        <v>111.3219510855333</v>
      </c>
      <c r="M236" s="5">
        <f t="shared" si="222"/>
        <v>111.3219510855333</v>
      </c>
      <c r="N236" s="5">
        <f t="shared" si="223"/>
        <v>111.3219510855333</v>
      </c>
      <c r="O236" s="5">
        <f t="shared" si="223"/>
        <v>111.3219510855333</v>
      </c>
      <c r="P236" s="5">
        <f t="shared" si="224"/>
        <v>111.3219510855333</v>
      </c>
      <c r="Q236" s="5">
        <f t="shared" si="224"/>
        <v>111.3219510855333</v>
      </c>
      <c r="R236" s="5">
        <f t="shared" si="225"/>
        <v>111.3219510855333</v>
      </c>
      <c r="S236" s="5">
        <f t="shared" si="226"/>
        <v>111.3219510855333</v>
      </c>
      <c r="T236" s="5">
        <f t="shared" si="227"/>
        <v>111.3219510855333</v>
      </c>
      <c r="U236" s="5">
        <f t="shared" si="228"/>
        <v>111.3219510855333</v>
      </c>
      <c r="V236" s="5">
        <f t="shared" si="229"/>
        <v>111.3219510855333</v>
      </c>
      <c r="W236" s="5">
        <f t="shared" si="230"/>
        <v>111.3219510855333</v>
      </c>
      <c r="X236" s="5">
        <f t="shared" si="231"/>
        <v>111.3219510855333</v>
      </c>
      <c r="Y236" s="5">
        <f t="shared" si="232"/>
        <v>111.3219510855333</v>
      </c>
      <c r="Z236" s="5">
        <f t="shared" si="233"/>
        <v>111.3219510855333</v>
      </c>
      <c r="AA236" s="5">
        <f t="shared" si="234"/>
        <v>111.3219510855333</v>
      </c>
      <c r="AB236" s="5">
        <f t="shared" si="235"/>
        <v>111.3219510855333</v>
      </c>
      <c r="AC236" s="14">
        <f t="shared" si="236"/>
        <v>111.3219510855333</v>
      </c>
      <c r="AD236" s="14">
        <f t="shared" si="237"/>
        <v>111.3219510855333</v>
      </c>
      <c r="AE236" s="6">
        <f t="shared" si="238"/>
        <v>-111.3219510855333</v>
      </c>
      <c r="AF236" s="7"/>
      <c r="AG236" s="5">
        <f t="shared" ref="AG236:AL236" si="315">AG109-$BJ109</f>
        <v>0.4187189942699705</v>
      </c>
      <c r="AH236" s="5">
        <f t="shared" si="315"/>
        <v>1.6492655118480903</v>
      </c>
      <c r="AI236" s="5">
        <f t="shared" si="315"/>
        <v>-0.86362349922565329</v>
      </c>
      <c r="AJ236" s="5">
        <f t="shared" si="315"/>
        <v>0.90425399426997011</v>
      </c>
      <c r="AK236" s="5">
        <f t="shared" si="315"/>
        <v>1.3798153502699702</v>
      </c>
      <c r="AL236" s="5">
        <f t="shared" si="315"/>
        <v>-1.9979073971374772</v>
      </c>
      <c r="AM236" s="5">
        <f t="shared" si="240"/>
        <v>-1.4905229542948701</v>
      </c>
      <c r="AN236" s="5">
        <f t="shared" si="241"/>
        <v>5.1336099942699702</v>
      </c>
      <c r="AO236" s="5">
        <f t="shared" si="242"/>
        <v>5.1336099942699702</v>
      </c>
      <c r="AP236" s="5">
        <f t="shared" si="243"/>
        <v>5.1336099942699702</v>
      </c>
      <c r="AQ236" s="5">
        <f t="shared" si="244"/>
        <v>5.1336099942699702</v>
      </c>
      <c r="AR236" s="5">
        <f t="shared" si="245"/>
        <v>5.1336099942699702</v>
      </c>
      <c r="AS236" s="5">
        <f t="shared" si="246"/>
        <v>5.1336099942699702</v>
      </c>
      <c r="AT236" s="5">
        <f t="shared" si="246"/>
        <v>5.1336099942699702</v>
      </c>
      <c r="AU236" s="5">
        <f t="shared" si="246"/>
        <v>5.1336099942699702</v>
      </c>
      <c r="AV236" s="5">
        <f t="shared" si="285"/>
        <v>5.1336099942699702</v>
      </c>
      <c r="AW236" s="5">
        <f t="shared" si="247"/>
        <v>5.1336099942699702</v>
      </c>
      <c r="AX236" s="5">
        <f t="shared" si="248"/>
        <v>5.1336099942699702</v>
      </c>
      <c r="AY236" s="5">
        <f t="shared" si="249"/>
        <v>5.1336099942699702</v>
      </c>
      <c r="AZ236" s="5">
        <f t="shared" si="250"/>
        <v>5.1336099942699702</v>
      </c>
      <c r="BA236" s="5">
        <f t="shared" si="251"/>
        <v>5.1336099942699702</v>
      </c>
      <c r="BB236" s="5">
        <f t="shared" si="252"/>
        <v>5.1336099942699702</v>
      </c>
      <c r="BC236" s="5">
        <f t="shared" si="253"/>
        <v>5.1336099942699702</v>
      </c>
      <c r="BD236" s="5">
        <f t="shared" si="254"/>
        <v>5.1336099942699702</v>
      </c>
      <c r="BE236" s="5">
        <f t="shared" si="255"/>
        <v>5.1336099942699702</v>
      </c>
      <c r="BF236" s="5">
        <f t="shared" si="256"/>
        <v>5.1336099942699702</v>
      </c>
      <c r="BG236" s="5">
        <f t="shared" si="257"/>
        <v>5.1336099942699702</v>
      </c>
      <c r="BH236" s="14">
        <f t="shared" si="258"/>
        <v>5.1336099942699702</v>
      </c>
      <c r="BI236" s="14">
        <f t="shared" si="259"/>
        <v>5.1336099942699702</v>
      </c>
      <c r="BJ236" s="6">
        <f t="shared" si="260"/>
        <v>-5.1336099942699702</v>
      </c>
      <c r="BK236" s="7"/>
      <c r="BL236" s="5">
        <f t="shared" ref="BL236:BQ236" si="316">BL109-$CO109</f>
        <v>0.58728221004169967</v>
      </c>
      <c r="BM236" s="5">
        <f t="shared" si="316"/>
        <v>0.11016504721679965</v>
      </c>
      <c r="BN236" s="5">
        <f t="shared" si="316"/>
        <v>-1.8199255521132898</v>
      </c>
      <c r="BO236" s="5">
        <f t="shared" si="316"/>
        <v>3.3974772053401381E-2</v>
      </c>
      <c r="BP236" s="5">
        <f t="shared" si="316"/>
        <v>0.40993621004169967</v>
      </c>
      <c r="BQ236" s="5">
        <f t="shared" si="316"/>
        <v>0.1402492617961002</v>
      </c>
      <c r="BR236" s="5">
        <f t="shared" si="262"/>
        <v>0.53831805096359986</v>
      </c>
      <c r="BS236" s="5">
        <f t="shared" si="263"/>
        <v>-19.1833637899583</v>
      </c>
      <c r="BT236" s="5">
        <f t="shared" si="264"/>
        <v>-19.1833637899583</v>
      </c>
      <c r="BU236" s="5">
        <f t="shared" si="265"/>
        <v>-19.1833637899583</v>
      </c>
      <c r="BV236" s="5">
        <f t="shared" si="266"/>
        <v>-19.1833637899583</v>
      </c>
      <c r="BW236" s="5">
        <f t="shared" si="267"/>
        <v>-19.1833637899583</v>
      </c>
      <c r="BX236" s="5">
        <f t="shared" si="268"/>
        <v>-19.1833637899583</v>
      </c>
      <c r="BY236" s="5">
        <f t="shared" si="268"/>
        <v>-19.1833637899583</v>
      </c>
      <c r="BZ236" s="5">
        <f t="shared" si="268"/>
        <v>-19.1833637899583</v>
      </c>
      <c r="CA236" s="5">
        <f t="shared" si="269"/>
        <v>-19.1833637899583</v>
      </c>
      <c r="CB236" s="5">
        <f t="shared" si="270"/>
        <v>-19.1833637899583</v>
      </c>
      <c r="CC236" s="5">
        <f t="shared" si="271"/>
        <v>-19.1833637899583</v>
      </c>
      <c r="CD236" s="5">
        <f t="shared" si="272"/>
        <v>-19.1833637899583</v>
      </c>
      <c r="CE236" s="5">
        <f t="shared" si="273"/>
        <v>-19.1833637899583</v>
      </c>
      <c r="CF236" s="5">
        <f t="shared" si="274"/>
        <v>-19.1833637899583</v>
      </c>
      <c r="CG236" s="5">
        <f t="shared" si="275"/>
        <v>-19.1833637899583</v>
      </c>
      <c r="CH236" s="5">
        <f t="shared" si="276"/>
        <v>-19.1833637899583</v>
      </c>
      <c r="CI236" s="5">
        <f t="shared" si="277"/>
        <v>-19.1833637899583</v>
      </c>
      <c r="CJ236" s="5">
        <f t="shared" si="278"/>
        <v>-19.1833637899583</v>
      </c>
      <c r="CK236" s="5">
        <f t="shared" si="279"/>
        <v>-19.1833637899583</v>
      </c>
      <c r="CL236" s="5">
        <f t="shared" si="280"/>
        <v>-19.1833637899583</v>
      </c>
      <c r="CM236" s="14">
        <f t="shared" si="281"/>
        <v>-19.1833637899583</v>
      </c>
      <c r="CN236" s="14">
        <f t="shared" si="282"/>
        <v>-19.1833637899583</v>
      </c>
      <c r="CO236" s="6">
        <f t="shared" si="283"/>
        <v>19.1833637899583</v>
      </c>
    </row>
    <row r="237" spans="1:93">
      <c r="A237">
        <v>82</v>
      </c>
      <c r="B237" s="5">
        <f t="shared" si="314"/>
        <v>-0.63169651919004366</v>
      </c>
      <c r="C237" s="5">
        <f t="shared" si="314"/>
        <v>1.7385565553539521</v>
      </c>
      <c r="D237" s="5">
        <f t="shared" si="314"/>
        <v>-1.5097704874340963</v>
      </c>
      <c r="E237" s="5">
        <f t="shared" si="314"/>
        <v>0.86541348080996272</v>
      </c>
      <c r="F237" s="5">
        <f t="shared" si="314"/>
        <v>1.3977606538099536</v>
      </c>
      <c r="G237" s="5">
        <f t="shared" si="314"/>
        <v>7.6234403262361639E-2</v>
      </c>
      <c r="H237" s="5">
        <f t="shared" si="217"/>
        <v>-1.9364980866120476</v>
      </c>
      <c r="I237" s="25">
        <f t="shared" si="218"/>
        <v>110.57711348080996</v>
      </c>
      <c r="J237" s="5">
        <f t="shared" si="219"/>
        <v>110.57711348080996</v>
      </c>
      <c r="K237" s="5">
        <f t="shared" si="220"/>
        <v>110.57711348080996</v>
      </c>
      <c r="L237" s="5">
        <f t="shared" si="221"/>
        <v>110.57711348080996</v>
      </c>
      <c r="M237" s="5">
        <f t="shared" si="222"/>
        <v>110.57711348080996</v>
      </c>
      <c r="N237" s="5">
        <f t="shared" si="223"/>
        <v>110.57711348080996</v>
      </c>
      <c r="O237" s="5">
        <f t="shared" si="223"/>
        <v>110.57711348080996</v>
      </c>
      <c r="P237" s="5">
        <f t="shared" si="224"/>
        <v>110.57711348080996</v>
      </c>
      <c r="Q237" s="5">
        <f t="shared" si="224"/>
        <v>110.57711348080996</v>
      </c>
      <c r="R237" s="5">
        <f t="shared" si="225"/>
        <v>110.57711348080996</v>
      </c>
      <c r="S237" s="5">
        <f t="shared" si="226"/>
        <v>110.57711348080996</v>
      </c>
      <c r="T237" s="5">
        <f t="shared" si="227"/>
        <v>110.57711348080996</v>
      </c>
      <c r="U237" s="5">
        <f t="shared" si="228"/>
        <v>110.57711348080996</v>
      </c>
      <c r="V237" s="5">
        <f t="shared" si="229"/>
        <v>110.57711348080996</v>
      </c>
      <c r="W237" s="5">
        <f t="shared" si="230"/>
        <v>110.57711348080996</v>
      </c>
      <c r="X237" s="5">
        <f t="shared" si="231"/>
        <v>110.57711348080996</v>
      </c>
      <c r="Y237" s="5">
        <f t="shared" si="232"/>
        <v>110.57711348080996</v>
      </c>
      <c r="Z237" s="5">
        <f t="shared" si="233"/>
        <v>110.57711348080996</v>
      </c>
      <c r="AA237" s="5">
        <f t="shared" si="234"/>
        <v>110.57711348080996</v>
      </c>
      <c r="AB237" s="5">
        <f t="shared" si="235"/>
        <v>110.57711348080996</v>
      </c>
      <c r="AC237" s="14">
        <f t="shared" si="236"/>
        <v>110.57711348080996</v>
      </c>
      <c r="AD237" s="14">
        <f t="shared" si="237"/>
        <v>110.57711348080996</v>
      </c>
      <c r="AE237" s="6">
        <f t="shared" si="238"/>
        <v>-110.57711348080996</v>
      </c>
      <c r="AF237" s="7"/>
      <c r="AG237" s="5">
        <f t="shared" ref="AG237:AL237" si="317">AG110-$BJ110</f>
        <v>0.66700171616896986</v>
      </c>
      <c r="AH237" s="5">
        <f t="shared" si="317"/>
        <v>1.6349878148017898</v>
      </c>
      <c r="AI237" s="5">
        <f t="shared" si="317"/>
        <v>-1.0116359931824093</v>
      </c>
      <c r="AJ237" s="5">
        <f t="shared" si="317"/>
        <v>0.91250871616896978</v>
      </c>
      <c r="AK237" s="5">
        <f t="shared" si="317"/>
        <v>1.3064344331689699</v>
      </c>
      <c r="AL237" s="5">
        <f t="shared" si="317"/>
        <v>-2.0831493946826996</v>
      </c>
      <c r="AM237" s="5">
        <f t="shared" si="240"/>
        <v>-1.4261472924435905</v>
      </c>
      <c r="AN237" s="5">
        <f t="shared" si="241"/>
        <v>4.4182367161689697</v>
      </c>
      <c r="AO237" s="5">
        <f t="shared" si="242"/>
        <v>4.4182367161689697</v>
      </c>
      <c r="AP237" s="5">
        <f t="shared" si="243"/>
        <v>4.4182367161689697</v>
      </c>
      <c r="AQ237" s="5">
        <f t="shared" si="244"/>
        <v>4.4182367161689697</v>
      </c>
      <c r="AR237" s="5">
        <f t="shared" si="245"/>
        <v>4.4182367161689697</v>
      </c>
      <c r="AS237" s="5">
        <f t="shared" si="246"/>
        <v>4.4182367161689697</v>
      </c>
      <c r="AT237" s="5">
        <f t="shared" si="246"/>
        <v>4.4182367161689697</v>
      </c>
      <c r="AU237" s="5">
        <f t="shared" si="246"/>
        <v>4.4182367161689697</v>
      </c>
      <c r="AV237" s="5">
        <f t="shared" si="285"/>
        <v>4.4182367161689697</v>
      </c>
      <c r="AW237" s="5">
        <f t="shared" si="247"/>
        <v>4.4182367161689697</v>
      </c>
      <c r="AX237" s="5">
        <f t="shared" si="248"/>
        <v>4.4182367161689697</v>
      </c>
      <c r="AY237" s="5">
        <f t="shared" si="249"/>
        <v>4.4182367161689697</v>
      </c>
      <c r="AZ237" s="5">
        <f t="shared" si="250"/>
        <v>4.4182367161689697</v>
      </c>
      <c r="BA237" s="5">
        <f t="shared" si="251"/>
        <v>4.4182367161689697</v>
      </c>
      <c r="BB237" s="5">
        <f t="shared" si="252"/>
        <v>4.4182367161689697</v>
      </c>
      <c r="BC237" s="5">
        <f t="shared" si="253"/>
        <v>4.4182367161689697</v>
      </c>
      <c r="BD237" s="5">
        <f t="shared" si="254"/>
        <v>4.4182367161689697</v>
      </c>
      <c r="BE237" s="5">
        <f t="shared" si="255"/>
        <v>4.4182367161689697</v>
      </c>
      <c r="BF237" s="5">
        <f t="shared" si="256"/>
        <v>4.4182367161689697</v>
      </c>
      <c r="BG237" s="5">
        <f t="shared" si="257"/>
        <v>4.4182367161689697</v>
      </c>
      <c r="BH237" s="14">
        <f t="shared" si="258"/>
        <v>4.4182367161689697</v>
      </c>
      <c r="BI237" s="14">
        <f t="shared" si="259"/>
        <v>4.4182367161689697</v>
      </c>
      <c r="BJ237" s="6">
        <f t="shared" si="260"/>
        <v>-4.4182367161689697</v>
      </c>
      <c r="BK237" s="7"/>
      <c r="BL237" s="5">
        <f t="shared" ref="BL237:BQ237" si="318">BL110-$CO110</f>
        <v>0.58332375429405658</v>
      </c>
      <c r="BM237" s="5">
        <f t="shared" si="318"/>
        <v>0.10187831257515612</v>
      </c>
      <c r="BN237" s="5">
        <f t="shared" si="318"/>
        <v>-1.8058146880508232</v>
      </c>
      <c r="BO237" s="5">
        <f t="shared" si="318"/>
        <v>2.6809738730054988E-2</v>
      </c>
      <c r="BP237" s="5">
        <f t="shared" si="318"/>
        <v>0.38273975429405382</v>
      </c>
      <c r="BQ237" s="5">
        <f t="shared" si="318"/>
        <v>0.18405395517125456</v>
      </c>
      <c r="BR237" s="5">
        <f t="shared" si="262"/>
        <v>0.52700917298625427</v>
      </c>
      <c r="BS237" s="5">
        <f t="shared" si="263"/>
        <v>-19.451760245705945</v>
      </c>
      <c r="BT237" s="5">
        <f t="shared" si="264"/>
        <v>-19.451760245705945</v>
      </c>
      <c r="BU237" s="5">
        <f t="shared" si="265"/>
        <v>-19.451760245705945</v>
      </c>
      <c r="BV237" s="5">
        <f t="shared" si="266"/>
        <v>-19.451760245705945</v>
      </c>
      <c r="BW237" s="5">
        <f t="shared" si="267"/>
        <v>-19.451760245705945</v>
      </c>
      <c r="BX237" s="5">
        <f t="shared" si="268"/>
        <v>-19.451760245705945</v>
      </c>
      <c r="BY237" s="5">
        <f t="shared" si="268"/>
        <v>-19.451760245705945</v>
      </c>
      <c r="BZ237" s="5">
        <f t="shared" si="268"/>
        <v>-19.451760245705945</v>
      </c>
      <c r="CA237" s="5">
        <f t="shared" si="269"/>
        <v>-19.451760245705945</v>
      </c>
      <c r="CB237" s="5">
        <f t="shared" si="270"/>
        <v>-19.451760245705945</v>
      </c>
      <c r="CC237" s="5">
        <f t="shared" si="271"/>
        <v>-19.451760245705945</v>
      </c>
      <c r="CD237" s="5">
        <f t="shared" si="272"/>
        <v>-19.451760245705945</v>
      </c>
      <c r="CE237" s="5">
        <f t="shared" si="273"/>
        <v>-19.451760245705945</v>
      </c>
      <c r="CF237" s="5">
        <f t="shared" si="274"/>
        <v>-19.451760245705945</v>
      </c>
      <c r="CG237" s="5">
        <f t="shared" si="275"/>
        <v>-19.451760245705945</v>
      </c>
      <c r="CH237" s="5">
        <f t="shared" si="276"/>
        <v>-19.451760245705945</v>
      </c>
      <c r="CI237" s="5">
        <f t="shared" si="277"/>
        <v>-19.451760245705945</v>
      </c>
      <c r="CJ237" s="5">
        <f t="shared" si="278"/>
        <v>-19.451760245705945</v>
      </c>
      <c r="CK237" s="5">
        <f t="shared" si="279"/>
        <v>-19.451760245705945</v>
      </c>
      <c r="CL237" s="5">
        <f t="shared" si="280"/>
        <v>-19.451760245705945</v>
      </c>
      <c r="CM237" s="14">
        <f t="shared" si="281"/>
        <v>-19.451760245705945</v>
      </c>
      <c r="CN237" s="14">
        <f t="shared" si="282"/>
        <v>-19.451760245705945</v>
      </c>
      <c r="CO237" s="6">
        <f t="shared" si="283"/>
        <v>19.451760245705945</v>
      </c>
    </row>
    <row r="238" spans="1:93">
      <c r="A238">
        <v>83</v>
      </c>
      <c r="B238" s="5">
        <f t="shared" si="314"/>
        <v>-0.56757560899610837</v>
      </c>
      <c r="C238" s="5">
        <f t="shared" si="314"/>
        <v>1.8447192396368877</v>
      </c>
      <c r="D238" s="5">
        <f t="shared" si="314"/>
        <v>-1.3681607706644172</v>
      </c>
      <c r="E238" s="5">
        <f t="shared" si="314"/>
        <v>0.77097439100388954</v>
      </c>
      <c r="F238" s="5">
        <f t="shared" si="314"/>
        <v>1.3027949290038947</v>
      </c>
      <c r="G238" s="5">
        <f t="shared" si="314"/>
        <v>7.9988064639934464E-2</v>
      </c>
      <c r="H238" s="5">
        <f t="shared" si="217"/>
        <v>-2.0627402446241092</v>
      </c>
      <c r="I238" s="25">
        <f t="shared" si="218"/>
        <v>109.75687439100389</v>
      </c>
      <c r="J238" s="5">
        <f t="shared" si="219"/>
        <v>109.75687439100389</v>
      </c>
      <c r="K238" s="5">
        <f t="shared" si="220"/>
        <v>109.75687439100389</v>
      </c>
      <c r="L238" s="5">
        <f t="shared" si="221"/>
        <v>109.75687439100389</v>
      </c>
      <c r="M238" s="5">
        <f t="shared" si="222"/>
        <v>109.75687439100389</v>
      </c>
      <c r="N238" s="5">
        <f t="shared" si="223"/>
        <v>109.75687439100389</v>
      </c>
      <c r="O238" s="5">
        <f t="shared" si="223"/>
        <v>109.75687439100389</v>
      </c>
      <c r="P238" s="5">
        <f t="shared" si="224"/>
        <v>109.75687439100389</v>
      </c>
      <c r="Q238" s="5">
        <f t="shared" si="224"/>
        <v>109.75687439100389</v>
      </c>
      <c r="R238" s="5">
        <f t="shared" si="225"/>
        <v>109.75687439100389</v>
      </c>
      <c r="S238" s="5">
        <f t="shared" si="226"/>
        <v>109.75687439100389</v>
      </c>
      <c r="T238" s="5">
        <f t="shared" si="227"/>
        <v>109.75687439100389</v>
      </c>
      <c r="U238" s="5">
        <f t="shared" si="228"/>
        <v>109.75687439100389</v>
      </c>
      <c r="V238" s="5">
        <f t="shared" si="229"/>
        <v>109.75687439100389</v>
      </c>
      <c r="W238" s="5">
        <f t="shared" si="230"/>
        <v>109.75687439100389</v>
      </c>
      <c r="X238" s="5">
        <f t="shared" si="231"/>
        <v>109.75687439100389</v>
      </c>
      <c r="Y238" s="5">
        <f t="shared" si="232"/>
        <v>109.75687439100389</v>
      </c>
      <c r="Z238" s="5">
        <f t="shared" si="233"/>
        <v>109.75687439100389</v>
      </c>
      <c r="AA238" s="5">
        <f t="shared" si="234"/>
        <v>109.75687439100389</v>
      </c>
      <c r="AB238" s="5">
        <f t="shared" si="235"/>
        <v>109.75687439100389</v>
      </c>
      <c r="AC238" s="14">
        <f t="shared" si="236"/>
        <v>109.75687439100389</v>
      </c>
      <c r="AD238" s="14">
        <f t="shared" si="237"/>
        <v>109.75687439100389</v>
      </c>
      <c r="AE238" s="6">
        <f t="shared" si="238"/>
        <v>-109.75687439100389</v>
      </c>
      <c r="AF238" s="7"/>
      <c r="AG238" s="5">
        <f t="shared" ref="AG238:AL238" si="319">AG111-$BJ111</f>
        <v>0.92594540322375973</v>
      </c>
      <c r="AH238" s="5">
        <f t="shared" si="319"/>
        <v>1.4829754325206297</v>
      </c>
      <c r="AI238" s="5">
        <f t="shared" si="319"/>
        <v>-0.99674576767357381</v>
      </c>
      <c r="AJ238" s="5">
        <f t="shared" si="319"/>
        <v>1.0392034032237594</v>
      </c>
      <c r="AK238" s="5">
        <f t="shared" si="319"/>
        <v>1.1751613912237597</v>
      </c>
      <c r="AL238" s="5">
        <f t="shared" si="319"/>
        <v>-2.1124764627256538</v>
      </c>
      <c r="AM238" s="5">
        <f t="shared" si="240"/>
        <v>-1.5140633997926805</v>
      </c>
      <c r="AN238" s="5">
        <f t="shared" si="241"/>
        <v>3.7928204032237596</v>
      </c>
      <c r="AO238" s="5">
        <f t="shared" si="242"/>
        <v>3.7928204032237596</v>
      </c>
      <c r="AP238" s="5">
        <f t="shared" si="243"/>
        <v>3.7928204032237596</v>
      </c>
      <c r="AQ238" s="5">
        <f t="shared" si="244"/>
        <v>3.7928204032237596</v>
      </c>
      <c r="AR238" s="5">
        <f t="shared" si="245"/>
        <v>3.7928204032237596</v>
      </c>
      <c r="AS238" s="5">
        <f t="shared" si="246"/>
        <v>3.7928204032237596</v>
      </c>
      <c r="AT238" s="5">
        <f t="shared" si="246"/>
        <v>3.7928204032237596</v>
      </c>
      <c r="AU238" s="5">
        <f t="shared" si="246"/>
        <v>3.7928204032237596</v>
      </c>
      <c r="AV238" s="5">
        <f t="shared" si="285"/>
        <v>3.7928204032237596</v>
      </c>
      <c r="AW238" s="5">
        <f t="shared" si="247"/>
        <v>3.7928204032237596</v>
      </c>
      <c r="AX238" s="5">
        <f t="shared" si="248"/>
        <v>3.7928204032237596</v>
      </c>
      <c r="AY238" s="5">
        <f t="shared" si="249"/>
        <v>3.7928204032237596</v>
      </c>
      <c r="AZ238" s="5">
        <f t="shared" si="250"/>
        <v>3.7928204032237596</v>
      </c>
      <c r="BA238" s="5">
        <f t="shared" si="251"/>
        <v>3.7928204032237596</v>
      </c>
      <c r="BB238" s="5">
        <f t="shared" si="252"/>
        <v>3.7928204032237596</v>
      </c>
      <c r="BC238" s="5">
        <f t="shared" si="253"/>
        <v>3.7928204032237596</v>
      </c>
      <c r="BD238" s="5">
        <f t="shared" si="254"/>
        <v>3.7928204032237596</v>
      </c>
      <c r="BE238" s="5">
        <f t="shared" si="255"/>
        <v>3.7928204032237596</v>
      </c>
      <c r="BF238" s="5">
        <f t="shared" si="256"/>
        <v>3.7928204032237596</v>
      </c>
      <c r="BG238" s="5">
        <f t="shared" si="257"/>
        <v>3.7928204032237596</v>
      </c>
      <c r="BH238" s="14">
        <f t="shared" si="258"/>
        <v>3.7928204032237596</v>
      </c>
      <c r="BI238" s="14">
        <f t="shared" si="259"/>
        <v>3.7928204032237596</v>
      </c>
      <c r="BJ238" s="6">
        <f t="shared" si="260"/>
        <v>-3.7928204032237596</v>
      </c>
      <c r="BK238" s="7"/>
      <c r="BL238" s="5">
        <f t="shared" ref="BL238:BQ238" si="320">BL111-$CO111</f>
        <v>0.59591391365993118</v>
      </c>
      <c r="BM238" s="5">
        <f t="shared" si="320"/>
        <v>9.2142384577929448E-2</v>
      </c>
      <c r="BN238" s="5">
        <f t="shared" si="320"/>
        <v>-1.7717909610959879</v>
      </c>
      <c r="BO238" s="5">
        <f t="shared" si="320"/>
        <v>2.6997222741929505E-2</v>
      </c>
      <c r="BP238" s="5">
        <f t="shared" si="320"/>
        <v>0.29361791365992929</v>
      </c>
      <c r="BQ238" s="5">
        <f t="shared" si="320"/>
        <v>0.24788314436172953</v>
      </c>
      <c r="BR238" s="5">
        <f t="shared" si="262"/>
        <v>0.51523638209453182</v>
      </c>
      <c r="BS238" s="5">
        <f t="shared" si="263"/>
        <v>-19.71898208634007</v>
      </c>
      <c r="BT238" s="5">
        <f t="shared" si="264"/>
        <v>-19.71898208634007</v>
      </c>
      <c r="BU238" s="5">
        <f t="shared" si="265"/>
        <v>-19.71898208634007</v>
      </c>
      <c r="BV238" s="5">
        <f t="shared" si="266"/>
        <v>-19.71898208634007</v>
      </c>
      <c r="BW238" s="5">
        <f t="shared" si="267"/>
        <v>-19.71898208634007</v>
      </c>
      <c r="BX238" s="5">
        <f t="shared" si="268"/>
        <v>-19.71898208634007</v>
      </c>
      <c r="BY238" s="5">
        <f t="shared" si="268"/>
        <v>-19.71898208634007</v>
      </c>
      <c r="BZ238" s="5">
        <f t="shared" si="268"/>
        <v>-19.71898208634007</v>
      </c>
      <c r="CA238" s="5">
        <f t="shared" si="269"/>
        <v>-19.71898208634007</v>
      </c>
      <c r="CB238" s="5">
        <f t="shared" si="270"/>
        <v>-19.71898208634007</v>
      </c>
      <c r="CC238" s="5">
        <f t="shared" si="271"/>
        <v>-19.71898208634007</v>
      </c>
      <c r="CD238" s="5">
        <f t="shared" si="272"/>
        <v>-19.71898208634007</v>
      </c>
      <c r="CE238" s="5">
        <f t="shared" si="273"/>
        <v>-19.71898208634007</v>
      </c>
      <c r="CF238" s="5">
        <f t="shared" si="274"/>
        <v>-19.71898208634007</v>
      </c>
      <c r="CG238" s="5">
        <f t="shared" si="275"/>
        <v>-19.71898208634007</v>
      </c>
      <c r="CH238" s="5">
        <f t="shared" si="276"/>
        <v>-19.71898208634007</v>
      </c>
      <c r="CI238" s="5">
        <f t="shared" si="277"/>
        <v>-19.71898208634007</v>
      </c>
      <c r="CJ238" s="5">
        <f t="shared" si="278"/>
        <v>-19.71898208634007</v>
      </c>
      <c r="CK238" s="5">
        <f t="shared" si="279"/>
        <v>-19.71898208634007</v>
      </c>
      <c r="CL238" s="5">
        <f t="shared" si="280"/>
        <v>-19.71898208634007</v>
      </c>
      <c r="CM238" s="14">
        <f t="shared" si="281"/>
        <v>-19.71898208634007</v>
      </c>
      <c r="CN238" s="14">
        <f t="shared" si="282"/>
        <v>-19.71898208634007</v>
      </c>
      <c r="CO238" s="6">
        <f t="shared" si="283"/>
        <v>19.71898208634007</v>
      </c>
    </row>
    <row r="239" spans="1:93">
      <c r="A239">
        <v>84</v>
      </c>
      <c r="B239" s="5">
        <f t="shared" si="314"/>
        <v>-0.74278456749324562</v>
      </c>
      <c r="C239" s="5">
        <f t="shared" si="314"/>
        <v>1.5336071694447497</v>
      </c>
      <c r="D239" s="5">
        <f t="shared" si="314"/>
        <v>-0.42857321822008032</v>
      </c>
      <c r="E239" s="5">
        <f t="shared" si="314"/>
        <v>0.59409243250675559</v>
      </c>
      <c r="F239" s="5">
        <f t="shared" si="314"/>
        <v>1.085092791506753</v>
      </c>
      <c r="G239" s="5">
        <f t="shared" si="314"/>
        <v>-1.7042855726714379E-3</v>
      </c>
      <c r="H239" s="5">
        <f t="shared" si="217"/>
        <v>-2.0397303221722467</v>
      </c>
      <c r="I239" s="25">
        <f t="shared" si="218"/>
        <v>108.66389243250676</v>
      </c>
      <c r="J239" s="5">
        <f t="shared" si="219"/>
        <v>108.66389243250676</v>
      </c>
      <c r="K239" s="5">
        <f t="shared" si="220"/>
        <v>108.66389243250676</v>
      </c>
      <c r="L239" s="5">
        <f t="shared" si="221"/>
        <v>108.66389243250676</v>
      </c>
      <c r="M239" s="5">
        <f t="shared" si="222"/>
        <v>108.66389243250676</v>
      </c>
      <c r="N239" s="5">
        <f t="shared" si="223"/>
        <v>108.66389243250676</v>
      </c>
      <c r="O239" s="5">
        <f t="shared" si="223"/>
        <v>108.66389243250676</v>
      </c>
      <c r="P239" s="5">
        <f t="shared" si="224"/>
        <v>108.66389243250676</v>
      </c>
      <c r="Q239" s="5">
        <f t="shared" si="224"/>
        <v>108.66389243250676</v>
      </c>
      <c r="R239" s="5">
        <f t="shared" si="225"/>
        <v>108.66389243250676</v>
      </c>
      <c r="S239" s="5">
        <f t="shared" si="226"/>
        <v>108.66389243250676</v>
      </c>
      <c r="T239" s="5">
        <f t="shared" si="227"/>
        <v>108.66389243250676</v>
      </c>
      <c r="U239" s="5">
        <f t="shared" si="228"/>
        <v>108.66389243250676</v>
      </c>
      <c r="V239" s="5">
        <f t="shared" si="229"/>
        <v>108.66389243250676</v>
      </c>
      <c r="W239" s="5">
        <f t="shared" si="230"/>
        <v>108.66389243250676</v>
      </c>
      <c r="X239" s="5">
        <f t="shared" si="231"/>
        <v>108.66389243250676</v>
      </c>
      <c r="Y239" s="5">
        <f t="shared" si="232"/>
        <v>108.66389243250676</v>
      </c>
      <c r="Z239" s="5">
        <f t="shared" si="233"/>
        <v>108.66389243250676</v>
      </c>
      <c r="AA239" s="5">
        <f t="shared" si="234"/>
        <v>108.66389243250676</v>
      </c>
      <c r="AB239" s="5">
        <f t="shared" si="235"/>
        <v>108.66389243250676</v>
      </c>
      <c r="AC239" s="14">
        <f t="shared" si="236"/>
        <v>108.66389243250676</v>
      </c>
      <c r="AD239" s="14">
        <f t="shared" si="237"/>
        <v>108.66389243250676</v>
      </c>
      <c r="AE239" s="6">
        <f t="shared" si="238"/>
        <v>-108.66389243250676</v>
      </c>
      <c r="AF239" s="7"/>
      <c r="AG239" s="5">
        <f t="shared" ref="AG239:AL239" si="321">AG112-$BJ112</f>
        <v>1.1645822331598725</v>
      </c>
      <c r="AH239" s="5">
        <f t="shared" si="321"/>
        <v>1.2297654709528425</v>
      </c>
      <c r="AI239" s="5">
        <f t="shared" si="321"/>
        <v>-0.89141455453684104</v>
      </c>
      <c r="AJ239" s="5">
        <f t="shared" si="321"/>
        <v>0.91940423315987241</v>
      </c>
      <c r="AK239" s="5">
        <f t="shared" si="321"/>
        <v>1.1901373141598723</v>
      </c>
      <c r="AL239" s="5">
        <f t="shared" si="321"/>
        <v>-2.1604966535382597</v>
      </c>
      <c r="AM239" s="5">
        <f t="shared" si="240"/>
        <v>-1.4519780433573577</v>
      </c>
      <c r="AN239" s="5">
        <f t="shared" si="241"/>
        <v>3.1136842331598724</v>
      </c>
      <c r="AO239" s="5">
        <f t="shared" si="242"/>
        <v>3.1136842331598724</v>
      </c>
      <c r="AP239" s="5">
        <f t="shared" si="243"/>
        <v>3.1136842331598724</v>
      </c>
      <c r="AQ239" s="5">
        <f t="shared" si="244"/>
        <v>3.1136842331598724</v>
      </c>
      <c r="AR239" s="5">
        <f t="shared" si="245"/>
        <v>3.1136842331598724</v>
      </c>
      <c r="AS239" s="5">
        <f t="shared" si="246"/>
        <v>3.1136842331598724</v>
      </c>
      <c r="AT239" s="5">
        <f t="shared" si="246"/>
        <v>3.1136842331598724</v>
      </c>
      <c r="AU239" s="5">
        <f t="shared" si="246"/>
        <v>3.1136842331598724</v>
      </c>
      <c r="AV239" s="5">
        <f t="shared" si="285"/>
        <v>3.1136842331598724</v>
      </c>
      <c r="AW239" s="5">
        <f t="shared" si="247"/>
        <v>3.1136842331598724</v>
      </c>
      <c r="AX239" s="5">
        <f t="shared" si="248"/>
        <v>3.1136842331598724</v>
      </c>
      <c r="AY239" s="5">
        <f t="shared" si="249"/>
        <v>3.1136842331598724</v>
      </c>
      <c r="AZ239" s="5">
        <f t="shared" si="250"/>
        <v>3.1136842331598724</v>
      </c>
      <c r="BA239" s="5">
        <f t="shared" si="251"/>
        <v>3.1136842331598724</v>
      </c>
      <c r="BB239" s="5">
        <f t="shared" si="252"/>
        <v>3.1136842331598724</v>
      </c>
      <c r="BC239" s="5">
        <f t="shared" si="253"/>
        <v>3.1136842331598724</v>
      </c>
      <c r="BD239" s="5">
        <f t="shared" si="254"/>
        <v>3.1136842331598724</v>
      </c>
      <c r="BE239" s="5">
        <f t="shared" si="255"/>
        <v>3.1136842331598724</v>
      </c>
      <c r="BF239" s="5">
        <f t="shared" si="256"/>
        <v>3.1136842331598724</v>
      </c>
      <c r="BG239" s="5">
        <f t="shared" si="257"/>
        <v>3.1136842331598724</v>
      </c>
      <c r="BH239" s="14">
        <f t="shared" si="258"/>
        <v>3.1136842331598724</v>
      </c>
      <c r="BI239" s="14">
        <f t="shared" si="259"/>
        <v>3.1136842331598724</v>
      </c>
      <c r="BJ239" s="6">
        <f t="shared" si="260"/>
        <v>-3.1136842331598724</v>
      </c>
      <c r="BK239" s="7"/>
      <c r="BL239" s="5">
        <f t="shared" ref="BL239:BQ239" si="322">BL112-$CO112</f>
        <v>0.56839025416316957</v>
      </c>
      <c r="BM239" s="5">
        <f t="shared" si="322"/>
        <v>5.7946152339070522E-2</v>
      </c>
      <c r="BN239" s="5">
        <f t="shared" si="322"/>
        <v>-1.7088685173454259</v>
      </c>
      <c r="BO239" s="5">
        <f t="shared" si="322"/>
        <v>2.8681615117704951E-3</v>
      </c>
      <c r="BP239" s="5">
        <f t="shared" si="322"/>
        <v>0.27424125416316869</v>
      </c>
      <c r="BQ239" s="5">
        <f t="shared" si="322"/>
        <v>0.30989798311057015</v>
      </c>
      <c r="BR239" s="5">
        <f t="shared" si="262"/>
        <v>0.49552471205766935</v>
      </c>
      <c r="BS239" s="5">
        <f t="shared" si="263"/>
        <v>-20.01275874583683</v>
      </c>
      <c r="BT239" s="5">
        <f t="shared" si="264"/>
        <v>-20.01275874583683</v>
      </c>
      <c r="BU239" s="5">
        <f t="shared" si="265"/>
        <v>-20.01275874583683</v>
      </c>
      <c r="BV239" s="5">
        <f t="shared" si="266"/>
        <v>-20.01275874583683</v>
      </c>
      <c r="BW239" s="5">
        <f t="shared" si="267"/>
        <v>-20.01275874583683</v>
      </c>
      <c r="BX239" s="5">
        <f t="shared" si="268"/>
        <v>-20.01275874583683</v>
      </c>
      <c r="BY239" s="5">
        <f t="shared" si="268"/>
        <v>-20.01275874583683</v>
      </c>
      <c r="BZ239" s="5">
        <f t="shared" si="268"/>
        <v>-20.01275874583683</v>
      </c>
      <c r="CA239" s="5">
        <f t="shared" si="269"/>
        <v>-20.01275874583683</v>
      </c>
      <c r="CB239" s="5">
        <f t="shared" si="270"/>
        <v>-20.01275874583683</v>
      </c>
      <c r="CC239" s="5">
        <f t="shared" si="271"/>
        <v>-20.01275874583683</v>
      </c>
      <c r="CD239" s="5">
        <f t="shared" si="272"/>
        <v>-20.01275874583683</v>
      </c>
      <c r="CE239" s="5">
        <f t="shared" si="273"/>
        <v>-20.01275874583683</v>
      </c>
      <c r="CF239" s="5">
        <f t="shared" si="274"/>
        <v>-20.01275874583683</v>
      </c>
      <c r="CG239" s="5">
        <f t="shared" si="275"/>
        <v>-20.01275874583683</v>
      </c>
      <c r="CH239" s="5">
        <f t="shared" si="276"/>
        <v>-20.01275874583683</v>
      </c>
      <c r="CI239" s="5">
        <f t="shared" si="277"/>
        <v>-20.01275874583683</v>
      </c>
      <c r="CJ239" s="5">
        <f t="shared" si="278"/>
        <v>-20.01275874583683</v>
      </c>
      <c r="CK239" s="5">
        <f t="shared" si="279"/>
        <v>-20.01275874583683</v>
      </c>
      <c r="CL239" s="5">
        <f t="shared" si="280"/>
        <v>-20.01275874583683</v>
      </c>
      <c r="CM239" s="14">
        <f t="shared" si="281"/>
        <v>-20.01275874583683</v>
      </c>
      <c r="CN239" s="14">
        <f t="shared" si="282"/>
        <v>-20.01275874583683</v>
      </c>
      <c r="CO239" s="6">
        <f t="shared" si="283"/>
        <v>20.01275874583683</v>
      </c>
    </row>
    <row r="240" spans="1:93">
      <c r="A240">
        <v>85</v>
      </c>
      <c r="B240" s="5">
        <f t="shared" si="314"/>
        <v>-0.70272238564180611</v>
      </c>
      <c r="C240" s="5">
        <f t="shared" si="314"/>
        <v>1.6520802344751928</v>
      </c>
      <c r="D240" s="5">
        <f t="shared" si="314"/>
        <v>-0.65883067374491588</v>
      </c>
      <c r="E240" s="5">
        <f t="shared" si="314"/>
        <v>0.54629461435818882</v>
      </c>
      <c r="F240" s="5">
        <f t="shared" si="314"/>
        <v>0.88095671035819123</v>
      </c>
      <c r="G240" s="5">
        <f t="shared" si="314"/>
        <v>-6.3564942696814342E-4</v>
      </c>
      <c r="H240" s="5">
        <f t="shared" si="217"/>
        <v>-1.7171428503778117</v>
      </c>
      <c r="I240" s="25">
        <f t="shared" si="218"/>
        <v>107.79119461435819</v>
      </c>
      <c r="J240" s="5">
        <f t="shared" si="219"/>
        <v>107.79119461435819</v>
      </c>
      <c r="K240" s="5">
        <f t="shared" si="220"/>
        <v>107.79119461435819</v>
      </c>
      <c r="L240" s="5">
        <f t="shared" si="221"/>
        <v>107.79119461435819</v>
      </c>
      <c r="M240" s="5">
        <f t="shared" si="222"/>
        <v>107.79119461435819</v>
      </c>
      <c r="N240" s="5">
        <f t="shared" si="223"/>
        <v>107.79119461435819</v>
      </c>
      <c r="O240" s="5">
        <f t="shared" si="223"/>
        <v>107.79119461435819</v>
      </c>
      <c r="P240" s="5">
        <f t="shared" si="224"/>
        <v>107.79119461435819</v>
      </c>
      <c r="Q240" s="5">
        <f t="shared" si="224"/>
        <v>107.79119461435819</v>
      </c>
      <c r="R240" s="5">
        <f t="shared" si="225"/>
        <v>107.79119461435819</v>
      </c>
      <c r="S240" s="5">
        <f t="shared" si="226"/>
        <v>107.79119461435819</v>
      </c>
      <c r="T240" s="5">
        <f t="shared" si="227"/>
        <v>107.79119461435819</v>
      </c>
      <c r="U240" s="5">
        <f t="shared" si="228"/>
        <v>107.79119461435819</v>
      </c>
      <c r="V240" s="5">
        <f t="shared" si="229"/>
        <v>107.79119461435819</v>
      </c>
      <c r="W240" s="5">
        <f t="shared" si="230"/>
        <v>107.79119461435819</v>
      </c>
      <c r="X240" s="5">
        <f t="shared" si="231"/>
        <v>107.79119461435819</v>
      </c>
      <c r="Y240" s="5">
        <f t="shared" si="232"/>
        <v>107.79119461435819</v>
      </c>
      <c r="Z240" s="5">
        <f t="shared" si="233"/>
        <v>107.79119461435819</v>
      </c>
      <c r="AA240" s="5">
        <f t="shared" si="234"/>
        <v>107.79119461435819</v>
      </c>
      <c r="AB240" s="5">
        <f t="shared" si="235"/>
        <v>107.79119461435819</v>
      </c>
      <c r="AC240" s="14">
        <f t="shared" si="236"/>
        <v>107.79119461435819</v>
      </c>
      <c r="AD240" s="14">
        <f t="shared" si="237"/>
        <v>107.79119461435819</v>
      </c>
      <c r="AE240" s="6">
        <f t="shared" si="238"/>
        <v>-107.79119461435819</v>
      </c>
      <c r="AF240" s="7"/>
      <c r="AG240" s="5">
        <f t="shared" ref="AG240:AL240" si="323">AG113-$BJ113</f>
        <v>1.2908325571057839</v>
      </c>
      <c r="AH240" s="5">
        <f t="shared" si="323"/>
        <v>1.0914644130628139</v>
      </c>
      <c r="AI240" s="5">
        <f t="shared" si="323"/>
        <v>-0.50162354166386081</v>
      </c>
      <c r="AJ240" s="5">
        <f t="shared" si="323"/>
        <v>0.71392955710578399</v>
      </c>
      <c r="AK240" s="5">
        <f t="shared" si="323"/>
        <v>0.98148122410578398</v>
      </c>
      <c r="AL240" s="5">
        <f t="shared" si="323"/>
        <v>-2.1649227169768288</v>
      </c>
      <c r="AM240" s="5">
        <f t="shared" si="240"/>
        <v>-1.4111614927394758</v>
      </c>
      <c r="AN240" s="5">
        <f t="shared" si="241"/>
        <v>2.327174557105784</v>
      </c>
      <c r="AO240" s="5">
        <f t="shared" si="242"/>
        <v>2.327174557105784</v>
      </c>
      <c r="AP240" s="5">
        <f t="shared" si="243"/>
        <v>2.327174557105784</v>
      </c>
      <c r="AQ240" s="5">
        <f t="shared" si="244"/>
        <v>2.327174557105784</v>
      </c>
      <c r="AR240" s="5">
        <f t="shared" si="245"/>
        <v>2.327174557105784</v>
      </c>
      <c r="AS240" s="5">
        <f t="shared" si="246"/>
        <v>2.327174557105784</v>
      </c>
      <c r="AT240" s="5">
        <f t="shared" si="246"/>
        <v>2.327174557105784</v>
      </c>
      <c r="AU240" s="5">
        <f t="shared" si="246"/>
        <v>2.327174557105784</v>
      </c>
      <c r="AV240" s="5">
        <f t="shared" si="285"/>
        <v>2.327174557105784</v>
      </c>
      <c r="AW240" s="5">
        <f t="shared" si="247"/>
        <v>2.327174557105784</v>
      </c>
      <c r="AX240" s="5">
        <f t="shared" si="248"/>
        <v>2.327174557105784</v>
      </c>
      <c r="AY240" s="5">
        <f t="shared" si="249"/>
        <v>2.327174557105784</v>
      </c>
      <c r="AZ240" s="5">
        <f t="shared" si="250"/>
        <v>2.327174557105784</v>
      </c>
      <c r="BA240" s="5">
        <f t="shared" si="251"/>
        <v>2.327174557105784</v>
      </c>
      <c r="BB240" s="5">
        <f t="shared" si="252"/>
        <v>2.327174557105784</v>
      </c>
      <c r="BC240" s="5">
        <f t="shared" si="253"/>
        <v>2.327174557105784</v>
      </c>
      <c r="BD240" s="5">
        <f t="shared" si="254"/>
        <v>2.327174557105784</v>
      </c>
      <c r="BE240" s="5">
        <f t="shared" si="255"/>
        <v>2.327174557105784</v>
      </c>
      <c r="BF240" s="5">
        <f t="shared" si="256"/>
        <v>2.327174557105784</v>
      </c>
      <c r="BG240" s="5">
        <f t="shared" si="257"/>
        <v>2.327174557105784</v>
      </c>
      <c r="BH240" s="14">
        <f t="shared" si="258"/>
        <v>2.327174557105784</v>
      </c>
      <c r="BI240" s="14">
        <f t="shared" si="259"/>
        <v>2.327174557105784</v>
      </c>
      <c r="BJ240" s="6">
        <f t="shared" si="260"/>
        <v>-2.327174557105784</v>
      </c>
      <c r="BK240" s="7"/>
      <c r="BL240" s="5">
        <f t="shared" ref="BL240:BQ240" si="324">BL113-$CO113</f>
        <v>0.55836074531527302</v>
      </c>
      <c r="BM240" s="5">
        <f t="shared" si="324"/>
        <v>1.4269381764972167E-2</v>
      </c>
      <c r="BN240" s="5">
        <f t="shared" si="324"/>
        <v>-1.5996986912355347</v>
      </c>
      <c r="BO240" s="5">
        <f t="shared" si="324"/>
        <v>-3.6842093735028669E-2</v>
      </c>
      <c r="BP240" s="5">
        <f t="shared" si="324"/>
        <v>0.19272574531527198</v>
      </c>
      <c r="BQ240" s="5">
        <f t="shared" si="324"/>
        <v>0.37758950057846974</v>
      </c>
      <c r="BR240" s="5">
        <f t="shared" si="262"/>
        <v>0.49359541199657286</v>
      </c>
      <c r="BS240" s="5">
        <f t="shared" si="263"/>
        <v>-20.316174254684729</v>
      </c>
      <c r="BT240" s="5">
        <f t="shared" si="264"/>
        <v>-20.316174254684729</v>
      </c>
      <c r="BU240" s="5">
        <f t="shared" si="265"/>
        <v>-20.316174254684729</v>
      </c>
      <c r="BV240" s="5">
        <f t="shared" si="266"/>
        <v>-20.316174254684729</v>
      </c>
      <c r="BW240" s="5">
        <f t="shared" si="267"/>
        <v>-20.316174254684729</v>
      </c>
      <c r="BX240" s="5">
        <f t="shared" si="268"/>
        <v>-20.316174254684729</v>
      </c>
      <c r="BY240" s="5">
        <f t="shared" si="268"/>
        <v>-20.316174254684729</v>
      </c>
      <c r="BZ240" s="5">
        <f t="shared" si="268"/>
        <v>-20.316174254684729</v>
      </c>
      <c r="CA240" s="5">
        <f t="shared" si="269"/>
        <v>-20.316174254684729</v>
      </c>
      <c r="CB240" s="5">
        <f t="shared" si="270"/>
        <v>-20.316174254684729</v>
      </c>
      <c r="CC240" s="5">
        <f t="shared" si="271"/>
        <v>-20.316174254684729</v>
      </c>
      <c r="CD240" s="5">
        <f t="shared" si="272"/>
        <v>-20.316174254684729</v>
      </c>
      <c r="CE240" s="5">
        <f t="shared" si="273"/>
        <v>-20.316174254684729</v>
      </c>
      <c r="CF240" s="5">
        <f t="shared" si="274"/>
        <v>-20.316174254684729</v>
      </c>
      <c r="CG240" s="5">
        <f t="shared" si="275"/>
        <v>-20.316174254684729</v>
      </c>
      <c r="CH240" s="5">
        <f t="shared" si="276"/>
        <v>-20.316174254684729</v>
      </c>
      <c r="CI240" s="5">
        <f t="shared" si="277"/>
        <v>-20.316174254684729</v>
      </c>
      <c r="CJ240" s="5">
        <f t="shared" si="278"/>
        <v>-20.316174254684729</v>
      </c>
      <c r="CK240" s="5">
        <f t="shared" si="279"/>
        <v>-20.316174254684729</v>
      </c>
      <c r="CL240" s="5">
        <f t="shared" si="280"/>
        <v>-20.316174254684729</v>
      </c>
      <c r="CM240" s="14">
        <f t="shared" si="281"/>
        <v>-20.316174254684729</v>
      </c>
      <c r="CN240" s="14">
        <f t="shared" si="282"/>
        <v>-20.316174254684729</v>
      </c>
      <c r="CO240" s="6">
        <f t="shared" si="283"/>
        <v>20.316174254684729</v>
      </c>
    </row>
    <row r="241" spans="1:93">
      <c r="A241">
        <v>86</v>
      </c>
      <c r="B241" s="5">
        <f t="shared" si="314"/>
        <v>-0.62543327689721195</v>
      </c>
      <c r="C241" s="5">
        <f t="shared" si="314"/>
        <v>1.5818202060127931</v>
      </c>
      <c r="D241" s="5">
        <f t="shared" si="314"/>
        <v>-0.46981243515016047</v>
      </c>
      <c r="E241" s="5">
        <f t="shared" si="314"/>
        <v>0.52026272310278898</v>
      </c>
      <c r="F241" s="5">
        <f t="shared" si="314"/>
        <v>0.83469842310279319</v>
      </c>
      <c r="G241" s="5">
        <f t="shared" si="314"/>
        <v>-3.1110149326750047E-2</v>
      </c>
      <c r="H241" s="5">
        <f t="shared" si="217"/>
        <v>-1.8104254908442101</v>
      </c>
      <c r="I241" s="25">
        <f t="shared" si="218"/>
        <v>106.89196272310279</v>
      </c>
      <c r="J241" s="5">
        <f t="shared" si="219"/>
        <v>106.89196272310279</v>
      </c>
      <c r="K241" s="5">
        <f t="shared" si="220"/>
        <v>106.89196272310279</v>
      </c>
      <c r="L241" s="5">
        <f t="shared" si="221"/>
        <v>106.89196272310279</v>
      </c>
      <c r="M241" s="5">
        <f t="shared" si="222"/>
        <v>106.89196272310279</v>
      </c>
      <c r="N241" s="5">
        <f t="shared" si="223"/>
        <v>106.89196272310279</v>
      </c>
      <c r="O241" s="5">
        <f t="shared" si="223"/>
        <v>106.89196272310279</v>
      </c>
      <c r="P241" s="5">
        <f t="shared" si="224"/>
        <v>106.89196272310279</v>
      </c>
      <c r="Q241" s="5">
        <f t="shared" si="224"/>
        <v>106.89196272310279</v>
      </c>
      <c r="R241" s="5">
        <f t="shared" si="225"/>
        <v>106.89196272310279</v>
      </c>
      <c r="S241" s="5">
        <f t="shared" si="226"/>
        <v>106.89196272310279</v>
      </c>
      <c r="T241" s="5">
        <f t="shared" si="227"/>
        <v>106.89196272310279</v>
      </c>
      <c r="U241" s="5">
        <f t="shared" si="228"/>
        <v>106.89196272310279</v>
      </c>
      <c r="V241" s="5">
        <f t="shared" si="229"/>
        <v>106.89196272310279</v>
      </c>
      <c r="W241" s="5">
        <f t="shared" si="230"/>
        <v>106.89196272310279</v>
      </c>
      <c r="X241" s="5">
        <f t="shared" si="231"/>
        <v>106.89196272310279</v>
      </c>
      <c r="Y241" s="5">
        <f t="shared" si="232"/>
        <v>106.89196272310279</v>
      </c>
      <c r="Z241" s="5">
        <f t="shared" si="233"/>
        <v>106.89196272310279</v>
      </c>
      <c r="AA241" s="5">
        <f t="shared" si="234"/>
        <v>106.89196272310279</v>
      </c>
      <c r="AB241" s="5">
        <f t="shared" si="235"/>
        <v>106.89196272310279</v>
      </c>
      <c r="AC241" s="14">
        <f t="shared" si="236"/>
        <v>106.89196272310279</v>
      </c>
      <c r="AD241" s="14">
        <f t="shared" si="237"/>
        <v>106.89196272310279</v>
      </c>
      <c r="AE241" s="6">
        <f t="shared" si="238"/>
        <v>-106.89196272310279</v>
      </c>
      <c r="AF241" s="7"/>
      <c r="AG241" s="5">
        <f t="shared" ref="AG241:AL241" si="325">AG114-$BJ114</f>
        <v>1.5386981035087302</v>
      </c>
      <c r="AH241" s="5">
        <f t="shared" si="325"/>
        <v>1.0574500727470091</v>
      </c>
      <c r="AI241" s="5">
        <f t="shared" si="325"/>
        <v>-0.54629497315761633</v>
      </c>
      <c r="AJ241" s="5">
        <f t="shared" si="325"/>
        <v>0.65662270350873009</v>
      </c>
      <c r="AK241" s="5">
        <f t="shared" si="325"/>
        <v>0.73607018950873004</v>
      </c>
      <c r="AL241" s="5">
        <f t="shared" si="325"/>
        <v>-2.2253566630707131</v>
      </c>
      <c r="AM241" s="5">
        <f t="shared" si="240"/>
        <v>-1.21718943304487</v>
      </c>
      <c r="AN241" s="5">
        <f t="shared" si="241"/>
        <v>1.5985191035087301</v>
      </c>
      <c r="AO241" s="5">
        <f t="shared" si="242"/>
        <v>1.5985191035087301</v>
      </c>
      <c r="AP241" s="5">
        <f t="shared" si="243"/>
        <v>1.5985191035087301</v>
      </c>
      <c r="AQ241" s="5">
        <f t="shared" si="244"/>
        <v>1.5985191035087301</v>
      </c>
      <c r="AR241" s="5">
        <f t="shared" si="245"/>
        <v>1.5985191035087301</v>
      </c>
      <c r="AS241" s="5">
        <f t="shared" si="246"/>
        <v>1.5985191035087301</v>
      </c>
      <c r="AT241" s="5">
        <f t="shared" si="246"/>
        <v>1.5985191035087301</v>
      </c>
      <c r="AU241" s="5">
        <f t="shared" si="246"/>
        <v>1.5985191035087301</v>
      </c>
      <c r="AV241" s="5">
        <f t="shared" si="285"/>
        <v>1.5985191035087301</v>
      </c>
      <c r="AW241" s="5">
        <f t="shared" si="247"/>
        <v>1.5985191035087301</v>
      </c>
      <c r="AX241" s="5">
        <f t="shared" si="248"/>
        <v>1.5985191035087301</v>
      </c>
      <c r="AY241" s="5">
        <f t="shared" si="249"/>
        <v>1.5985191035087301</v>
      </c>
      <c r="AZ241" s="5">
        <f t="shared" si="250"/>
        <v>1.5985191035087301</v>
      </c>
      <c r="BA241" s="5">
        <f t="shared" si="251"/>
        <v>1.5985191035087301</v>
      </c>
      <c r="BB241" s="5">
        <f t="shared" si="252"/>
        <v>1.5985191035087301</v>
      </c>
      <c r="BC241" s="5">
        <f t="shared" si="253"/>
        <v>1.5985191035087301</v>
      </c>
      <c r="BD241" s="5">
        <f t="shared" si="254"/>
        <v>1.5985191035087301</v>
      </c>
      <c r="BE241" s="5">
        <f t="shared" si="255"/>
        <v>1.5985191035087301</v>
      </c>
      <c r="BF241" s="5">
        <f t="shared" si="256"/>
        <v>1.5985191035087301</v>
      </c>
      <c r="BG241" s="5">
        <f t="shared" si="257"/>
        <v>1.5985191035087301</v>
      </c>
      <c r="BH241" s="14">
        <f t="shared" si="258"/>
        <v>1.5985191035087301</v>
      </c>
      <c r="BI241" s="14">
        <f t="shared" si="259"/>
        <v>1.5985191035087301</v>
      </c>
      <c r="BJ241" s="6">
        <f t="shared" si="260"/>
        <v>-1.5985191035087301</v>
      </c>
      <c r="BK241" s="7"/>
      <c r="BL241" s="5">
        <f t="shared" ref="BL241:BQ241" si="326">BL114-$CO114</f>
        <v>0.54257350201440957</v>
      </c>
      <c r="BM241" s="5">
        <f t="shared" si="326"/>
        <v>-3.8967831886591142E-2</v>
      </c>
      <c r="BN241" s="5">
        <f t="shared" si="326"/>
        <v>-1.4764652727138774</v>
      </c>
      <c r="BO241" s="5">
        <f t="shared" si="326"/>
        <v>-8.0073957885488767E-2</v>
      </c>
      <c r="BP241" s="5">
        <f t="shared" si="326"/>
        <v>0.1286365020144089</v>
      </c>
      <c r="BQ241" s="5">
        <f t="shared" si="326"/>
        <v>0.45758210464601135</v>
      </c>
      <c r="BR241" s="5">
        <f t="shared" si="262"/>
        <v>0.46671495381110972</v>
      </c>
      <c r="BS241" s="5">
        <f t="shared" si="263"/>
        <v>-20.63556349798559</v>
      </c>
      <c r="BT241" s="5">
        <f t="shared" si="264"/>
        <v>-20.63556349798559</v>
      </c>
      <c r="BU241" s="5">
        <f t="shared" si="265"/>
        <v>-20.63556349798559</v>
      </c>
      <c r="BV241" s="5">
        <f t="shared" si="266"/>
        <v>-20.63556349798559</v>
      </c>
      <c r="BW241" s="5">
        <f t="shared" si="267"/>
        <v>-20.63556349798559</v>
      </c>
      <c r="BX241" s="5">
        <f t="shared" si="268"/>
        <v>-20.63556349798559</v>
      </c>
      <c r="BY241" s="5">
        <f t="shared" si="268"/>
        <v>-20.63556349798559</v>
      </c>
      <c r="BZ241" s="5">
        <f t="shared" si="268"/>
        <v>-20.63556349798559</v>
      </c>
      <c r="CA241" s="5">
        <f t="shared" si="269"/>
        <v>-20.63556349798559</v>
      </c>
      <c r="CB241" s="5">
        <f t="shared" si="270"/>
        <v>-20.63556349798559</v>
      </c>
      <c r="CC241" s="5">
        <f t="shared" si="271"/>
        <v>-20.63556349798559</v>
      </c>
      <c r="CD241" s="5">
        <f t="shared" si="272"/>
        <v>-20.63556349798559</v>
      </c>
      <c r="CE241" s="5">
        <f t="shared" si="273"/>
        <v>-20.63556349798559</v>
      </c>
      <c r="CF241" s="5">
        <f t="shared" si="274"/>
        <v>-20.63556349798559</v>
      </c>
      <c r="CG241" s="5">
        <f t="shared" si="275"/>
        <v>-20.63556349798559</v>
      </c>
      <c r="CH241" s="5">
        <f t="shared" si="276"/>
        <v>-20.63556349798559</v>
      </c>
      <c r="CI241" s="5">
        <f t="shared" si="277"/>
        <v>-20.63556349798559</v>
      </c>
      <c r="CJ241" s="5">
        <f t="shared" si="278"/>
        <v>-20.63556349798559</v>
      </c>
      <c r="CK241" s="5">
        <f t="shared" si="279"/>
        <v>-20.63556349798559</v>
      </c>
      <c r="CL241" s="5">
        <f t="shared" si="280"/>
        <v>-20.63556349798559</v>
      </c>
      <c r="CM241" s="14">
        <f t="shared" si="281"/>
        <v>-20.63556349798559</v>
      </c>
      <c r="CN241" s="14">
        <f t="shared" si="282"/>
        <v>-20.63556349798559</v>
      </c>
      <c r="CO241" s="6">
        <f t="shared" si="283"/>
        <v>20.63556349798559</v>
      </c>
    </row>
    <row r="242" spans="1:93">
      <c r="A242">
        <v>87</v>
      </c>
      <c r="B242" s="5">
        <f t="shared" si="314"/>
        <v>-0.47728266322043567</v>
      </c>
      <c r="C242" s="5">
        <f t="shared" si="314"/>
        <v>1.4464883773065651</v>
      </c>
      <c r="D242" s="5">
        <f t="shared" si="314"/>
        <v>-0.34628798655225523</v>
      </c>
      <c r="E242" s="5">
        <f t="shared" si="314"/>
        <v>0.24403433677956343</v>
      </c>
      <c r="F242" s="5">
        <f t="shared" si="314"/>
        <v>0.61820170877956571</v>
      </c>
      <c r="G242" s="5">
        <f t="shared" si="314"/>
        <v>0.15257044813547793</v>
      </c>
      <c r="H242" s="5">
        <f t="shared" si="217"/>
        <v>-1.6377242212284386</v>
      </c>
      <c r="I242" s="25">
        <f t="shared" si="218"/>
        <v>105.77953433677956</v>
      </c>
      <c r="J242" s="5">
        <f t="shared" si="219"/>
        <v>105.77953433677956</v>
      </c>
      <c r="K242" s="5">
        <f t="shared" si="220"/>
        <v>105.77953433677956</v>
      </c>
      <c r="L242" s="5">
        <f t="shared" si="221"/>
        <v>105.77953433677956</v>
      </c>
      <c r="M242" s="5">
        <f t="shared" si="222"/>
        <v>105.77953433677956</v>
      </c>
      <c r="N242" s="5">
        <f t="shared" si="223"/>
        <v>105.77953433677956</v>
      </c>
      <c r="O242" s="5">
        <f t="shared" si="223"/>
        <v>105.77953433677956</v>
      </c>
      <c r="P242" s="5">
        <f t="shared" si="224"/>
        <v>105.77953433677956</v>
      </c>
      <c r="Q242" s="5">
        <f t="shared" si="224"/>
        <v>105.77953433677956</v>
      </c>
      <c r="R242" s="5">
        <f t="shared" si="225"/>
        <v>105.77953433677956</v>
      </c>
      <c r="S242" s="5">
        <f t="shared" si="226"/>
        <v>105.77953433677956</v>
      </c>
      <c r="T242" s="5">
        <f t="shared" si="227"/>
        <v>105.77953433677956</v>
      </c>
      <c r="U242" s="5">
        <f t="shared" si="228"/>
        <v>105.77953433677956</v>
      </c>
      <c r="V242" s="5">
        <f t="shared" si="229"/>
        <v>105.77953433677956</v>
      </c>
      <c r="W242" s="5">
        <f t="shared" si="230"/>
        <v>105.77953433677956</v>
      </c>
      <c r="X242" s="5">
        <f t="shared" si="231"/>
        <v>105.77953433677956</v>
      </c>
      <c r="Y242" s="5">
        <f t="shared" si="232"/>
        <v>105.77953433677956</v>
      </c>
      <c r="Z242" s="5">
        <f t="shared" si="233"/>
        <v>105.77953433677956</v>
      </c>
      <c r="AA242" s="5">
        <f t="shared" si="234"/>
        <v>105.77953433677956</v>
      </c>
      <c r="AB242" s="5">
        <f t="shared" si="235"/>
        <v>105.77953433677956</v>
      </c>
      <c r="AC242" s="14">
        <f t="shared" si="236"/>
        <v>105.77953433677956</v>
      </c>
      <c r="AD242" s="14">
        <f t="shared" si="237"/>
        <v>105.77953433677956</v>
      </c>
      <c r="AE242" s="6">
        <f t="shared" si="238"/>
        <v>-105.77953433677956</v>
      </c>
      <c r="AF242" s="7"/>
      <c r="AG242" s="5">
        <f t="shared" ref="AG242:AL242" si="327">AG115-$BJ115</f>
        <v>1.9706487664398833</v>
      </c>
      <c r="AH242" s="5">
        <f t="shared" si="327"/>
        <v>0.84839723616644591</v>
      </c>
      <c r="AI242" s="5">
        <f t="shared" si="327"/>
        <v>-0.61084575428884536</v>
      </c>
      <c r="AJ242" s="5">
        <f t="shared" si="327"/>
        <v>0.46648946643988343</v>
      </c>
      <c r="AK242" s="5">
        <f t="shared" si="327"/>
        <v>0.45744536043988343</v>
      </c>
      <c r="AL242" s="5">
        <f t="shared" si="327"/>
        <v>-2.2707437836923643</v>
      </c>
      <c r="AM242" s="5">
        <f t="shared" si="240"/>
        <v>-0.86139129150488658</v>
      </c>
      <c r="AN242" s="5">
        <f t="shared" si="241"/>
        <v>0.76989076643988341</v>
      </c>
      <c r="AO242" s="5">
        <f t="shared" si="242"/>
        <v>0.76989076643988341</v>
      </c>
      <c r="AP242" s="5">
        <f t="shared" si="243"/>
        <v>0.76989076643988341</v>
      </c>
      <c r="AQ242" s="5">
        <f t="shared" si="244"/>
        <v>0.76989076643988341</v>
      </c>
      <c r="AR242" s="5">
        <f t="shared" si="245"/>
        <v>0.76989076643988341</v>
      </c>
      <c r="AS242" s="5">
        <f t="shared" si="246"/>
        <v>0.76989076643988341</v>
      </c>
      <c r="AT242" s="5">
        <f t="shared" si="246"/>
        <v>0.76989076643988341</v>
      </c>
      <c r="AU242" s="5">
        <f t="shared" si="246"/>
        <v>0.76989076643988341</v>
      </c>
      <c r="AV242" s="5">
        <f t="shared" si="285"/>
        <v>0.76989076643988341</v>
      </c>
      <c r="AW242" s="5">
        <f t="shared" si="247"/>
        <v>0.76989076643988341</v>
      </c>
      <c r="AX242" s="5">
        <f t="shared" si="248"/>
        <v>0.76989076643988341</v>
      </c>
      <c r="AY242" s="5">
        <f t="shared" si="249"/>
        <v>0.76989076643988341</v>
      </c>
      <c r="AZ242" s="5">
        <f t="shared" si="250"/>
        <v>0.76989076643988341</v>
      </c>
      <c r="BA242" s="5">
        <f t="shared" si="251"/>
        <v>0.76989076643988341</v>
      </c>
      <c r="BB242" s="5">
        <f t="shared" si="252"/>
        <v>0.76989076643988341</v>
      </c>
      <c r="BC242" s="5">
        <f t="shared" si="253"/>
        <v>0.76989076643988341</v>
      </c>
      <c r="BD242" s="5">
        <f t="shared" si="254"/>
        <v>0.76989076643988341</v>
      </c>
      <c r="BE242" s="5">
        <f t="shared" si="255"/>
        <v>0.76989076643988341</v>
      </c>
      <c r="BF242" s="5">
        <f t="shared" si="256"/>
        <v>0.76989076643988341</v>
      </c>
      <c r="BG242" s="5">
        <f t="shared" si="257"/>
        <v>0.76989076643988341</v>
      </c>
      <c r="BH242" s="14">
        <f t="shared" si="258"/>
        <v>0.76989076643988341</v>
      </c>
      <c r="BI242" s="14">
        <f t="shared" si="259"/>
        <v>0.76989076643988341</v>
      </c>
      <c r="BJ242" s="6">
        <f t="shared" si="260"/>
        <v>-0.76989076643988341</v>
      </c>
      <c r="BK242" s="7"/>
      <c r="BL242" s="5">
        <f t="shared" ref="BL242:BQ242" si="328">BL115-$CO115</f>
        <v>0.50871589161520703</v>
      </c>
      <c r="BM242" s="5">
        <f t="shared" si="328"/>
        <v>-9.8525362009691975E-2</v>
      </c>
      <c r="BN242" s="5">
        <f t="shared" si="328"/>
        <v>-1.3153528321604213</v>
      </c>
      <c r="BO242" s="5">
        <f t="shared" si="328"/>
        <v>-0.12690443174909305</v>
      </c>
      <c r="BP242" s="5">
        <f t="shared" si="328"/>
        <v>5.9573891615208652E-2</v>
      </c>
      <c r="BQ242" s="5">
        <f t="shared" si="328"/>
        <v>0.55701051529940671</v>
      </c>
      <c r="BR242" s="5">
        <f t="shared" si="262"/>
        <v>0.41548232738940882</v>
      </c>
      <c r="BS242" s="5">
        <f t="shared" si="263"/>
        <v>-20.967326108384793</v>
      </c>
      <c r="BT242" s="5">
        <f t="shared" si="264"/>
        <v>-20.967326108384793</v>
      </c>
      <c r="BU242" s="5">
        <f t="shared" si="265"/>
        <v>-20.967326108384793</v>
      </c>
      <c r="BV242" s="5">
        <f t="shared" si="266"/>
        <v>-20.967326108384793</v>
      </c>
      <c r="BW242" s="5">
        <f t="shared" si="267"/>
        <v>-20.967326108384793</v>
      </c>
      <c r="BX242" s="5">
        <f t="shared" si="268"/>
        <v>-20.967326108384793</v>
      </c>
      <c r="BY242" s="5">
        <f t="shared" si="268"/>
        <v>-20.967326108384793</v>
      </c>
      <c r="BZ242" s="5">
        <f t="shared" si="268"/>
        <v>-20.967326108384793</v>
      </c>
      <c r="CA242" s="5">
        <f t="shared" si="269"/>
        <v>-20.967326108384793</v>
      </c>
      <c r="CB242" s="5">
        <f t="shared" si="270"/>
        <v>-20.967326108384793</v>
      </c>
      <c r="CC242" s="5">
        <f t="shared" si="271"/>
        <v>-20.967326108384793</v>
      </c>
      <c r="CD242" s="5">
        <f t="shared" si="272"/>
        <v>-20.967326108384793</v>
      </c>
      <c r="CE242" s="5">
        <f t="shared" si="273"/>
        <v>-20.967326108384793</v>
      </c>
      <c r="CF242" s="5">
        <f t="shared" si="274"/>
        <v>-20.967326108384793</v>
      </c>
      <c r="CG242" s="5">
        <f t="shared" si="275"/>
        <v>-20.967326108384793</v>
      </c>
      <c r="CH242" s="5">
        <f t="shared" si="276"/>
        <v>-20.967326108384793</v>
      </c>
      <c r="CI242" s="5">
        <f t="shared" si="277"/>
        <v>-20.967326108384793</v>
      </c>
      <c r="CJ242" s="5">
        <f t="shared" si="278"/>
        <v>-20.967326108384793</v>
      </c>
      <c r="CK242" s="5">
        <f t="shared" si="279"/>
        <v>-20.967326108384793</v>
      </c>
      <c r="CL242" s="5">
        <f t="shared" si="280"/>
        <v>-20.967326108384793</v>
      </c>
      <c r="CM242" s="14">
        <f t="shared" si="281"/>
        <v>-20.967326108384793</v>
      </c>
      <c r="CN242" s="14">
        <f t="shared" si="282"/>
        <v>-20.967326108384793</v>
      </c>
      <c r="CO242" s="6">
        <f t="shared" si="283"/>
        <v>20.967326108384793</v>
      </c>
    </row>
    <row r="243" spans="1:93">
      <c r="A243">
        <v>88</v>
      </c>
      <c r="B243" s="5">
        <f t="shared" si="314"/>
        <v>-0.31162665619925178</v>
      </c>
      <c r="C243" s="5">
        <f t="shared" si="314"/>
        <v>1.2941615527847574</v>
      </c>
      <c r="D243" s="5">
        <f t="shared" si="314"/>
        <v>-0.37887108320555285</v>
      </c>
      <c r="E243" s="5">
        <f t="shared" si="314"/>
        <v>6.0447343800746012E-2</v>
      </c>
      <c r="F243" s="5">
        <f t="shared" si="314"/>
        <v>0.64811368180075135</v>
      </c>
      <c r="G243" s="5">
        <f t="shared" si="314"/>
        <v>-2.1591079718206174E-2</v>
      </c>
      <c r="H243" s="5">
        <f t="shared" si="217"/>
        <v>-1.290633759263244</v>
      </c>
      <c r="I243" s="25">
        <f t="shared" si="218"/>
        <v>104.86584734380075</v>
      </c>
      <c r="J243" s="5">
        <f t="shared" si="219"/>
        <v>104.86584734380075</v>
      </c>
      <c r="K243" s="5">
        <f t="shared" si="220"/>
        <v>104.86584734380075</v>
      </c>
      <c r="L243" s="5">
        <f t="shared" si="221"/>
        <v>104.86584734380075</v>
      </c>
      <c r="M243" s="5">
        <f t="shared" si="222"/>
        <v>104.86584734380075</v>
      </c>
      <c r="N243" s="5">
        <f t="shared" si="223"/>
        <v>104.86584734380075</v>
      </c>
      <c r="O243" s="5">
        <f t="shared" si="223"/>
        <v>104.86584734380075</v>
      </c>
      <c r="P243" s="5">
        <f t="shared" si="224"/>
        <v>104.86584734380075</v>
      </c>
      <c r="Q243" s="5">
        <f t="shared" si="224"/>
        <v>104.86584734380075</v>
      </c>
      <c r="R243" s="5">
        <f t="shared" si="225"/>
        <v>104.86584734380075</v>
      </c>
      <c r="S243" s="5">
        <f t="shared" si="226"/>
        <v>104.86584734380075</v>
      </c>
      <c r="T243" s="5">
        <f t="shared" si="227"/>
        <v>104.86584734380075</v>
      </c>
      <c r="U243" s="5">
        <f t="shared" si="228"/>
        <v>104.86584734380075</v>
      </c>
      <c r="V243" s="5">
        <f t="shared" si="229"/>
        <v>104.86584734380075</v>
      </c>
      <c r="W243" s="5">
        <f t="shared" si="230"/>
        <v>104.86584734380075</v>
      </c>
      <c r="X243" s="5">
        <f t="shared" si="231"/>
        <v>104.86584734380075</v>
      </c>
      <c r="Y243" s="5">
        <f t="shared" si="232"/>
        <v>104.86584734380075</v>
      </c>
      <c r="Z243" s="5">
        <f t="shared" si="233"/>
        <v>104.86584734380075</v>
      </c>
      <c r="AA243" s="5">
        <f t="shared" si="234"/>
        <v>104.86584734380075</v>
      </c>
      <c r="AB243" s="5">
        <f t="shared" si="235"/>
        <v>104.86584734380075</v>
      </c>
      <c r="AC243" s="14">
        <f t="shared" si="236"/>
        <v>104.86584734380075</v>
      </c>
      <c r="AD243" s="14">
        <f t="shared" si="237"/>
        <v>104.86584734380075</v>
      </c>
      <c r="AE243" s="6">
        <f t="shared" si="238"/>
        <v>-104.86584734380075</v>
      </c>
      <c r="AF243" s="7"/>
      <c r="AG243" s="5">
        <f t="shared" ref="AG243:AL243" si="329">AG116-$BJ116</f>
        <v>2.2862323855543134</v>
      </c>
      <c r="AH243" s="5">
        <f t="shared" si="329"/>
        <v>0.83861658452892218</v>
      </c>
      <c r="AI243" s="5">
        <f t="shared" si="329"/>
        <v>-0.5982297330662254</v>
      </c>
      <c r="AJ243" s="5">
        <f t="shared" si="329"/>
        <v>0.43745458555431316</v>
      </c>
      <c r="AK243" s="5">
        <f t="shared" si="329"/>
        <v>0.35925674255431311</v>
      </c>
      <c r="AL243" s="5">
        <f t="shared" si="329"/>
        <v>-2.0408516754870591</v>
      </c>
      <c r="AM243" s="5">
        <f t="shared" si="240"/>
        <v>-1.282478889638577</v>
      </c>
      <c r="AN243" s="5">
        <f t="shared" si="241"/>
        <v>6.1313855543131245E-3</v>
      </c>
      <c r="AO243" s="5">
        <f t="shared" si="242"/>
        <v>6.1313855543131245E-3</v>
      </c>
      <c r="AP243" s="5">
        <f t="shared" si="243"/>
        <v>6.1313855543131245E-3</v>
      </c>
      <c r="AQ243" s="5">
        <f t="shared" si="244"/>
        <v>6.1313855543131245E-3</v>
      </c>
      <c r="AR243" s="5">
        <f t="shared" si="245"/>
        <v>6.1313855543131245E-3</v>
      </c>
      <c r="AS243" s="5">
        <f t="shared" si="246"/>
        <v>6.1313855543131245E-3</v>
      </c>
      <c r="AT243" s="5">
        <f t="shared" si="246"/>
        <v>6.1313855543131245E-3</v>
      </c>
      <c r="AU243" s="5">
        <f t="shared" si="246"/>
        <v>6.1313855543131245E-3</v>
      </c>
      <c r="AV243" s="5">
        <f t="shared" si="285"/>
        <v>6.1313855543131245E-3</v>
      </c>
      <c r="AW243" s="5">
        <f t="shared" si="247"/>
        <v>6.1313855543131245E-3</v>
      </c>
      <c r="AX243" s="5">
        <f t="shared" si="248"/>
        <v>6.1313855543131245E-3</v>
      </c>
      <c r="AY243" s="5">
        <f t="shared" si="249"/>
        <v>6.1313855543131245E-3</v>
      </c>
      <c r="AZ243" s="5">
        <f t="shared" si="250"/>
        <v>6.1313855543131245E-3</v>
      </c>
      <c r="BA243" s="5">
        <f t="shared" si="251"/>
        <v>6.1313855543131245E-3</v>
      </c>
      <c r="BB243" s="5">
        <f t="shared" si="252"/>
        <v>6.1313855543131245E-3</v>
      </c>
      <c r="BC243" s="5">
        <f t="shared" si="253"/>
        <v>6.1313855543131245E-3</v>
      </c>
      <c r="BD243" s="5">
        <f t="shared" si="254"/>
        <v>6.1313855543131245E-3</v>
      </c>
      <c r="BE243" s="5">
        <f t="shared" si="255"/>
        <v>6.1313855543131245E-3</v>
      </c>
      <c r="BF243" s="5">
        <f t="shared" si="256"/>
        <v>6.1313855543131245E-3</v>
      </c>
      <c r="BG243" s="5">
        <f t="shared" si="257"/>
        <v>6.1313855543131245E-3</v>
      </c>
      <c r="BH243" s="14">
        <f t="shared" si="258"/>
        <v>6.1313855543131245E-3</v>
      </c>
      <c r="BI243" s="14">
        <f t="shared" si="259"/>
        <v>6.1313855543131245E-3</v>
      </c>
      <c r="BJ243" s="6">
        <f t="shared" si="260"/>
        <v>-6.1313855543131245E-3</v>
      </c>
      <c r="BK243" s="7"/>
      <c r="BL243" s="5">
        <f t="shared" ref="BL243:BQ243" si="330">BL116-$CO116</f>
        <v>0.4429762968097215</v>
      </c>
      <c r="BM243" s="5">
        <f t="shared" si="330"/>
        <v>-0.17376874952697818</v>
      </c>
      <c r="BN243" s="5">
        <f t="shared" si="330"/>
        <v>-1.1670376615317295</v>
      </c>
      <c r="BO243" s="5">
        <f t="shared" si="330"/>
        <v>-0.18528125726737699</v>
      </c>
      <c r="BP243" s="5">
        <f t="shared" si="330"/>
        <v>-1.1347703190278224E-2</v>
      </c>
      <c r="BQ243" s="5">
        <f t="shared" si="330"/>
        <v>0.67751405558162148</v>
      </c>
      <c r="BR243" s="5">
        <f t="shared" si="262"/>
        <v>0.41694501912502346</v>
      </c>
      <c r="BS243" s="5">
        <f t="shared" si="263"/>
        <v>-21.319247703190278</v>
      </c>
      <c r="BT243" s="5">
        <f t="shared" si="264"/>
        <v>-21.319247703190278</v>
      </c>
      <c r="BU243" s="5">
        <f t="shared" si="265"/>
        <v>-21.319247703190278</v>
      </c>
      <c r="BV243" s="5">
        <f t="shared" si="266"/>
        <v>-21.319247703190278</v>
      </c>
      <c r="BW243" s="5">
        <f t="shared" si="267"/>
        <v>-21.319247703190278</v>
      </c>
      <c r="BX243" s="5">
        <f t="shared" si="268"/>
        <v>-21.319247703190278</v>
      </c>
      <c r="BY243" s="5">
        <f t="shared" si="268"/>
        <v>-21.319247703190278</v>
      </c>
      <c r="BZ243" s="5">
        <f t="shared" si="268"/>
        <v>-21.319247703190278</v>
      </c>
      <c r="CA243" s="5">
        <f t="shared" si="269"/>
        <v>-21.319247703190278</v>
      </c>
      <c r="CB243" s="5">
        <f t="shared" si="270"/>
        <v>-21.319247703190278</v>
      </c>
      <c r="CC243" s="5">
        <f t="shared" si="271"/>
        <v>-21.319247703190278</v>
      </c>
      <c r="CD243" s="5">
        <f t="shared" si="272"/>
        <v>-21.319247703190278</v>
      </c>
      <c r="CE243" s="5">
        <f t="shared" si="273"/>
        <v>-21.319247703190278</v>
      </c>
      <c r="CF243" s="5">
        <f t="shared" si="274"/>
        <v>-21.319247703190278</v>
      </c>
      <c r="CG243" s="5">
        <f t="shared" si="275"/>
        <v>-21.319247703190278</v>
      </c>
      <c r="CH243" s="5">
        <f t="shared" si="276"/>
        <v>-21.319247703190278</v>
      </c>
      <c r="CI243" s="5">
        <f t="shared" si="277"/>
        <v>-21.319247703190278</v>
      </c>
      <c r="CJ243" s="5">
        <f t="shared" si="278"/>
        <v>-21.319247703190278</v>
      </c>
      <c r="CK243" s="5">
        <f t="shared" si="279"/>
        <v>-21.319247703190278</v>
      </c>
      <c r="CL243" s="5">
        <f t="shared" si="280"/>
        <v>-21.319247703190278</v>
      </c>
      <c r="CM243" s="14">
        <f t="shared" si="281"/>
        <v>-21.319247703190278</v>
      </c>
      <c r="CN243" s="14">
        <f t="shared" si="282"/>
        <v>-21.319247703190278</v>
      </c>
      <c r="CO243" s="6">
        <f t="shared" si="283"/>
        <v>21.319247703190278</v>
      </c>
    </row>
    <row r="244" spans="1:93">
      <c r="A244">
        <v>89</v>
      </c>
      <c r="B244" s="5">
        <f t="shared" si="314"/>
        <v>-0.23353533136362614</v>
      </c>
      <c r="C244" s="5">
        <f t="shared" si="314"/>
        <v>0.98435547381237143</v>
      </c>
      <c r="D244" s="5">
        <f t="shared" si="314"/>
        <v>-0.25725130361284698</v>
      </c>
      <c r="E244" s="5">
        <f t="shared" si="314"/>
        <v>-3.6073313636251214E-3</v>
      </c>
      <c r="F244" s="5">
        <f t="shared" si="314"/>
        <v>0.99512412363637281</v>
      </c>
      <c r="G244" s="5">
        <f t="shared" si="314"/>
        <v>-0.19299131628208954</v>
      </c>
      <c r="H244" s="5">
        <f t="shared" si="217"/>
        <v>-1.2920943148266275</v>
      </c>
      <c r="I244" s="25">
        <f t="shared" si="218"/>
        <v>103.95279266863638</v>
      </c>
      <c r="J244" s="5">
        <f t="shared" si="219"/>
        <v>103.95279266863638</v>
      </c>
      <c r="K244" s="5">
        <f t="shared" si="220"/>
        <v>103.95279266863638</v>
      </c>
      <c r="L244" s="5">
        <f t="shared" si="221"/>
        <v>103.95279266863638</v>
      </c>
      <c r="M244" s="5">
        <f t="shared" si="222"/>
        <v>103.95279266863638</v>
      </c>
      <c r="N244" s="5">
        <f t="shared" si="223"/>
        <v>103.95279266863638</v>
      </c>
      <c r="O244" s="5">
        <f t="shared" si="223"/>
        <v>103.95279266863638</v>
      </c>
      <c r="P244" s="5">
        <f t="shared" si="224"/>
        <v>103.95279266863638</v>
      </c>
      <c r="Q244" s="5">
        <f t="shared" si="224"/>
        <v>103.95279266863638</v>
      </c>
      <c r="R244" s="5">
        <f t="shared" si="225"/>
        <v>103.95279266863638</v>
      </c>
      <c r="S244" s="5">
        <f t="shared" si="226"/>
        <v>103.95279266863638</v>
      </c>
      <c r="T244" s="5">
        <f t="shared" si="227"/>
        <v>103.95279266863638</v>
      </c>
      <c r="U244" s="5">
        <f t="shared" si="228"/>
        <v>103.95279266863638</v>
      </c>
      <c r="V244" s="5">
        <f t="shared" si="229"/>
        <v>103.95279266863638</v>
      </c>
      <c r="W244" s="5">
        <f t="shared" si="230"/>
        <v>103.95279266863638</v>
      </c>
      <c r="X244" s="5">
        <f t="shared" si="231"/>
        <v>103.95279266863638</v>
      </c>
      <c r="Y244" s="5">
        <f t="shared" si="232"/>
        <v>103.95279266863638</v>
      </c>
      <c r="Z244" s="5">
        <f t="shared" si="233"/>
        <v>103.95279266863638</v>
      </c>
      <c r="AA244" s="5">
        <f t="shared" si="234"/>
        <v>103.95279266863638</v>
      </c>
      <c r="AB244" s="5">
        <f t="shared" si="235"/>
        <v>103.95279266863638</v>
      </c>
      <c r="AC244" s="14">
        <f t="shared" si="236"/>
        <v>103.95279266863638</v>
      </c>
      <c r="AD244" s="14">
        <f t="shared" si="237"/>
        <v>103.95279266863638</v>
      </c>
      <c r="AE244" s="6">
        <f t="shared" si="238"/>
        <v>-103.95279266863638</v>
      </c>
      <c r="AF244" s="7"/>
      <c r="AG244" s="5">
        <f t="shared" ref="AG244:AL244" si="331">AG117-$BJ117</f>
        <v>2.5516881766103952</v>
      </c>
      <c r="AH244" s="5">
        <f t="shared" si="331"/>
        <v>1.0298013074697749</v>
      </c>
      <c r="AI244" s="5">
        <f t="shared" si="331"/>
        <v>-0.60463385915223367</v>
      </c>
      <c r="AJ244" s="5">
        <f t="shared" si="331"/>
        <v>0.31722817661039482</v>
      </c>
      <c r="AK244" s="5">
        <f t="shared" si="331"/>
        <v>0.39662220161039485</v>
      </c>
      <c r="AL244" s="5">
        <f t="shared" si="331"/>
        <v>-2.126186976474763</v>
      </c>
      <c r="AM244" s="5">
        <f t="shared" si="240"/>
        <v>-1.5645190266739641</v>
      </c>
      <c r="AN244" s="5">
        <f t="shared" si="241"/>
        <v>-0.71955782338960517</v>
      </c>
      <c r="AO244" s="5">
        <f t="shared" si="242"/>
        <v>-0.71955782338960517</v>
      </c>
      <c r="AP244" s="5">
        <f t="shared" si="243"/>
        <v>-0.71955782338960517</v>
      </c>
      <c r="AQ244" s="5">
        <f t="shared" si="244"/>
        <v>-0.71955782338960517</v>
      </c>
      <c r="AR244" s="5">
        <f t="shared" si="245"/>
        <v>-0.71955782338960517</v>
      </c>
      <c r="AS244" s="5">
        <f t="shared" si="246"/>
        <v>-0.71955782338960517</v>
      </c>
      <c r="AT244" s="5">
        <f t="shared" si="246"/>
        <v>-0.71955782338960517</v>
      </c>
      <c r="AU244" s="5">
        <f t="shared" si="246"/>
        <v>-0.71955782338960517</v>
      </c>
      <c r="AV244" s="5">
        <f t="shared" si="285"/>
        <v>-0.71955782338960517</v>
      </c>
      <c r="AW244" s="5">
        <f t="shared" si="247"/>
        <v>-0.71955782338960517</v>
      </c>
      <c r="AX244" s="5">
        <f t="shared" si="248"/>
        <v>-0.71955782338960517</v>
      </c>
      <c r="AY244" s="5">
        <f t="shared" si="249"/>
        <v>-0.71955782338960517</v>
      </c>
      <c r="AZ244" s="5">
        <f t="shared" si="250"/>
        <v>-0.71955782338960517</v>
      </c>
      <c r="BA244" s="5">
        <f t="shared" si="251"/>
        <v>-0.71955782338960517</v>
      </c>
      <c r="BB244" s="5">
        <f t="shared" si="252"/>
        <v>-0.71955782338960517</v>
      </c>
      <c r="BC244" s="5">
        <f t="shared" si="253"/>
        <v>-0.71955782338960517</v>
      </c>
      <c r="BD244" s="5">
        <f t="shared" si="254"/>
        <v>-0.71955782338960517</v>
      </c>
      <c r="BE244" s="5">
        <f t="shared" si="255"/>
        <v>-0.71955782338960517</v>
      </c>
      <c r="BF244" s="5">
        <f t="shared" si="256"/>
        <v>-0.71955782338960517</v>
      </c>
      <c r="BG244" s="5">
        <f t="shared" si="257"/>
        <v>-0.71955782338960517</v>
      </c>
      <c r="BH244" s="14">
        <f t="shared" si="258"/>
        <v>-0.71955782338960517</v>
      </c>
      <c r="BI244" s="14">
        <f t="shared" si="259"/>
        <v>-0.71955782338960517</v>
      </c>
      <c r="BJ244" s="6">
        <f t="shared" si="260"/>
        <v>0.71955782338960517</v>
      </c>
      <c r="BK244" s="7"/>
      <c r="BL244" s="5">
        <f t="shared" ref="BL244:BQ244" si="332">BL117-$CO117</f>
        <v>0.37947860339253481</v>
      </c>
      <c r="BM244" s="5">
        <f t="shared" si="332"/>
        <v>-0.25545337509966615</v>
      </c>
      <c r="BN244" s="5">
        <f t="shared" si="332"/>
        <v>-1.0310775937353966</v>
      </c>
      <c r="BO244" s="5">
        <f t="shared" si="332"/>
        <v>-0.22256302276716511</v>
      </c>
      <c r="BP244" s="5">
        <f t="shared" si="332"/>
        <v>-0.12428839660746505</v>
      </c>
      <c r="BQ244" s="5">
        <f t="shared" si="332"/>
        <v>0.80552649549783339</v>
      </c>
      <c r="BR244" s="5">
        <f t="shared" si="262"/>
        <v>0.4483772893193354</v>
      </c>
      <c r="BS244" s="5">
        <f t="shared" si="263"/>
        <v>-21.683688396607465</v>
      </c>
      <c r="BT244" s="5">
        <f t="shared" si="264"/>
        <v>-21.683688396607465</v>
      </c>
      <c r="BU244" s="5">
        <f t="shared" si="265"/>
        <v>-21.683688396607465</v>
      </c>
      <c r="BV244" s="5">
        <f t="shared" si="266"/>
        <v>-21.683688396607465</v>
      </c>
      <c r="BW244" s="5">
        <f t="shared" si="267"/>
        <v>-21.683688396607465</v>
      </c>
      <c r="BX244" s="5">
        <f t="shared" si="268"/>
        <v>-21.683688396607465</v>
      </c>
      <c r="BY244" s="5">
        <f t="shared" si="268"/>
        <v>-21.683688396607465</v>
      </c>
      <c r="BZ244" s="5">
        <f t="shared" si="268"/>
        <v>-21.683688396607465</v>
      </c>
      <c r="CA244" s="5">
        <f t="shared" si="269"/>
        <v>-21.683688396607465</v>
      </c>
      <c r="CB244" s="5">
        <f t="shared" si="270"/>
        <v>-21.683688396607465</v>
      </c>
      <c r="CC244" s="5">
        <f t="shared" si="271"/>
        <v>-21.683688396607465</v>
      </c>
      <c r="CD244" s="5">
        <f t="shared" si="272"/>
        <v>-21.683688396607465</v>
      </c>
      <c r="CE244" s="5">
        <f t="shared" si="273"/>
        <v>-21.683688396607465</v>
      </c>
      <c r="CF244" s="5">
        <f t="shared" si="274"/>
        <v>-21.683688396607465</v>
      </c>
      <c r="CG244" s="5">
        <f t="shared" si="275"/>
        <v>-21.683688396607465</v>
      </c>
      <c r="CH244" s="5">
        <f t="shared" si="276"/>
        <v>-21.683688396607465</v>
      </c>
      <c r="CI244" s="5">
        <f t="shared" si="277"/>
        <v>-21.683688396607465</v>
      </c>
      <c r="CJ244" s="5">
        <f t="shared" si="278"/>
        <v>-21.683688396607465</v>
      </c>
      <c r="CK244" s="5">
        <f t="shared" si="279"/>
        <v>-21.683688396607465</v>
      </c>
      <c r="CL244" s="5">
        <f t="shared" si="280"/>
        <v>-21.683688396607465</v>
      </c>
      <c r="CM244" s="14">
        <f t="shared" si="281"/>
        <v>-21.683688396607465</v>
      </c>
      <c r="CN244" s="14">
        <f t="shared" si="282"/>
        <v>-21.683688396607465</v>
      </c>
      <c r="CO244" s="6">
        <f t="shared" si="283"/>
        <v>21.683688396607465</v>
      </c>
    </row>
    <row r="245" spans="1:93">
      <c r="A245">
        <v>90</v>
      </c>
      <c r="B245" s="5">
        <f t="shared" si="314"/>
        <v>-0.26868658200854156</v>
      </c>
      <c r="C245" s="5">
        <f t="shared" si="314"/>
        <v>1.3686387501444557</v>
      </c>
      <c r="D245" s="5">
        <f t="shared" si="314"/>
        <v>0.15974163798352947</v>
      </c>
      <c r="E245" s="5">
        <f t="shared" si="314"/>
        <v>-0.11064858200853678</v>
      </c>
      <c r="F245" s="5">
        <f t="shared" si="314"/>
        <v>0.83710985199145682</v>
      </c>
      <c r="G245" s="5">
        <f t="shared" si="314"/>
        <v>-0.20749125025592718</v>
      </c>
      <c r="H245" s="5">
        <f t="shared" si="217"/>
        <v>-1.7786638258465359</v>
      </c>
      <c r="I245" s="25">
        <f t="shared" si="218"/>
        <v>102.90045141799146</v>
      </c>
      <c r="J245" s="5">
        <f t="shared" si="219"/>
        <v>102.90045141799146</v>
      </c>
      <c r="K245" s="5">
        <f t="shared" si="220"/>
        <v>102.90045141799146</v>
      </c>
      <c r="L245" s="5">
        <f t="shared" si="221"/>
        <v>102.90045141799146</v>
      </c>
      <c r="M245" s="5">
        <f t="shared" si="222"/>
        <v>102.90045141799146</v>
      </c>
      <c r="N245" s="5">
        <f t="shared" si="223"/>
        <v>102.90045141799146</v>
      </c>
      <c r="O245" s="5">
        <f t="shared" si="223"/>
        <v>102.90045141799146</v>
      </c>
      <c r="P245" s="5">
        <f t="shared" si="224"/>
        <v>102.90045141799146</v>
      </c>
      <c r="Q245" s="5">
        <f t="shared" si="224"/>
        <v>102.90045141799146</v>
      </c>
      <c r="R245" s="5">
        <f t="shared" si="225"/>
        <v>102.90045141799146</v>
      </c>
      <c r="S245" s="5">
        <f t="shared" si="226"/>
        <v>102.90045141799146</v>
      </c>
      <c r="T245" s="5">
        <f t="shared" si="227"/>
        <v>102.90045141799146</v>
      </c>
      <c r="U245" s="5">
        <f t="shared" si="228"/>
        <v>102.90045141799146</v>
      </c>
      <c r="V245" s="5">
        <f t="shared" si="229"/>
        <v>102.90045141799146</v>
      </c>
      <c r="W245" s="5">
        <f t="shared" si="230"/>
        <v>102.90045141799146</v>
      </c>
      <c r="X245" s="5">
        <f t="shared" si="231"/>
        <v>102.90045141799146</v>
      </c>
      <c r="Y245" s="5">
        <f t="shared" si="232"/>
        <v>102.90045141799146</v>
      </c>
      <c r="Z245" s="5">
        <f t="shared" si="233"/>
        <v>102.90045141799146</v>
      </c>
      <c r="AA245" s="5">
        <f t="shared" si="234"/>
        <v>102.90045141799146</v>
      </c>
      <c r="AB245" s="5">
        <f t="shared" si="235"/>
        <v>102.90045141799146</v>
      </c>
      <c r="AC245" s="14">
        <f t="shared" si="236"/>
        <v>102.90045141799146</v>
      </c>
      <c r="AD245" s="14">
        <f t="shared" si="237"/>
        <v>102.90045141799146</v>
      </c>
      <c r="AE245" s="6">
        <f t="shared" si="238"/>
        <v>-102.90045141799146</v>
      </c>
      <c r="AF245" s="7"/>
      <c r="AG245" s="5">
        <f t="shared" ref="AG245:AL245" si="333">AG118-$BJ118</f>
        <v>2.7099391737583987</v>
      </c>
      <c r="AH245" s="5">
        <f t="shared" si="333"/>
        <v>0.84573656401718855</v>
      </c>
      <c r="AI245" s="5">
        <f t="shared" si="333"/>
        <v>-0.62766520838031414</v>
      </c>
      <c r="AJ245" s="5">
        <f t="shared" si="333"/>
        <v>0.15108917375839859</v>
      </c>
      <c r="AK245" s="5">
        <f t="shared" si="333"/>
        <v>0.45957349175839868</v>
      </c>
      <c r="AL245" s="5">
        <f t="shared" si="333"/>
        <v>-2.3590195650715211</v>
      </c>
      <c r="AM245" s="5">
        <f t="shared" si="240"/>
        <v>-1.1796536298405484</v>
      </c>
      <c r="AN245" s="5">
        <f t="shared" si="241"/>
        <v>-1.5784978262416014</v>
      </c>
      <c r="AO245" s="5">
        <f t="shared" si="242"/>
        <v>-1.5784978262416014</v>
      </c>
      <c r="AP245" s="5">
        <f t="shared" si="243"/>
        <v>-1.5784978262416014</v>
      </c>
      <c r="AQ245" s="5">
        <f t="shared" si="244"/>
        <v>-1.5784978262416014</v>
      </c>
      <c r="AR245" s="5">
        <f t="shared" si="245"/>
        <v>-1.5784978262416014</v>
      </c>
      <c r="AS245" s="5">
        <f t="shared" si="246"/>
        <v>-1.5784978262416014</v>
      </c>
      <c r="AT245" s="5">
        <f t="shared" si="246"/>
        <v>-1.5784978262416014</v>
      </c>
      <c r="AU245" s="5">
        <f t="shared" si="246"/>
        <v>-1.5784978262416014</v>
      </c>
      <c r="AV245" s="5">
        <f t="shared" si="285"/>
        <v>-1.5784978262416014</v>
      </c>
      <c r="AW245" s="5">
        <f t="shared" si="247"/>
        <v>-1.5784978262416014</v>
      </c>
      <c r="AX245" s="5">
        <f t="shared" si="248"/>
        <v>-1.5784978262416014</v>
      </c>
      <c r="AY245" s="5">
        <f t="shared" si="249"/>
        <v>-1.5784978262416014</v>
      </c>
      <c r="AZ245" s="5">
        <f t="shared" si="250"/>
        <v>-1.5784978262416014</v>
      </c>
      <c r="BA245" s="5">
        <f t="shared" si="251"/>
        <v>-1.5784978262416014</v>
      </c>
      <c r="BB245" s="5">
        <f t="shared" si="252"/>
        <v>-1.5784978262416014</v>
      </c>
      <c r="BC245" s="5">
        <f t="shared" si="253"/>
        <v>-1.5784978262416014</v>
      </c>
      <c r="BD245" s="5">
        <f t="shared" si="254"/>
        <v>-1.5784978262416014</v>
      </c>
      <c r="BE245" s="5">
        <f t="shared" si="255"/>
        <v>-1.5784978262416014</v>
      </c>
      <c r="BF245" s="5">
        <f t="shared" si="256"/>
        <v>-1.5784978262416014</v>
      </c>
      <c r="BG245" s="5">
        <f t="shared" si="257"/>
        <v>-1.5784978262416014</v>
      </c>
      <c r="BH245" s="14">
        <f t="shared" si="258"/>
        <v>-1.5784978262416014</v>
      </c>
      <c r="BI245" s="14">
        <f t="shared" si="259"/>
        <v>-1.5784978262416014</v>
      </c>
      <c r="BJ245" s="6">
        <f t="shared" si="260"/>
        <v>1.5784978262416014</v>
      </c>
      <c r="BK245" s="7"/>
      <c r="BL245" s="5">
        <f t="shared" ref="BL245:BQ245" si="334">BL118-$CO118</f>
        <v>0.3013824763122841</v>
      </c>
      <c r="BM245" s="5">
        <f t="shared" si="334"/>
        <v>-0.32163256786721561</v>
      </c>
      <c r="BN245" s="5">
        <f t="shared" si="334"/>
        <v>-0.86689180679844213</v>
      </c>
      <c r="BO245" s="5">
        <f t="shared" si="334"/>
        <v>-0.27547310742791353</v>
      </c>
      <c r="BP245" s="5">
        <f t="shared" si="334"/>
        <v>-0.22444352368771447</v>
      </c>
      <c r="BQ245" s="5">
        <f t="shared" si="334"/>
        <v>0.93338379473338406</v>
      </c>
      <c r="BR245" s="5">
        <f t="shared" si="262"/>
        <v>0.45367473473558562</v>
      </c>
      <c r="BS245" s="5">
        <f t="shared" si="263"/>
        <v>-22.061243523687715</v>
      </c>
      <c r="BT245" s="5">
        <f t="shared" si="264"/>
        <v>-22.061243523687715</v>
      </c>
      <c r="BU245" s="5">
        <f t="shared" si="265"/>
        <v>-22.061243523687715</v>
      </c>
      <c r="BV245" s="5">
        <f t="shared" si="266"/>
        <v>-22.061243523687715</v>
      </c>
      <c r="BW245" s="5">
        <f t="shared" si="267"/>
        <v>-22.061243523687715</v>
      </c>
      <c r="BX245" s="5">
        <f t="shared" si="268"/>
        <v>-22.061243523687715</v>
      </c>
      <c r="BY245" s="5">
        <f t="shared" si="268"/>
        <v>-22.061243523687715</v>
      </c>
      <c r="BZ245" s="5">
        <f t="shared" si="268"/>
        <v>-22.061243523687715</v>
      </c>
      <c r="CA245" s="5">
        <f t="shared" si="269"/>
        <v>-22.061243523687715</v>
      </c>
      <c r="CB245" s="5">
        <f t="shared" si="270"/>
        <v>-22.061243523687715</v>
      </c>
      <c r="CC245" s="5">
        <f t="shared" si="271"/>
        <v>-22.061243523687715</v>
      </c>
      <c r="CD245" s="5">
        <f t="shared" si="272"/>
        <v>-22.061243523687715</v>
      </c>
      <c r="CE245" s="5">
        <f t="shared" si="273"/>
        <v>-22.061243523687715</v>
      </c>
      <c r="CF245" s="5">
        <f t="shared" si="274"/>
        <v>-22.061243523687715</v>
      </c>
      <c r="CG245" s="5">
        <f t="shared" si="275"/>
        <v>-22.061243523687715</v>
      </c>
      <c r="CH245" s="5">
        <f t="shared" si="276"/>
        <v>-22.061243523687715</v>
      </c>
      <c r="CI245" s="5">
        <f t="shared" si="277"/>
        <v>-22.061243523687715</v>
      </c>
      <c r="CJ245" s="5">
        <f t="shared" si="278"/>
        <v>-22.061243523687715</v>
      </c>
      <c r="CK245" s="5">
        <f t="shared" si="279"/>
        <v>-22.061243523687715</v>
      </c>
      <c r="CL245" s="5">
        <f t="shared" si="280"/>
        <v>-22.061243523687715</v>
      </c>
      <c r="CM245" s="14">
        <f t="shared" si="281"/>
        <v>-22.061243523687715</v>
      </c>
      <c r="CN245" s="14">
        <f t="shared" si="282"/>
        <v>-22.061243523687715</v>
      </c>
      <c r="CO245" s="6">
        <f t="shared" si="283"/>
        <v>22.061243523687715</v>
      </c>
    </row>
    <row r="246" spans="1:93">
      <c r="A246">
        <v>91</v>
      </c>
      <c r="B246" s="5">
        <f t="shared" ref="B246:G254" si="335">B119-$AE119</f>
        <v>-3.1879788545182919E-2</v>
      </c>
      <c r="C246" s="5">
        <f t="shared" si="335"/>
        <v>1.3859394780568266</v>
      </c>
      <c r="D246" s="5">
        <f t="shared" si="335"/>
        <v>0.17990818477092319</v>
      </c>
      <c r="E246" s="5">
        <f t="shared" si="335"/>
        <v>-0.30445878854517616</v>
      </c>
      <c r="F246" s="5">
        <f t="shared" si="335"/>
        <v>0.74993955845482674</v>
      </c>
      <c r="G246" s="5">
        <f t="shared" si="335"/>
        <v>-0.11989357871713935</v>
      </c>
      <c r="H246" s="5">
        <f t="shared" si="217"/>
        <v>-1.8595550654751776</v>
      </c>
      <c r="I246" s="25">
        <f t="shared" si="218"/>
        <v>101.86334121145482</v>
      </c>
      <c r="J246" s="5">
        <f t="shared" si="219"/>
        <v>101.86334121145482</v>
      </c>
      <c r="K246" s="5">
        <f t="shared" si="220"/>
        <v>101.86334121145482</v>
      </c>
      <c r="L246" s="5">
        <f t="shared" si="221"/>
        <v>101.86334121145482</v>
      </c>
      <c r="M246" s="5">
        <f t="shared" si="222"/>
        <v>101.86334121145482</v>
      </c>
      <c r="N246" s="5">
        <f t="shared" si="223"/>
        <v>101.86334121145482</v>
      </c>
      <c r="O246" s="5">
        <f t="shared" si="223"/>
        <v>101.86334121145482</v>
      </c>
      <c r="P246" s="5">
        <f t="shared" si="224"/>
        <v>101.86334121145482</v>
      </c>
      <c r="Q246" s="5">
        <f t="shared" si="224"/>
        <v>101.86334121145482</v>
      </c>
      <c r="R246" s="5">
        <f t="shared" si="225"/>
        <v>101.86334121145482</v>
      </c>
      <c r="S246" s="5">
        <f t="shared" si="226"/>
        <v>101.86334121145482</v>
      </c>
      <c r="T246" s="5">
        <f t="shared" si="227"/>
        <v>101.86334121145482</v>
      </c>
      <c r="U246" s="5">
        <f t="shared" si="228"/>
        <v>101.86334121145482</v>
      </c>
      <c r="V246" s="5">
        <f t="shared" si="229"/>
        <v>101.86334121145482</v>
      </c>
      <c r="W246" s="5">
        <f t="shared" si="230"/>
        <v>101.86334121145482</v>
      </c>
      <c r="X246" s="5">
        <f t="shared" si="231"/>
        <v>101.86334121145482</v>
      </c>
      <c r="Y246" s="5">
        <f t="shared" si="232"/>
        <v>101.86334121145482</v>
      </c>
      <c r="Z246" s="5">
        <f t="shared" si="233"/>
        <v>101.86334121145482</v>
      </c>
      <c r="AA246" s="5">
        <f t="shared" si="234"/>
        <v>101.86334121145482</v>
      </c>
      <c r="AB246" s="5">
        <f t="shared" si="235"/>
        <v>101.86334121145482</v>
      </c>
      <c r="AC246" s="14">
        <f t="shared" si="236"/>
        <v>101.86334121145482</v>
      </c>
      <c r="AD246" s="14">
        <f t="shared" si="237"/>
        <v>101.86334121145482</v>
      </c>
      <c r="AE246" s="6">
        <f t="shared" si="238"/>
        <v>-101.86334121145482</v>
      </c>
      <c r="AF246" s="7"/>
      <c r="AG246" s="5">
        <f t="shared" ref="AG246:AL246" si="336">AG119-$BJ119</f>
        <v>3.0341212774843784</v>
      </c>
      <c r="AH246" s="5">
        <f t="shared" si="336"/>
        <v>1.0919149825625083</v>
      </c>
      <c r="AI246" s="5">
        <f t="shared" si="336"/>
        <v>-0.37162885135605439</v>
      </c>
      <c r="AJ246" s="5">
        <f t="shared" si="336"/>
        <v>-0.17022072251562159</v>
      </c>
      <c r="AK246" s="5">
        <f t="shared" si="336"/>
        <v>0.3343284274843783</v>
      </c>
      <c r="AL246" s="5">
        <f t="shared" si="336"/>
        <v>-2.5111493969913066</v>
      </c>
      <c r="AM246" s="5">
        <f t="shared" si="240"/>
        <v>-1.4073657166682816</v>
      </c>
      <c r="AN246" s="5">
        <f t="shared" si="241"/>
        <v>-2.5282327225156216</v>
      </c>
      <c r="AO246" s="5">
        <f t="shared" si="242"/>
        <v>-2.5282327225156216</v>
      </c>
      <c r="AP246" s="5">
        <f t="shared" si="243"/>
        <v>-2.5282327225156216</v>
      </c>
      <c r="AQ246" s="5">
        <f t="shared" si="244"/>
        <v>-2.5282327225156216</v>
      </c>
      <c r="AR246" s="5">
        <f t="shared" si="245"/>
        <v>-2.5282327225156216</v>
      </c>
      <c r="AS246" s="5">
        <f t="shared" si="246"/>
        <v>-2.5282327225156216</v>
      </c>
      <c r="AT246" s="5">
        <f t="shared" si="246"/>
        <v>-2.5282327225156216</v>
      </c>
      <c r="AU246" s="5">
        <f t="shared" si="246"/>
        <v>-2.5282327225156216</v>
      </c>
      <c r="AV246" s="5">
        <f t="shared" si="285"/>
        <v>-2.5282327225156216</v>
      </c>
      <c r="AW246" s="5">
        <f t="shared" si="247"/>
        <v>-2.5282327225156216</v>
      </c>
      <c r="AX246" s="5">
        <f t="shared" si="248"/>
        <v>-2.5282327225156216</v>
      </c>
      <c r="AY246" s="5">
        <f t="shared" si="249"/>
        <v>-2.5282327225156216</v>
      </c>
      <c r="AZ246" s="5">
        <f t="shared" si="250"/>
        <v>-2.5282327225156216</v>
      </c>
      <c r="BA246" s="5">
        <f t="shared" si="251"/>
        <v>-2.5282327225156216</v>
      </c>
      <c r="BB246" s="5">
        <f t="shared" si="252"/>
        <v>-2.5282327225156216</v>
      </c>
      <c r="BC246" s="5">
        <f t="shared" si="253"/>
        <v>-2.5282327225156216</v>
      </c>
      <c r="BD246" s="5">
        <f t="shared" si="254"/>
        <v>-2.5282327225156216</v>
      </c>
      <c r="BE246" s="5">
        <f t="shared" si="255"/>
        <v>-2.5282327225156216</v>
      </c>
      <c r="BF246" s="5">
        <f t="shared" si="256"/>
        <v>-2.5282327225156216</v>
      </c>
      <c r="BG246" s="5">
        <f t="shared" si="257"/>
        <v>-2.5282327225156216</v>
      </c>
      <c r="BH246" s="14">
        <f t="shared" si="258"/>
        <v>-2.5282327225156216</v>
      </c>
      <c r="BI246" s="14">
        <f t="shared" si="259"/>
        <v>-2.5282327225156216</v>
      </c>
      <c r="BJ246" s="6">
        <f t="shared" si="260"/>
        <v>2.5282327225156216</v>
      </c>
      <c r="BK246" s="7"/>
      <c r="BL246" s="5">
        <f t="shared" ref="BL246:BQ246" si="337">BL119-$CO119</f>
        <v>0.20981894627059461</v>
      </c>
      <c r="BM246" s="5">
        <f t="shared" si="337"/>
        <v>-0.38612499678210455</v>
      </c>
      <c r="BN246" s="5">
        <f t="shared" si="337"/>
        <v>-0.66910906972458406</v>
      </c>
      <c r="BO246" s="5">
        <f t="shared" si="337"/>
        <v>-0.3233543510927035</v>
      </c>
      <c r="BP246" s="5">
        <f t="shared" si="337"/>
        <v>-0.3499120537294047</v>
      </c>
      <c r="BQ246" s="5">
        <f t="shared" si="337"/>
        <v>1.0749274524109964</v>
      </c>
      <c r="BR246" s="5">
        <f t="shared" si="262"/>
        <v>0.44375407264719513</v>
      </c>
      <c r="BS246" s="5">
        <f t="shared" si="263"/>
        <v>-22.462812053729404</v>
      </c>
      <c r="BT246" s="5">
        <f t="shared" si="264"/>
        <v>-22.462812053729404</v>
      </c>
      <c r="BU246" s="5">
        <f t="shared" si="265"/>
        <v>-22.462812053729404</v>
      </c>
      <c r="BV246" s="5">
        <f t="shared" si="266"/>
        <v>-22.462812053729404</v>
      </c>
      <c r="BW246" s="5">
        <f t="shared" si="267"/>
        <v>-22.462812053729404</v>
      </c>
      <c r="BX246" s="5">
        <f t="shared" si="268"/>
        <v>-22.462812053729404</v>
      </c>
      <c r="BY246" s="5">
        <f t="shared" si="268"/>
        <v>-22.462812053729404</v>
      </c>
      <c r="BZ246" s="5">
        <f t="shared" si="268"/>
        <v>-22.462812053729404</v>
      </c>
      <c r="CA246" s="5">
        <f t="shared" si="269"/>
        <v>-22.462812053729404</v>
      </c>
      <c r="CB246" s="5">
        <f t="shared" si="270"/>
        <v>-22.462812053729404</v>
      </c>
      <c r="CC246" s="5">
        <f t="shared" si="271"/>
        <v>-22.462812053729404</v>
      </c>
      <c r="CD246" s="5">
        <f t="shared" si="272"/>
        <v>-22.462812053729404</v>
      </c>
      <c r="CE246" s="5">
        <f t="shared" si="273"/>
        <v>-22.462812053729404</v>
      </c>
      <c r="CF246" s="5">
        <f t="shared" si="274"/>
        <v>-22.462812053729404</v>
      </c>
      <c r="CG246" s="5">
        <f t="shared" si="275"/>
        <v>-22.462812053729404</v>
      </c>
      <c r="CH246" s="5">
        <f t="shared" si="276"/>
        <v>-22.462812053729404</v>
      </c>
      <c r="CI246" s="5">
        <f t="shared" si="277"/>
        <v>-22.462812053729404</v>
      </c>
      <c r="CJ246" s="5">
        <f t="shared" si="278"/>
        <v>-22.462812053729404</v>
      </c>
      <c r="CK246" s="5">
        <f t="shared" si="279"/>
        <v>-22.462812053729404</v>
      </c>
      <c r="CL246" s="5">
        <f t="shared" si="280"/>
        <v>-22.462812053729404</v>
      </c>
      <c r="CM246" s="14">
        <f t="shared" si="281"/>
        <v>-22.462812053729404</v>
      </c>
      <c r="CN246" s="14">
        <f t="shared" si="282"/>
        <v>-22.462812053729404</v>
      </c>
      <c r="CO246" s="6">
        <f t="shared" si="283"/>
        <v>22.462812053729404</v>
      </c>
    </row>
    <row r="247" spans="1:93">
      <c r="A247">
        <v>92</v>
      </c>
      <c r="B247" s="5">
        <f t="shared" si="335"/>
        <v>0.23406129005763887</v>
      </c>
      <c r="C247" s="5">
        <f t="shared" si="335"/>
        <v>1.1709185622744371</v>
      </c>
      <c r="D247" s="5">
        <f t="shared" si="335"/>
        <v>1.184106940023355E-2</v>
      </c>
      <c r="E247" s="5">
        <f t="shared" si="335"/>
        <v>-0.15669170994236481</v>
      </c>
      <c r="F247" s="5">
        <f t="shared" si="335"/>
        <v>0.78165903305763607</v>
      </c>
      <c r="G247" s="5">
        <f t="shared" si="335"/>
        <v>-0.17416472671926897</v>
      </c>
      <c r="H247" s="5">
        <f t="shared" si="217"/>
        <v>-1.8676235181283545</v>
      </c>
      <c r="I247" s="25">
        <f t="shared" si="218"/>
        <v>100.77710829005764</v>
      </c>
      <c r="J247" s="5">
        <f t="shared" si="219"/>
        <v>100.77710829005764</v>
      </c>
      <c r="K247" s="5">
        <f t="shared" si="220"/>
        <v>100.77710829005764</v>
      </c>
      <c r="L247" s="5">
        <f t="shared" si="221"/>
        <v>100.77710829005764</v>
      </c>
      <c r="M247" s="5">
        <f t="shared" si="222"/>
        <v>100.77710829005764</v>
      </c>
      <c r="N247" s="5">
        <f t="shared" si="223"/>
        <v>100.77710829005764</v>
      </c>
      <c r="O247" s="5">
        <f t="shared" si="223"/>
        <v>100.77710829005764</v>
      </c>
      <c r="P247" s="5">
        <f t="shared" si="224"/>
        <v>100.77710829005764</v>
      </c>
      <c r="Q247" s="5">
        <f t="shared" si="224"/>
        <v>100.77710829005764</v>
      </c>
      <c r="R247" s="5">
        <f t="shared" si="225"/>
        <v>100.77710829005764</v>
      </c>
      <c r="S247" s="5">
        <f t="shared" si="226"/>
        <v>100.77710829005764</v>
      </c>
      <c r="T247" s="5">
        <f t="shared" si="227"/>
        <v>100.77710829005764</v>
      </c>
      <c r="U247" s="5">
        <f t="shared" si="228"/>
        <v>100.77710829005764</v>
      </c>
      <c r="V247" s="5">
        <f t="shared" si="229"/>
        <v>100.77710829005764</v>
      </c>
      <c r="W247" s="5">
        <f t="shared" si="230"/>
        <v>100.77710829005764</v>
      </c>
      <c r="X247" s="5">
        <f t="shared" si="231"/>
        <v>100.77710829005764</v>
      </c>
      <c r="Y247" s="5">
        <f t="shared" si="232"/>
        <v>100.77710829005764</v>
      </c>
      <c r="Z247" s="5">
        <f t="shared" si="233"/>
        <v>100.77710829005764</v>
      </c>
      <c r="AA247" s="5">
        <f t="shared" si="234"/>
        <v>100.77710829005764</v>
      </c>
      <c r="AB247" s="5">
        <f t="shared" si="235"/>
        <v>100.77710829005764</v>
      </c>
      <c r="AC247" s="14">
        <f t="shared" si="236"/>
        <v>100.77710829005764</v>
      </c>
      <c r="AD247" s="14">
        <f t="shared" si="237"/>
        <v>100.77710829005764</v>
      </c>
      <c r="AE247" s="6">
        <f t="shared" si="238"/>
        <v>-100.77710829005764</v>
      </c>
      <c r="AF247" s="7"/>
      <c r="AG247" s="5">
        <f t="shared" ref="AG247:AL247" si="338">AG120-$BJ120</f>
        <v>3.4599098262508723</v>
      </c>
      <c r="AH247" s="5">
        <f t="shared" si="338"/>
        <v>0.98595456489833255</v>
      </c>
      <c r="AI247" s="5">
        <f t="shared" si="338"/>
        <v>-0.88282743068158043</v>
      </c>
      <c r="AJ247" s="5">
        <f t="shared" si="338"/>
        <v>-0.25790417374912744</v>
      </c>
      <c r="AK247" s="5">
        <f t="shared" si="338"/>
        <v>0.36933061025087266</v>
      </c>
      <c r="AL247" s="5">
        <f t="shared" si="338"/>
        <v>-2.3165870699945641</v>
      </c>
      <c r="AM247" s="5">
        <f t="shared" si="240"/>
        <v>-1.3578763269748073</v>
      </c>
      <c r="AN247" s="5">
        <f t="shared" si="241"/>
        <v>-3.4546181737491275</v>
      </c>
      <c r="AO247" s="5">
        <f t="shared" si="242"/>
        <v>-3.4546181737491275</v>
      </c>
      <c r="AP247" s="5">
        <f t="shared" si="243"/>
        <v>-3.4546181737491275</v>
      </c>
      <c r="AQ247" s="5">
        <f t="shared" si="244"/>
        <v>-3.4546181737491275</v>
      </c>
      <c r="AR247" s="5">
        <f t="shared" si="245"/>
        <v>-3.4546181737491275</v>
      </c>
      <c r="AS247" s="5">
        <f t="shared" si="246"/>
        <v>-3.4546181737491275</v>
      </c>
      <c r="AT247" s="5">
        <f t="shared" si="246"/>
        <v>-3.4546181737491275</v>
      </c>
      <c r="AU247" s="5">
        <f t="shared" si="246"/>
        <v>-3.4546181737491275</v>
      </c>
      <c r="AV247" s="5">
        <f t="shared" si="285"/>
        <v>-3.4546181737491275</v>
      </c>
      <c r="AW247" s="5">
        <f t="shared" si="247"/>
        <v>-3.4546181737491275</v>
      </c>
      <c r="AX247" s="5">
        <f t="shared" si="248"/>
        <v>-3.4546181737491275</v>
      </c>
      <c r="AY247" s="5">
        <f t="shared" si="249"/>
        <v>-3.4546181737491275</v>
      </c>
      <c r="AZ247" s="5">
        <f t="shared" si="250"/>
        <v>-3.4546181737491275</v>
      </c>
      <c r="BA247" s="5">
        <f t="shared" si="251"/>
        <v>-3.4546181737491275</v>
      </c>
      <c r="BB247" s="5">
        <f t="shared" si="252"/>
        <v>-3.4546181737491275</v>
      </c>
      <c r="BC247" s="5">
        <f t="shared" si="253"/>
        <v>-3.4546181737491275</v>
      </c>
      <c r="BD247" s="5">
        <f t="shared" si="254"/>
        <v>-3.4546181737491275</v>
      </c>
      <c r="BE247" s="5">
        <f t="shared" si="255"/>
        <v>-3.4546181737491275</v>
      </c>
      <c r="BF247" s="5">
        <f t="shared" si="256"/>
        <v>-3.4546181737491275</v>
      </c>
      <c r="BG247" s="5">
        <f t="shared" si="257"/>
        <v>-3.4546181737491275</v>
      </c>
      <c r="BH247" s="14">
        <f t="shared" si="258"/>
        <v>-3.4546181737491275</v>
      </c>
      <c r="BI247" s="14">
        <f t="shared" si="259"/>
        <v>-3.4546181737491275</v>
      </c>
      <c r="BJ247" s="6">
        <f t="shared" si="260"/>
        <v>3.4546181737491275</v>
      </c>
      <c r="BK247" s="7"/>
      <c r="BL247" s="5">
        <f t="shared" ref="BL247:BQ247" si="339">BL120-$CO120</f>
        <v>7.1204466970076652E-2</v>
      </c>
      <c r="BM247" s="5">
        <f t="shared" si="339"/>
        <v>-0.47518888415542193</v>
      </c>
      <c r="BN247" s="5">
        <f t="shared" si="339"/>
        <v>-0.40694865341518138</v>
      </c>
      <c r="BO247" s="5">
        <f t="shared" si="339"/>
        <v>-0.4005166786598231</v>
      </c>
      <c r="BP247" s="5">
        <f t="shared" si="339"/>
        <v>-0.39184553302992242</v>
      </c>
      <c r="BQ247" s="5">
        <f t="shared" si="339"/>
        <v>1.2633430941630763</v>
      </c>
      <c r="BR247" s="5">
        <f t="shared" si="262"/>
        <v>0.33995218812717809</v>
      </c>
      <c r="BS247" s="5">
        <f t="shared" si="263"/>
        <v>-22.907045533029923</v>
      </c>
      <c r="BT247" s="5">
        <f t="shared" si="264"/>
        <v>-22.907045533029923</v>
      </c>
      <c r="BU247" s="5">
        <f t="shared" si="265"/>
        <v>-22.907045533029923</v>
      </c>
      <c r="BV247" s="5">
        <f t="shared" si="266"/>
        <v>-22.907045533029923</v>
      </c>
      <c r="BW247" s="5">
        <f t="shared" si="267"/>
        <v>-22.907045533029923</v>
      </c>
      <c r="BX247" s="5">
        <f t="shared" si="268"/>
        <v>-22.907045533029923</v>
      </c>
      <c r="BY247" s="5">
        <f t="shared" si="268"/>
        <v>-22.907045533029923</v>
      </c>
      <c r="BZ247" s="5">
        <f t="shared" si="268"/>
        <v>-22.907045533029923</v>
      </c>
      <c r="CA247" s="5">
        <f t="shared" si="269"/>
        <v>-22.907045533029923</v>
      </c>
      <c r="CB247" s="5">
        <f t="shared" si="270"/>
        <v>-22.907045533029923</v>
      </c>
      <c r="CC247" s="5">
        <f t="shared" si="271"/>
        <v>-22.907045533029923</v>
      </c>
      <c r="CD247" s="5">
        <f t="shared" si="272"/>
        <v>-22.907045533029923</v>
      </c>
      <c r="CE247" s="5">
        <f t="shared" si="273"/>
        <v>-22.907045533029923</v>
      </c>
      <c r="CF247" s="5">
        <f t="shared" si="274"/>
        <v>-22.907045533029923</v>
      </c>
      <c r="CG247" s="5">
        <f t="shared" si="275"/>
        <v>-22.907045533029923</v>
      </c>
      <c r="CH247" s="5">
        <f t="shared" si="276"/>
        <v>-22.907045533029923</v>
      </c>
      <c r="CI247" s="5">
        <f t="shared" si="277"/>
        <v>-22.907045533029923</v>
      </c>
      <c r="CJ247" s="5">
        <f t="shared" si="278"/>
        <v>-22.907045533029923</v>
      </c>
      <c r="CK247" s="5">
        <f t="shared" si="279"/>
        <v>-22.907045533029923</v>
      </c>
      <c r="CL247" s="5">
        <f t="shared" si="280"/>
        <v>-22.907045533029923</v>
      </c>
      <c r="CM247" s="14">
        <f t="shared" si="281"/>
        <v>-22.907045533029923</v>
      </c>
      <c r="CN247" s="14">
        <f t="shared" si="282"/>
        <v>-22.907045533029923</v>
      </c>
      <c r="CO247" s="6">
        <f t="shared" si="283"/>
        <v>22.907045533029923</v>
      </c>
    </row>
    <row r="248" spans="1:93">
      <c r="A248">
        <v>93</v>
      </c>
      <c r="B248" s="5">
        <f t="shared" si="335"/>
        <v>0.50024582919076011</v>
      </c>
      <c r="C248" s="5">
        <f t="shared" si="335"/>
        <v>0.56136513729626358</v>
      </c>
      <c r="D248" s="5">
        <f t="shared" si="335"/>
        <v>0.43464372363536086</v>
      </c>
      <c r="E248" s="5">
        <f t="shared" si="335"/>
        <v>-0.24442817080922907</v>
      </c>
      <c r="F248" s="5">
        <f t="shared" si="335"/>
        <v>0.66802474219076657</v>
      </c>
      <c r="G248" s="5">
        <f t="shared" si="335"/>
        <v>-1.4261544376836355E-2</v>
      </c>
      <c r="H248" s="5">
        <f t="shared" si="217"/>
        <v>-1.9055897171272278</v>
      </c>
      <c r="I248" s="25">
        <f t="shared" si="218"/>
        <v>99.507661829190766</v>
      </c>
      <c r="J248" s="5">
        <f t="shared" si="219"/>
        <v>99.507661829190766</v>
      </c>
      <c r="K248" s="5">
        <f t="shared" si="220"/>
        <v>99.507661829190766</v>
      </c>
      <c r="L248" s="5">
        <f t="shared" si="221"/>
        <v>99.507661829190766</v>
      </c>
      <c r="M248" s="5">
        <f t="shared" si="222"/>
        <v>99.507661829190766</v>
      </c>
      <c r="N248" s="5">
        <f t="shared" si="223"/>
        <v>99.507661829190766</v>
      </c>
      <c r="O248" s="5">
        <f t="shared" si="223"/>
        <v>99.507661829190766</v>
      </c>
      <c r="P248" s="5">
        <f t="shared" si="224"/>
        <v>99.507661829190766</v>
      </c>
      <c r="Q248" s="5">
        <f t="shared" si="224"/>
        <v>99.507661829190766</v>
      </c>
      <c r="R248" s="5">
        <f t="shared" si="225"/>
        <v>99.507661829190766</v>
      </c>
      <c r="S248" s="5">
        <f t="shared" si="226"/>
        <v>99.507661829190766</v>
      </c>
      <c r="T248" s="5">
        <f t="shared" si="227"/>
        <v>99.507661829190766</v>
      </c>
      <c r="U248" s="5">
        <f t="shared" si="228"/>
        <v>99.507661829190766</v>
      </c>
      <c r="V248" s="5">
        <f t="shared" si="229"/>
        <v>99.507661829190766</v>
      </c>
      <c r="W248" s="5">
        <f t="shared" si="230"/>
        <v>99.507661829190766</v>
      </c>
      <c r="X248" s="5">
        <f t="shared" si="231"/>
        <v>99.507661829190766</v>
      </c>
      <c r="Y248" s="5">
        <f t="shared" si="232"/>
        <v>99.507661829190766</v>
      </c>
      <c r="Z248" s="5">
        <f t="shared" si="233"/>
        <v>99.507661829190766</v>
      </c>
      <c r="AA248" s="5">
        <f t="shared" si="234"/>
        <v>99.507661829190766</v>
      </c>
      <c r="AB248" s="5">
        <f t="shared" si="235"/>
        <v>99.507661829190766</v>
      </c>
      <c r="AC248" s="14">
        <f t="shared" si="236"/>
        <v>99.507661829190766</v>
      </c>
      <c r="AD248" s="14">
        <f t="shared" si="237"/>
        <v>99.507661829190766</v>
      </c>
      <c r="AE248" s="6">
        <f t="shared" si="238"/>
        <v>-99.507661829190766</v>
      </c>
      <c r="AF248" s="7"/>
      <c r="AG248" s="5">
        <f t="shared" ref="AG248:AL248" si="340">AG121-$BJ121</f>
        <v>3.7699039905288485</v>
      </c>
      <c r="AH248" s="5">
        <f t="shared" si="340"/>
        <v>0.48660747832181883</v>
      </c>
      <c r="AI248" s="5">
        <f t="shared" si="340"/>
        <v>-0.53151105472233784</v>
      </c>
      <c r="AJ248" s="5">
        <f t="shared" si="340"/>
        <v>-0.56530700947115076</v>
      </c>
      <c r="AK248" s="5">
        <f t="shared" si="340"/>
        <v>1.6483138528848862E-2</v>
      </c>
      <c r="AL248" s="5">
        <f t="shared" si="340"/>
        <v>-1.4607150371434692</v>
      </c>
      <c r="AM248" s="5">
        <f t="shared" si="240"/>
        <v>-1.7154615060425606</v>
      </c>
      <c r="AN248" s="5">
        <f t="shared" si="241"/>
        <v>-4.6802550094711508</v>
      </c>
      <c r="AO248" s="5">
        <f t="shared" si="242"/>
        <v>-4.6802550094711508</v>
      </c>
      <c r="AP248" s="5">
        <f t="shared" si="243"/>
        <v>-4.6802550094711508</v>
      </c>
      <c r="AQ248" s="5">
        <f t="shared" si="244"/>
        <v>-4.6802550094711508</v>
      </c>
      <c r="AR248" s="5">
        <f t="shared" si="245"/>
        <v>-4.6802550094711508</v>
      </c>
      <c r="AS248" s="5">
        <f t="shared" si="246"/>
        <v>-4.6802550094711508</v>
      </c>
      <c r="AT248" s="5">
        <f t="shared" si="246"/>
        <v>-4.6802550094711508</v>
      </c>
      <c r="AU248" s="5">
        <f t="shared" si="246"/>
        <v>-4.6802550094711508</v>
      </c>
      <c r="AV248" s="5">
        <f t="shared" si="285"/>
        <v>-4.6802550094711508</v>
      </c>
      <c r="AW248" s="5">
        <f t="shared" si="247"/>
        <v>-4.6802550094711508</v>
      </c>
      <c r="AX248" s="5">
        <f t="shared" si="248"/>
        <v>-4.6802550094711508</v>
      </c>
      <c r="AY248" s="5">
        <f t="shared" si="249"/>
        <v>-4.6802550094711508</v>
      </c>
      <c r="AZ248" s="5">
        <f t="shared" si="250"/>
        <v>-4.6802550094711508</v>
      </c>
      <c r="BA248" s="5">
        <f t="shared" si="251"/>
        <v>-4.6802550094711508</v>
      </c>
      <c r="BB248" s="5">
        <f t="shared" si="252"/>
        <v>-4.6802550094711508</v>
      </c>
      <c r="BC248" s="5">
        <f t="shared" si="253"/>
        <v>-4.6802550094711508</v>
      </c>
      <c r="BD248" s="5">
        <f t="shared" si="254"/>
        <v>-4.6802550094711508</v>
      </c>
      <c r="BE248" s="5">
        <f t="shared" si="255"/>
        <v>-4.6802550094711508</v>
      </c>
      <c r="BF248" s="5">
        <f t="shared" si="256"/>
        <v>-4.6802550094711508</v>
      </c>
      <c r="BG248" s="5">
        <f t="shared" si="257"/>
        <v>-4.6802550094711508</v>
      </c>
      <c r="BH248" s="14">
        <f t="shared" si="258"/>
        <v>-4.6802550094711508</v>
      </c>
      <c r="BI248" s="14">
        <f t="shared" si="259"/>
        <v>-4.6802550094711508</v>
      </c>
      <c r="BJ248" s="6">
        <f t="shared" si="260"/>
        <v>4.6802550094711508</v>
      </c>
      <c r="BK248" s="7"/>
      <c r="BL248" s="5">
        <f t="shared" ref="BL248:BQ248" si="341">BL121-$CO121</f>
        <v>-4.568145235381138E-2</v>
      </c>
      <c r="BM248" s="5">
        <f t="shared" si="341"/>
        <v>-0.650658032170913</v>
      </c>
      <c r="BN248" s="5">
        <f t="shared" si="341"/>
        <v>-3.6757770309243654E-3</v>
      </c>
      <c r="BO248" s="5">
        <f t="shared" si="341"/>
        <v>-0.5170981517557145</v>
      </c>
      <c r="BP248" s="5">
        <f t="shared" si="341"/>
        <v>-0.55747345235381118</v>
      </c>
      <c r="BQ248" s="5">
        <f t="shared" si="341"/>
        <v>1.5443165186987855</v>
      </c>
      <c r="BR248" s="5">
        <f t="shared" si="262"/>
        <v>0.23027034696638893</v>
      </c>
      <c r="BS248" s="5">
        <f t="shared" si="263"/>
        <v>-23.401273452353813</v>
      </c>
      <c r="BT248" s="5">
        <f t="shared" si="264"/>
        <v>-23.401273452353813</v>
      </c>
      <c r="BU248" s="5">
        <f t="shared" si="265"/>
        <v>-23.401273452353813</v>
      </c>
      <c r="BV248" s="5">
        <f t="shared" si="266"/>
        <v>-23.401273452353813</v>
      </c>
      <c r="BW248" s="5">
        <f t="shared" si="267"/>
        <v>-23.401273452353813</v>
      </c>
      <c r="BX248" s="5">
        <f t="shared" si="268"/>
        <v>-23.401273452353813</v>
      </c>
      <c r="BY248" s="5">
        <f t="shared" si="268"/>
        <v>-23.401273452353813</v>
      </c>
      <c r="BZ248" s="5">
        <f t="shared" si="268"/>
        <v>-23.401273452353813</v>
      </c>
      <c r="CA248" s="5">
        <f t="shared" si="269"/>
        <v>-23.401273452353813</v>
      </c>
      <c r="CB248" s="5">
        <f t="shared" si="270"/>
        <v>-23.401273452353813</v>
      </c>
      <c r="CC248" s="5">
        <f t="shared" si="271"/>
        <v>-23.401273452353813</v>
      </c>
      <c r="CD248" s="5">
        <f t="shared" si="272"/>
        <v>-23.401273452353813</v>
      </c>
      <c r="CE248" s="5">
        <f t="shared" si="273"/>
        <v>-23.401273452353813</v>
      </c>
      <c r="CF248" s="5">
        <f t="shared" si="274"/>
        <v>-23.401273452353813</v>
      </c>
      <c r="CG248" s="5">
        <f t="shared" si="275"/>
        <v>-23.401273452353813</v>
      </c>
      <c r="CH248" s="5">
        <f t="shared" si="276"/>
        <v>-23.401273452353813</v>
      </c>
      <c r="CI248" s="5">
        <f t="shared" si="277"/>
        <v>-23.401273452353813</v>
      </c>
      <c r="CJ248" s="5">
        <f t="shared" si="278"/>
        <v>-23.401273452353813</v>
      </c>
      <c r="CK248" s="5">
        <f t="shared" si="279"/>
        <v>-23.401273452353813</v>
      </c>
      <c r="CL248" s="5">
        <f t="shared" si="280"/>
        <v>-23.401273452353813</v>
      </c>
      <c r="CM248" s="14">
        <f t="shared" si="281"/>
        <v>-23.401273452353813</v>
      </c>
      <c r="CN248" s="14">
        <f t="shared" si="282"/>
        <v>-23.401273452353813</v>
      </c>
      <c r="CO248" s="6">
        <f t="shared" si="283"/>
        <v>23.401273452353813</v>
      </c>
    </row>
    <row r="249" spans="1:93">
      <c r="A249">
        <v>94</v>
      </c>
      <c r="B249" s="5">
        <f t="shared" si="335"/>
        <v>0.37708544395607646</v>
      </c>
      <c r="C249" s="5">
        <f t="shared" si="335"/>
        <v>0.89234710655377114</v>
      </c>
      <c r="D249" s="5">
        <f t="shared" si="335"/>
        <v>-4.040464971211577E-2</v>
      </c>
      <c r="E249" s="5">
        <f t="shared" si="335"/>
        <v>-0.43253455604393309</v>
      </c>
      <c r="F249" s="5">
        <f t="shared" si="335"/>
        <v>0.53573622395607856</v>
      </c>
      <c r="G249" s="5">
        <f t="shared" si="335"/>
        <v>0.59492662328628398</v>
      </c>
      <c r="H249" s="5">
        <f t="shared" si="217"/>
        <v>-1.9271561919961329</v>
      </c>
      <c r="I249" s="25">
        <f t="shared" si="218"/>
        <v>98.042455443956072</v>
      </c>
      <c r="J249" s="5">
        <f t="shared" si="219"/>
        <v>98.042455443956072</v>
      </c>
      <c r="K249" s="5">
        <f t="shared" si="220"/>
        <v>98.042455443956072</v>
      </c>
      <c r="L249" s="5">
        <f t="shared" si="221"/>
        <v>98.042455443956072</v>
      </c>
      <c r="M249" s="5">
        <f t="shared" si="222"/>
        <v>98.042455443956072</v>
      </c>
      <c r="N249" s="5">
        <f t="shared" si="223"/>
        <v>98.042455443956072</v>
      </c>
      <c r="O249" s="5">
        <f t="shared" si="223"/>
        <v>98.042455443956072</v>
      </c>
      <c r="P249" s="5">
        <f t="shared" si="224"/>
        <v>98.042455443956072</v>
      </c>
      <c r="Q249" s="5">
        <f t="shared" si="224"/>
        <v>98.042455443956072</v>
      </c>
      <c r="R249" s="5">
        <f t="shared" si="225"/>
        <v>98.042455443956072</v>
      </c>
      <c r="S249" s="5">
        <f t="shared" si="226"/>
        <v>98.042455443956072</v>
      </c>
      <c r="T249" s="5">
        <f t="shared" si="227"/>
        <v>98.042455443956072</v>
      </c>
      <c r="U249" s="5">
        <f t="shared" si="228"/>
        <v>98.042455443956072</v>
      </c>
      <c r="V249" s="5">
        <f t="shared" si="229"/>
        <v>98.042455443956072</v>
      </c>
      <c r="W249" s="5">
        <f t="shared" si="230"/>
        <v>98.042455443956072</v>
      </c>
      <c r="X249" s="5">
        <f t="shared" si="231"/>
        <v>98.042455443956072</v>
      </c>
      <c r="Y249" s="5">
        <f t="shared" si="232"/>
        <v>98.042455443956072</v>
      </c>
      <c r="Z249" s="5">
        <f t="shared" si="233"/>
        <v>98.042455443956072</v>
      </c>
      <c r="AA249" s="5">
        <f t="shared" si="234"/>
        <v>98.042455443956072</v>
      </c>
      <c r="AB249" s="5">
        <f t="shared" si="235"/>
        <v>98.042455443956072</v>
      </c>
      <c r="AC249" s="14">
        <f t="shared" si="236"/>
        <v>98.042455443956072</v>
      </c>
      <c r="AD249" s="14">
        <f t="shared" si="237"/>
        <v>98.042455443956072</v>
      </c>
      <c r="AE249" s="6">
        <f t="shared" si="238"/>
        <v>-98.042455443956072</v>
      </c>
      <c r="AF249" s="7"/>
      <c r="AG249" s="5">
        <f t="shared" ref="AG249:AL249" si="342">AG122-$BJ122</f>
        <v>4.1367780990117646</v>
      </c>
      <c r="AH249" s="5">
        <f t="shared" si="342"/>
        <v>0.1808882540410659</v>
      </c>
      <c r="AI249" s="5">
        <f t="shared" si="342"/>
        <v>-0.12468442207409147</v>
      </c>
      <c r="AJ249" s="5">
        <f t="shared" si="342"/>
        <v>-0.60134190098823481</v>
      </c>
      <c r="AK249" s="5">
        <f t="shared" si="342"/>
        <v>0.18332456401176511</v>
      </c>
      <c r="AL249" s="5">
        <f t="shared" si="342"/>
        <v>-1.5249386573766293</v>
      </c>
      <c r="AM249" s="5">
        <f t="shared" si="240"/>
        <v>-2.2500259366256445</v>
      </c>
      <c r="AN249" s="5">
        <f t="shared" si="241"/>
        <v>-5.6554269009882345</v>
      </c>
      <c r="AO249" s="5">
        <f t="shared" si="242"/>
        <v>-5.6554269009882345</v>
      </c>
      <c r="AP249" s="5">
        <f t="shared" si="243"/>
        <v>-5.6554269009882345</v>
      </c>
      <c r="AQ249" s="5">
        <f t="shared" si="244"/>
        <v>-5.6554269009882345</v>
      </c>
      <c r="AR249" s="5">
        <f t="shared" si="245"/>
        <v>-5.6554269009882345</v>
      </c>
      <c r="AS249" s="5">
        <f t="shared" si="246"/>
        <v>-5.6554269009882345</v>
      </c>
      <c r="AT249" s="5">
        <f t="shared" si="246"/>
        <v>-5.6554269009882345</v>
      </c>
      <c r="AU249" s="5">
        <f t="shared" si="246"/>
        <v>-5.6554269009882345</v>
      </c>
      <c r="AV249" s="5">
        <f t="shared" si="285"/>
        <v>-5.6554269009882345</v>
      </c>
      <c r="AW249" s="5">
        <f t="shared" si="247"/>
        <v>-5.6554269009882345</v>
      </c>
      <c r="AX249" s="5">
        <f t="shared" si="248"/>
        <v>-5.6554269009882345</v>
      </c>
      <c r="AY249" s="5">
        <f t="shared" si="249"/>
        <v>-5.6554269009882345</v>
      </c>
      <c r="AZ249" s="5">
        <f t="shared" si="250"/>
        <v>-5.6554269009882345</v>
      </c>
      <c r="BA249" s="5">
        <f t="shared" si="251"/>
        <v>-5.6554269009882345</v>
      </c>
      <c r="BB249" s="5">
        <f t="shared" si="252"/>
        <v>-5.6554269009882345</v>
      </c>
      <c r="BC249" s="5">
        <f t="shared" si="253"/>
        <v>-5.6554269009882345</v>
      </c>
      <c r="BD249" s="5">
        <f t="shared" si="254"/>
        <v>-5.6554269009882345</v>
      </c>
      <c r="BE249" s="5">
        <f t="shared" si="255"/>
        <v>-5.6554269009882345</v>
      </c>
      <c r="BF249" s="5">
        <f t="shared" si="256"/>
        <v>-5.6554269009882345</v>
      </c>
      <c r="BG249" s="5">
        <f t="shared" si="257"/>
        <v>-5.6554269009882345</v>
      </c>
      <c r="BH249" s="14">
        <f t="shared" si="258"/>
        <v>-5.6554269009882345</v>
      </c>
      <c r="BI249" s="14">
        <f t="shared" si="259"/>
        <v>-5.6554269009882345</v>
      </c>
      <c r="BJ249" s="6">
        <f t="shared" si="260"/>
        <v>5.6554269009882345</v>
      </c>
      <c r="BK249" s="7"/>
      <c r="BL249" s="5">
        <f t="shared" ref="BL249:BQ249" si="343">BL122-$CO122</f>
        <v>-0.23084435060582109</v>
      </c>
      <c r="BM249" s="5">
        <f t="shared" si="343"/>
        <v>-0.88388680992972013</v>
      </c>
      <c r="BN249" s="5">
        <f t="shared" si="343"/>
        <v>0.52467044398171936</v>
      </c>
      <c r="BO249" s="5">
        <f t="shared" si="343"/>
        <v>-0.70320364632112131</v>
      </c>
      <c r="BP249" s="5">
        <f t="shared" si="343"/>
        <v>-0.75835835060582113</v>
      </c>
      <c r="BQ249" s="5">
        <f t="shared" si="343"/>
        <v>1.9725720011485777</v>
      </c>
      <c r="BR249" s="5">
        <f t="shared" si="262"/>
        <v>7.9050712332179529E-2</v>
      </c>
      <c r="BS249" s="5">
        <f t="shared" si="263"/>
        <v>-23.999158350605821</v>
      </c>
      <c r="BT249" s="5">
        <f t="shared" si="264"/>
        <v>-23.999158350605821</v>
      </c>
      <c r="BU249" s="5">
        <f t="shared" si="265"/>
        <v>-23.999158350605821</v>
      </c>
      <c r="BV249" s="5">
        <f t="shared" si="266"/>
        <v>-23.999158350605821</v>
      </c>
      <c r="BW249" s="5">
        <f t="shared" si="267"/>
        <v>-23.999158350605821</v>
      </c>
      <c r="BX249" s="5">
        <f t="shared" si="268"/>
        <v>-23.999158350605821</v>
      </c>
      <c r="BY249" s="5">
        <f t="shared" si="268"/>
        <v>-23.999158350605821</v>
      </c>
      <c r="BZ249" s="5">
        <f t="shared" si="268"/>
        <v>-23.999158350605821</v>
      </c>
      <c r="CA249" s="5">
        <f t="shared" si="269"/>
        <v>-23.999158350605821</v>
      </c>
      <c r="CB249" s="5">
        <f t="shared" si="270"/>
        <v>-23.999158350605821</v>
      </c>
      <c r="CC249" s="5">
        <f t="shared" si="271"/>
        <v>-23.999158350605821</v>
      </c>
      <c r="CD249" s="5">
        <f t="shared" si="272"/>
        <v>-23.999158350605821</v>
      </c>
      <c r="CE249" s="5">
        <f t="shared" si="273"/>
        <v>-23.999158350605821</v>
      </c>
      <c r="CF249" s="5">
        <f t="shared" si="274"/>
        <v>-23.999158350605821</v>
      </c>
      <c r="CG249" s="5">
        <f t="shared" si="275"/>
        <v>-23.999158350605821</v>
      </c>
      <c r="CH249" s="5">
        <f t="shared" si="276"/>
        <v>-23.999158350605821</v>
      </c>
      <c r="CI249" s="5">
        <f t="shared" si="277"/>
        <v>-23.999158350605821</v>
      </c>
      <c r="CJ249" s="5">
        <f t="shared" si="278"/>
        <v>-23.999158350605821</v>
      </c>
      <c r="CK249" s="5">
        <f t="shared" si="279"/>
        <v>-23.999158350605821</v>
      </c>
      <c r="CL249" s="5">
        <f t="shared" si="280"/>
        <v>-23.999158350605821</v>
      </c>
      <c r="CM249" s="14">
        <f t="shared" si="281"/>
        <v>-23.999158350605821</v>
      </c>
      <c r="CN249" s="14">
        <f t="shared" si="282"/>
        <v>-23.999158350605821</v>
      </c>
      <c r="CO249" s="6">
        <f t="shared" si="283"/>
        <v>23.999158350605821</v>
      </c>
    </row>
    <row r="250" spans="1:93">
      <c r="A250">
        <v>95</v>
      </c>
      <c r="B250" s="5">
        <f t="shared" si="335"/>
        <v>0.4912407272052377</v>
      </c>
      <c r="C250" s="5">
        <f t="shared" si="335"/>
        <v>0.80195467593573255</v>
      </c>
      <c r="D250" s="5">
        <f t="shared" si="335"/>
        <v>0.36773567269491991</v>
      </c>
      <c r="E250" s="5">
        <f t="shared" si="335"/>
        <v>-0.46737027279476706</v>
      </c>
      <c r="F250" s="5">
        <f t="shared" si="335"/>
        <v>0.45191380820523364</v>
      </c>
      <c r="G250" s="5">
        <f t="shared" si="335"/>
        <v>0.53324227745068242</v>
      </c>
      <c r="H250" s="5">
        <f t="shared" si="217"/>
        <v>-2.1787168886970676</v>
      </c>
      <c r="I250" s="25">
        <f t="shared" si="218"/>
        <v>96.630819727205235</v>
      </c>
      <c r="J250" s="5">
        <f t="shared" si="219"/>
        <v>96.630819727205235</v>
      </c>
      <c r="K250" s="5">
        <f t="shared" si="220"/>
        <v>96.630819727205235</v>
      </c>
      <c r="L250" s="5">
        <f t="shared" si="221"/>
        <v>96.630819727205235</v>
      </c>
      <c r="M250" s="5">
        <f t="shared" si="222"/>
        <v>96.630819727205235</v>
      </c>
      <c r="N250" s="5">
        <f t="shared" si="223"/>
        <v>96.630819727205235</v>
      </c>
      <c r="O250" s="5">
        <f t="shared" si="223"/>
        <v>96.630819727205235</v>
      </c>
      <c r="P250" s="5">
        <f t="shared" si="224"/>
        <v>96.630819727205235</v>
      </c>
      <c r="Q250" s="5">
        <f t="shared" si="224"/>
        <v>96.630819727205235</v>
      </c>
      <c r="R250" s="5">
        <f t="shared" si="225"/>
        <v>96.630819727205235</v>
      </c>
      <c r="S250" s="5">
        <f t="shared" si="226"/>
        <v>96.630819727205235</v>
      </c>
      <c r="T250" s="5">
        <f t="shared" si="227"/>
        <v>96.630819727205235</v>
      </c>
      <c r="U250" s="5">
        <f t="shared" si="228"/>
        <v>96.630819727205235</v>
      </c>
      <c r="V250" s="5">
        <f t="shared" si="229"/>
        <v>96.630819727205235</v>
      </c>
      <c r="W250" s="5">
        <f t="shared" si="230"/>
        <v>96.630819727205235</v>
      </c>
      <c r="X250" s="5">
        <f t="shared" si="231"/>
        <v>96.630819727205235</v>
      </c>
      <c r="Y250" s="5">
        <f t="shared" si="232"/>
        <v>96.630819727205235</v>
      </c>
      <c r="Z250" s="5">
        <f t="shared" si="233"/>
        <v>96.630819727205235</v>
      </c>
      <c r="AA250" s="5">
        <f t="shared" si="234"/>
        <v>96.630819727205235</v>
      </c>
      <c r="AB250" s="5">
        <f t="shared" si="235"/>
        <v>96.630819727205235</v>
      </c>
      <c r="AC250" s="14">
        <f t="shared" si="236"/>
        <v>96.630819727205235</v>
      </c>
      <c r="AD250" s="14">
        <f t="shared" si="237"/>
        <v>96.630819727205235</v>
      </c>
      <c r="AE250" s="6">
        <f t="shared" si="238"/>
        <v>-96.630819727205235</v>
      </c>
      <c r="AF250" s="7"/>
      <c r="AG250" s="5">
        <f t="shared" ref="AG250:AL250" si="344">AG123-$BJ123</f>
        <v>4.2570527912947274</v>
      </c>
      <c r="AH250" s="5">
        <f t="shared" si="344"/>
        <v>-0.13080557442793328</v>
      </c>
      <c r="AI250" s="5">
        <f t="shared" si="344"/>
        <v>-0.19010393316828367</v>
      </c>
      <c r="AJ250" s="5">
        <f t="shared" si="344"/>
        <v>-0.38848620870527384</v>
      </c>
      <c r="AK250" s="5">
        <f t="shared" si="344"/>
        <v>0.30181342129472633</v>
      </c>
      <c r="AL250" s="5">
        <f t="shared" si="344"/>
        <v>-1.5798237142590104</v>
      </c>
      <c r="AM250" s="5">
        <f t="shared" si="240"/>
        <v>-2.2696467820289534</v>
      </c>
      <c r="AN250" s="5">
        <f t="shared" si="241"/>
        <v>-7.0609432087052735</v>
      </c>
      <c r="AO250" s="5">
        <f t="shared" si="242"/>
        <v>-7.0609432087052735</v>
      </c>
      <c r="AP250" s="5">
        <f t="shared" si="243"/>
        <v>-7.0609432087052735</v>
      </c>
      <c r="AQ250" s="5">
        <f t="shared" si="244"/>
        <v>-7.0609432087052735</v>
      </c>
      <c r="AR250" s="5">
        <f t="shared" si="245"/>
        <v>-7.0609432087052735</v>
      </c>
      <c r="AS250" s="5">
        <f t="shared" si="246"/>
        <v>-7.0609432087052735</v>
      </c>
      <c r="AT250" s="5">
        <f t="shared" si="246"/>
        <v>-7.0609432087052735</v>
      </c>
      <c r="AU250" s="5">
        <f t="shared" si="246"/>
        <v>-7.0609432087052735</v>
      </c>
      <c r="AV250" s="5">
        <f t="shared" si="285"/>
        <v>-7.0609432087052735</v>
      </c>
      <c r="AW250" s="5">
        <f t="shared" si="247"/>
        <v>-7.0609432087052735</v>
      </c>
      <c r="AX250" s="5">
        <f t="shared" si="248"/>
        <v>-7.0609432087052735</v>
      </c>
      <c r="AY250" s="5">
        <f t="shared" si="249"/>
        <v>-7.0609432087052735</v>
      </c>
      <c r="AZ250" s="5">
        <f t="shared" si="250"/>
        <v>-7.0609432087052735</v>
      </c>
      <c r="BA250" s="5">
        <f t="shared" si="251"/>
        <v>-7.0609432087052735</v>
      </c>
      <c r="BB250" s="5">
        <f t="shared" si="252"/>
        <v>-7.0609432087052735</v>
      </c>
      <c r="BC250" s="5">
        <f t="shared" si="253"/>
        <v>-7.0609432087052735</v>
      </c>
      <c r="BD250" s="5">
        <f t="shared" si="254"/>
        <v>-7.0609432087052735</v>
      </c>
      <c r="BE250" s="5">
        <f t="shared" si="255"/>
        <v>-7.0609432087052735</v>
      </c>
      <c r="BF250" s="5">
        <f t="shared" si="256"/>
        <v>-7.0609432087052735</v>
      </c>
      <c r="BG250" s="5">
        <f t="shared" si="257"/>
        <v>-7.0609432087052735</v>
      </c>
      <c r="BH250" s="14">
        <f t="shared" si="258"/>
        <v>-7.0609432087052735</v>
      </c>
      <c r="BI250" s="14">
        <f t="shared" si="259"/>
        <v>-7.0609432087052735</v>
      </c>
      <c r="BJ250" s="6">
        <f t="shared" si="260"/>
        <v>7.0609432087052735</v>
      </c>
      <c r="BK250" s="7"/>
      <c r="BL250" s="5">
        <f t="shared" ref="BL250:BQ250" si="345">BL123-$CO123</f>
        <v>-0.50606707989633293</v>
      </c>
      <c r="BM250" s="5">
        <f t="shared" si="345"/>
        <v>-1.1982114260264325</v>
      </c>
      <c r="BN250" s="5">
        <f t="shared" si="345"/>
        <v>1.2734658823050857</v>
      </c>
      <c r="BO250" s="5">
        <f t="shared" si="345"/>
        <v>-0.98389152935923363</v>
      </c>
      <c r="BP250" s="5">
        <f t="shared" si="345"/>
        <v>-1.054087079896334</v>
      </c>
      <c r="BQ250" s="5">
        <f t="shared" si="345"/>
        <v>2.6368749122089667</v>
      </c>
      <c r="BR250" s="5">
        <f t="shared" si="262"/>
        <v>-0.16808367933573365</v>
      </c>
      <c r="BS250" s="5">
        <f t="shared" si="263"/>
        <v>-24.754487079896332</v>
      </c>
      <c r="BT250" s="5">
        <f t="shared" si="264"/>
        <v>-24.754487079896332</v>
      </c>
      <c r="BU250" s="5">
        <f t="shared" si="265"/>
        <v>-24.754487079896332</v>
      </c>
      <c r="BV250" s="5">
        <f t="shared" si="266"/>
        <v>-24.754487079896332</v>
      </c>
      <c r="BW250" s="5">
        <f t="shared" si="267"/>
        <v>-24.754487079896332</v>
      </c>
      <c r="BX250" s="5">
        <f t="shared" si="268"/>
        <v>-24.754487079896332</v>
      </c>
      <c r="BY250" s="5">
        <f t="shared" si="268"/>
        <v>-24.754487079896332</v>
      </c>
      <c r="BZ250" s="5">
        <f t="shared" si="268"/>
        <v>-24.754487079896332</v>
      </c>
      <c r="CA250" s="5">
        <f t="shared" si="269"/>
        <v>-24.754487079896332</v>
      </c>
      <c r="CB250" s="5">
        <f t="shared" si="270"/>
        <v>-24.754487079896332</v>
      </c>
      <c r="CC250" s="5">
        <f t="shared" si="271"/>
        <v>-24.754487079896332</v>
      </c>
      <c r="CD250" s="5">
        <f t="shared" si="272"/>
        <v>-24.754487079896332</v>
      </c>
      <c r="CE250" s="5">
        <f t="shared" si="273"/>
        <v>-24.754487079896332</v>
      </c>
      <c r="CF250" s="5">
        <f t="shared" si="274"/>
        <v>-24.754487079896332</v>
      </c>
      <c r="CG250" s="5">
        <f t="shared" si="275"/>
        <v>-24.754487079896332</v>
      </c>
      <c r="CH250" s="5">
        <f t="shared" si="276"/>
        <v>-24.754487079896332</v>
      </c>
      <c r="CI250" s="5">
        <f t="shared" si="277"/>
        <v>-24.754487079896332</v>
      </c>
      <c r="CJ250" s="5">
        <f t="shared" si="278"/>
        <v>-24.754487079896332</v>
      </c>
      <c r="CK250" s="5">
        <f t="shared" si="279"/>
        <v>-24.754487079896332</v>
      </c>
      <c r="CL250" s="5">
        <f t="shared" si="280"/>
        <v>-24.754487079896332</v>
      </c>
      <c r="CM250" s="14">
        <f t="shared" si="281"/>
        <v>-24.754487079896332</v>
      </c>
      <c r="CN250" s="14">
        <f t="shared" si="282"/>
        <v>-24.754487079896332</v>
      </c>
      <c r="CO250" s="6">
        <f t="shared" si="283"/>
        <v>24.754487079896332</v>
      </c>
    </row>
    <row r="251" spans="1:93">
      <c r="A251">
        <v>96</v>
      </c>
      <c r="B251" s="5">
        <f t="shared" si="335"/>
        <v>0.60900490941274654</v>
      </c>
      <c r="C251" s="5">
        <f t="shared" si="335"/>
        <v>0.63800685008654057</v>
      </c>
      <c r="D251" s="5">
        <f t="shared" si="335"/>
        <v>0.9922818998970655</v>
      </c>
      <c r="E251" s="5">
        <f t="shared" si="335"/>
        <v>-0.15625609058726297</v>
      </c>
      <c r="F251" s="5">
        <f t="shared" si="335"/>
        <v>0.1417202714128365</v>
      </c>
      <c r="G251" s="5">
        <f t="shared" si="335"/>
        <v>0.58832794646271225</v>
      </c>
      <c r="H251" s="5">
        <f t="shared" si="217"/>
        <v>-2.8130857866846526</v>
      </c>
      <c r="I251" s="25">
        <f t="shared" si="218"/>
        <v>95.037523909412741</v>
      </c>
      <c r="J251" s="5">
        <f t="shared" si="219"/>
        <v>95.037523909412741</v>
      </c>
      <c r="K251" s="5">
        <f t="shared" si="220"/>
        <v>95.037523909412741</v>
      </c>
      <c r="L251" s="5">
        <f t="shared" si="221"/>
        <v>95.037523909412741</v>
      </c>
      <c r="M251" s="5">
        <f t="shared" si="222"/>
        <v>95.037523909412741</v>
      </c>
      <c r="N251" s="5">
        <f t="shared" si="223"/>
        <v>95.037523909412741</v>
      </c>
      <c r="O251" s="5">
        <f t="shared" si="223"/>
        <v>95.037523909412741</v>
      </c>
      <c r="P251" s="5">
        <f t="shared" si="224"/>
        <v>95.037523909412741</v>
      </c>
      <c r="Q251" s="5">
        <f t="shared" si="224"/>
        <v>95.037523909412741</v>
      </c>
      <c r="R251" s="5">
        <f t="shared" si="225"/>
        <v>95.037523909412741</v>
      </c>
      <c r="S251" s="5">
        <f t="shared" si="226"/>
        <v>95.037523909412741</v>
      </c>
      <c r="T251" s="5">
        <f t="shared" si="227"/>
        <v>95.037523909412741</v>
      </c>
      <c r="U251" s="5">
        <f t="shared" si="228"/>
        <v>95.037523909412741</v>
      </c>
      <c r="V251" s="5">
        <f t="shared" si="229"/>
        <v>95.037523909412741</v>
      </c>
      <c r="W251" s="5">
        <f t="shared" si="230"/>
        <v>95.037523909412741</v>
      </c>
      <c r="X251" s="5">
        <f t="shared" si="231"/>
        <v>95.037523909412741</v>
      </c>
      <c r="Y251" s="5">
        <f t="shared" si="232"/>
        <v>95.037523909412741</v>
      </c>
      <c r="Z251" s="5">
        <f t="shared" si="233"/>
        <v>95.037523909412741</v>
      </c>
      <c r="AA251" s="5">
        <f t="shared" si="234"/>
        <v>95.037523909412741</v>
      </c>
      <c r="AB251" s="5">
        <f t="shared" si="235"/>
        <v>95.037523909412741</v>
      </c>
      <c r="AC251" s="14">
        <f t="shared" si="236"/>
        <v>95.037523909412741</v>
      </c>
      <c r="AD251" s="14">
        <f t="shared" si="237"/>
        <v>95.037523909412741</v>
      </c>
      <c r="AE251" s="6">
        <f t="shared" si="238"/>
        <v>-95.037523909412741</v>
      </c>
      <c r="AF251" s="7"/>
      <c r="AG251" s="5">
        <f t="shared" ref="AG251:AL251" si="346">AG124-$BJ124</f>
        <v>4.4245751360629537</v>
      </c>
      <c r="AH251" s="5">
        <f t="shared" si="346"/>
        <v>-5.0965560757170181E-3</v>
      </c>
      <c r="AI251" s="5">
        <f t="shared" si="346"/>
        <v>3.5941080214101362E-3</v>
      </c>
      <c r="AJ251" s="5">
        <f t="shared" si="346"/>
        <v>-0.51614786393704648</v>
      </c>
      <c r="AK251" s="5">
        <f t="shared" si="346"/>
        <v>0.53291524506295396</v>
      </c>
      <c r="AL251" s="5">
        <f t="shared" si="346"/>
        <v>-1.4663707825479957</v>
      </c>
      <c r="AM251" s="5">
        <f t="shared" si="240"/>
        <v>-2.9734692865865568</v>
      </c>
      <c r="AN251" s="5">
        <f t="shared" si="241"/>
        <v>-8.6044808639370469</v>
      </c>
      <c r="AO251" s="5">
        <f t="shared" si="242"/>
        <v>-8.6044808639370469</v>
      </c>
      <c r="AP251" s="5">
        <f t="shared" si="243"/>
        <v>-8.6044808639370469</v>
      </c>
      <c r="AQ251" s="5">
        <f t="shared" si="244"/>
        <v>-8.6044808639370469</v>
      </c>
      <c r="AR251" s="5">
        <f t="shared" si="245"/>
        <v>-8.6044808639370469</v>
      </c>
      <c r="AS251" s="5">
        <f t="shared" si="246"/>
        <v>-8.6044808639370469</v>
      </c>
      <c r="AT251" s="5">
        <f t="shared" si="246"/>
        <v>-8.6044808639370469</v>
      </c>
      <c r="AU251" s="5">
        <f t="shared" si="246"/>
        <v>-8.6044808639370469</v>
      </c>
      <c r="AV251" s="5">
        <f t="shared" si="285"/>
        <v>-8.6044808639370469</v>
      </c>
      <c r="AW251" s="5">
        <f t="shared" si="247"/>
        <v>-8.6044808639370469</v>
      </c>
      <c r="AX251" s="5">
        <f t="shared" si="248"/>
        <v>-8.6044808639370469</v>
      </c>
      <c r="AY251" s="5">
        <f t="shared" si="249"/>
        <v>-8.6044808639370469</v>
      </c>
      <c r="AZ251" s="5">
        <f t="shared" si="250"/>
        <v>-8.6044808639370469</v>
      </c>
      <c r="BA251" s="5">
        <f t="shared" si="251"/>
        <v>-8.6044808639370469</v>
      </c>
      <c r="BB251" s="5">
        <f t="shared" si="252"/>
        <v>-8.6044808639370469</v>
      </c>
      <c r="BC251" s="5">
        <f t="shared" si="253"/>
        <v>-8.6044808639370469</v>
      </c>
      <c r="BD251" s="5">
        <f t="shared" si="254"/>
        <v>-8.6044808639370469</v>
      </c>
      <c r="BE251" s="5">
        <f t="shared" si="255"/>
        <v>-8.6044808639370469</v>
      </c>
      <c r="BF251" s="5">
        <f t="shared" si="256"/>
        <v>-8.6044808639370469</v>
      </c>
      <c r="BG251" s="5">
        <f t="shared" si="257"/>
        <v>-8.6044808639370469</v>
      </c>
      <c r="BH251" s="14">
        <f t="shared" si="258"/>
        <v>-8.6044808639370469</v>
      </c>
      <c r="BI251" s="14">
        <f t="shared" si="259"/>
        <v>-8.6044808639370469</v>
      </c>
      <c r="BJ251" s="6">
        <f t="shared" si="260"/>
        <v>8.6044808639370469</v>
      </c>
      <c r="BK251" s="7"/>
      <c r="BL251" s="5">
        <f t="shared" ref="BL251:BQ251" si="347">BL124-$CO124</f>
        <v>-0.98415719496318488</v>
      </c>
      <c r="BM251" s="5">
        <f t="shared" si="347"/>
        <v>-1.671179549404787</v>
      </c>
      <c r="BN251" s="5">
        <f t="shared" si="347"/>
        <v>2.6381871851035079</v>
      </c>
      <c r="BO251" s="5">
        <f t="shared" si="347"/>
        <v>-1.4450850762497858</v>
      </c>
      <c r="BP251" s="5">
        <f t="shared" si="347"/>
        <v>-1.4906801949631863</v>
      </c>
      <c r="BQ251" s="5">
        <f t="shared" si="347"/>
        <v>3.488157397142114</v>
      </c>
      <c r="BR251" s="5">
        <f t="shared" si="262"/>
        <v>-0.53524256666468517</v>
      </c>
      <c r="BS251" s="5">
        <f t="shared" si="263"/>
        <v>-25.783480194963186</v>
      </c>
      <c r="BT251" s="5">
        <f t="shared" si="264"/>
        <v>-25.783480194963186</v>
      </c>
      <c r="BU251" s="5">
        <f t="shared" si="265"/>
        <v>-25.783480194963186</v>
      </c>
      <c r="BV251" s="5">
        <f t="shared" si="266"/>
        <v>-25.783480194963186</v>
      </c>
      <c r="BW251" s="5">
        <f t="shared" si="267"/>
        <v>-25.783480194963186</v>
      </c>
      <c r="BX251" s="5">
        <f t="shared" si="268"/>
        <v>-25.783480194963186</v>
      </c>
      <c r="BY251" s="5">
        <f t="shared" si="268"/>
        <v>-25.783480194963186</v>
      </c>
      <c r="BZ251" s="5">
        <f t="shared" si="268"/>
        <v>-25.783480194963186</v>
      </c>
      <c r="CA251" s="5">
        <f t="shared" si="269"/>
        <v>-25.783480194963186</v>
      </c>
      <c r="CB251" s="5">
        <f t="shared" si="270"/>
        <v>-25.783480194963186</v>
      </c>
      <c r="CC251" s="5">
        <f t="shared" si="271"/>
        <v>-25.783480194963186</v>
      </c>
      <c r="CD251" s="5">
        <f t="shared" si="272"/>
        <v>-25.783480194963186</v>
      </c>
      <c r="CE251" s="5">
        <f t="shared" si="273"/>
        <v>-25.783480194963186</v>
      </c>
      <c r="CF251" s="5">
        <f t="shared" si="274"/>
        <v>-25.783480194963186</v>
      </c>
      <c r="CG251" s="5">
        <f t="shared" si="275"/>
        <v>-25.783480194963186</v>
      </c>
      <c r="CH251" s="5">
        <f t="shared" si="276"/>
        <v>-25.783480194963186</v>
      </c>
      <c r="CI251" s="5">
        <f t="shared" si="277"/>
        <v>-25.783480194963186</v>
      </c>
      <c r="CJ251" s="5">
        <f t="shared" si="278"/>
        <v>-25.783480194963186</v>
      </c>
      <c r="CK251" s="5">
        <f t="shared" si="279"/>
        <v>-25.783480194963186</v>
      </c>
      <c r="CL251" s="5">
        <f t="shared" si="280"/>
        <v>-25.783480194963186</v>
      </c>
      <c r="CM251" s="14">
        <f t="shared" si="281"/>
        <v>-25.783480194963186</v>
      </c>
      <c r="CN251" s="14">
        <f t="shared" si="282"/>
        <v>-25.783480194963186</v>
      </c>
      <c r="CO251" s="6">
        <f t="shared" si="283"/>
        <v>25.783480194963186</v>
      </c>
    </row>
    <row r="252" spans="1:93">
      <c r="A252">
        <v>97</v>
      </c>
      <c r="B252" s="5">
        <f t="shared" si="335"/>
        <v>0.63932558322075295</v>
      </c>
      <c r="C252" s="5">
        <f t="shared" si="335"/>
        <v>0.99786800997854641</v>
      </c>
      <c r="D252" s="5">
        <f t="shared" si="335"/>
        <v>0.84778737337079235</v>
      </c>
      <c r="E252" s="5">
        <f t="shared" si="335"/>
        <v>-8.0104416779249732E-2</v>
      </c>
      <c r="F252" s="5">
        <f t="shared" si="335"/>
        <v>0.23757339322074245</v>
      </c>
      <c r="G252" s="5">
        <f t="shared" si="335"/>
        <v>0.89953971376762354</v>
      </c>
      <c r="H252" s="5">
        <f t="shared" si="217"/>
        <v>-3.5419896567791511</v>
      </c>
      <c r="I252" s="25">
        <f t="shared" si="218"/>
        <v>93.160755583220748</v>
      </c>
      <c r="J252" s="5">
        <f t="shared" si="219"/>
        <v>93.160755583220748</v>
      </c>
      <c r="K252" s="5">
        <f t="shared" si="220"/>
        <v>93.160755583220748</v>
      </c>
      <c r="L252" s="5">
        <f t="shared" si="221"/>
        <v>93.160755583220748</v>
      </c>
      <c r="M252" s="5">
        <f t="shared" si="222"/>
        <v>93.160755583220748</v>
      </c>
      <c r="N252" s="5">
        <f t="shared" si="223"/>
        <v>93.160755583220748</v>
      </c>
      <c r="O252" s="5">
        <f t="shared" si="223"/>
        <v>93.160755583220748</v>
      </c>
      <c r="P252" s="5">
        <f t="shared" si="224"/>
        <v>93.160755583220748</v>
      </c>
      <c r="Q252" s="5">
        <f t="shared" si="224"/>
        <v>93.160755583220748</v>
      </c>
      <c r="R252" s="5">
        <f t="shared" si="225"/>
        <v>93.160755583220748</v>
      </c>
      <c r="S252" s="5">
        <f t="shared" si="226"/>
        <v>93.160755583220748</v>
      </c>
      <c r="T252" s="5">
        <f t="shared" si="227"/>
        <v>93.160755583220748</v>
      </c>
      <c r="U252" s="5">
        <f t="shared" si="228"/>
        <v>93.160755583220748</v>
      </c>
      <c r="V252" s="5">
        <f t="shared" si="229"/>
        <v>93.160755583220748</v>
      </c>
      <c r="W252" s="5">
        <f t="shared" si="230"/>
        <v>93.160755583220748</v>
      </c>
      <c r="X252" s="5">
        <f t="shared" si="231"/>
        <v>93.160755583220748</v>
      </c>
      <c r="Y252" s="5">
        <f t="shared" si="232"/>
        <v>93.160755583220748</v>
      </c>
      <c r="Z252" s="5">
        <f t="shared" si="233"/>
        <v>93.160755583220748</v>
      </c>
      <c r="AA252" s="5">
        <f t="shared" si="234"/>
        <v>93.160755583220748</v>
      </c>
      <c r="AB252" s="5">
        <f t="shared" si="235"/>
        <v>93.160755583220748</v>
      </c>
      <c r="AC252" s="14">
        <f t="shared" si="236"/>
        <v>93.160755583220748</v>
      </c>
      <c r="AD252" s="14">
        <f t="shared" si="237"/>
        <v>93.160755583220748</v>
      </c>
      <c r="AE252" s="6">
        <f t="shared" si="238"/>
        <v>-93.160755583220748</v>
      </c>
      <c r="AF252" s="7"/>
      <c r="AG252" s="5">
        <f t="shared" ref="AG252:AL252" si="348">AG125-$BJ125</f>
        <v>4.6366289000829752</v>
      </c>
      <c r="AH252" s="5">
        <f t="shared" si="348"/>
        <v>0.15392933465327552</v>
      </c>
      <c r="AI252" s="5">
        <f t="shared" si="348"/>
        <v>-0.34128879343068164</v>
      </c>
      <c r="AJ252" s="5">
        <f t="shared" si="348"/>
        <v>-0.53862509991702368</v>
      </c>
      <c r="AK252" s="5">
        <f t="shared" si="348"/>
        <v>0.19772966608297615</v>
      </c>
      <c r="AL252" s="5">
        <f t="shared" si="348"/>
        <v>-0.80714553353505636</v>
      </c>
      <c r="AM252" s="5">
        <f t="shared" si="240"/>
        <v>-3.3012284739364741</v>
      </c>
      <c r="AN252" s="5">
        <f t="shared" si="241"/>
        <v>-10.299516099917025</v>
      </c>
      <c r="AO252" s="5">
        <f t="shared" si="242"/>
        <v>-10.299516099917025</v>
      </c>
      <c r="AP252" s="5">
        <f t="shared" si="243"/>
        <v>-10.299516099917025</v>
      </c>
      <c r="AQ252" s="5">
        <f t="shared" si="244"/>
        <v>-10.299516099917025</v>
      </c>
      <c r="AR252" s="5">
        <f t="shared" si="245"/>
        <v>-10.299516099917025</v>
      </c>
      <c r="AS252" s="5">
        <f t="shared" si="246"/>
        <v>-10.299516099917025</v>
      </c>
      <c r="AT252" s="5">
        <f t="shared" si="246"/>
        <v>-10.299516099917025</v>
      </c>
      <c r="AU252" s="5">
        <f t="shared" si="246"/>
        <v>-10.299516099917025</v>
      </c>
      <c r="AV252" s="5">
        <f t="shared" si="285"/>
        <v>-10.299516099917025</v>
      </c>
      <c r="AW252" s="5">
        <f t="shared" si="247"/>
        <v>-10.299516099917025</v>
      </c>
      <c r="AX252" s="5">
        <f t="shared" si="248"/>
        <v>-10.299516099917025</v>
      </c>
      <c r="AY252" s="5">
        <f t="shared" si="249"/>
        <v>-10.299516099917025</v>
      </c>
      <c r="AZ252" s="5">
        <f t="shared" si="250"/>
        <v>-10.299516099917025</v>
      </c>
      <c r="BA252" s="5">
        <f t="shared" si="251"/>
        <v>-10.299516099917025</v>
      </c>
      <c r="BB252" s="5">
        <f t="shared" si="252"/>
        <v>-10.299516099917025</v>
      </c>
      <c r="BC252" s="5">
        <f t="shared" si="253"/>
        <v>-10.299516099917025</v>
      </c>
      <c r="BD252" s="5">
        <f t="shared" si="254"/>
        <v>-10.299516099917025</v>
      </c>
      <c r="BE252" s="5">
        <f t="shared" si="255"/>
        <v>-10.299516099917025</v>
      </c>
      <c r="BF252" s="5">
        <f t="shared" si="256"/>
        <v>-10.299516099917025</v>
      </c>
      <c r="BG252" s="5">
        <f t="shared" si="257"/>
        <v>-10.299516099917025</v>
      </c>
      <c r="BH252" s="14">
        <f t="shared" si="258"/>
        <v>-10.299516099917025</v>
      </c>
      <c r="BI252" s="14">
        <f t="shared" si="259"/>
        <v>-10.299516099917025</v>
      </c>
      <c r="BJ252" s="6">
        <f t="shared" si="260"/>
        <v>10.299516099917025</v>
      </c>
      <c r="BK252" s="7"/>
      <c r="BL252" s="5">
        <f t="shared" ref="BL252:BQ252" si="349">BL125-$CO125</f>
        <v>-1.7218747712512936</v>
      </c>
      <c r="BM252" s="5">
        <f t="shared" si="349"/>
        <v>-2.2114694421400927</v>
      </c>
      <c r="BN252" s="5">
        <f t="shared" si="349"/>
        <v>4.7430977675050556</v>
      </c>
      <c r="BO252" s="5">
        <f t="shared" si="349"/>
        <v>-2.0190010236316915</v>
      </c>
      <c r="BP252" s="5">
        <f t="shared" si="349"/>
        <v>-2.0707907712512927</v>
      </c>
      <c r="BQ252" s="5">
        <f t="shared" si="349"/>
        <v>4.4124831015557078</v>
      </c>
      <c r="BR252" s="5">
        <f t="shared" si="262"/>
        <v>-1.1324448607863928</v>
      </c>
      <c r="BS252" s="5">
        <f t="shared" si="263"/>
        <v>-27.026890771251292</v>
      </c>
      <c r="BT252" s="5">
        <f t="shared" si="264"/>
        <v>-27.026890771251292</v>
      </c>
      <c r="BU252" s="5">
        <f t="shared" si="265"/>
        <v>-27.026890771251292</v>
      </c>
      <c r="BV252" s="5">
        <f t="shared" si="266"/>
        <v>-27.026890771251292</v>
      </c>
      <c r="BW252" s="5">
        <f t="shared" si="267"/>
        <v>-27.026890771251292</v>
      </c>
      <c r="BX252" s="5">
        <f t="shared" si="268"/>
        <v>-27.026890771251292</v>
      </c>
      <c r="BY252" s="5">
        <f t="shared" si="268"/>
        <v>-27.026890771251292</v>
      </c>
      <c r="BZ252" s="5">
        <f t="shared" si="268"/>
        <v>-27.026890771251292</v>
      </c>
      <c r="CA252" s="5">
        <f t="shared" si="269"/>
        <v>-27.026890771251292</v>
      </c>
      <c r="CB252" s="5">
        <f t="shared" si="270"/>
        <v>-27.026890771251292</v>
      </c>
      <c r="CC252" s="5">
        <f t="shared" si="271"/>
        <v>-27.026890771251292</v>
      </c>
      <c r="CD252" s="5">
        <f t="shared" si="272"/>
        <v>-27.026890771251292</v>
      </c>
      <c r="CE252" s="5">
        <f t="shared" si="273"/>
        <v>-27.026890771251292</v>
      </c>
      <c r="CF252" s="5">
        <f t="shared" si="274"/>
        <v>-27.026890771251292</v>
      </c>
      <c r="CG252" s="5">
        <f t="shared" si="275"/>
        <v>-27.026890771251292</v>
      </c>
      <c r="CH252" s="5">
        <f t="shared" si="276"/>
        <v>-27.026890771251292</v>
      </c>
      <c r="CI252" s="5">
        <f t="shared" si="277"/>
        <v>-27.026890771251292</v>
      </c>
      <c r="CJ252" s="5">
        <f t="shared" si="278"/>
        <v>-27.026890771251292</v>
      </c>
      <c r="CK252" s="5">
        <f t="shared" si="279"/>
        <v>-27.026890771251292</v>
      </c>
      <c r="CL252" s="5">
        <f t="shared" si="280"/>
        <v>-27.026890771251292</v>
      </c>
      <c r="CM252" s="14">
        <f t="shared" si="281"/>
        <v>-27.026890771251292</v>
      </c>
      <c r="CN252" s="14">
        <f t="shared" si="282"/>
        <v>-27.026890771251292</v>
      </c>
      <c r="CO252" s="6">
        <f t="shared" si="283"/>
        <v>27.026890771251292</v>
      </c>
    </row>
    <row r="253" spans="1:93">
      <c r="A253">
        <v>98</v>
      </c>
      <c r="B253" s="5">
        <f t="shared" si="335"/>
        <v>1.1152698582097997</v>
      </c>
      <c r="C253" s="5">
        <f t="shared" si="335"/>
        <v>0.95896650274099215</v>
      </c>
      <c r="D253" s="5">
        <f t="shared" si="335"/>
        <v>-0.17504668860853201</v>
      </c>
      <c r="E253" s="5">
        <f t="shared" si="335"/>
        <v>0.11912585820979871</v>
      </c>
      <c r="F253" s="5">
        <f t="shared" si="335"/>
        <v>0.87468134320980084</v>
      </c>
      <c r="G253" s="5">
        <f t="shared" si="335"/>
        <v>1.4946925554331756</v>
      </c>
      <c r="H253" s="5">
        <f t="shared" si="217"/>
        <v>-4.3876894291950066</v>
      </c>
      <c r="I253" s="25">
        <f t="shared" si="218"/>
        <v>91.150555858209799</v>
      </c>
      <c r="J253" s="5">
        <f t="shared" si="219"/>
        <v>91.150555858209799</v>
      </c>
      <c r="K253" s="5">
        <f t="shared" si="220"/>
        <v>91.150555858209799</v>
      </c>
      <c r="L253" s="5">
        <f t="shared" si="221"/>
        <v>91.150555858209799</v>
      </c>
      <c r="M253" s="5">
        <f t="shared" si="222"/>
        <v>91.150555858209799</v>
      </c>
      <c r="N253" s="5">
        <f t="shared" si="223"/>
        <v>91.150555858209799</v>
      </c>
      <c r="O253" s="5">
        <f t="shared" si="223"/>
        <v>91.150555858209799</v>
      </c>
      <c r="P253" s="5">
        <f>P126-$AE126</f>
        <v>91.150555858209799</v>
      </c>
      <c r="Q253" s="5">
        <f>Q126-$AE126</f>
        <v>91.150555858209799</v>
      </c>
      <c r="R253" s="5">
        <f t="shared" si="225"/>
        <v>91.150555858209799</v>
      </c>
      <c r="S253" s="5">
        <f t="shared" si="226"/>
        <v>91.150555858209799</v>
      </c>
      <c r="T253" s="5">
        <f t="shared" si="227"/>
        <v>91.150555858209799</v>
      </c>
      <c r="U253" s="5">
        <f t="shared" si="228"/>
        <v>91.150555858209799</v>
      </c>
      <c r="V253" s="5">
        <f t="shared" si="229"/>
        <v>91.150555858209799</v>
      </c>
      <c r="W253" s="5">
        <f t="shared" si="230"/>
        <v>91.150555858209799</v>
      </c>
      <c r="X253" s="5">
        <f t="shared" si="231"/>
        <v>91.150555858209799</v>
      </c>
      <c r="Y253" s="5">
        <f t="shared" si="232"/>
        <v>91.150555858209799</v>
      </c>
      <c r="Z253" s="5">
        <f t="shared" si="233"/>
        <v>91.150555858209799</v>
      </c>
      <c r="AA253" s="5">
        <f t="shared" si="234"/>
        <v>91.150555858209799</v>
      </c>
      <c r="AB253" s="5">
        <f t="shared" si="235"/>
        <v>91.150555858209799</v>
      </c>
      <c r="AC253" s="14">
        <f t="shared" si="236"/>
        <v>91.150555858209799</v>
      </c>
      <c r="AD253" s="14">
        <f t="shared" si="237"/>
        <v>91.150555858209799</v>
      </c>
      <c r="AE253" s="6">
        <f t="shared" si="238"/>
        <v>-91.150555858209799</v>
      </c>
      <c r="AF253" s="7"/>
      <c r="AG253" s="5">
        <f t="shared" ref="AG253:AL253" si="350">AG126-$BJ126</f>
        <v>4.7979853166621993</v>
      </c>
      <c r="AH253" s="5">
        <f t="shared" si="350"/>
        <v>0.5960561189083009</v>
      </c>
      <c r="AI253" s="5">
        <f t="shared" si="350"/>
        <v>-0.19279304532085106</v>
      </c>
      <c r="AJ253" s="5">
        <f t="shared" si="350"/>
        <v>-0.31755368333780076</v>
      </c>
      <c r="AK253" s="5">
        <f t="shared" si="350"/>
        <v>0.1996414706622005</v>
      </c>
      <c r="AL253" s="5">
        <f t="shared" si="350"/>
        <v>-1.0902070890146867</v>
      </c>
      <c r="AM253" s="5">
        <f t="shared" si="240"/>
        <v>-3.9931290885593693</v>
      </c>
      <c r="AN253" s="5">
        <f t="shared" si="241"/>
        <v>-12.6243036833378</v>
      </c>
      <c r="AO253" s="5">
        <f t="shared" si="242"/>
        <v>-12.6243036833378</v>
      </c>
      <c r="AP253" s="5">
        <f t="shared" si="243"/>
        <v>-12.6243036833378</v>
      </c>
      <c r="AQ253" s="5">
        <f t="shared" si="244"/>
        <v>-12.6243036833378</v>
      </c>
      <c r="AR253" s="5">
        <f t="shared" si="245"/>
        <v>-12.6243036833378</v>
      </c>
      <c r="AS253" s="5">
        <f t="shared" si="246"/>
        <v>-12.6243036833378</v>
      </c>
      <c r="AT253" s="5">
        <f t="shared" si="246"/>
        <v>-12.6243036833378</v>
      </c>
      <c r="AU253" s="5">
        <f t="shared" si="246"/>
        <v>-12.6243036833378</v>
      </c>
      <c r="AV253" s="5">
        <f t="shared" si="285"/>
        <v>-12.6243036833378</v>
      </c>
      <c r="AW253" s="5">
        <f t="shared" si="247"/>
        <v>-12.6243036833378</v>
      </c>
      <c r="AX253" s="5">
        <f t="shared" si="248"/>
        <v>-12.6243036833378</v>
      </c>
      <c r="AY253" s="5">
        <f t="shared" si="249"/>
        <v>-12.6243036833378</v>
      </c>
      <c r="AZ253" s="5">
        <f t="shared" si="250"/>
        <v>-12.6243036833378</v>
      </c>
      <c r="BA253" s="5">
        <f t="shared" si="251"/>
        <v>-12.6243036833378</v>
      </c>
      <c r="BB253" s="5">
        <f t="shared" si="252"/>
        <v>-12.6243036833378</v>
      </c>
      <c r="BC253" s="5">
        <f t="shared" si="253"/>
        <v>-12.6243036833378</v>
      </c>
      <c r="BD253" s="5">
        <f t="shared" si="254"/>
        <v>-12.6243036833378</v>
      </c>
      <c r="BE253" s="5">
        <f t="shared" si="255"/>
        <v>-12.6243036833378</v>
      </c>
      <c r="BF253" s="5">
        <f t="shared" si="256"/>
        <v>-12.6243036833378</v>
      </c>
      <c r="BG253" s="5">
        <f t="shared" si="257"/>
        <v>-12.6243036833378</v>
      </c>
      <c r="BH253" s="14">
        <f t="shared" si="258"/>
        <v>-12.6243036833378</v>
      </c>
      <c r="BI253" s="14">
        <f t="shared" si="259"/>
        <v>-12.6243036833378</v>
      </c>
      <c r="BJ253" s="6">
        <f t="shared" si="260"/>
        <v>12.6243036833378</v>
      </c>
      <c r="BK253" s="7"/>
      <c r="BL253" s="5">
        <f t="shared" ref="BL253:BQ253" si="351">BL126-$CO126</f>
        <v>-2.5393373468128573</v>
      </c>
      <c r="BM253" s="5">
        <f t="shared" si="351"/>
        <v>-2.8964835555977544</v>
      </c>
      <c r="BN253" s="5">
        <f t="shared" si="351"/>
        <v>7.0766349856192328</v>
      </c>
      <c r="BO253" s="5">
        <f t="shared" si="351"/>
        <v>-2.6666370580555565</v>
      </c>
      <c r="BP253" s="5">
        <f t="shared" si="351"/>
        <v>-2.6802783468128553</v>
      </c>
      <c r="BQ253" s="5">
        <f t="shared" si="351"/>
        <v>5.2523560312573458</v>
      </c>
      <c r="BR253" s="5">
        <f t="shared" si="262"/>
        <v>-1.5462547095975552</v>
      </c>
      <c r="BS253" s="5">
        <f t="shared" si="263"/>
        <v>-28.477278346812856</v>
      </c>
      <c r="BT253" s="5">
        <f t="shared" si="264"/>
        <v>-28.477278346812856</v>
      </c>
      <c r="BU253" s="5">
        <f t="shared" si="265"/>
        <v>-28.477278346812856</v>
      </c>
      <c r="BV253" s="5">
        <f t="shared" si="266"/>
        <v>-28.477278346812856</v>
      </c>
      <c r="BW253" s="5">
        <f t="shared" si="267"/>
        <v>-28.477278346812856</v>
      </c>
      <c r="BX253" s="5">
        <f t="shared" si="268"/>
        <v>-28.477278346812856</v>
      </c>
      <c r="BY253" s="5">
        <f t="shared" si="268"/>
        <v>-28.477278346812856</v>
      </c>
      <c r="BZ253" s="5">
        <f t="shared" si="268"/>
        <v>-28.477278346812856</v>
      </c>
      <c r="CA253" s="5">
        <f>CA126-$CO126</f>
        <v>-28.477278346812856</v>
      </c>
      <c r="CB253" s="5">
        <f t="shared" si="270"/>
        <v>-28.477278346812856</v>
      </c>
      <c r="CC253" s="5">
        <f t="shared" si="271"/>
        <v>-28.477278346812856</v>
      </c>
      <c r="CD253" s="5">
        <f t="shared" si="272"/>
        <v>-28.477278346812856</v>
      </c>
      <c r="CE253" s="5">
        <f t="shared" si="273"/>
        <v>-28.477278346812856</v>
      </c>
      <c r="CF253" s="5">
        <f t="shared" si="274"/>
        <v>-28.477278346812856</v>
      </c>
      <c r="CG253" s="5">
        <f t="shared" si="275"/>
        <v>-28.477278346812856</v>
      </c>
      <c r="CH253" s="5">
        <f t="shared" si="276"/>
        <v>-28.477278346812856</v>
      </c>
      <c r="CI253" s="5">
        <f t="shared" si="277"/>
        <v>-28.477278346812856</v>
      </c>
      <c r="CJ253" s="5">
        <f t="shared" si="278"/>
        <v>-28.477278346812856</v>
      </c>
      <c r="CK253" s="5">
        <f t="shared" si="279"/>
        <v>-28.477278346812856</v>
      </c>
      <c r="CL253" s="5">
        <f t="shared" si="280"/>
        <v>-28.477278346812856</v>
      </c>
      <c r="CM253" s="14">
        <f t="shared" si="281"/>
        <v>-28.477278346812856</v>
      </c>
      <c r="CN253" s="14">
        <f t="shared" si="282"/>
        <v>-28.477278346812856</v>
      </c>
      <c r="CO253" s="6">
        <f t="shared" si="283"/>
        <v>28.477278346812856</v>
      </c>
    </row>
    <row r="254" spans="1:93">
      <c r="A254">
        <v>99</v>
      </c>
      <c r="B254" s="5">
        <f t="shared" si="335"/>
        <v>1.0880255268541106</v>
      </c>
      <c r="C254" s="5">
        <f t="shared" si="335"/>
        <v>0.30427030191920323</v>
      </c>
      <c r="D254" s="5">
        <f t="shared" si="335"/>
        <v>1.8098839257265382</v>
      </c>
      <c r="E254" s="5">
        <f t="shared" si="335"/>
        <v>-0.2503374731458905</v>
      </c>
      <c r="F254" s="5">
        <f t="shared" si="335"/>
        <v>0.30186542985420317</v>
      </c>
      <c r="G254" s="5">
        <f t="shared" si="335"/>
        <v>0.8585934608283452</v>
      </c>
      <c r="H254" s="5">
        <f t="shared" si="217"/>
        <v>-4.1123011720365952</v>
      </c>
      <c r="I254" s="25">
        <f t="shared" si="218"/>
        <v>87.873092526854109</v>
      </c>
      <c r="J254" s="5">
        <f t="shared" si="219"/>
        <v>87.873092526854109</v>
      </c>
      <c r="K254" s="5">
        <f t="shared" si="220"/>
        <v>87.873092526854109</v>
      </c>
      <c r="L254" s="5">
        <f t="shared" si="221"/>
        <v>87.873092526854109</v>
      </c>
      <c r="M254" s="5">
        <f t="shared" si="222"/>
        <v>87.873092526854109</v>
      </c>
      <c r="N254" s="5">
        <f t="shared" si="223"/>
        <v>87.873092526854109</v>
      </c>
      <c r="O254" s="5">
        <f t="shared" si="223"/>
        <v>87.873092526854109</v>
      </c>
      <c r="P254" s="5">
        <f>P127-$AE127</f>
        <v>87.873092526854109</v>
      </c>
      <c r="Q254" s="5">
        <f>Q127-$AE127</f>
        <v>87.873092526854109</v>
      </c>
      <c r="R254" s="5">
        <f t="shared" si="225"/>
        <v>87.873092526854109</v>
      </c>
      <c r="S254" s="5">
        <f t="shared" si="226"/>
        <v>87.873092526854109</v>
      </c>
      <c r="T254" s="5">
        <f t="shared" si="227"/>
        <v>87.873092526854109</v>
      </c>
      <c r="U254" s="5">
        <f t="shared" si="228"/>
        <v>87.873092526854109</v>
      </c>
      <c r="V254" s="5">
        <f t="shared" si="229"/>
        <v>87.873092526854109</v>
      </c>
      <c r="W254" s="5">
        <f t="shared" si="230"/>
        <v>87.873092526854109</v>
      </c>
      <c r="X254" s="5">
        <f t="shared" si="231"/>
        <v>87.873092526854109</v>
      </c>
      <c r="Y254" s="5">
        <f t="shared" si="232"/>
        <v>87.873092526854109</v>
      </c>
      <c r="Z254" s="5">
        <f t="shared" si="233"/>
        <v>87.873092526854109</v>
      </c>
      <c r="AA254" s="5">
        <f t="shared" si="234"/>
        <v>87.873092526854109</v>
      </c>
      <c r="AB254" s="5">
        <f t="shared" si="235"/>
        <v>87.873092526854109</v>
      </c>
      <c r="AC254" s="14">
        <f t="shared" si="236"/>
        <v>87.873092526854109</v>
      </c>
      <c r="AD254" s="14">
        <f t="shared" si="237"/>
        <v>87.873092526854109</v>
      </c>
      <c r="AE254" s="6">
        <f t="shared" si="238"/>
        <v>-87.873092526854109</v>
      </c>
      <c r="AF254" s="7"/>
      <c r="AG254" s="5">
        <f t="shared" ref="AG254:AL254" si="352">AG127-$BJ127</f>
        <v>5.23632265113336</v>
      </c>
      <c r="AH254" s="5">
        <f t="shared" si="352"/>
        <v>-7.8595627186940575E-2</v>
      </c>
      <c r="AI254" s="5">
        <f t="shared" si="352"/>
        <v>-0.56487827656832579</v>
      </c>
      <c r="AJ254" s="5">
        <f t="shared" si="352"/>
        <v>0.22003465113335885</v>
      </c>
      <c r="AK254" s="5">
        <f t="shared" si="352"/>
        <v>0.51849729313335935</v>
      </c>
      <c r="AL254" s="5">
        <f t="shared" si="352"/>
        <v>-0.95638422625666664</v>
      </c>
      <c r="AM254" s="5">
        <f t="shared" si="240"/>
        <v>-4.3749964653881399</v>
      </c>
      <c r="AN254" s="5">
        <f t="shared" si="241"/>
        <v>-15.436185348866641</v>
      </c>
      <c r="AO254" s="5">
        <f t="shared" si="242"/>
        <v>-15.436185348866641</v>
      </c>
      <c r="AP254" s="5">
        <f t="shared" si="243"/>
        <v>-15.436185348866641</v>
      </c>
      <c r="AQ254" s="5">
        <f t="shared" si="244"/>
        <v>-15.436185348866641</v>
      </c>
      <c r="AR254" s="5">
        <f t="shared" si="245"/>
        <v>-15.436185348866641</v>
      </c>
      <c r="AS254" s="5">
        <f t="shared" si="246"/>
        <v>-15.436185348866641</v>
      </c>
      <c r="AT254" s="5">
        <f t="shared" si="246"/>
        <v>-15.436185348866641</v>
      </c>
      <c r="AU254" s="5">
        <f t="shared" si="246"/>
        <v>-15.436185348866641</v>
      </c>
      <c r="AV254" s="5">
        <f>AV127-$BJ127</f>
        <v>-15.436185348866641</v>
      </c>
      <c r="AW254" s="5">
        <f t="shared" si="247"/>
        <v>-15.436185348866641</v>
      </c>
      <c r="AX254" s="5">
        <f t="shared" si="248"/>
        <v>-15.436185348866641</v>
      </c>
      <c r="AY254" s="5">
        <f t="shared" si="249"/>
        <v>-15.436185348866641</v>
      </c>
      <c r="AZ254" s="5">
        <f t="shared" si="250"/>
        <v>-15.436185348866641</v>
      </c>
      <c r="BA254" s="5">
        <f t="shared" si="251"/>
        <v>-15.436185348866641</v>
      </c>
      <c r="BB254" s="5">
        <f t="shared" si="252"/>
        <v>-15.436185348866641</v>
      </c>
      <c r="BC254" s="5">
        <f t="shared" si="253"/>
        <v>-15.436185348866641</v>
      </c>
      <c r="BD254" s="5">
        <f t="shared" si="254"/>
        <v>-15.436185348866641</v>
      </c>
      <c r="BE254" s="5">
        <f t="shared" si="255"/>
        <v>-15.436185348866641</v>
      </c>
      <c r="BF254" s="5">
        <f t="shared" si="256"/>
        <v>-15.436185348866641</v>
      </c>
      <c r="BG254" s="5">
        <f t="shared" si="257"/>
        <v>-15.436185348866641</v>
      </c>
      <c r="BH254" s="14">
        <f t="shared" si="258"/>
        <v>-15.436185348866641</v>
      </c>
      <c r="BI254" s="14">
        <f t="shared" si="259"/>
        <v>-15.436185348866641</v>
      </c>
      <c r="BJ254" s="6">
        <f t="shared" si="260"/>
        <v>15.436185348866641</v>
      </c>
      <c r="BK254" s="7"/>
      <c r="BL254" s="5">
        <f t="shared" ref="BL254:BQ254" si="353">BL127-$CO127</f>
        <v>-3.2839501168884944</v>
      </c>
      <c r="BM254" s="5">
        <f t="shared" si="353"/>
        <v>-3.3458129634885942</v>
      </c>
      <c r="BN254" s="5">
        <f t="shared" si="353"/>
        <v>8.7231377990345287</v>
      </c>
      <c r="BO254" s="5">
        <f t="shared" si="353"/>
        <v>-3.1913818432678944</v>
      </c>
      <c r="BP254" s="5">
        <f t="shared" si="353"/>
        <v>-3.3443701168884914</v>
      </c>
      <c r="BQ254" s="5">
        <f t="shared" si="353"/>
        <v>6.1097614611817086</v>
      </c>
      <c r="BR254" s="5">
        <f t="shared" si="262"/>
        <v>-1.6673842196827913</v>
      </c>
      <c r="BS254" s="5">
        <f t="shared" si="263"/>
        <v>-30.037370116888493</v>
      </c>
      <c r="BT254" s="5">
        <f t="shared" si="264"/>
        <v>-30.037370116888493</v>
      </c>
      <c r="BU254" s="5">
        <f t="shared" si="265"/>
        <v>-30.037370116888493</v>
      </c>
      <c r="BV254" s="5">
        <f t="shared" si="266"/>
        <v>-30.037370116888493</v>
      </c>
      <c r="BW254" s="5">
        <f t="shared" si="267"/>
        <v>-30.037370116888493</v>
      </c>
      <c r="BX254" s="5">
        <f t="shared" si="268"/>
        <v>-30.037370116888493</v>
      </c>
      <c r="BY254" s="5">
        <f t="shared" si="268"/>
        <v>-30.037370116888493</v>
      </c>
      <c r="BZ254" s="5">
        <f t="shared" si="268"/>
        <v>-30.037370116888493</v>
      </c>
      <c r="CA254" s="5">
        <f>CA127-$CO127</f>
        <v>-30.037370116888493</v>
      </c>
      <c r="CB254" s="5">
        <f t="shared" si="270"/>
        <v>-30.037370116888493</v>
      </c>
      <c r="CC254" s="5">
        <f t="shared" si="271"/>
        <v>-30.037370116888493</v>
      </c>
      <c r="CD254" s="5">
        <f t="shared" si="272"/>
        <v>-30.037370116888493</v>
      </c>
      <c r="CE254" s="5">
        <f t="shared" si="273"/>
        <v>-30.037370116888493</v>
      </c>
      <c r="CF254" s="5">
        <f t="shared" si="274"/>
        <v>-30.037370116888493</v>
      </c>
      <c r="CG254" s="5">
        <f t="shared" si="275"/>
        <v>-30.037370116888493</v>
      </c>
      <c r="CH254" s="5">
        <f t="shared" si="276"/>
        <v>-30.037370116888493</v>
      </c>
      <c r="CI254" s="5">
        <f t="shared" si="277"/>
        <v>-30.037370116888493</v>
      </c>
      <c r="CJ254" s="5">
        <f t="shared" si="278"/>
        <v>-30.037370116888493</v>
      </c>
      <c r="CK254" s="5">
        <f t="shared" si="279"/>
        <v>-30.037370116888493</v>
      </c>
      <c r="CL254" s="5">
        <f t="shared" si="280"/>
        <v>-30.037370116888493</v>
      </c>
      <c r="CM254" s="14">
        <f t="shared" si="281"/>
        <v>-30.037370116888493</v>
      </c>
      <c r="CN254" s="14">
        <f t="shared" si="282"/>
        <v>-30.037370116888493</v>
      </c>
      <c r="CO254" s="6">
        <f t="shared" si="283"/>
        <v>30.037370116888493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EC76D5-93F0-4207-B243-8729CB0526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175E5B0-BCAF-4946-933B-420C60597F96}">
  <ds:schemaRefs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B6DC629-A456-48A0-B67F-E4195EF609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UMi-30GHz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erafura</dc:creator>
  <cp:lastModifiedBy>匿名用户</cp:lastModifiedBy>
  <cp:lastPrinted>2011-08-15T04:23:56Z</cp:lastPrinted>
  <dcterms:created xsi:type="dcterms:W3CDTF">2009-04-02T17:18:32Z</dcterms:created>
  <dcterms:modified xsi:type="dcterms:W3CDTF">2016-11-16T08:20:24Z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(3)EiYph5W6aidh+3R3IXzSJu+xgwAoPHXagN7bep94bG4MWSwBdRQYT7EWgbeVdFgnMnF0HhHm
k36JJhsYyTFKiJuz30cnTU1ew6Vszr7+oDOX9Sjt+B/uPx8hWkHRTdS37ILkEecA2BldaHvK
HF1bgV+SmbtDF4jEEdE/ufpLuw1R8HNThxoTD0+LwMZmddJ5kHG/2vpVGi+xFMkW387ebB7k
qfO53TjToeZhjucfMp</vt:lpwstr>
  </property>
  <property fmtid="{D5CDD505-2E9C-101B-9397-08002B2CF9AE}" pid="10" name="_new_ms_pID_725431">
    <vt:lpwstr>L8x6Oy8CKP8K2oNKmfc9UwHkQtar+FdSxUA4nqe23ofyS38frY0khH
DA45S+Zx2JammpYEesF5IKxay6jkMUxgfzDGJ+60c2fvNGHl8lsjDnQVuOrHSZMb3zPu70Nn
zI3lE82L/tYDxsSxNHQGSDkRZgD/buEwqyTpA9+cFM519cI7LkFvuLNqS6L68E7LljHSmPNt
2Y0fnrbRYio79Uya5Y4nE+DGijYfi7wwtim0</vt:lpwstr>
  </property>
  <property fmtid="{D5CDD505-2E9C-101B-9397-08002B2CF9AE}" pid="11" name="_new_ms_pID_725432">
    <vt:lpwstr>jgTMo/L+E1QDTeaTNjHq2YPux164yoibkzA9
3I0+y7BT60R5XYsxLKA856eauwppLQ==</vt:lpwstr>
  </property>
  <property fmtid="{D5CDD505-2E9C-101B-9397-08002B2CF9AE}" pid="12" name="_2015_ms_pID_725343">
    <vt:lpwstr>(2)fyu/c40l2ah0f0wXHoNSsutf19j/UmLKNDJqbyIDBE/btxX0GqLB1IAd/8kxAXJm14Vh6gl7
aJUNb8WGVgHVWclOlfj5uqH256c8s8MSOsyhHx2Dh5Sp+Mqhs2Paddt2GAzCstfjCemYTqD7
kiKHKi+kfmrm2XoIB8xkPTNMtO8wCK4SPVmIT8O2kRXyo5yvonyWyrQ+GrXYdgPGSYvHzZQn
7pm92DoIkYP+5BgY8/</vt:lpwstr>
  </property>
  <property fmtid="{D5CDD505-2E9C-101B-9397-08002B2CF9AE}" pid="13" name="_2015_ms_pID_7253431">
    <vt:lpwstr>qtzULU7dEQyDFn93elODU7Zf0uipmkov36w0wUtOz1O+T/PWsvI8W+
dhhJEdk7bNE5S1RmWZ/UytCYzO++35i5HKVrZ+ddm5pu2atUaqeYpmd9MbiPsqdDAalPhU/t
aKX9r7Rj2StfF5HH125ZcTgdR4FhAN9wBx7T6psUu8AnKsb4IfdEaN38NAy4NK1Pb8KLOr4P
uYSsZU8+O/4EJ8Cj</vt:lpwstr>
  </property>
  <property fmtid="{D5CDD505-2E9C-101B-9397-08002B2CF9AE}" pid="14" name="ContentTypeId">
    <vt:lpwstr>0x01010068B519F59218FD4E88B58DE214C6B6C1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1474899085</vt:lpwstr>
  </property>
</Properties>
</file>