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/>
  <bookViews>
    <workbookView xWindow="0" yWindow="0" windowWidth="17970" windowHeight="6120" tabRatio="583"/>
  </bookViews>
  <sheets>
    <sheet name="Revision comments" sheetId="59" r:id="rId1"/>
    <sheet name="Baseline" sheetId="60" r:id="rId2"/>
  </sheets>
  <calcPr calcId="125725"/>
</workbook>
</file>

<file path=xl/calcChain.xml><?xml version="1.0" encoding="utf-8"?>
<calcChain xmlns="http://schemas.openxmlformats.org/spreadsheetml/2006/main">
  <c r="AS133" i="60"/>
  <c r="AS132"/>
  <c r="AS131"/>
  <c r="AS130"/>
  <c r="AS129"/>
  <c r="AS128"/>
  <c r="AS127"/>
  <c r="AS126"/>
  <c r="AS125"/>
  <c r="AS124"/>
  <c r="AS123"/>
  <c r="AS122"/>
  <c r="AS121"/>
  <c r="AS120"/>
  <c r="AS119"/>
  <c r="AS118"/>
  <c r="AS117"/>
  <c r="AS116"/>
  <c r="AS115"/>
  <c r="AS114"/>
  <c r="AS113"/>
  <c r="AS112"/>
  <c r="AS111"/>
  <c r="AS110"/>
  <c r="AS109"/>
  <c r="AS108"/>
  <c r="AS107"/>
  <c r="AS106"/>
  <c r="AS105"/>
  <c r="AS104"/>
  <c r="AS103"/>
  <c r="AS102"/>
  <c r="AS101"/>
  <c r="AS100"/>
  <c r="AS99"/>
  <c r="AS98"/>
  <c r="AS97"/>
  <c r="AS96"/>
  <c r="AS95"/>
  <c r="AS94"/>
  <c r="AS93"/>
  <c r="AS92"/>
  <c r="AS91"/>
  <c r="AS90"/>
  <c r="AS89"/>
  <c r="AS88"/>
  <c r="AS87"/>
  <c r="AS86"/>
  <c r="AS85"/>
  <c r="AS84"/>
  <c r="AS83"/>
  <c r="AS82"/>
  <c r="AS81"/>
  <c r="AS80"/>
  <c r="AS79"/>
  <c r="AS78"/>
  <c r="AS77"/>
  <c r="AS76"/>
  <c r="AS75"/>
  <c r="AS74"/>
  <c r="AS73"/>
  <c r="AS72"/>
  <c r="AS71"/>
  <c r="AS70"/>
  <c r="AS69"/>
  <c r="AS68"/>
  <c r="AS67"/>
  <c r="AS66"/>
  <c r="AS65"/>
  <c r="AS64"/>
  <c r="AS63"/>
  <c r="AS62"/>
  <c r="AS61"/>
  <c r="AS60"/>
  <c r="AS59"/>
  <c r="AS58"/>
  <c r="AS57"/>
  <c r="AS56"/>
  <c r="AS55"/>
  <c r="AS54"/>
  <c r="AS53"/>
  <c r="AS52"/>
  <c r="AS51"/>
  <c r="AS50"/>
  <c r="AS49"/>
  <c r="AS48"/>
  <c r="AS47"/>
  <c r="AS46"/>
  <c r="AS45"/>
  <c r="AS44"/>
  <c r="AS43"/>
  <c r="AS42"/>
  <c r="AS41"/>
  <c r="AS40"/>
  <c r="AS39"/>
  <c r="AS38"/>
  <c r="AS37"/>
  <c r="AS36"/>
  <c r="AS35"/>
  <c r="AS34"/>
  <c r="AS33"/>
</calcChain>
</file>

<file path=xl/sharedStrings.xml><?xml version="1.0" encoding="utf-8"?>
<sst xmlns="http://schemas.openxmlformats.org/spreadsheetml/2006/main" count="81" uniqueCount="60">
  <si>
    <t>Source</t>
  </si>
  <si>
    <t>Mean</t>
  </si>
  <si>
    <t>NSN</t>
  </si>
  <si>
    <t>v01</t>
  </si>
  <si>
    <t>Template - initial version</t>
  </si>
  <si>
    <t>Date</t>
  </si>
  <si>
    <t>Version</t>
  </si>
  <si>
    <t>Company</t>
  </si>
  <si>
    <t>Comments</t>
  </si>
  <si>
    <t>CHTTL</t>
    <phoneticPr fontId="24" type="noConversion"/>
  </si>
  <si>
    <t>Orange</t>
  </si>
  <si>
    <t>ALU</t>
  </si>
  <si>
    <t>CATT</t>
    <phoneticPr fontId="24" type="noConversion"/>
  </si>
  <si>
    <t>CMCC</t>
    <phoneticPr fontId="24" type="noConversion"/>
  </si>
  <si>
    <t>NEC</t>
    <phoneticPr fontId="24" type="noConversion"/>
  </si>
  <si>
    <t>Intel</t>
    <phoneticPr fontId="24" type="noConversion"/>
  </si>
  <si>
    <t>Huawei</t>
    <phoneticPr fontId="24" type="noConversion"/>
  </si>
  <si>
    <t>Hitachi</t>
  </si>
  <si>
    <t>Samsung</t>
    <phoneticPr fontId="24" type="noConversion"/>
  </si>
  <si>
    <t>CTC</t>
    <phoneticPr fontId="24" type="noConversion"/>
  </si>
  <si>
    <t>Fujitsu</t>
    <phoneticPr fontId="24" type="noConversion"/>
  </si>
  <si>
    <t>LGE</t>
    <phoneticPr fontId="24" type="noConversion"/>
  </si>
  <si>
    <t>Qualcomm</t>
  </si>
  <si>
    <t>NTT DOCOMO</t>
    <phoneticPr fontId="24" type="noConversion"/>
  </si>
  <si>
    <t>IDCC</t>
  </si>
  <si>
    <t>Ericsson</t>
  </si>
  <si>
    <t>ZTE</t>
    <phoneticPr fontId="24" type="noConversion"/>
  </si>
  <si>
    <t>cell-avg SE</t>
  </si>
  <si>
    <t>5% SE</t>
  </si>
  <si>
    <t>case 1</t>
  </si>
  <si>
    <t>3D-UMa - geo-distance - polarization 36.814</t>
  </si>
  <si>
    <t>3D-UMa - radio-distance - polarization 36.814</t>
  </si>
  <si>
    <t>case 2</t>
  </si>
  <si>
    <t>case 3</t>
  </si>
  <si>
    <t>case 4</t>
  </si>
  <si>
    <t>case 5</t>
  </si>
  <si>
    <t>case 6</t>
  </si>
  <si>
    <t>case 7</t>
  </si>
  <si>
    <t>case 8</t>
  </si>
  <si>
    <t>3D-UMi - geo-distance - polarization 36.814</t>
  </si>
  <si>
    <t>3D-UMi - radio-distance - polarization 36.814</t>
  </si>
  <si>
    <t>3D-UMa - geo-distance - polarization R1-136021</t>
  </si>
  <si>
    <t>3D-UMa - radio-distance - polarization R1-136021</t>
  </si>
  <si>
    <t>3D-UMi - geo-distance - polarization R1-136021</t>
  </si>
  <si>
    <t>3D-UMi - radio-distance - polarization R1-136021</t>
  </si>
  <si>
    <t>v02</t>
    <phoneticPr fontId="24" type="noConversion"/>
  </si>
  <si>
    <t>Huawei</t>
    <phoneticPr fontId="24" type="noConversion"/>
  </si>
  <si>
    <t>upload results</t>
    <phoneticPr fontId="24" type="noConversion"/>
  </si>
  <si>
    <t>upload failed</t>
    <phoneticPr fontId="24" type="noConversion"/>
  </si>
  <si>
    <t>v03</t>
    <phoneticPr fontId="24" type="noConversion"/>
  </si>
  <si>
    <t>v04</t>
  </si>
  <si>
    <t>Upload</t>
  </si>
  <si>
    <t>v05</t>
  </si>
  <si>
    <t>ALU/ASB</t>
  </si>
  <si>
    <t>v06</t>
  </si>
  <si>
    <t>QUALCOMM</t>
  </si>
  <si>
    <t>upload failed</t>
  </si>
  <si>
    <t>v07</t>
  </si>
  <si>
    <t>v08</t>
  </si>
  <si>
    <t>upload results</t>
  </si>
</sst>
</file>

<file path=xl/styles.xml><?xml version="1.0" encoding="utf-8"?>
<styleSheet xmlns="http://schemas.openxmlformats.org/spreadsheetml/2006/main">
  <numFmts count="4">
    <numFmt numFmtId="164" formatCode="0.00_ "/>
    <numFmt numFmtId="165" formatCode="0.000_ "/>
    <numFmt numFmtId="166" formatCode="0.00000_);[Red]\(0.00000\)"/>
    <numFmt numFmtId="167" formatCode="0.0000_ "/>
  </numFmts>
  <fonts count="26"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sz val="9"/>
      <name val="宋体"/>
      <family val="3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7" applyNumberFormat="0" applyAlignment="0" applyProtection="0"/>
    <xf numFmtId="0" fontId="16" fillId="8" borderId="8" applyNumberFormat="0" applyAlignment="0" applyProtection="0"/>
    <xf numFmtId="0" fontId="17" fillId="8" borderId="7" applyNumberFormat="0" applyAlignment="0" applyProtection="0"/>
    <xf numFmtId="0" fontId="18" fillId="0" borderId="9" applyNumberFormat="0" applyFill="0" applyAlignment="0" applyProtection="0"/>
    <xf numFmtId="0" fontId="19" fillId="9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23" fillId="34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3" fillId="0" borderId="0"/>
    <xf numFmtId="0" fontId="6" fillId="0" borderId="0"/>
    <xf numFmtId="0" fontId="3" fillId="0" borderId="0"/>
    <xf numFmtId="0" fontId="2" fillId="0" borderId="0">
      <alignment vertical="center"/>
    </xf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</cellStyleXfs>
  <cellXfs count="37">
    <xf numFmtId="0" fontId="0" fillId="0" borderId="0" xfId="0"/>
    <xf numFmtId="0" fontId="5" fillId="0" borderId="0" xfId="0" applyFont="1"/>
    <xf numFmtId="2" fontId="0" fillId="0" borderId="0" xfId="0" applyNumberFormat="1"/>
    <xf numFmtId="0" fontId="5" fillId="0" borderId="1" xfId="0" applyFont="1" applyBorder="1"/>
    <xf numFmtId="164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65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164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/>
    <xf numFmtId="14" fontId="0" fillId="0" borderId="0" xfId="0" applyNumberFormat="1"/>
    <xf numFmtId="166" fontId="0" fillId="0" borderId="0" xfId="0" applyNumberFormat="1" applyAlignment="1">
      <alignment horizontal="center"/>
    </xf>
    <xf numFmtId="166" fontId="0" fillId="3" borderId="0" xfId="0" applyNumberFormat="1" applyFill="1" applyAlignment="1">
      <alignment horizontal="center"/>
    </xf>
    <xf numFmtId="166" fontId="0" fillId="0" borderId="1" xfId="0" applyNumberFormat="1" applyFill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6" fontId="0" fillId="3" borderId="1" xfId="0" applyNumberFormat="1" applyFill="1" applyBorder="1" applyAlignment="1">
      <alignment horizontal="center"/>
    </xf>
    <xf numFmtId="166" fontId="0" fillId="0" borderId="0" xfId="0" applyNumberFormat="1"/>
    <xf numFmtId="0" fontId="0" fillId="35" borderId="0" xfId="0" applyFill="1"/>
    <xf numFmtId="164" fontId="0" fillId="35" borderId="1" xfId="0" applyNumberFormat="1" applyFill="1" applyBorder="1"/>
    <xf numFmtId="164" fontId="0" fillId="35" borderId="1" xfId="0" applyNumberFormat="1" applyFill="1" applyBorder="1" applyAlignment="1">
      <alignment horizontal="center"/>
    </xf>
    <xf numFmtId="166" fontId="0" fillId="35" borderId="1" xfId="0" applyNumberFormat="1" applyFill="1" applyBorder="1" applyAlignment="1">
      <alignment horizontal="center"/>
    </xf>
    <xf numFmtId="2" fontId="0" fillId="35" borderId="0" xfId="0" applyNumberFormat="1" applyFill="1"/>
    <xf numFmtId="0" fontId="0" fillId="36" borderId="0" xfId="0" applyFill="1"/>
    <xf numFmtId="164" fontId="0" fillId="36" borderId="1" xfId="0" applyNumberFormat="1" applyFill="1" applyBorder="1"/>
    <xf numFmtId="164" fontId="0" fillId="36" borderId="1" xfId="0" applyNumberFormat="1" applyFill="1" applyBorder="1" applyAlignment="1">
      <alignment horizontal="center"/>
    </xf>
    <xf numFmtId="166" fontId="0" fillId="36" borderId="1" xfId="0" applyNumberFormat="1" applyFill="1" applyBorder="1" applyAlignment="1">
      <alignment horizontal="center"/>
    </xf>
    <xf numFmtId="2" fontId="0" fillId="36" borderId="0" xfId="0" applyNumberFormat="1" applyFill="1"/>
    <xf numFmtId="164" fontId="0" fillId="35" borderId="1" xfId="0" applyNumberFormat="1" applyFont="1" applyFill="1" applyBorder="1"/>
    <xf numFmtId="164" fontId="0" fillId="36" borderId="1" xfId="0" applyNumberFormat="1" applyFont="1" applyFill="1" applyBorder="1"/>
    <xf numFmtId="167" fontId="0" fillId="3" borderId="1" xfId="0" applyNumberFormat="1" applyFill="1" applyBorder="1"/>
  </cellXfs>
  <cellStyles count="65">
    <cellStyle name="20% - Accent1" xfId="19" builtinId="30" customBuiltin="1"/>
    <cellStyle name="20% - Accent1 2" xfId="49"/>
    <cellStyle name="20% - Accent2" xfId="23" builtinId="34" customBuiltin="1"/>
    <cellStyle name="20% - Accent2 2" xfId="51"/>
    <cellStyle name="20% - Accent3" xfId="27" builtinId="38" customBuiltin="1"/>
    <cellStyle name="20% - Accent3 2" xfId="53"/>
    <cellStyle name="20% - Accent4" xfId="31" builtinId="42" customBuiltin="1"/>
    <cellStyle name="20% - Accent4 2" xfId="55"/>
    <cellStyle name="20% - Accent5" xfId="35" builtinId="46" customBuiltin="1"/>
    <cellStyle name="20% - Accent5 2" xfId="57"/>
    <cellStyle name="20% - Accent6" xfId="39" builtinId="50" customBuiltin="1"/>
    <cellStyle name="20% - Accent6 2" xfId="59"/>
    <cellStyle name="40% - Accent1" xfId="20" builtinId="31" customBuiltin="1"/>
    <cellStyle name="40% - Accent1 2" xfId="50"/>
    <cellStyle name="40% - Accent2" xfId="24" builtinId="35" customBuiltin="1"/>
    <cellStyle name="40% - Accent2 2" xfId="52"/>
    <cellStyle name="40% - Accent3" xfId="28" builtinId="39" customBuiltin="1"/>
    <cellStyle name="40% - Accent3 2" xfId="54"/>
    <cellStyle name="40% - Accent4" xfId="32" builtinId="43" customBuiltin="1"/>
    <cellStyle name="40% - Accent4 2" xfId="56"/>
    <cellStyle name="40% - Accent5" xfId="36" builtinId="47" customBuiltin="1"/>
    <cellStyle name="40% - Accent5 2" xfId="58"/>
    <cellStyle name="40% - Accent6" xfId="40" builtinId="51" customBuiltin="1"/>
    <cellStyle name="40% - Accent6 2" xfId="60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/>
    <cellStyle name="Commentaire 2 2" xfId="62"/>
    <cellStyle name="Explanatory Text" xfId="16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/>
    <cellStyle name="Normal 2 2" xfId="46"/>
    <cellStyle name="Normal 2 2 2" xfId="64"/>
    <cellStyle name="Normal 2 3" xfId="48"/>
    <cellStyle name="Normal 3" xfId="42"/>
    <cellStyle name="Normal 3 2" xfId="45"/>
    <cellStyle name="Normal 3 3" xfId="61"/>
    <cellStyle name="Normal 4" xfId="44"/>
    <cellStyle name="Normal 4 2" xfId="63"/>
    <cellStyle name="Output" xfId="11" builtinId="21" customBuiltin="1"/>
    <cellStyle name="Title" xfId="3" builtinId="15" customBuiltin="1"/>
    <cellStyle name="Total" xfId="17" builtinId="25" customBuiltin="1"/>
    <cellStyle name="Warning Text" xfId="15" builtinId="11" customBuiltin="1"/>
    <cellStyle name="一般 2" xfId="47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</xdr:row>
      <xdr:rowOff>0</xdr:rowOff>
    </xdr:from>
    <xdr:to>
      <xdr:col>14</xdr:col>
      <xdr:colOff>9525</xdr:colOff>
      <xdr:row>4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E59"/>
  <sheetViews>
    <sheetView tabSelected="1" workbookViewId="0">
      <selection activeCell="B13" sqref="B13"/>
    </sheetView>
  </sheetViews>
  <sheetFormatPr defaultColWidth="9.140625" defaultRowHeight="12.75"/>
  <cols>
    <col min="2" max="2" width="13.7109375" customWidth="1"/>
    <col min="4" max="4" width="11.85546875" bestFit="1" customWidth="1"/>
  </cols>
  <sheetData>
    <row r="4" spans="2:5">
      <c r="B4" t="s">
        <v>5</v>
      </c>
      <c r="C4" t="s">
        <v>6</v>
      </c>
      <c r="D4" t="s">
        <v>7</v>
      </c>
      <c r="E4" t="s">
        <v>8</v>
      </c>
    </row>
    <row r="5" spans="2:5">
      <c r="B5" s="14">
        <v>41647</v>
      </c>
      <c r="C5" t="s">
        <v>3</v>
      </c>
      <c r="D5" t="s">
        <v>2</v>
      </c>
      <c r="E5" t="s">
        <v>4</v>
      </c>
    </row>
    <row r="6" spans="2:5">
      <c r="B6" s="14">
        <v>41667</v>
      </c>
      <c r="C6" t="s">
        <v>45</v>
      </c>
      <c r="D6" t="s">
        <v>46</v>
      </c>
      <c r="E6" t="s">
        <v>48</v>
      </c>
    </row>
    <row r="7" spans="2:5">
      <c r="B7" s="17">
        <v>41667</v>
      </c>
      <c r="C7" t="s">
        <v>49</v>
      </c>
      <c r="D7" t="s">
        <v>16</v>
      </c>
      <c r="E7" t="s">
        <v>47</v>
      </c>
    </row>
    <row r="8" spans="2:5">
      <c r="B8" s="14">
        <v>41669</v>
      </c>
      <c r="C8" t="s">
        <v>50</v>
      </c>
      <c r="D8" t="s">
        <v>25</v>
      </c>
      <c r="E8" t="s">
        <v>51</v>
      </c>
    </row>
    <row r="9" spans="2:5">
      <c r="B9" s="14">
        <v>41669</v>
      </c>
      <c r="C9" t="s">
        <v>52</v>
      </c>
      <c r="D9" t="s">
        <v>53</v>
      </c>
      <c r="E9" t="s">
        <v>51</v>
      </c>
    </row>
    <row r="10" spans="2:5">
      <c r="B10" s="14">
        <v>41670</v>
      </c>
      <c r="C10" t="s">
        <v>54</v>
      </c>
      <c r="D10" t="s">
        <v>55</v>
      </c>
      <c r="E10" t="s">
        <v>56</v>
      </c>
    </row>
    <row r="11" spans="2:5">
      <c r="B11" s="17">
        <v>41670</v>
      </c>
      <c r="C11" t="s">
        <v>57</v>
      </c>
      <c r="D11" t="s">
        <v>55</v>
      </c>
      <c r="E11" t="s">
        <v>51</v>
      </c>
    </row>
    <row r="12" spans="2:5">
      <c r="B12" s="14">
        <v>41670</v>
      </c>
      <c r="C12" t="s">
        <v>58</v>
      </c>
      <c r="D12" t="s">
        <v>2</v>
      </c>
      <c r="E12" t="s">
        <v>59</v>
      </c>
    </row>
    <row r="13" spans="2:5">
      <c r="B13" s="14"/>
    </row>
    <row r="14" spans="2:5">
      <c r="B14" s="14"/>
    </row>
    <row r="15" spans="2:5">
      <c r="B15" s="14"/>
    </row>
    <row r="16" spans="2:5">
      <c r="B16" s="14"/>
    </row>
    <row r="17" spans="2:2">
      <c r="B17" s="14"/>
    </row>
    <row r="18" spans="2:2">
      <c r="B18" s="14"/>
    </row>
    <row r="19" spans="2:2">
      <c r="B19" s="14"/>
    </row>
    <row r="20" spans="2:2">
      <c r="B20" s="14"/>
    </row>
    <row r="21" spans="2:2">
      <c r="B21" s="14"/>
    </row>
    <row r="22" spans="2:2">
      <c r="B22" s="14"/>
    </row>
    <row r="23" spans="2:2">
      <c r="B23" s="14"/>
    </row>
    <row r="24" spans="2:2">
      <c r="B24" s="14"/>
    </row>
    <row r="25" spans="2:2">
      <c r="B25" s="14"/>
    </row>
    <row r="26" spans="2:2">
      <c r="B26" s="14"/>
    </row>
    <row r="27" spans="2:2">
      <c r="B27" s="14"/>
    </row>
    <row r="28" spans="2:2">
      <c r="B28" s="14"/>
    </row>
    <row r="29" spans="2:2">
      <c r="B29" s="17"/>
    </row>
    <row r="30" spans="2:2">
      <c r="B30" s="17"/>
    </row>
    <row r="31" spans="2:2">
      <c r="B31" s="17"/>
    </row>
    <row r="32" spans="2:2">
      <c r="B32" s="17"/>
    </row>
    <row r="33" spans="2:2">
      <c r="B33" s="17"/>
    </row>
    <row r="34" spans="2:2">
      <c r="B34" s="17"/>
    </row>
    <row r="35" spans="2:2">
      <c r="B35" s="17"/>
    </row>
    <row r="36" spans="2:2">
      <c r="B36" s="17"/>
    </row>
    <row r="37" spans="2:2">
      <c r="B37" s="17"/>
    </row>
    <row r="38" spans="2:2">
      <c r="B38" s="17"/>
    </row>
    <row r="39" spans="2:2">
      <c r="B39" s="17"/>
    </row>
    <row r="40" spans="2:2">
      <c r="B40" s="17"/>
    </row>
    <row r="41" spans="2:2">
      <c r="B41" s="17"/>
    </row>
    <row r="42" spans="2:2">
      <c r="B42" s="17"/>
    </row>
    <row r="43" spans="2:2">
      <c r="B43" s="17"/>
    </row>
    <row r="44" spans="2:2">
      <c r="B44" s="17"/>
    </row>
    <row r="45" spans="2:2">
      <c r="B45" s="17"/>
    </row>
    <row r="46" spans="2:2">
      <c r="B46" s="17"/>
    </row>
    <row r="47" spans="2:2">
      <c r="B47" s="17"/>
    </row>
    <row r="48" spans="2:2">
      <c r="B48" s="17"/>
    </row>
    <row r="49" spans="2:2">
      <c r="B49" s="17"/>
    </row>
    <row r="50" spans="2:2">
      <c r="B50" s="17"/>
    </row>
    <row r="51" spans="2:2">
      <c r="B51" s="17"/>
    </row>
    <row r="52" spans="2:2">
      <c r="B52" s="17"/>
    </row>
    <row r="53" spans="2:2">
      <c r="B53" s="17"/>
    </row>
    <row r="54" spans="2:2">
      <c r="B54" s="17"/>
    </row>
    <row r="55" spans="2:2">
      <c r="B55" s="17"/>
    </row>
    <row r="56" spans="2:2">
      <c r="B56" s="17"/>
    </row>
    <row r="57" spans="2:2">
      <c r="B57" s="17"/>
    </row>
    <row r="58" spans="2:2">
      <c r="B58" s="17"/>
    </row>
    <row r="59" spans="2:2">
      <c r="B59" s="17"/>
    </row>
  </sheetData>
  <phoneticPr fontId="24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5:AT134"/>
  <sheetViews>
    <sheetView topLeftCell="A25" workbookViewId="0">
      <selection activeCell="AH45" sqref="AH45"/>
    </sheetView>
  </sheetViews>
  <sheetFormatPr defaultRowHeight="12.75"/>
  <cols>
    <col min="7" max="13" width="0" hidden="1" customWidth="1"/>
    <col min="23" max="23" width="9.140625" style="23"/>
  </cols>
  <sheetData>
    <row r="5" spans="15:23">
      <c r="O5" s="9"/>
      <c r="W5" s="18"/>
    </row>
    <row r="6" spans="15:23">
      <c r="O6" s="9"/>
      <c r="W6" s="18"/>
    </row>
    <row r="7" spans="15:23">
      <c r="O7" s="9"/>
      <c r="W7" s="18"/>
    </row>
    <row r="8" spans="15:23">
      <c r="O8" s="9"/>
      <c r="W8" s="18"/>
    </row>
    <row r="9" spans="15:23">
      <c r="O9" s="9"/>
      <c r="W9" s="18"/>
    </row>
    <row r="10" spans="15:23">
      <c r="O10" s="9"/>
      <c r="W10" s="18"/>
    </row>
    <row r="11" spans="15:23">
      <c r="W11" s="18"/>
    </row>
    <row r="12" spans="15:23">
      <c r="W12" s="18"/>
    </row>
    <row r="13" spans="15:23">
      <c r="W13" s="18"/>
    </row>
    <row r="14" spans="15:23">
      <c r="W14" s="18"/>
    </row>
    <row r="15" spans="15:23">
      <c r="W15" s="18"/>
    </row>
    <row r="16" spans="15:23">
      <c r="W16" s="18"/>
    </row>
    <row r="17" spans="15:46">
      <c r="W17" s="18"/>
    </row>
    <row r="18" spans="15:46">
      <c r="W18" s="18"/>
    </row>
    <row r="19" spans="15:46">
      <c r="W19" s="18"/>
    </row>
    <row r="20" spans="15:46">
      <c r="W20" s="18"/>
    </row>
    <row r="21" spans="15:46">
      <c r="W21" s="18"/>
    </row>
    <row r="22" spans="15:46">
      <c r="W22" s="18"/>
    </row>
    <row r="23" spans="15:46">
      <c r="W23" s="18"/>
    </row>
    <row r="24" spans="15:46">
      <c r="W24" s="18"/>
    </row>
    <row r="25" spans="15:46">
      <c r="W25" s="18"/>
    </row>
    <row r="26" spans="15:46">
      <c r="W26" s="18"/>
    </row>
    <row r="27" spans="15:46">
      <c r="W27" s="18"/>
    </row>
    <row r="28" spans="15:46">
      <c r="W28" s="18"/>
    </row>
    <row r="29" spans="15:46">
      <c r="O29" t="s">
        <v>0</v>
      </c>
      <c r="P29" s="6" t="s">
        <v>9</v>
      </c>
      <c r="Q29" s="6" t="s">
        <v>10</v>
      </c>
      <c r="R29" s="6" t="s">
        <v>11</v>
      </c>
      <c r="S29" s="6" t="s">
        <v>12</v>
      </c>
      <c r="T29" s="7" t="s">
        <v>13</v>
      </c>
      <c r="U29" s="7" t="s">
        <v>14</v>
      </c>
      <c r="V29" s="7" t="s">
        <v>15</v>
      </c>
      <c r="W29" s="19" t="s">
        <v>16</v>
      </c>
      <c r="X29" s="6" t="s">
        <v>17</v>
      </c>
      <c r="Y29" s="6" t="s">
        <v>18</v>
      </c>
      <c r="Z29" s="6" t="s">
        <v>19</v>
      </c>
      <c r="AA29" s="6" t="s">
        <v>20</v>
      </c>
      <c r="AB29" s="6" t="s">
        <v>21</v>
      </c>
      <c r="AC29" s="6" t="s">
        <v>22</v>
      </c>
      <c r="AD29" s="6" t="s">
        <v>23</v>
      </c>
      <c r="AE29" s="6" t="s">
        <v>24</v>
      </c>
      <c r="AF29" s="8" t="s">
        <v>25</v>
      </c>
      <c r="AG29" s="6" t="s">
        <v>26</v>
      </c>
      <c r="AH29" s="6" t="s">
        <v>2</v>
      </c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5" t="s">
        <v>1</v>
      </c>
    </row>
    <row r="30" spans="15:46">
      <c r="O30" s="1"/>
      <c r="P30" s="10"/>
      <c r="Q30" s="10"/>
      <c r="R30" s="10"/>
      <c r="S30" s="10"/>
      <c r="T30" s="10"/>
      <c r="U30" s="10"/>
      <c r="V30" s="10"/>
      <c r="W30" s="20"/>
      <c r="X30" s="10"/>
      <c r="Y30" s="10"/>
      <c r="Z30" s="10"/>
      <c r="AA30" s="10"/>
      <c r="AB30" s="10"/>
      <c r="AC30" s="10"/>
      <c r="AD30" s="10"/>
      <c r="AE30" s="10"/>
      <c r="AF30" s="11"/>
      <c r="AG30" s="10"/>
      <c r="AH30" s="12"/>
      <c r="AI30" s="10"/>
      <c r="AJ30" s="10"/>
      <c r="AK30" s="11"/>
      <c r="AL30" s="10"/>
      <c r="AM30" s="10"/>
      <c r="AN30" s="10"/>
      <c r="AO30" s="10"/>
      <c r="AP30" s="10"/>
      <c r="AQ30" s="10"/>
      <c r="AR30" s="10"/>
      <c r="AS30" s="10"/>
    </row>
    <row r="31" spans="15:46">
      <c r="O31" s="1"/>
      <c r="P31" s="10"/>
      <c r="Q31" s="10"/>
      <c r="R31" s="10"/>
      <c r="S31" s="10"/>
      <c r="T31" s="10"/>
      <c r="U31" s="10"/>
      <c r="V31" s="10"/>
      <c r="W31" s="20"/>
      <c r="X31" s="10"/>
      <c r="Y31" s="10"/>
      <c r="Z31" s="10"/>
      <c r="AA31" s="10"/>
      <c r="AB31" s="10"/>
      <c r="AC31" s="10"/>
      <c r="AD31" s="10"/>
      <c r="AE31" s="10"/>
      <c r="AF31" s="11"/>
      <c r="AG31" s="10"/>
      <c r="AH31" s="12"/>
      <c r="AI31" s="10"/>
      <c r="AJ31" s="10"/>
      <c r="AK31" s="11"/>
      <c r="AL31" s="10"/>
      <c r="AM31" s="10"/>
      <c r="AN31" s="10"/>
      <c r="AO31" s="10"/>
      <c r="AP31" s="10"/>
      <c r="AQ31" s="10"/>
      <c r="AR31" s="10"/>
      <c r="AS31" s="10"/>
    </row>
    <row r="32" spans="15:46">
      <c r="O32" s="1"/>
      <c r="P32" s="1"/>
      <c r="Q32" s="1"/>
      <c r="R32" s="1"/>
      <c r="S32" s="1"/>
      <c r="T32" s="1"/>
      <c r="U32" s="1"/>
      <c r="V32" s="1"/>
      <c r="W32" s="21"/>
      <c r="X32" s="1"/>
      <c r="Y32" s="1"/>
      <c r="Z32" s="1"/>
      <c r="AA32" s="1"/>
      <c r="AB32" s="1"/>
      <c r="AC32" s="1"/>
      <c r="AD32" s="1"/>
      <c r="AE32" s="1"/>
      <c r="AF32" s="1"/>
      <c r="AG32" s="3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3"/>
      <c r="AT32" s="1"/>
    </row>
    <row r="33" spans="1:46" s="24" customFormat="1">
      <c r="A33" s="24" t="s">
        <v>29</v>
      </c>
      <c r="B33" s="24" t="s">
        <v>41</v>
      </c>
      <c r="N33" s="24" t="s">
        <v>27</v>
      </c>
      <c r="P33" s="25"/>
      <c r="Q33" s="25"/>
      <c r="R33" s="36">
        <v>1.9410000000000001</v>
      </c>
      <c r="S33" s="25"/>
      <c r="T33" s="25"/>
      <c r="U33" s="25"/>
      <c r="V33" s="26"/>
      <c r="W33" s="27">
        <v>2.1120000000000001</v>
      </c>
      <c r="X33" s="25"/>
      <c r="Y33" s="25"/>
      <c r="Z33" s="25"/>
      <c r="AA33" s="25"/>
      <c r="AB33" s="25"/>
      <c r="AC33" s="25">
        <v>2.5150000000000001</v>
      </c>
      <c r="AD33" s="25"/>
      <c r="AE33" s="25"/>
      <c r="AF33" s="34">
        <v>1.923527</v>
      </c>
      <c r="AG33" s="25"/>
      <c r="AH33" s="25">
        <v>1.97</v>
      </c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>
        <f>AVERAGE(P33:AR33)</f>
        <v>2.0923053999999999</v>
      </c>
      <c r="AT33" s="28"/>
    </row>
    <row r="34" spans="1:46" s="24" customFormat="1">
      <c r="N34" s="24" t="s">
        <v>28</v>
      </c>
      <c r="P34" s="25"/>
      <c r="Q34" s="25"/>
      <c r="R34" s="36">
        <v>6.6000000000000003E-2</v>
      </c>
      <c r="S34" s="25"/>
      <c r="T34" s="25"/>
      <c r="U34" s="25"/>
      <c r="V34" s="26"/>
      <c r="W34" s="27">
        <v>5.6849999999999998E-2</v>
      </c>
      <c r="X34" s="25"/>
      <c r="Y34" s="25"/>
      <c r="Z34" s="25"/>
      <c r="AA34" s="25"/>
      <c r="AB34" s="25"/>
      <c r="AC34" s="25">
        <v>7.0699999999999999E-2</v>
      </c>
      <c r="AD34" s="25"/>
      <c r="AE34" s="25"/>
      <c r="AF34" s="34">
        <v>3.8966000000000001E-2</v>
      </c>
      <c r="AG34" s="25"/>
      <c r="AH34" s="25">
        <v>4.9000000000000002E-2</v>
      </c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>
        <f t="shared" ref="AS34:AS97" si="0">AVERAGE(P34:AR34)</f>
        <v>5.6303199999999998E-2</v>
      </c>
      <c r="AT34" s="28"/>
    </row>
    <row r="35" spans="1:46" s="29" customFormat="1">
      <c r="A35" s="29" t="s">
        <v>32</v>
      </c>
      <c r="B35" s="29" t="s">
        <v>30</v>
      </c>
      <c r="N35" s="29" t="s">
        <v>27</v>
      </c>
      <c r="P35" s="30"/>
      <c r="Q35" s="30"/>
      <c r="R35" s="36">
        <v>1.9970000000000001</v>
      </c>
      <c r="S35" s="30"/>
      <c r="T35" s="30"/>
      <c r="U35" s="30"/>
      <c r="V35" s="31"/>
      <c r="W35" s="32">
        <v>2.0375999999999999</v>
      </c>
      <c r="X35" s="30"/>
      <c r="Y35" s="30"/>
      <c r="Z35" s="30"/>
      <c r="AA35" s="30"/>
      <c r="AB35" s="30"/>
      <c r="AC35" s="30">
        <v>2.4900000000000002</v>
      </c>
      <c r="AD35" s="30"/>
      <c r="AE35" s="30"/>
      <c r="AF35" s="30">
        <v>1.9373800000000001</v>
      </c>
      <c r="AG35" s="30"/>
      <c r="AH35" s="30">
        <v>2.13</v>
      </c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>
        <f t="shared" si="0"/>
        <v>2.1183959999999997</v>
      </c>
      <c r="AT35" s="33"/>
    </row>
    <row r="36" spans="1:46" s="29" customFormat="1">
      <c r="N36" s="29" t="s">
        <v>28</v>
      </c>
      <c r="P36" s="30"/>
      <c r="Q36" s="30"/>
      <c r="R36" s="36">
        <v>7.1800000000000003E-2</v>
      </c>
      <c r="S36" s="30"/>
      <c r="T36" s="30"/>
      <c r="U36" s="30"/>
      <c r="V36" s="31"/>
      <c r="W36" s="32">
        <v>5.7160000000000002E-2</v>
      </c>
      <c r="X36" s="30"/>
      <c r="Y36" s="30"/>
      <c r="Z36" s="30"/>
      <c r="AA36" s="30"/>
      <c r="AB36" s="30"/>
      <c r="AC36" s="30">
        <v>6.6500000000000004E-2</v>
      </c>
      <c r="AD36" s="30"/>
      <c r="AE36" s="30"/>
      <c r="AF36" s="35">
        <v>3.6922999999999997E-2</v>
      </c>
      <c r="AG36" s="30"/>
      <c r="AH36" s="30">
        <v>5.1999999999999998E-2</v>
      </c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>
        <f t="shared" si="0"/>
        <v>5.6876599999999999E-2</v>
      </c>
      <c r="AT36" s="33"/>
    </row>
    <row r="37" spans="1:46" s="24" customFormat="1">
      <c r="A37" s="24" t="s">
        <v>33</v>
      </c>
      <c r="B37" s="24" t="s">
        <v>42</v>
      </c>
      <c r="N37" s="24" t="s">
        <v>27</v>
      </c>
      <c r="P37" s="25"/>
      <c r="Q37" s="25"/>
      <c r="R37" s="25"/>
      <c r="S37" s="25"/>
      <c r="T37" s="25"/>
      <c r="U37" s="25"/>
      <c r="V37" s="26"/>
      <c r="W37" s="27">
        <v>2.0813999999999999</v>
      </c>
      <c r="X37" s="25"/>
      <c r="Y37" s="25"/>
      <c r="Z37" s="25"/>
      <c r="AA37" s="25"/>
      <c r="AB37" s="25"/>
      <c r="AC37" s="25"/>
      <c r="AD37" s="25"/>
      <c r="AE37" s="25"/>
      <c r="AF37" s="34">
        <v>1.9134119999999999</v>
      </c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>
        <f t="shared" si="0"/>
        <v>1.9974059999999998</v>
      </c>
      <c r="AT37" s="28"/>
    </row>
    <row r="38" spans="1:46" s="24" customFormat="1">
      <c r="N38" s="24" t="s">
        <v>28</v>
      </c>
      <c r="P38" s="25"/>
      <c r="Q38" s="25"/>
      <c r="R38" s="25"/>
      <c r="S38" s="25"/>
      <c r="T38" s="25"/>
      <c r="U38" s="25"/>
      <c r="V38" s="26"/>
      <c r="W38" s="27">
        <v>5.3789999999999998E-2</v>
      </c>
      <c r="X38" s="25"/>
      <c r="Y38" s="25"/>
      <c r="Z38" s="25"/>
      <c r="AA38" s="25"/>
      <c r="AB38" s="25"/>
      <c r="AC38" s="25"/>
      <c r="AD38" s="25"/>
      <c r="AE38" s="25"/>
      <c r="AF38" s="34">
        <v>3.7352999999999997E-2</v>
      </c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>
        <f t="shared" si="0"/>
        <v>4.5571500000000001E-2</v>
      </c>
      <c r="AT38" s="28"/>
    </row>
    <row r="39" spans="1:46" s="29" customFormat="1">
      <c r="A39" s="29" t="s">
        <v>34</v>
      </c>
      <c r="B39" s="29" t="s">
        <v>31</v>
      </c>
      <c r="N39" s="29" t="s">
        <v>27</v>
      </c>
      <c r="P39" s="30"/>
      <c r="Q39" s="30"/>
      <c r="R39" s="30"/>
      <c r="S39" s="30"/>
      <c r="T39" s="30"/>
      <c r="U39" s="30"/>
      <c r="V39" s="31"/>
      <c r="W39" s="32">
        <v>2.0165999999999999</v>
      </c>
      <c r="X39" s="30"/>
      <c r="Y39" s="30"/>
      <c r="Z39" s="30"/>
      <c r="AA39" s="30"/>
      <c r="AB39" s="30"/>
      <c r="AC39" s="30"/>
      <c r="AD39" s="30"/>
      <c r="AE39" s="30"/>
      <c r="AF39" s="30">
        <v>1.8984099999999999</v>
      </c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>
        <f t="shared" si="0"/>
        <v>1.9575049999999998</v>
      </c>
      <c r="AT39" s="33"/>
    </row>
    <row r="40" spans="1:46" s="29" customFormat="1">
      <c r="N40" s="29" t="s">
        <v>28</v>
      </c>
      <c r="P40" s="30"/>
      <c r="Q40" s="30"/>
      <c r="R40" s="30"/>
      <c r="S40" s="30"/>
      <c r="T40" s="30"/>
      <c r="U40" s="30"/>
      <c r="V40" s="31"/>
      <c r="W40" s="32">
        <v>5.16E-2</v>
      </c>
      <c r="X40" s="30"/>
      <c r="Y40" s="30"/>
      <c r="Z40" s="30"/>
      <c r="AA40" s="30"/>
      <c r="AB40" s="30"/>
      <c r="AC40" s="30"/>
      <c r="AD40" s="30"/>
      <c r="AE40" s="30"/>
      <c r="AF40" s="35">
        <v>3.6892000000000001E-2</v>
      </c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>
        <f t="shared" si="0"/>
        <v>4.4246000000000001E-2</v>
      </c>
      <c r="AT40" s="33"/>
    </row>
    <row r="41" spans="1:46" s="24" customFormat="1">
      <c r="A41" s="24" t="s">
        <v>35</v>
      </c>
      <c r="B41" s="24" t="s">
        <v>43</v>
      </c>
      <c r="N41" s="24" t="s">
        <v>27</v>
      </c>
      <c r="P41" s="25"/>
      <c r="Q41" s="25"/>
      <c r="R41" s="36">
        <v>1.9013</v>
      </c>
      <c r="S41" s="25"/>
      <c r="T41" s="25"/>
      <c r="U41" s="25"/>
      <c r="V41" s="26"/>
      <c r="W41" s="27">
        <v>2.0861999999999998</v>
      </c>
      <c r="X41" s="25"/>
      <c r="Y41" s="25"/>
      <c r="Z41" s="25"/>
      <c r="AA41" s="25"/>
      <c r="AB41" s="25"/>
      <c r="AC41" s="25">
        <v>2.62</v>
      </c>
      <c r="AD41" s="25"/>
      <c r="AE41" s="25"/>
      <c r="AF41" s="34">
        <v>1.860841</v>
      </c>
      <c r="AG41" s="25"/>
      <c r="AH41" s="25">
        <v>1.86</v>
      </c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>
        <f t="shared" si="0"/>
        <v>2.0656682000000002</v>
      </c>
      <c r="AT41" s="28"/>
    </row>
    <row r="42" spans="1:46" s="24" customFormat="1">
      <c r="N42" s="24" t="s">
        <v>28</v>
      </c>
      <c r="P42" s="25"/>
      <c r="Q42" s="25"/>
      <c r="R42" s="36">
        <v>6.59E-2</v>
      </c>
      <c r="S42" s="25"/>
      <c r="T42" s="25"/>
      <c r="U42" s="25"/>
      <c r="V42" s="26"/>
      <c r="W42" s="27">
        <v>4.8529999999999997E-2</v>
      </c>
      <c r="X42" s="25"/>
      <c r="Y42" s="25"/>
      <c r="Z42" s="25"/>
      <c r="AA42" s="25"/>
      <c r="AB42" s="25"/>
      <c r="AC42" s="25">
        <v>6.7500000000000004E-2</v>
      </c>
      <c r="AD42" s="25"/>
      <c r="AE42" s="25"/>
      <c r="AF42" s="34">
        <v>3.1635999999999997E-2</v>
      </c>
      <c r="AG42" s="25"/>
      <c r="AH42" s="25">
        <v>4.3999999999999997E-2</v>
      </c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>
        <f t="shared" si="0"/>
        <v>5.1513200000000002E-2</v>
      </c>
      <c r="AT42" s="28"/>
    </row>
    <row r="43" spans="1:46" s="29" customFormat="1">
      <c r="A43" s="29" t="s">
        <v>36</v>
      </c>
      <c r="B43" s="29" t="s">
        <v>39</v>
      </c>
      <c r="N43" s="29" t="s">
        <v>27</v>
      </c>
      <c r="P43" s="30"/>
      <c r="Q43" s="30"/>
      <c r="R43" s="36">
        <v>1.9072</v>
      </c>
      <c r="S43" s="30"/>
      <c r="T43" s="30"/>
      <c r="U43" s="30"/>
      <c r="V43" s="31"/>
      <c r="W43" s="32">
        <v>2.0203000000000002</v>
      </c>
      <c r="X43" s="30"/>
      <c r="Y43" s="30"/>
      <c r="Z43" s="30"/>
      <c r="AA43" s="30"/>
      <c r="AB43" s="30"/>
      <c r="AC43" s="30">
        <v>2.5771000000000002</v>
      </c>
      <c r="AD43" s="30"/>
      <c r="AE43" s="30"/>
      <c r="AF43" s="35">
        <v>1.8648690000000001</v>
      </c>
      <c r="AG43" s="30"/>
      <c r="AH43" s="30">
        <v>2.02</v>
      </c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>
        <f t="shared" si="0"/>
        <v>2.0778938</v>
      </c>
      <c r="AT43" s="33"/>
    </row>
    <row r="44" spans="1:46" s="29" customFormat="1">
      <c r="N44" s="29" t="s">
        <v>28</v>
      </c>
      <c r="P44" s="30"/>
      <c r="Q44" s="30"/>
      <c r="R44" s="36">
        <v>6.9599999999999995E-2</v>
      </c>
      <c r="S44" s="30"/>
      <c r="T44" s="30"/>
      <c r="U44" s="30"/>
      <c r="V44" s="31"/>
      <c r="W44" s="32">
        <v>4.6769999999999999E-2</v>
      </c>
      <c r="X44" s="30"/>
      <c r="Y44" s="30"/>
      <c r="Z44" s="30"/>
      <c r="AA44" s="30"/>
      <c r="AB44" s="30"/>
      <c r="AC44" s="30">
        <v>6.3899999999999998E-2</v>
      </c>
      <c r="AD44" s="30"/>
      <c r="AE44" s="30"/>
      <c r="AF44" s="35">
        <v>3.1161999999999999E-2</v>
      </c>
      <c r="AG44" s="30"/>
      <c r="AH44" s="30">
        <v>4.9000000000000002E-2</v>
      </c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>
        <f t="shared" si="0"/>
        <v>5.2086399999999998E-2</v>
      </c>
      <c r="AT44" s="33"/>
    </row>
    <row r="45" spans="1:46" s="24" customFormat="1">
      <c r="A45" s="24" t="s">
        <v>37</v>
      </c>
      <c r="B45" s="24" t="s">
        <v>44</v>
      </c>
      <c r="N45" s="24" t="s">
        <v>27</v>
      </c>
      <c r="P45" s="25"/>
      <c r="Q45" s="25"/>
      <c r="R45" s="25"/>
      <c r="S45" s="25"/>
      <c r="T45" s="25"/>
      <c r="U45" s="25"/>
      <c r="V45" s="26"/>
      <c r="W45" s="27">
        <v>2.0428000000000002</v>
      </c>
      <c r="X45" s="25"/>
      <c r="Y45" s="25"/>
      <c r="Z45" s="25"/>
      <c r="AA45" s="25"/>
      <c r="AB45" s="25"/>
      <c r="AC45" s="25"/>
      <c r="AD45" s="25"/>
      <c r="AE45" s="25"/>
      <c r="AF45" s="34">
        <v>1.802683</v>
      </c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>
        <f t="shared" si="0"/>
        <v>1.9227415000000001</v>
      </c>
      <c r="AT45" s="28"/>
    </row>
    <row r="46" spans="1:46" s="24" customFormat="1">
      <c r="N46" s="24" t="s">
        <v>28</v>
      </c>
      <c r="P46" s="25"/>
      <c r="Q46" s="25"/>
      <c r="R46" s="25"/>
      <c r="S46" s="25"/>
      <c r="T46" s="25"/>
      <c r="U46" s="25"/>
      <c r="V46" s="26"/>
      <c r="W46" s="27">
        <v>4.6609999999999999E-2</v>
      </c>
      <c r="X46" s="25"/>
      <c r="Y46" s="25"/>
      <c r="Z46" s="25"/>
      <c r="AA46" s="25"/>
      <c r="AB46" s="25"/>
      <c r="AC46" s="25"/>
      <c r="AD46" s="25"/>
      <c r="AE46" s="25"/>
      <c r="AF46" s="34">
        <v>3.0218999999999999E-2</v>
      </c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>
        <f t="shared" si="0"/>
        <v>3.8414499999999997E-2</v>
      </c>
      <c r="AT46" s="28"/>
    </row>
    <row r="47" spans="1:46" s="29" customFormat="1">
      <c r="A47" s="29" t="s">
        <v>38</v>
      </c>
      <c r="B47" s="29" t="s">
        <v>40</v>
      </c>
      <c r="N47" s="29" t="s">
        <v>27</v>
      </c>
      <c r="P47" s="30"/>
      <c r="Q47" s="30"/>
      <c r="R47" s="30"/>
      <c r="S47" s="30"/>
      <c r="T47" s="30"/>
      <c r="U47" s="30"/>
      <c r="V47" s="31"/>
      <c r="W47" s="32">
        <v>1.9885999999999999</v>
      </c>
      <c r="X47" s="30"/>
      <c r="Y47" s="30"/>
      <c r="Z47" s="30"/>
      <c r="AA47" s="30"/>
      <c r="AB47" s="30"/>
      <c r="AC47" s="30"/>
      <c r="AD47" s="30"/>
      <c r="AE47" s="30"/>
      <c r="AF47" s="30">
        <v>1.8180799999999999</v>
      </c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>
        <f t="shared" si="0"/>
        <v>1.90334</v>
      </c>
      <c r="AT47" s="33"/>
    </row>
    <row r="48" spans="1:46" s="29" customFormat="1">
      <c r="N48" s="29" t="s">
        <v>28</v>
      </c>
      <c r="P48" s="30"/>
      <c r="Q48" s="30"/>
      <c r="R48" s="30"/>
      <c r="S48" s="30"/>
      <c r="T48" s="30"/>
      <c r="U48" s="30"/>
      <c r="V48" s="31"/>
      <c r="W48" s="32">
        <v>4.9000000000000002E-2</v>
      </c>
      <c r="X48" s="30"/>
      <c r="Y48" s="30"/>
      <c r="Z48" s="30"/>
      <c r="AA48" s="30"/>
      <c r="AB48" s="30"/>
      <c r="AC48" s="30"/>
      <c r="AD48" s="30"/>
      <c r="AE48" s="30"/>
      <c r="AF48" s="35">
        <v>2.8507999999999999E-2</v>
      </c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>
        <f t="shared" si="0"/>
        <v>3.8753999999999997E-2</v>
      </c>
      <c r="AT48" s="33"/>
    </row>
    <row r="49" spans="16:46">
      <c r="P49" s="16"/>
      <c r="Q49" s="16"/>
      <c r="R49" s="16"/>
      <c r="S49" s="16"/>
      <c r="T49" s="16"/>
      <c r="U49" s="16"/>
      <c r="V49" s="15"/>
      <c r="W49" s="22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4" t="e">
        <f t="shared" si="0"/>
        <v>#DIV/0!</v>
      </c>
      <c r="AT49" s="2"/>
    </row>
    <row r="50" spans="16:46">
      <c r="P50" s="16"/>
      <c r="Q50" s="16"/>
      <c r="R50" s="16"/>
      <c r="S50" s="16"/>
      <c r="T50" s="16"/>
      <c r="U50" s="16"/>
      <c r="V50" s="15"/>
      <c r="W50" s="22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4" t="e">
        <f t="shared" si="0"/>
        <v>#DIV/0!</v>
      </c>
      <c r="AT50" s="2"/>
    </row>
    <row r="51" spans="16:46">
      <c r="P51" s="16"/>
      <c r="Q51" s="16"/>
      <c r="R51" s="16"/>
      <c r="S51" s="16"/>
      <c r="T51" s="16"/>
      <c r="U51" s="16"/>
      <c r="V51" s="15"/>
      <c r="W51" s="22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4" t="e">
        <f t="shared" si="0"/>
        <v>#DIV/0!</v>
      </c>
      <c r="AT51" s="2"/>
    </row>
    <row r="52" spans="16:46">
      <c r="P52" s="16"/>
      <c r="Q52" s="16"/>
      <c r="R52" s="16"/>
      <c r="S52" s="16"/>
      <c r="T52" s="16"/>
      <c r="U52" s="16"/>
      <c r="V52" s="15"/>
      <c r="W52" s="22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4" t="e">
        <f t="shared" si="0"/>
        <v>#DIV/0!</v>
      </c>
      <c r="AT52" s="2"/>
    </row>
    <row r="53" spans="16:46">
      <c r="P53" s="16"/>
      <c r="Q53" s="16"/>
      <c r="R53" s="16"/>
      <c r="S53" s="16"/>
      <c r="T53" s="16"/>
      <c r="U53" s="16"/>
      <c r="V53" s="15"/>
      <c r="W53" s="22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4" t="e">
        <f t="shared" si="0"/>
        <v>#DIV/0!</v>
      </c>
      <c r="AT53" s="2"/>
    </row>
    <row r="54" spans="16:46">
      <c r="P54" s="16"/>
      <c r="Q54" s="16"/>
      <c r="R54" s="16"/>
      <c r="S54" s="16"/>
      <c r="T54" s="16"/>
      <c r="U54" s="16"/>
      <c r="V54" s="15"/>
      <c r="W54" s="22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4" t="e">
        <f t="shared" si="0"/>
        <v>#DIV/0!</v>
      </c>
      <c r="AT54" s="2"/>
    </row>
    <row r="55" spans="16:46">
      <c r="P55" s="16"/>
      <c r="Q55" s="16"/>
      <c r="R55" s="16"/>
      <c r="S55" s="16"/>
      <c r="T55" s="16"/>
      <c r="U55" s="16"/>
      <c r="V55" s="15"/>
      <c r="W55" s="22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4" t="e">
        <f t="shared" si="0"/>
        <v>#DIV/0!</v>
      </c>
      <c r="AT55" s="2"/>
    </row>
    <row r="56" spans="16:46">
      <c r="P56" s="16"/>
      <c r="Q56" s="16"/>
      <c r="R56" s="16"/>
      <c r="S56" s="16"/>
      <c r="T56" s="16"/>
      <c r="U56" s="16"/>
      <c r="V56" s="15"/>
      <c r="W56" s="22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4" t="e">
        <f t="shared" si="0"/>
        <v>#DIV/0!</v>
      </c>
      <c r="AT56" s="2"/>
    </row>
    <row r="57" spans="16:46">
      <c r="P57" s="16"/>
      <c r="Q57" s="16"/>
      <c r="R57" s="16"/>
      <c r="S57" s="16"/>
      <c r="T57" s="16"/>
      <c r="U57" s="16"/>
      <c r="V57" s="15"/>
      <c r="W57" s="22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4" t="e">
        <f t="shared" si="0"/>
        <v>#DIV/0!</v>
      </c>
      <c r="AT57" s="2"/>
    </row>
    <row r="58" spans="16:46">
      <c r="P58" s="16"/>
      <c r="Q58" s="16"/>
      <c r="R58" s="16"/>
      <c r="S58" s="16"/>
      <c r="T58" s="16"/>
      <c r="U58" s="16"/>
      <c r="V58" s="15"/>
      <c r="W58" s="22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4" t="e">
        <f t="shared" si="0"/>
        <v>#DIV/0!</v>
      </c>
      <c r="AT58" s="2"/>
    </row>
    <row r="59" spans="16:46">
      <c r="P59" s="16"/>
      <c r="Q59" s="16"/>
      <c r="R59" s="16"/>
      <c r="S59" s="16"/>
      <c r="T59" s="16"/>
      <c r="U59" s="16"/>
      <c r="V59" s="15"/>
      <c r="W59" s="22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4" t="e">
        <f t="shared" si="0"/>
        <v>#DIV/0!</v>
      </c>
      <c r="AT59" s="2"/>
    </row>
    <row r="60" spans="16:46">
      <c r="P60" s="16"/>
      <c r="Q60" s="16"/>
      <c r="R60" s="16"/>
      <c r="S60" s="16"/>
      <c r="T60" s="16"/>
      <c r="U60" s="16"/>
      <c r="V60" s="15"/>
      <c r="W60" s="22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4" t="e">
        <f t="shared" si="0"/>
        <v>#DIV/0!</v>
      </c>
      <c r="AT60" s="2"/>
    </row>
    <row r="61" spans="16:46">
      <c r="P61" s="16"/>
      <c r="Q61" s="16"/>
      <c r="R61" s="16"/>
      <c r="S61" s="16"/>
      <c r="T61" s="16"/>
      <c r="U61" s="16"/>
      <c r="V61" s="15"/>
      <c r="W61" s="22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4" t="e">
        <f t="shared" si="0"/>
        <v>#DIV/0!</v>
      </c>
      <c r="AT61" s="2"/>
    </row>
    <row r="62" spans="16:46">
      <c r="P62" s="16"/>
      <c r="Q62" s="16"/>
      <c r="R62" s="16"/>
      <c r="S62" s="16"/>
      <c r="T62" s="16"/>
      <c r="U62" s="16"/>
      <c r="V62" s="15"/>
      <c r="W62" s="22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4" t="e">
        <f t="shared" si="0"/>
        <v>#DIV/0!</v>
      </c>
      <c r="AT62" s="2"/>
    </row>
    <row r="63" spans="16:46">
      <c r="P63" s="16"/>
      <c r="Q63" s="16"/>
      <c r="R63" s="16"/>
      <c r="S63" s="16"/>
      <c r="T63" s="16"/>
      <c r="U63" s="16"/>
      <c r="V63" s="15"/>
      <c r="W63" s="22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4" t="e">
        <f t="shared" si="0"/>
        <v>#DIV/0!</v>
      </c>
      <c r="AT63" s="2"/>
    </row>
    <row r="64" spans="16:46">
      <c r="P64" s="16"/>
      <c r="Q64" s="16"/>
      <c r="R64" s="16"/>
      <c r="S64" s="16"/>
      <c r="T64" s="16"/>
      <c r="U64" s="16"/>
      <c r="V64" s="15"/>
      <c r="W64" s="22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4" t="e">
        <f t="shared" si="0"/>
        <v>#DIV/0!</v>
      </c>
      <c r="AT64" s="2"/>
    </row>
    <row r="65" spans="16:46">
      <c r="P65" s="16"/>
      <c r="Q65" s="16"/>
      <c r="R65" s="16"/>
      <c r="S65" s="16"/>
      <c r="T65" s="16"/>
      <c r="U65" s="16"/>
      <c r="V65" s="15"/>
      <c r="W65" s="22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4" t="e">
        <f t="shared" si="0"/>
        <v>#DIV/0!</v>
      </c>
      <c r="AT65" s="2"/>
    </row>
    <row r="66" spans="16:46">
      <c r="P66" s="16"/>
      <c r="Q66" s="16"/>
      <c r="R66" s="16"/>
      <c r="S66" s="16"/>
      <c r="T66" s="16"/>
      <c r="U66" s="16"/>
      <c r="V66" s="15"/>
      <c r="W66" s="22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4" t="e">
        <f t="shared" si="0"/>
        <v>#DIV/0!</v>
      </c>
      <c r="AT66" s="2"/>
    </row>
    <row r="67" spans="16:46">
      <c r="P67" s="16"/>
      <c r="Q67" s="16"/>
      <c r="R67" s="16"/>
      <c r="S67" s="16"/>
      <c r="T67" s="16"/>
      <c r="U67" s="16"/>
      <c r="V67" s="15"/>
      <c r="W67" s="22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4" t="e">
        <f t="shared" si="0"/>
        <v>#DIV/0!</v>
      </c>
      <c r="AT67" s="2"/>
    </row>
    <row r="68" spans="16:46">
      <c r="P68" s="16"/>
      <c r="Q68" s="16"/>
      <c r="R68" s="16"/>
      <c r="S68" s="16"/>
      <c r="T68" s="16"/>
      <c r="U68" s="16"/>
      <c r="V68" s="15"/>
      <c r="W68" s="22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4" t="e">
        <f t="shared" si="0"/>
        <v>#DIV/0!</v>
      </c>
      <c r="AT68" s="2"/>
    </row>
    <row r="69" spans="16:46">
      <c r="P69" s="16"/>
      <c r="Q69" s="16"/>
      <c r="R69" s="16"/>
      <c r="S69" s="16"/>
      <c r="T69" s="16"/>
      <c r="U69" s="16"/>
      <c r="V69" s="15"/>
      <c r="W69" s="22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4" t="e">
        <f t="shared" si="0"/>
        <v>#DIV/0!</v>
      </c>
      <c r="AT69" s="2"/>
    </row>
    <row r="70" spans="16:46">
      <c r="P70" s="16"/>
      <c r="Q70" s="16"/>
      <c r="R70" s="16"/>
      <c r="S70" s="16"/>
      <c r="T70" s="16"/>
      <c r="U70" s="16"/>
      <c r="V70" s="15"/>
      <c r="W70" s="22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4" t="e">
        <f t="shared" si="0"/>
        <v>#DIV/0!</v>
      </c>
      <c r="AT70" s="2"/>
    </row>
    <row r="71" spans="16:46">
      <c r="P71" s="16"/>
      <c r="Q71" s="16"/>
      <c r="R71" s="16"/>
      <c r="S71" s="16"/>
      <c r="T71" s="16"/>
      <c r="U71" s="16"/>
      <c r="V71" s="15"/>
      <c r="W71" s="22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4" t="e">
        <f t="shared" si="0"/>
        <v>#DIV/0!</v>
      </c>
      <c r="AT71" s="2"/>
    </row>
    <row r="72" spans="16:46">
      <c r="P72" s="16"/>
      <c r="Q72" s="16"/>
      <c r="R72" s="16"/>
      <c r="S72" s="16"/>
      <c r="T72" s="16"/>
      <c r="U72" s="16"/>
      <c r="V72" s="15"/>
      <c r="W72" s="22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4" t="e">
        <f t="shared" si="0"/>
        <v>#DIV/0!</v>
      </c>
      <c r="AT72" s="2"/>
    </row>
    <row r="73" spans="16:46">
      <c r="P73" s="16"/>
      <c r="Q73" s="16"/>
      <c r="R73" s="16"/>
      <c r="S73" s="16"/>
      <c r="T73" s="16"/>
      <c r="U73" s="16"/>
      <c r="V73" s="15"/>
      <c r="W73" s="22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4" t="e">
        <f t="shared" si="0"/>
        <v>#DIV/0!</v>
      </c>
      <c r="AT73" s="2"/>
    </row>
    <row r="74" spans="16:46">
      <c r="P74" s="16"/>
      <c r="Q74" s="16"/>
      <c r="R74" s="16"/>
      <c r="S74" s="16"/>
      <c r="T74" s="16"/>
      <c r="U74" s="16"/>
      <c r="V74" s="15"/>
      <c r="W74" s="22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4" t="e">
        <f t="shared" si="0"/>
        <v>#DIV/0!</v>
      </c>
      <c r="AT74" s="2"/>
    </row>
    <row r="75" spans="16:46">
      <c r="P75" s="16"/>
      <c r="Q75" s="16"/>
      <c r="R75" s="16"/>
      <c r="S75" s="16"/>
      <c r="T75" s="16"/>
      <c r="U75" s="16"/>
      <c r="V75" s="15"/>
      <c r="W75" s="22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4" t="e">
        <f t="shared" si="0"/>
        <v>#DIV/0!</v>
      </c>
      <c r="AT75" s="2"/>
    </row>
    <row r="76" spans="16:46">
      <c r="P76" s="16"/>
      <c r="Q76" s="16"/>
      <c r="R76" s="16"/>
      <c r="S76" s="16"/>
      <c r="T76" s="16"/>
      <c r="U76" s="16"/>
      <c r="V76" s="15"/>
      <c r="W76" s="22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4" t="e">
        <f t="shared" si="0"/>
        <v>#DIV/0!</v>
      </c>
      <c r="AT76" s="2"/>
    </row>
    <row r="77" spans="16:46">
      <c r="P77" s="16"/>
      <c r="Q77" s="16"/>
      <c r="R77" s="16"/>
      <c r="S77" s="16"/>
      <c r="T77" s="16"/>
      <c r="U77" s="16"/>
      <c r="V77" s="15"/>
      <c r="W77" s="22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4" t="e">
        <f t="shared" si="0"/>
        <v>#DIV/0!</v>
      </c>
      <c r="AT77" s="2"/>
    </row>
    <row r="78" spans="16:46">
      <c r="P78" s="16"/>
      <c r="Q78" s="16"/>
      <c r="R78" s="16"/>
      <c r="S78" s="16"/>
      <c r="T78" s="16"/>
      <c r="U78" s="16"/>
      <c r="V78" s="15"/>
      <c r="W78" s="22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4" t="e">
        <f t="shared" si="0"/>
        <v>#DIV/0!</v>
      </c>
      <c r="AT78" s="2"/>
    </row>
    <row r="79" spans="16:46">
      <c r="P79" s="16"/>
      <c r="Q79" s="16"/>
      <c r="R79" s="16"/>
      <c r="S79" s="16"/>
      <c r="T79" s="16"/>
      <c r="U79" s="16"/>
      <c r="V79" s="15"/>
      <c r="W79" s="22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4" t="e">
        <f t="shared" si="0"/>
        <v>#DIV/0!</v>
      </c>
      <c r="AT79" s="2"/>
    </row>
    <row r="80" spans="16:46">
      <c r="P80" s="16"/>
      <c r="Q80" s="16"/>
      <c r="R80" s="16"/>
      <c r="S80" s="16"/>
      <c r="T80" s="16"/>
      <c r="U80" s="16"/>
      <c r="V80" s="15"/>
      <c r="W80" s="22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4" t="e">
        <f t="shared" si="0"/>
        <v>#DIV/0!</v>
      </c>
      <c r="AT80" s="2"/>
    </row>
    <row r="81" spans="16:46">
      <c r="P81" s="16"/>
      <c r="Q81" s="16"/>
      <c r="R81" s="16"/>
      <c r="S81" s="16"/>
      <c r="T81" s="16"/>
      <c r="U81" s="16"/>
      <c r="V81" s="15"/>
      <c r="W81" s="22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4" t="e">
        <f t="shared" si="0"/>
        <v>#DIV/0!</v>
      </c>
      <c r="AT81" s="2"/>
    </row>
    <row r="82" spans="16:46">
      <c r="P82" s="16"/>
      <c r="Q82" s="16"/>
      <c r="R82" s="16"/>
      <c r="S82" s="16"/>
      <c r="T82" s="16"/>
      <c r="U82" s="16"/>
      <c r="V82" s="15"/>
      <c r="W82" s="22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4" t="e">
        <f t="shared" si="0"/>
        <v>#DIV/0!</v>
      </c>
      <c r="AT82" s="2"/>
    </row>
    <row r="83" spans="16:46">
      <c r="P83" s="16"/>
      <c r="Q83" s="16"/>
      <c r="R83" s="16"/>
      <c r="S83" s="16"/>
      <c r="T83" s="16"/>
      <c r="U83" s="16"/>
      <c r="V83" s="15"/>
      <c r="W83" s="22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4" t="e">
        <f t="shared" si="0"/>
        <v>#DIV/0!</v>
      </c>
      <c r="AT83" s="2"/>
    </row>
    <row r="84" spans="16:46">
      <c r="P84" s="16"/>
      <c r="Q84" s="16"/>
      <c r="R84" s="16"/>
      <c r="S84" s="16"/>
      <c r="T84" s="16"/>
      <c r="U84" s="16"/>
      <c r="V84" s="15"/>
      <c r="W84" s="22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4" t="e">
        <f t="shared" si="0"/>
        <v>#DIV/0!</v>
      </c>
      <c r="AT84" s="2"/>
    </row>
    <row r="85" spans="16:46">
      <c r="P85" s="16"/>
      <c r="Q85" s="16"/>
      <c r="R85" s="16"/>
      <c r="S85" s="16"/>
      <c r="T85" s="16"/>
      <c r="U85" s="16"/>
      <c r="V85" s="15"/>
      <c r="W85" s="22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4" t="e">
        <f t="shared" si="0"/>
        <v>#DIV/0!</v>
      </c>
      <c r="AT85" s="2"/>
    </row>
    <row r="86" spans="16:46">
      <c r="P86" s="16"/>
      <c r="Q86" s="16"/>
      <c r="R86" s="16"/>
      <c r="S86" s="16"/>
      <c r="T86" s="16"/>
      <c r="U86" s="16"/>
      <c r="V86" s="15"/>
      <c r="W86" s="22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4" t="e">
        <f t="shared" si="0"/>
        <v>#DIV/0!</v>
      </c>
      <c r="AT86" s="2"/>
    </row>
    <row r="87" spans="16:46">
      <c r="P87" s="16"/>
      <c r="Q87" s="16"/>
      <c r="R87" s="16"/>
      <c r="S87" s="16"/>
      <c r="T87" s="16"/>
      <c r="U87" s="16"/>
      <c r="V87" s="15"/>
      <c r="W87" s="22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4" t="e">
        <f t="shared" si="0"/>
        <v>#DIV/0!</v>
      </c>
      <c r="AT87" s="2"/>
    </row>
    <row r="88" spans="16:46">
      <c r="P88" s="16"/>
      <c r="Q88" s="16"/>
      <c r="R88" s="16"/>
      <c r="S88" s="16"/>
      <c r="T88" s="16"/>
      <c r="U88" s="16"/>
      <c r="V88" s="15"/>
      <c r="W88" s="22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4" t="e">
        <f t="shared" si="0"/>
        <v>#DIV/0!</v>
      </c>
      <c r="AT88" s="2"/>
    </row>
    <row r="89" spans="16:46">
      <c r="P89" s="16"/>
      <c r="Q89" s="16"/>
      <c r="R89" s="16"/>
      <c r="S89" s="16"/>
      <c r="T89" s="16"/>
      <c r="U89" s="16"/>
      <c r="V89" s="15"/>
      <c r="W89" s="22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4" t="e">
        <f t="shared" si="0"/>
        <v>#DIV/0!</v>
      </c>
      <c r="AT89" s="2"/>
    </row>
    <row r="90" spans="16:46">
      <c r="P90" s="16"/>
      <c r="Q90" s="16"/>
      <c r="R90" s="16"/>
      <c r="S90" s="16"/>
      <c r="T90" s="16"/>
      <c r="U90" s="16"/>
      <c r="V90" s="15"/>
      <c r="W90" s="22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4" t="e">
        <f t="shared" si="0"/>
        <v>#DIV/0!</v>
      </c>
      <c r="AT90" s="2"/>
    </row>
    <row r="91" spans="16:46">
      <c r="P91" s="16"/>
      <c r="Q91" s="16"/>
      <c r="R91" s="16"/>
      <c r="S91" s="16"/>
      <c r="T91" s="16"/>
      <c r="U91" s="16"/>
      <c r="V91" s="15"/>
      <c r="W91" s="22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4" t="e">
        <f t="shared" si="0"/>
        <v>#DIV/0!</v>
      </c>
      <c r="AT91" s="2"/>
    </row>
    <row r="92" spans="16:46">
      <c r="P92" s="16"/>
      <c r="Q92" s="16"/>
      <c r="R92" s="16"/>
      <c r="S92" s="16"/>
      <c r="T92" s="16"/>
      <c r="U92" s="16"/>
      <c r="V92" s="15"/>
      <c r="W92" s="22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4" t="e">
        <f t="shared" si="0"/>
        <v>#DIV/0!</v>
      </c>
      <c r="AT92" s="2"/>
    </row>
    <row r="93" spans="16:46">
      <c r="P93" s="16"/>
      <c r="Q93" s="16"/>
      <c r="R93" s="16"/>
      <c r="S93" s="16"/>
      <c r="T93" s="16"/>
      <c r="U93" s="16"/>
      <c r="V93" s="15"/>
      <c r="W93" s="22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4" t="e">
        <f t="shared" si="0"/>
        <v>#DIV/0!</v>
      </c>
      <c r="AT93" s="2"/>
    </row>
    <row r="94" spans="16:46">
      <c r="P94" s="16"/>
      <c r="Q94" s="16"/>
      <c r="R94" s="16"/>
      <c r="S94" s="16"/>
      <c r="T94" s="16"/>
      <c r="U94" s="16"/>
      <c r="V94" s="15"/>
      <c r="W94" s="22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4" t="e">
        <f t="shared" si="0"/>
        <v>#DIV/0!</v>
      </c>
      <c r="AT94" s="2"/>
    </row>
    <row r="95" spans="16:46">
      <c r="P95" s="16"/>
      <c r="Q95" s="16"/>
      <c r="R95" s="16"/>
      <c r="S95" s="16"/>
      <c r="T95" s="16"/>
      <c r="U95" s="16"/>
      <c r="V95" s="15"/>
      <c r="W95" s="22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4" t="e">
        <f t="shared" si="0"/>
        <v>#DIV/0!</v>
      </c>
      <c r="AT95" s="2"/>
    </row>
    <row r="96" spans="16:46">
      <c r="P96" s="16"/>
      <c r="Q96" s="16"/>
      <c r="R96" s="16"/>
      <c r="S96" s="16"/>
      <c r="T96" s="16"/>
      <c r="U96" s="16"/>
      <c r="V96" s="15"/>
      <c r="W96" s="22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4" t="e">
        <f t="shared" si="0"/>
        <v>#DIV/0!</v>
      </c>
      <c r="AT96" s="2"/>
    </row>
    <row r="97" spans="16:46">
      <c r="P97" s="16"/>
      <c r="Q97" s="16"/>
      <c r="R97" s="16"/>
      <c r="S97" s="16"/>
      <c r="T97" s="16"/>
      <c r="U97" s="16"/>
      <c r="V97" s="15"/>
      <c r="W97" s="22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4" t="e">
        <f t="shared" si="0"/>
        <v>#DIV/0!</v>
      </c>
      <c r="AT97" s="2"/>
    </row>
    <row r="98" spans="16:46">
      <c r="P98" s="16"/>
      <c r="Q98" s="16"/>
      <c r="R98" s="16"/>
      <c r="S98" s="16"/>
      <c r="T98" s="16"/>
      <c r="U98" s="16"/>
      <c r="V98" s="15"/>
      <c r="W98" s="22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4" t="e">
        <f t="shared" ref="AS98:AS132" si="1">AVERAGE(P98:AR98)</f>
        <v>#DIV/0!</v>
      </c>
      <c r="AT98" s="2"/>
    </row>
    <row r="99" spans="16:46">
      <c r="P99" s="16"/>
      <c r="Q99" s="16"/>
      <c r="R99" s="16"/>
      <c r="S99" s="16"/>
      <c r="T99" s="16"/>
      <c r="U99" s="16"/>
      <c r="V99" s="15"/>
      <c r="W99" s="22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4" t="e">
        <f t="shared" si="1"/>
        <v>#DIV/0!</v>
      </c>
      <c r="AT99" s="2"/>
    </row>
    <row r="100" spans="16:46">
      <c r="P100" s="16"/>
      <c r="Q100" s="16"/>
      <c r="R100" s="16"/>
      <c r="S100" s="16"/>
      <c r="T100" s="16"/>
      <c r="U100" s="16"/>
      <c r="V100" s="15"/>
      <c r="W100" s="22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4" t="e">
        <f t="shared" si="1"/>
        <v>#DIV/0!</v>
      </c>
      <c r="AT100" s="2"/>
    </row>
    <row r="101" spans="16:46">
      <c r="P101" s="16"/>
      <c r="Q101" s="16"/>
      <c r="R101" s="16"/>
      <c r="S101" s="16"/>
      <c r="T101" s="16"/>
      <c r="U101" s="16"/>
      <c r="V101" s="15"/>
      <c r="W101" s="22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4" t="e">
        <f t="shared" si="1"/>
        <v>#DIV/0!</v>
      </c>
      <c r="AT101" s="2"/>
    </row>
    <row r="102" spans="16:46">
      <c r="P102" s="16"/>
      <c r="Q102" s="16"/>
      <c r="R102" s="16"/>
      <c r="S102" s="16"/>
      <c r="T102" s="16"/>
      <c r="U102" s="16"/>
      <c r="V102" s="15"/>
      <c r="W102" s="22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4" t="e">
        <f t="shared" si="1"/>
        <v>#DIV/0!</v>
      </c>
      <c r="AT102" s="2"/>
    </row>
    <row r="103" spans="16:46">
      <c r="P103" s="16"/>
      <c r="Q103" s="16"/>
      <c r="R103" s="16"/>
      <c r="S103" s="16"/>
      <c r="T103" s="16"/>
      <c r="U103" s="16"/>
      <c r="V103" s="15"/>
      <c r="W103" s="22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4" t="e">
        <f t="shared" si="1"/>
        <v>#DIV/0!</v>
      </c>
      <c r="AT103" s="2"/>
    </row>
    <row r="104" spans="16:46">
      <c r="P104" s="16"/>
      <c r="Q104" s="16"/>
      <c r="R104" s="16"/>
      <c r="S104" s="16"/>
      <c r="T104" s="16"/>
      <c r="U104" s="16"/>
      <c r="V104" s="15"/>
      <c r="W104" s="22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4" t="e">
        <f t="shared" si="1"/>
        <v>#DIV/0!</v>
      </c>
      <c r="AT104" s="2"/>
    </row>
    <row r="105" spans="16:46">
      <c r="P105" s="16"/>
      <c r="Q105" s="16"/>
      <c r="R105" s="16"/>
      <c r="S105" s="16"/>
      <c r="T105" s="16"/>
      <c r="U105" s="16"/>
      <c r="V105" s="15"/>
      <c r="W105" s="22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4" t="e">
        <f t="shared" si="1"/>
        <v>#DIV/0!</v>
      </c>
      <c r="AT105" s="2"/>
    </row>
    <row r="106" spans="16:46">
      <c r="P106" s="16"/>
      <c r="Q106" s="16"/>
      <c r="R106" s="16"/>
      <c r="S106" s="16"/>
      <c r="T106" s="16"/>
      <c r="U106" s="16"/>
      <c r="V106" s="15"/>
      <c r="W106" s="22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4" t="e">
        <f t="shared" si="1"/>
        <v>#DIV/0!</v>
      </c>
      <c r="AT106" s="2"/>
    </row>
    <row r="107" spans="16:46">
      <c r="P107" s="16"/>
      <c r="Q107" s="16"/>
      <c r="R107" s="16"/>
      <c r="S107" s="16"/>
      <c r="T107" s="16"/>
      <c r="U107" s="16"/>
      <c r="V107" s="15"/>
      <c r="W107" s="22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4" t="e">
        <f t="shared" si="1"/>
        <v>#DIV/0!</v>
      </c>
      <c r="AT107" s="2"/>
    </row>
    <row r="108" spans="16:46">
      <c r="P108" s="16"/>
      <c r="Q108" s="16"/>
      <c r="R108" s="16"/>
      <c r="S108" s="16"/>
      <c r="T108" s="16"/>
      <c r="U108" s="16"/>
      <c r="V108" s="15"/>
      <c r="W108" s="22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4" t="e">
        <f t="shared" si="1"/>
        <v>#DIV/0!</v>
      </c>
      <c r="AT108" s="2"/>
    </row>
    <row r="109" spans="16:46">
      <c r="P109" s="16"/>
      <c r="Q109" s="16"/>
      <c r="R109" s="16"/>
      <c r="S109" s="16"/>
      <c r="T109" s="16"/>
      <c r="U109" s="16"/>
      <c r="V109" s="15"/>
      <c r="W109" s="22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4" t="e">
        <f t="shared" si="1"/>
        <v>#DIV/0!</v>
      </c>
      <c r="AT109" s="2"/>
    </row>
    <row r="110" spans="16:46">
      <c r="P110" s="16"/>
      <c r="Q110" s="16"/>
      <c r="R110" s="16"/>
      <c r="S110" s="16"/>
      <c r="T110" s="16"/>
      <c r="U110" s="16"/>
      <c r="V110" s="15"/>
      <c r="W110" s="22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4" t="e">
        <f t="shared" si="1"/>
        <v>#DIV/0!</v>
      </c>
      <c r="AT110" s="2"/>
    </row>
    <row r="111" spans="16:46">
      <c r="P111" s="16"/>
      <c r="Q111" s="16"/>
      <c r="R111" s="16"/>
      <c r="S111" s="16"/>
      <c r="T111" s="16"/>
      <c r="U111" s="16"/>
      <c r="V111" s="15"/>
      <c r="W111" s="22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4" t="e">
        <f t="shared" si="1"/>
        <v>#DIV/0!</v>
      </c>
      <c r="AT111" s="2"/>
    </row>
    <row r="112" spans="16:46">
      <c r="P112" s="16"/>
      <c r="Q112" s="16"/>
      <c r="R112" s="16"/>
      <c r="S112" s="16"/>
      <c r="T112" s="16"/>
      <c r="U112" s="16"/>
      <c r="V112" s="15"/>
      <c r="W112" s="22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4" t="e">
        <f t="shared" si="1"/>
        <v>#DIV/0!</v>
      </c>
      <c r="AT112" s="2"/>
    </row>
    <row r="113" spans="16:46">
      <c r="P113" s="16"/>
      <c r="Q113" s="16"/>
      <c r="R113" s="16"/>
      <c r="S113" s="16"/>
      <c r="T113" s="16"/>
      <c r="U113" s="16"/>
      <c r="V113" s="15"/>
      <c r="W113" s="22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4" t="e">
        <f t="shared" si="1"/>
        <v>#DIV/0!</v>
      </c>
      <c r="AT113" s="2"/>
    </row>
    <row r="114" spans="16:46">
      <c r="P114" s="16"/>
      <c r="Q114" s="16"/>
      <c r="R114" s="16"/>
      <c r="S114" s="16"/>
      <c r="T114" s="16"/>
      <c r="U114" s="16"/>
      <c r="V114" s="15"/>
      <c r="W114" s="22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4" t="e">
        <f t="shared" si="1"/>
        <v>#DIV/0!</v>
      </c>
      <c r="AT114" s="2"/>
    </row>
    <row r="115" spans="16:46">
      <c r="P115" s="16"/>
      <c r="Q115" s="16"/>
      <c r="R115" s="16"/>
      <c r="S115" s="16"/>
      <c r="T115" s="16"/>
      <c r="U115" s="16"/>
      <c r="V115" s="15"/>
      <c r="W115" s="22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4" t="e">
        <f t="shared" si="1"/>
        <v>#DIV/0!</v>
      </c>
      <c r="AT115" s="2"/>
    </row>
    <row r="116" spans="16:46">
      <c r="P116" s="16"/>
      <c r="Q116" s="16"/>
      <c r="R116" s="16"/>
      <c r="S116" s="16"/>
      <c r="T116" s="16"/>
      <c r="U116" s="16"/>
      <c r="V116" s="15"/>
      <c r="W116" s="22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4" t="e">
        <f t="shared" si="1"/>
        <v>#DIV/0!</v>
      </c>
      <c r="AT116" s="2"/>
    </row>
    <row r="117" spans="16:46">
      <c r="P117" s="16"/>
      <c r="Q117" s="16"/>
      <c r="R117" s="16"/>
      <c r="S117" s="16"/>
      <c r="T117" s="16"/>
      <c r="U117" s="16"/>
      <c r="V117" s="15"/>
      <c r="W117" s="22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4" t="e">
        <f t="shared" si="1"/>
        <v>#DIV/0!</v>
      </c>
      <c r="AT117" s="2"/>
    </row>
    <row r="118" spans="16:46">
      <c r="P118" s="16"/>
      <c r="Q118" s="16"/>
      <c r="R118" s="16"/>
      <c r="S118" s="16"/>
      <c r="T118" s="16"/>
      <c r="U118" s="16"/>
      <c r="V118" s="15"/>
      <c r="W118" s="22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4" t="e">
        <f t="shared" si="1"/>
        <v>#DIV/0!</v>
      </c>
      <c r="AT118" s="2"/>
    </row>
    <row r="119" spans="16:46">
      <c r="P119" s="16"/>
      <c r="Q119" s="16"/>
      <c r="R119" s="16"/>
      <c r="S119" s="16"/>
      <c r="T119" s="16"/>
      <c r="U119" s="16"/>
      <c r="V119" s="15"/>
      <c r="W119" s="22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4" t="e">
        <f t="shared" si="1"/>
        <v>#DIV/0!</v>
      </c>
      <c r="AT119" s="2"/>
    </row>
    <row r="120" spans="16:46">
      <c r="P120" s="16"/>
      <c r="Q120" s="16"/>
      <c r="R120" s="16"/>
      <c r="S120" s="16"/>
      <c r="T120" s="16"/>
      <c r="U120" s="16"/>
      <c r="V120" s="15"/>
      <c r="W120" s="22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4" t="e">
        <f t="shared" si="1"/>
        <v>#DIV/0!</v>
      </c>
      <c r="AT120" s="2"/>
    </row>
    <row r="121" spans="16:46">
      <c r="P121" s="16"/>
      <c r="Q121" s="16"/>
      <c r="R121" s="16"/>
      <c r="S121" s="16"/>
      <c r="T121" s="16"/>
      <c r="U121" s="16"/>
      <c r="V121" s="15"/>
      <c r="W121" s="22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4" t="e">
        <f t="shared" si="1"/>
        <v>#DIV/0!</v>
      </c>
      <c r="AT121" s="2"/>
    </row>
    <row r="122" spans="16:46">
      <c r="P122" s="16"/>
      <c r="Q122" s="16"/>
      <c r="R122" s="16"/>
      <c r="S122" s="16"/>
      <c r="T122" s="16"/>
      <c r="U122" s="16"/>
      <c r="V122" s="15"/>
      <c r="W122" s="22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4" t="e">
        <f t="shared" si="1"/>
        <v>#DIV/0!</v>
      </c>
      <c r="AT122" s="2"/>
    </row>
    <row r="123" spans="16:46">
      <c r="P123" s="16"/>
      <c r="Q123" s="16"/>
      <c r="R123" s="16"/>
      <c r="S123" s="16"/>
      <c r="T123" s="16"/>
      <c r="U123" s="16"/>
      <c r="V123" s="15"/>
      <c r="W123" s="22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4" t="e">
        <f t="shared" si="1"/>
        <v>#DIV/0!</v>
      </c>
      <c r="AT123" s="2"/>
    </row>
    <row r="124" spans="16:46">
      <c r="P124" s="16"/>
      <c r="Q124" s="16"/>
      <c r="R124" s="16"/>
      <c r="S124" s="16"/>
      <c r="T124" s="16"/>
      <c r="U124" s="16"/>
      <c r="V124" s="15"/>
      <c r="W124" s="22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4" t="e">
        <f t="shared" si="1"/>
        <v>#DIV/0!</v>
      </c>
      <c r="AT124" s="2"/>
    </row>
    <row r="125" spans="16:46">
      <c r="P125" s="16"/>
      <c r="Q125" s="16"/>
      <c r="R125" s="16"/>
      <c r="S125" s="16"/>
      <c r="T125" s="16"/>
      <c r="U125" s="16"/>
      <c r="V125" s="15"/>
      <c r="W125" s="22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4" t="e">
        <f t="shared" si="1"/>
        <v>#DIV/0!</v>
      </c>
      <c r="AT125" s="2"/>
    </row>
    <row r="126" spans="16:46">
      <c r="P126" s="16"/>
      <c r="Q126" s="16"/>
      <c r="R126" s="16"/>
      <c r="S126" s="16"/>
      <c r="T126" s="16"/>
      <c r="U126" s="16"/>
      <c r="V126" s="15"/>
      <c r="W126" s="22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4" t="e">
        <f t="shared" si="1"/>
        <v>#DIV/0!</v>
      </c>
      <c r="AT126" s="2"/>
    </row>
    <row r="127" spans="16:46">
      <c r="P127" s="16"/>
      <c r="Q127" s="16"/>
      <c r="R127" s="16"/>
      <c r="S127" s="16"/>
      <c r="T127" s="16"/>
      <c r="U127" s="16"/>
      <c r="V127" s="15"/>
      <c r="W127" s="22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4" t="e">
        <f t="shared" si="1"/>
        <v>#DIV/0!</v>
      </c>
      <c r="AT127" s="2"/>
    </row>
    <row r="128" spans="16:46">
      <c r="P128" s="16"/>
      <c r="Q128" s="16"/>
      <c r="R128" s="16"/>
      <c r="S128" s="16"/>
      <c r="T128" s="16"/>
      <c r="U128" s="16"/>
      <c r="V128" s="15"/>
      <c r="W128" s="22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4" t="e">
        <f t="shared" si="1"/>
        <v>#DIV/0!</v>
      </c>
      <c r="AT128" s="2"/>
    </row>
    <row r="129" spans="16:46">
      <c r="P129" s="16"/>
      <c r="Q129" s="16"/>
      <c r="R129" s="16"/>
      <c r="S129" s="16"/>
      <c r="T129" s="16"/>
      <c r="U129" s="16"/>
      <c r="V129" s="15"/>
      <c r="W129" s="22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4" t="e">
        <f t="shared" si="1"/>
        <v>#DIV/0!</v>
      </c>
      <c r="AT129" s="2"/>
    </row>
    <row r="130" spans="16:46">
      <c r="P130" s="16"/>
      <c r="Q130" s="16"/>
      <c r="R130" s="16"/>
      <c r="S130" s="16"/>
      <c r="T130" s="16"/>
      <c r="U130" s="16"/>
      <c r="V130" s="15"/>
      <c r="W130" s="22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4" t="e">
        <f t="shared" si="1"/>
        <v>#DIV/0!</v>
      </c>
      <c r="AT130" s="2"/>
    </row>
    <row r="131" spans="16:46">
      <c r="P131" s="16"/>
      <c r="Q131" s="16"/>
      <c r="R131" s="16"/>
      <c r="S131" s="16"/>
      <c r="T131" s="16"/>
      <c r="U131" s="16"/>
      <c r="V131" s="15"/>
      <c r="W131" s="22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4" t="e">
        <f t="shared" si="1"/>
        <v>#DIV/0!</v>
      </c>
      <c r="AT131" s="2"/>
    </row>
    <row r="132" spans="16:46">
      <c r="P132" s="16"/>
      <c r="Q132" s="16"/>
      <c r="R132" s="16"/>
      <c r="S132" s="16"/>
      <c r="T132" s="16"/>
      <c r="U132" s="16"/>
      <c r="V132" s="15"/>
      <c r="W132" s="22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4" t="e">
        <f t="shared" si="1"/>
        <v>#DIV/0!</v>
      </c>
      <c r="AT132" s="2"/>
    </row>
    <row r="133" spans="16:46">
      <c r="P133" s="16"/>
      <c r="Q133" s="16"/>
      <c r="R133" s="16"/>
      <c r="S133" s="16"/>
      <c r="T133" s="16"/>
      <c r="U133" s="16"/>
      <c r="V133" s="15"/>
      <c r="W133" s="22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4" t="e">
        <f>AVERAGE(P133:AR133)</f>
        <v>#DIV/0!</v>
      </c>
      <c r="AT133" s="2"/>
    </row>
    <row r="134" spans="16:46">
      <c r="W134" s="18"/>
    </row>
  </sheetData>
  <phoneticPr fontId="2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Revision comments</vt:lpstr>
      <vt:lpstr>Baseline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a52237</cp:lastModifiedBy>
  <cp:lastPrinted>2011-08-15T04:23:56Z</cp:lastPrinted>
  <dcterms:created xsi:type="dcterms:W3CDTF">2009-04-02T17:18:32Z</dcterms:created>
  <dcterms:modified xsi:type="dcterms:W3CDTF">2014-01-31T15:25:14Z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AdHocReviewCycleID">
    <vt:i4>-1980156334</vt:i4>
  </property>
  <property fmtid="{D5CDD505-2E9C-101B-9397-08002B2CF9AE}" pid="7" name="_EmailSubject">
    <vt:lpwstr>Emailing: LGE-3DPhase1Calibration_v44.zip</vt:lpwstr>
  </property>
  <property fmtid="{D5CDD505-2E9C-101B-9397-08002B2CF9AE}" pid="8" name="_AuthorEmail">
    <vt:lpwstr>jiangeng@qti.qualcomm.com</vt:lpwstr>
  </property>
  <property fmtid="{D5CDD505-2E9C-101B-9397-08002B2CF9AE}" pid="9" name="_AuthorEmailDisplayName">
    <vt:lpwstr>Geng, Jian</vt:lpwstr>
  </property>
  <property fmtid="{D5CDD505-2E9C-101B-9397-08002B2CF9AE}" pid="10" name="_ReviewingToolsShownOnce">
    <vt:lpwstr/>
  </property>
  <property fmtid="{D5CDD505-2E9C-101B-9397-08002B2CF9AE}" pid="11" name="_ms_pID_7253431">
    <vt:lpwstr>KOPbCcQv4JM+sL2OtP5oscB5UnZqDINRnfD5ghISe+LeOJzv84qWrZ_x000d_
HOTlSNDwIn7zdk4zSHIgV+fl+i7c6qT2LWcjn7Xl1Cb4nkTKbHcdRML3iqbxGd1RMNcX4qmz_x000d_
IUwdRwmX50N0Uu6PUxJXcP7dihTSZJ27YIUND7iCdzJt8mR+NR7tcXzjCGVPul5MhMAvvetU_x000d_
ZAF2B3Sqpk11x82bdT92Jgzxt6Nox2t7E7De</vt:lpwstr>
  </property>
  <property fmtid="{D5CDD505-2E9C-101B-9397-08002B2CF9AE}" pid="12" name="_ms_pID_7253432">
    <vt:lpwstr>QmGFF7YoPrE3b36sY/PTl2HEm8PgCC/D4WsY_x000d_
ZqEN5izipRC/kl2OgVHZpVAMpCMS/ETDCojcKEhh4XiEtkmnss0=</vt:lpwstr>
  </property>
  <property fmtid="{D5CDD505-2E9C-101B-9397-08002B2CF9AE}" pid="13" name="sflag">
    <vt:lpwstr>1390920744</vt:lpwstr>
  </property>
</Properties>
</file>