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jects.qualcomm.com/sites/pentari/Systems/XR/R17 RAN1/QC RAN1 tdoc/RAN1 105-e May 2021/"/>
    </mc:Choice>
  </mc:AlternateContent>
  <xr:revisionPtr revIDLastSave="0" documentId="13_ncr:1_{18A9E43C-5C81-4081-B48C-42ECD945BF4E}" xr6:coauthVersionLast="46" xr6:coauthVersionMax="46" xr10:uidLastSave="{00000000-0000-0000-0000-000000000000}"/>
  <bookViews>
    <workbookView xWindow="3030" yWindow="105" windowWidth="25350" windowHeight="14475" activeTab="2" xr2:uid="{E86E9A73-E254-42F0-A550-99BA0092FD76}"/>
  </bookViews>
  <sheets>
    <sheet name="Change log" sheetId="15" r:id="rId1"/>
    <sheet name="Capacity" sheetId="18" r:id="rId2"/>
    <sheet name="Power" sheetId="21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C47" i="18" l="1"/>
  <c r="DC46" i="18"/>
  <c r="DC45" i="18"/>
  <c r="DC44" i="18"/>
  <c r="DC37" i="18"/>
  <c r="DC36" i="18"/>
  <c r="DC35" i="18"/>
  <c r="DC34" i="18"/>
  <c r="DC33" i="18"/>
  <c r="DC32" i="18"/>
  <c r="DC31" i="18"/>
  <c r="DC29" i="18"/>
  <c r="DC28" i="18"/>
  <c r="DC27" i="18"/>
  <c r="DC26" i="18"/>
  <c r="DC25" i="18"/>
  <c r="DC24" i="18"/>
  <c r="DD23" i="18"/>
  <c r="DC23" i="18"/>
  <c r="BM18" i="21" l="1"/>
  <c r="BM17" i="21"/>
  <c r="BM16" i="21"/>
  <c r="BM15" i="21"/>
  <c r="BM14" i="21"/>
  <c r="BM13" i="21"/>
  <c r="BM12" i="21"/>
  <c r="BM11" i="21"/>
  <c r="CR10" i="21"/>
  <c r="BM10" i="21"/>
  <c r="CR9" i="21"/>
  <c r="BM9" i="21"/>
  <c r="CR8" i="21"/>
  <c r="BM8" i="21"/>
  <c r="CR7" i="21"/>
  <c r="BM7" i="21"/>
</calcChain>
</file>

<file path=xl/sharedStrings.xml><?xml version="1.0" encoding="utf-8"?>
<sst xmlns="http://schemas.openxmlformats.org/spreadsheetml/2006/main" count="2331" uniqueCount="331">
  <si>
    <t>Change log</t>
    <phoneticPr fontId="12" type="noConversion"/>
  </si>
  <si>
    <t>version</t>
    <phoneticPr fontId="12" type="noConversion"/>
  </si>
  <si>
    <t>0.0.0</t>
    <phoneticPr fontId="12" type="noConversion"/>
  </si>
  <si>
    <t>Draft template</t>
    <phoneticPr fontId="12" type="noConversion"/>
  </si>
  <si>
    <t>Description</t>
    <phoneticPr fontId="12" type="noConversion"/>
  </si>
  <si>
    <t>Scenario</t>
  </si>
  <si>
    <t>source</t>
  </si>
  <si>
    <t>DL</t>
  </si>
  <si>
    <t>PDB (ms)</t>
  </si>
  <si>
    <t>SU-MIMO</t>
  </si>
  <si>
    <t>bit rates (Mbps)</t>
  </si>
  <si>
    <t>App</t>
  </si>
  <si>
    <t>CG</t>
  </si>
  <si>
    <t>MU-MIMO</t>
  </si>
  <si>
    <t>Jitter STD (ms)</t>
  </si>
  <si>
    <t>TDD format</t>
  </si>
  <si>
    <t>DDDSU</t>
  </si>
  <si>
    <t>FR</t>
  </si>
  <si>
    <t>FR1</t>
  </si>
  <si>
    <t>SU/MU-MIMO</t>
  </si>
  <si>
    <t>Tdoc source</t>
  </si>
  <si>
    <t>QC</t>
  </si>
  <si>
    <t>FR2</t>
  </si>
  <si>
    <t>UL</t>
  </si>
  <si>
    <t>UMa</t>
  </si>
  <si>
    <t>DU</t>
  </si>
  <si>
    <t>DL+UL</t>
  </si>
  <si>
    <t>AR</t>
  </si>
  <si>
    <t>VR</t>
  </si>
  <si>
    <t>Simulation Assumptions</t>
  </si>
  <si>
    <t>Simulation Results</t>
  </si>
  <si>
    <t>DDDUU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</si>
  <si>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</si>
  <si>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</si>
  <si>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</si>
  <si>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</si>
  <si>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</si>
  <si>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</si>
  <si>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</si>
  <si>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</si>
  <si>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</si>
  <si>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</si>
  <si>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</si>
  <si>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</si>
  <si>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Pose</t>
  </si>
  <si>
    <t>256QAM</t>
  </si>
  <si>
    <t>channel estimation</t>
  </si>
  <si>
    <t>Real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</si>
  <si>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</si>
  <si>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</si>
  <si>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</si>
  <si>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</si>
  <si>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</si>
  <si>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</si>
  <si>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</si>
  <si>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</si>
  <si>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</si>
  <si>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</si>
  <si>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</si>
  <si>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</si>
  <si>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</si>
  <si>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</si>
  <si>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</si>
  <si>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</si>
  <si>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</si>
  <si>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</si>
  <si>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</si>
  <si>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</si>
  <si>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</si>
  <si>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</si>
  <si>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</si>
  <si>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</si>
  <si>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</si>
  <si>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</si>
  <si>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</si>
  <si>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</si>
  <si>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</si>
  <si>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</si>
  <si>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</si>
  <si>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</si>
  <si>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</si>
  <si>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</si>
  <si>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</si>
  <si>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</si>
  <si>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</si>
  <si>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</si>
  <si>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</si>
  <si>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</si>
  <si>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</si>
  <si>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</si>
  <si>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</si>
  <si>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</si>
  <si>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</si>
  <si>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</si>
  <si>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</si>
  <si>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Method for UE power consumption estimation for tx power other than 0, 23dBm</t>
  </si>
  <si>
    <t>Option 2: Linear interpolation in linear domain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</si>
  <si>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</si>
  <si>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</si>
  <si>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</si>
  <si>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</si>
  <si>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</si>
  <si>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</si>
  <si>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</si>
  <si>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</si>
  <si>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</si>
  <si>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</si>
  <si>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</si>
  <si>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</si>
  <si>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</si>
  <si>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</si>
  <si>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</si>
  <si>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</si>
  <si>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</si>
  <si>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</si>
  <si>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</si>
  <si>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</si>
  <si>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</si>
  <si>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</si>
  <si>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</si>
  <si>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</si>
  <si>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</si>
  <si>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</si>
  <si>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</si>
  <si>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</si>
  <si>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</si>
  <si>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</si>
  <si>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</si>
  <si>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</si>
  <si>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</si>
  <si>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</si>
  <si>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</si>
  <si>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</si>
  <si>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</si>
  <si>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</si>
  <si>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</si>
  <si>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</si>
  <si>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</si>
  <si>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</si>
  <si>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</si>
  <si>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</si>
  <si>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</si>
  <si>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</si>
  <si>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</si>
  <si>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</si>
  <si>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</si>
  <si>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</si>
  <si>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</si>
  <si>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</si>
  <si>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</si>
  <si>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</si>
  <si>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</si>
  <si>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</si>
  <si>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</si>
  <si>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</si>
  <si>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</si>
  <si>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</si>
  <si>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</si>
  <si>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</si>
  <si>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</si>
  <si>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</si>
  <si>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</si>
  <si>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</si>
  <si>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</si>
  <si>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</si>
  <si>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</si>
  <si>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</si>
  <si>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</si>
  <si>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</si>
  <si>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</si>
  <si>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</si>
  <si>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</si>
  <si>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</si>
  <si>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</si>
  <si>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</si>
  <si>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</si>
  <si>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</si>
  <si>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</si>
  <si>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</si>
  <si>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</si>
  <si>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</si>
  <si>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</si>
  <si>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</si>
  <si>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</si>
  <si>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</si>
  <si>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</si>
  <si>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</si>
  <si>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</si>
  <si>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</si>
  <si>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</si>
  <si>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</si>
  <si>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</si>
  <si>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</si>
  <si>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</si>
  <si>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</si>
  <si>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</si>
  <si>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</si>
  <si>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</si>
  <si>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</si>
  <si>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</si>
  <si>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</si>
  <si>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</si>
  <si>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</si>
  <si>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</si>
  <si>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</si>
  <si>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</si>
  <si>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</si>
  <si>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</si>
  <si>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</si>
  <si>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</si>
  <si>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</si>
  <si>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</si>
  <si>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</si>
  <si>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</si>
  <si>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</si>
  <si>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</si>
  <si>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</si>
  <si>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</si>
  <si>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</si>
  <si>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</si>
  <si>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</si>
  <si>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</si>
  <si>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</si>
  <si>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</si>
  <si>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</si>
  <si>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</si>
  <si>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</si>
  <si>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</si>
  <si>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</si>
  <si>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</si>
  <si>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</si>
  <si>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</si>
  <si>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</si>
  <si>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</si>
  <si>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</si>
  <si>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</si>
  <si>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</si>
  <si>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</si>
  <si>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</si>
  <si>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</si>
  <si>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</si>
  <si>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</si>
  <si>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</si>
  <si>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</si>
  <si>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</si>
  <si>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</si>
  <si>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</si>
  <si>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</si>
  <si>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</si>
  <si>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Option1-Extrapolation</t>
  </si>
  <si>
    <t>% of UL satisfied Ues</t>
  </si>
  <si>
    <t xml:space="preserve"> % of DL satisfied Ues</t>
  </si>
  <si>
    <t>% of satisfied UEs (DL+UL joint)</t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</si>
  <si>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</si>
  <si>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</si>
  <si>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Power Saving Gain (%)</t>
  </si>
  <si>
    <t>DL/UL Traffic</t>
    <phoneticPr fontId="12" type="noConversion"/>
  </si>
  <si>
    <t>DL_P-frames</t>
    <phoneticPr fontId="12" type="noConversion"/>
  </si>
  <si>
    <t>DL_I-frames</t>
    <phoneticPr fontId="12" type="noConversion"/>
  </si>
  <si>
    <t>DL_video</t>
  </si>
  <si>
    <t>DL_video</t>
    <phoneticPr fontId="12" type="noConversion"/>
  </si>
  <si>
    <t>FOV</t>
    <phoneticPr fontId="12" type="noConversion"/>
  </si>
  <si>
    <t>UL_pose/control</t>
  </si>
  <si>
    <t>UL_pose/control</t>
    <phoneticPr fontId="12" type="noConversion"/>
  </si>
  <si>
    <t>UL_audio+data</t>
    <phoneticPr fontId="12" type="noConversion"/>
  </si>
  <si>
    <t>UL_scene+video+data+voice</t>
  </si>
  <si>
    <t>UL_scene+video+data+voice</t>
    <phoneticPr fontId="12" type="noConversion"/>
  </si>
  <si>
    <t>UL_scene+video</t>
    <phoneticPr fontId="12" type="noConversion"/>
  </si>
  <si>
    <t>Null</t>
    <phoneticPr fontId="12" type="noConversion"/>
  </si>
  <si>
    <t>UL_I-frames</t>
    <phoneticPr fontId="12" type="noConversion"/>
  </si>
  <si>
    <t>UL_P-frames</t>
    <phoneticPr fontId="12" type="noConversion"/>
  </si>
  <si>
    <t>S - Slot modeling</t>
  </si>
  <si>
    <t>PER of 5%-tile UE in PER CDF (%)</t>
    <phoneticPr fontId="12" type="noConversion"/>
  </si>
  <si>
    <t>Average PER</t>
    <phoneticPr fontId="12" type="noConversion"/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</si>
  <si>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12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</si>
  <si>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12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</si>
  <si>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12" type="noConversion"/>
  </si>
  <si>
    <t>PER of 50%-tile UE in PER CDF (%)</t>
    <phoneticPr fontId="12" type="noConversion"/>
  </si>
  <si>
    <t>PER of 95%-tile UE in PER CDF (%)</t>
    <phoneticPr fontId="12" type="noConversion"/>
  </si>
  <si>
    <t>Average latency (ms)</t>
    <phoneticPr fontId="12" type="noConversion"/>
  </si>
  <si>
    <t>Average UPT (Mbps)</t>
    <phoneticPr fontId="12" type="noConversion"/>
  </si>
  <si>
    <t>UPT of 5%-tile UE in UPT CDF (%)</t>
    <phoneticPr fontId="12" type="noConversion"/>
  </si>
  <si>
    <t>Packet latency of 95%-tile UE in latency CDF (%)</t>
    <phoneticPr fontId="12" type="noConversion"/>
  </si>
  <si>
    <t>Packet latency of 50%-tile UE in latency CDF (%)</t>
    <phoneticPr fontId="12" type="noConversion"/>
  </si>
  <si>
    <t>Packet latency of 5%-tile UE in latency CDF (%)</t>
    <phoneticPr fontId="12" type="noConversion"/>
  </si>
  <si>
    <t>UPT of 50%-tile UE in UPT CDF (%)</t>
    <phoneticPr fontId="12" type="noConversion"/>
  </si>
  <si>
    <t>UPT of 95%-tile UE in UPT CDF (%)</t>
    <phoneticPr fontId="12" type="noConversion"/>
  </si>
  <si>
    <t>InH</t>
  </si>
  <si>
    <t># HARQ tx limited by PDB</t>
  </si>
  <si>
    <t>Varies based on SRS SINR, Doppler</t>
  </si>
  <si>
    <t>1 in D and S slots</t>
  </si>
  <si>
    <t>2 DMRS sym per PUSCH</t>
  </si>
  <si>
    <t>Ideal SR assumed every S and U slot</t>
  </si>
  <si>
    <t>R1-2104703</t>
  </si>
  <si>
    <t>UL Stream 3</t>
    <phoneticPr fontId="10" type="noConversion"/>
  </si>
  <si>
    <t>Scheduler</t>
    <phoneticPr fontId="10" type="noConversion"/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</si>
  <si>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</si>
  <si>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</si>
  <si>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</si>
  <si>
    <t>Note</t>
    <phoneticPr fontId="10" type="noConversion"/>
  </si>
  <si>
    <t>PS gain of 5%-tile UE in PSG CDF (%)</t>
    <phoneticPr fontId="10" type="noConversion"/>
  </si>
  <si>
    <t>PS gain of 50%-tile UE in PSG CDF (%)</t>
    <phoneticPr fontId="10" type="noConversion"/>
  </si>
  <si>
    <t>Analog BF provides the tilt angle</t>
  </si>
  <si>
    <t>256 QAM</t>
  </si>
  <si>
    <t>Per UL slot</t>
  </si>
  <si>
    <t>(M, N, P) = (1, 4, 2), 3 panels (left, right, top), (Mp, Np) = (1,1)</t>
  </si>
  <si>
    <t>None</t>
  </si>
  <si>
    <t>N/A</t>
  </si>
  <si>
    <t>&gt;30</t>
  </si>
  <si>
    <t>Regular slot, Full antenna</t>
  </si>
  <si>
    <t>Regular slot, FDM/SDM</t>
  </si>
  <si>
    <t>mini-slot, Full Antenna</t>
  </si>
  <si>
    <t>mini-slot,FDM/SDM</t>
  </si>
  <si>
    <t>&gt; 30</t>
  </si>
  <si>
    <t>Ul pose, 100, DDDUU, In</t>
  </si>
  <si>
    <t>Ul pose, 100, DDDUU, DU</t>
  </si>
  <si>
    <t>UL_Video</t>
  </si>
  <si>
    <t>&gt;45</t>
  </si>
  <si>
    <t>AR, 20Mbps, 60ms, InH</t>
  </si>
  <si>
    <t>20Mbps, 60ms, DU</t>
  </si>
  <si>
    <t>20Mbps, 15ms, DU</t>
  </si>
  <si>
    <t>Evenly Spaced</t>
  </si>
  <si>
    <t>Null</t>
  </si>
  <si>
    <t>DL only evaluation</t>
  </si>
  <si>
    <t>ALWAYS ON</t>
  </si>
  <si>
    <t>DL only</t>
  </si>
  <si>
    <t>Cross-slot scheduling</t>
  </si>
  <si>
    <t>Power savings computed with regards to always on</t>
  </si>
  <si>
    <t>PDCCH Skipping</t>
  </si>
  <si>
    <t>PDCCH Skipping + Cross-slot skipping</t>
  </si>
  <si>
    <t># DL HARQ tx limited by PDB,  UL HARQ BLER target = 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</si>
</sst>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  <font>
      <sz val="11"/>
      <color theme="1"/>
      <name val="Segoe UI"/>
      <family val="2"/>
    </font>
    <font>
      <sz val="8"/>
      <color rgb="FF000000"/>
      <name val="Times New Roman"/>
      <family val="1"/>
    </font>
    <font>
      <sz val="10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left" vertical="center"/>
    </xf>
    <xf numFmtId="0" fontId="15" fillId="11" borderId="0" xfId="0" applyFont="1" applyFill="1" applyBorder="1" applyAlignment="1">
      <alignment horizontal="left" vertical="center"/>
    </xf>
    <xf numFmtId="0" fontId="15" fillId="12" borderId="0" xfId="0" applyFont="1" applyFill="1" applyBorder="1" applyAlignment="1">
      <alignment horizontal="left" vertical="center"/>
    </xf>
    <xf numFmtId="0" fontId="8" fillId="13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6" fillId="17" borderId="0" xfId="0" applyNumberFormat="1" applyFont="1" applyFill="1" applyAlignment="1">
      <alignment horizontal="center" vertical="center"/>
    </xf>
    <xf numFmtId="2" fontId="16" fillId="17" borderId="0" xfId="0" applyNumberFormat="1" applyFont="1" applyFill="1" applyAlignment="1">
      <alignment horizontal="center" vertical="center"/>
    </xf>
    <xf numFmtId="0" fontId="11" fillId="17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13" borderId="0" xfId="0" applyFont="1" applyFill="1" applyBorder="1" applyAlignment="1">
      <alignment horizontal="left" vertical="center"/>
    </xf>
    <xf numFmtId="0" fontId="15" fillId="8" borderId="0" xfId="0" applyFont="1" applyFill="1" applyAlignment="1">
      <alignment horizontal="left" vertical="center"/>
    </xf>
    <xf numFmtId="0" fontId="15" fillId="8" borderId="0" xfId="0" applyFont="1" applyFill="1" applyBorder="1" applyAlignment="1">
      <alignment horizontal="left" vertical="center"/>
    </xf>
    <xf numFmtId="0" fontId="15" fillId="15" borderId="0" xfId="0" applyFont="1" applyFill="1" applyBorder="1" applyAlignment="1">
      <alignment horizontal="left" vertical="center"/>
    </xf>
    <xf numFmtId="0" fontId="15" fillId="13" borderId="0" xfId="0" applyFont="1" applyFill="1" applyAlignment="1">
      <alignment horizontal="left" vertical="center"/>
    </xf>
    <xf numFmtId="0" fontId="11" fillId="8" borderId="0" xfId="0" applyFont="1" applyFill="1" applyBorder="1" applyAlignment="1">
      <alignment horizontal="left" vertical="center"/>
    </xf>
    <xf numFmtId="0" fontId="15" fillId="9" borderId="0" xfId="0" applyFont="1" applyFill="1" applyBorder="1" applyAlignment="1">
      <alignment horizontal="left" vertical="center"/>
    </xf>
    <xf numFmtId="0" fontId="11" fillId="9" borderId="0" xfId="0" applyFont="1" applyFill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17" borderId="0" xfId="0" applyFont="1" applyFill="1" applyBorder="1" applyAlignment="1">
      <alignment horizontal="left" vertical="center"/>
    </xf>
    <xf numFmtId="0" fontId="15" fillId="10" borderId="0" xfId="0" applyFont="1" applyFill="1" applyBorder="1" applyAlignment="1">
      <alignment horizontal="left" vertical="center"/>
    </xf>
    <xf numFmtId="0" fontId="15" fillId="20" borderId="0" xfId="0" applyFont="1" applyFill="1" applyBorder="1" applyAlignment="1">
      <alignment horizontal="left" vertical="center"/>
    </xf>
    <xf numFmtId="0" fontId="15" fillId="21" borderId="0" xfId="0" applyFont="1" applyFill="1" applyBorder="1" applyAlignment="1">
      <alignment horizontal="left" vertical="center"/>
    </xf>
    <xf numFmtId="0" fontId="15" fillId="19" borderId="0" xfId="0" applyFont="1" applyFill="1" applyBorder="1" applyAlignment="1">
      <alignment horizontal="left" vertical="center"/>
    </xf>
    <xf numFmtId="0" fontId="18" fillId="15" borderId="0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5" fillId="13" borderId="0" xfId="0" applyFont="1" applyFill="1" applyAlignment="1">
      <alignment horizontal="left" vertical="center" wrapText="1"/>
    </xf>
    <xf numFmtId="0" fontId="15" fillId="18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9" fillId="23" borderId="0" xfId="0" applyFont="1" applyFill="1" applyAlignment="1">
      <alignment horizontal="left" vertical="center"/>
    </xf>
    <xf numFmtId="0" fontId="9" fillId="17" borderId="0" xfId="0" applyFont="1" applyFill="1" applyAlignment="1">
      <alignment horizontal="left" vertical="center"/>
    </xf>
    <xf numFmtId="0" fontId="8" fillId="23" borderId="0" xfId="0" applyFont="1" applyFill="1" applyAlignment="1">
      <alignment horizontal="left" vertical="center"/>
    </xf>
    <xf numFmtId="0" fontId="8" fillId="17" borderId="0" xfId="0" applyFont="1" applyFill="1" applyAlignment="1">
      <alignment horizontal="left" vertical="center"/>
    </xf>
    <xf numFmtId="0" fontId="8" fillId="10" borderId="0" xfId="0" applyFont="1" applyFill="1" applyAlignment="1">
      <alignment horizontal="left" vertical="center"/>
    </xf>
    <xf numFmtId="0" fontId="9" fillId="10" borderId="0" xfId="0" applyFont="1" applyFill="1" applyAlignment="1">
      <alignment horizontal="left" vertical="center"/>
    </xf>
    <xf numFmtId="0" fontId="24" fillId="7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 wrapText="1"/>
    </xf>
    <xf numFmtId="0" fontId="25" fillId="22" borderId="0" xfId="0" applyFont="1" applyFill="1" applyAlignment="1">
      <alignment horizontal="left" vertical="center"/>
    </xf>
    <xf numFmtId="0" fontId="25" fillId="22" borderId="0" xfId="0" applyFont="1" applyFill="1" applyAlignment="1">
      <alignment horizontal="center" vertical="center"/>
    </xf>
    <xf numFmtId="0" fontId="26" fillId="18" borderId="0" xfId="0" applyFont="1" applyFill="1" applyAlignment="1">
      <alignment horizontal="left" vertical="center"/>
    </xf>
    <xf numFmtId="0" fontId="26" fillId="18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8" fillId="0" borderId="1" xfId="0" applyFont="1" applyBorder="1">
      <alignment vertical="center"/>
    </xf>
    <xf numFmtId="0" fontId="15" fillId="8" borderId="1" xfId="0" applyFont="1" applyFill="1" applyBorder="1">
      <alignment vertical="center"/>
    </xf>
    <xf numFmtId="0" fontId="8" fillId="8" borderId="1" xfId="0" applyFont="1" applyFill="1" applyBorder="1" applyAlignment="1">
      <alignment horizontal="left" vertical="center"/>
    </xf>
    <xf numFmtId="0" fontId="15" fillId="12" borderId="1" xfId="0" applyFont="1" applyFill="1" applyBorder="1" applyAlignment="1">
      <alignment horizontal="left" vertical="center"/>
    </xf>
    <xf numFmtId="0" fontId="8" fillId="12" borderId="1" xfId="0" applyFont="1" applyFill="1" applyBorder="1" applyAlignment="1">
      <alignment horizontal="left" vertical="center"/>
    </xf>
    <xf numFmtId="0" fontId="8" fillId="16" borderId="1" xfId="0" applyFont="1" applyFill="1" applyBorder="1" applyAlignment="1">
      <alignment horizontal="left" vertical="center"/>
    </xf>
    <xf numFmtId="0" fontId="17" fillId="15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1" fillId="15" borderId="1" xfId="0" applyFont="1" applyFill="1" applyBorder="1" applyAlignment="1">
      <alignment horizontal="left" vertical="center" wrapText="1"/>
    </xf>
    <xf numFmtId="0" fontId="8" fillId="15" borderId="1" xfId="0" applyFont="1" applyFill="1" applyBorder="1" applyAlignment="1">
      <alignment horizontal="left" vertical="center" wrapText="1"/>
    </xf>
    <xf numFmtId="0" fontId="8" fillId="12" borderId="1" xfId="0" applyFont="1" applyFill="1" applyBorder="1" applyAlignment="1">
      <alignment horizontal="left" vertical="center" wrapText="1"/>
    </xf>
    <xf numFmtId="0" fontId="8" fillId="16" borderId="1" xfId="0" applyFont="1" applyFill="1" applyBorder="1" applyAlignment="1">
      <alignment horizontal="left" vertical="center" wrapText="1"/>
    </xf>
    <xf numFmtId="0" fontId="17" fillId="15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15" fillId="24" borderId="0" xfId="0" applyFont="1" applyFill="1" applyBorder="1" applyAlignment="1">
      <alignment horizontal="left" vertical="center"/>
    </xf>
    <xf numFmtId="0" fontId="15" fillId="10" borderId="1" xfId="0" applyFont="1" applyFill="1" applyBorder="1" applyAlignment="1">
      <alignment horizontal="left" vertical="center"/>
    </xf>
    <xf numFmtId="0" fontId="8" fillId="10" borderId="1" xfId="0" applyFont="1" applyFill="1" applyBorder="1" applyAlignment="1">
      <alignment horizontal="left" vertical="center"/>
    </xf>
    <xf numFmtId="0" fontId="8" fillId="10" borderId="1" xfId="0" applyFont="1" applyFill="1" applyBorder="1" applyAlignment="1">
      <alignment horizontal="left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left" vertical="center"/>
    </xf>
    <xf numFmtId="0" fontId="15" fillId="23" borderId="0" xfId="0" applyFont="1" applyFill="1" applyBorder="1" applyAlignment="1">
      <alignment horizontal="left" vertical="center"/>
    </xf>
    <xf numFmtId="0" fontId="24" fillId="12" borderId="1" xfId="0" applyFont="1" applyFill="1" applyBorder="1" applyAlignment="1">
      <alignment horizontal="center" vertical="center" wrapText="1"/>
    </xf>
    <xf numFmtId="0" fontId="15" fillId="18" borderId="0" xfId="0" applyFont="1" applyFill="1" applyAlignment="1">
      <alignment horizontal="left" vertical="center"/>
    </xf>
    <xf numFmtId="0" fontId="5" fillId="0" borderId="0" xfId="0" applyFont="1">
      <alignment vertical="center"/>
    </xf>
    <xf numFmtId="9" fontId="6" fillId="0" borderId="0" xfId="1" applyFont="1" applyFill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9" fontId="11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5" fillId="22" borderId="0" xfId="0" applyFont="1" applyFill="1" applyAlignment="1">
      <alignment horizontal="center" vertical="center" wrapText="1"/>
    </xf>
    <xf numFmtId="0" fontId="15" fillId="8" borderId="0" xfId="0" applyFont="1" applyFill="1" applyBorder="1" applyAlignment="1">
      <alignment horizontal="left"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5" fillId="2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5" fillId="21" borderId="0" xfId="0" applyFont="1" applyFill="1" applyBorder="1" applyAlignment="1">
      <alignment horizontal="left" vertical="center" wrapText="1"/>
    </xf>
    <xf numFmtId="2" fontId="11" fillId="0" borderId="0" xfId="0" applyNumberFormat="1" applyFont="1" applyFill="1" applyAlignment="1">
      <alignment horizontal="center" vertical="center"/>
    </xf>
    <xf numFmtId="2" fontId="11" fillId="0" borderId="0" xfId="1" applyNumberFormat="1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10" borderId="0" xfId="0" applyFont="1" applyFill="1" applyBorder="1" applyAlignment="1">
      <alignment horizontal="left" vertical="center"/>
    </xf>
    <xf numFmtId="0" fontId="15" fillId="10" borderId="2" xfId="0" applyFont="1" applyFill="1" applyBorder="1" applyAlignment="1">
      <alignment horizontal="left" vertical="center"/>
    </xf>
    <xf numFmtId="0" fontId="15" fillId="13" borderId="0" xfId="0" applyFont="1" applyFill="1" applyBorder="1" applyAlignment="1">
      <alignment horizontal="left" vertical="center"/>
    </xf>
    <xf numFmtId="0" fontId="15" fillId="13" borderId="2" xfId="0" applyFont="1" applyFill="1" applyBorder="1" applyAlignment="1">
      <alignment horizontal="left" vertical="center"/>
    </xf>
    <xf numFmtId="0" fontId="15" fillId="18" borderId="0" xfId="0" applyFont="1" applyFill="1" applyBorder="1" applyAlignment="1">
      <alignment horizontal="left" vertical="center"/>
    </xf>
    <xf numFmtId="0" fontId="15" fillId="18" borderId="2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8" fillId="19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5" fillId="11" borderId="0" xfId="0" applyFont="1" applyFill="1" applyAlignment="1">
      <alignment horizontal="left" vertical="center"/>
    </xf>
    <xf numFmtId="0" fontId="15" fillId="15" borderId="0" xfId="0" applyFont="1" applyFill="1" applyAlignment="1">
      <alignment horizontal="left" vertical="center"/>
    </xf>
    <xf numFmtId="0" fontId="15" fillId="10" borderId="0" xfId="0" applyFont="1" applyFill="1" applyAlignment="1">
      <alignment horizontal="left" vertical="center"/>
    </xf>
    <xf numFmtId="0" fontId="15" fillId="12" borderId="0" xfId="0" applyFont="1" applyFill="1" applyAlignment="1">
      <alignment horizontal="left" vertical="center"/>
    </xf>
    <xf numFmtId="0" fontId="15" fillId="14" borderId="0" xfId="0" applyFont="1" applyFill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15" fillId="17" borderId="0" xfId="0" applyFont="1" applyFill="1" applyAlignment="1">
      <alignment horizontal="left" vertical="center"/>
    </xf>
    <xf numFmtId="0" fontId="15" fillId="24" borderId="0" xfId="0" applyFont="1" applyFill="1" applyAlignment="1">
      <alignment horizontal="left" vertical="center"/>
    </xf>
    <xf numFmtId="0" fontId="15" fillId="20" borderId="0" xfId="0" applyFont="1" applyFill="1" applyAlignment="1">
      <alignment horizontal="left" vertical="center"/>
    </xf>
    <xf numFmtId="0" fontId="15" fillId="21" borderId="0" xfId="0" applyFont="1" applyFill="1" applyAlignment="1">
      <alignment horizontal="left" vertical="center"/>
    </xf>
    <xf numFmtId="0" fontId="15" fillId="19" borderId="0" xfId="0" applyFont="1" applyFill="1" applyAlignment="1">
      <alignment horizontal="left" vertical="center"/>
    </xf>
    <xf numFmtId="0" fontId="15" fillId="25" borderId="0" xfId="0" applyFont="1" applyFill="1" applyAlignment="1">
      <alignment horizontal="left" vertical="center"/>
    </xf>
    <xf numFmtId="0" fontId="15" fillId="23" borderId="0" xfId="0" applyFont="1" applyFill="1" applyAlignment="1">
      <alignment horizontal="left" vertical="center"/>
    </xf>
    <xf numFmtId="0" fontId="15" fillId="26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18" fillId="18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left" vertical="center" wrapText="1"/>
    </xf>
    <xf numFmtId="0" fontId="18" fillId="18" borderId="0" xfId="0" applyFont="1" applyFill="1" applyAlignment="1">
      <alignment horizontal="left" vertical="center" wrapText="1"/>
    </xf>
    <xf numFmtId="0" fontId="18" fillId="13" borderId="0" xfId="0" applyFont="1" applyFill="1" applyAlignment="1">
      <alignment horizontal="left" vertical="center" wrapText="1"/>
    </xf>
    <xf numFmtId="0" fontId="18" fillId="13" borderId="0" xfId="0" applyFont="1" applyFill="1" applyAlignment="1">
      <alignment horizontal="left" vertical="center"/>
    </xf>
    <xf numFmtId="0" fontId="18" fillId="15" borderId="0" xfId="0" applyFont="1" applyFill="1" applyAlignment="1">
      <alignment horizontal="left" vertical="center"/>
    </xf>
    <xf numFmtId="0" fontId="1" fillId="23" borderId="0" xfId="0" applyFont="1" applyFill="1" applyAlignment="1">
      <alignment horizontal="left" vertical="center"/>
    </xf>
    <xf numFmtId="0" fontId="1" fillId="17" borderId="0" xfId="0" applyFont="1" applyFill="1" applyAlignment="1">
      <alignment horizontal="left" vertical="center"/>
    </xf>
    <xf numFmtId="0" fontId="1" fillId="1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RowHeight="15"/>
  <cols>
    <col min="1" max="1" width="14.28515625" customWidth="1"/>
    <col min="2" max="2" width="62.5703125" customWidth="1"/>
  </cols>
  <sheetData>
    <row r="1" spans="1:2">
      <c r="A1" s="100" t="s">
        <v>0</v>
      </c>
      <c r="B1" s="100"/>
    </row>
    <row r="2" spans="1:2">
      <c r="A2" s="3" t="s">
        <v>1</v>
      </c>
      <c r="B2" s="3" t="s">
        <v>4</v>
      </c>
    </row>
    <row r="3" spans="1:2">
      <c r="A3" s="2" t="s">
        <v>2</v>
      </c>
      <c r="B3" s="1" t="s">
        <v>3</v>
      </c>
    </row>
    <row r="4" spans="1:2">
      <c r="A4" s="2"/>
      <c r="B4" s="1"/>
    </row>
    <row r="5" spans="1:2">
      <c r="A5" s="2"/>
      <c r="B5" s="1"/>
    </row>
    <row r="6" spans="1:2">
      <c r="A6" s="2"/>
      <c r="B6" s="1"/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0" spans="1:2">
      <c r="A10" s="2"/>
      <c r="B10" s="1"/>
    </row>
    <row r="11" spans="1:2">
      <c r="A11" s="2"/>
      <c r="B11" s="1"/>
    </row>
    <row r="12" spans="1:2">
      <c r="A12" s="2"/>
      <c r="B12" s="1"/>
    </row>
    <row r="13" spans="1:2">
      <c r="A13" s="2"/>
      <c r="B13" s="1"/>
    </row>
    <row r="14" spans="1:2">
      <c r="A14" s="2"/>
      <c r="B14" s="1"/>
    </row>
    <row r="15" spans="1:2">
      <c r="A15" s="2"/>
      <c r="B15" s="1"/>
    </row>
    <row r="16" spans="1:2">
      <c r="A16" s="2"/>
      <c r="B16" s="1"/>
    </row>
  </sheetData>
  <mergeCells count="1">
    <mergeCell ref="A1:B1"/>
  </mergeCells>
  <phoneticPr fontId="1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54"/>
  <sheetViews>
    <sheetView zoomScale="85" zoomScaleNormal="85" workbookViewId="0">
      <selection activeCell="D28" sqref="D28"/>
    </sheetView>
  </sheetViews>
  <sheetFormatPr defaultColWidth="9.140625" defaultRowHeight="15"/>
  <cols>
    <col min="1" max="1" width="16.42578125" style="12" customWidth="1"/>
    <col min="2" max="2" width="13.140625" style="12" customWidth="1"/>
    <col min="3" max="5" width="9.140625" style="12"/>
    <col min="6" max="6" width="12.28515625" style="12" customWidth="1"/>
    <col min="7" max="7" width="11.85546875" style="12" customWidth="1"/>
    <col min="8" max="8" width="40" style="9" customWidth="1"/>
    <col min="9" max="9" width="12.85546875" style="12" customWidth="1"/>
    <col min="10" max="10" width="35" style="12" customWidth="1"/>
    <col min="11" max="11" width="12.85546875" style="12" customWidth="1"/>
    <col min="12" max="12" width="26.7109375" style="12" customWidth="1"/>
    <col min="13" max="13" width="45.85546875" style="12" customWidth="1"/>
    <col min="14" max="14" width="26.42578125" style="9" customWidth="1"/>
    <col min="15" max="15" width="19.85546875" style="12" customWidth="1"/>
    <col min="16" max="16" width="13.42578125" style="12" customWidth="1"/>
    <col min="17" max="17" width="13.28515625" style="12" customWidth="1"/>
    <col min="18" max="19" width="12.28515625" style="12" customWidth="1"/>
    <col min="20" max="21" width="14.42578125" style="12" customWidth="1"/>
    <col min="22" max="22" width="39.7109375" style="12" customWidth="1"/>
    <col min="23" max="25" width="14.42578125" style="12" customWidth="1"/>
    <col min="26" max="29" width="12" style="12" customWidth="1"/>
    <col min="30" max="30" width="30.85546875" style="12" customWidth="1"/>
    <col min="31" max="31" width="15.7109375" style="12" customWidth="1"/>
    <col min="32" max="32" width="26.28515625" style="96" customWidth="1"/>
    <col min="33" max="33" width="12" style="12" customWidth="1"/>
    <col min="34" max="34" width="40" style="96" customWidth="1"/>
    <col min="35" max="35" width="12" style="12" customWidth="1"/>
    <col min="36" max="36" width="11.42578125" style="12" customWidth="1"/>
    <col min="37" max="37" width="12" style="12" customWidth="1"/>
    <col min="38" max="38" width="16.7109375" style="12" customWidth="1"/>
    <col min="39" max="39" width="13.7109375" style="12" customWidth="1"/>
    <col min="40" max="41" width="16.7109375" style="12" customWidth="1"/>
    <col min="42" max="42" width="18.85546875" style="12" customWidth="1"/>
    <col min="43" max="43" width="13.5703125" style="12" customWidth="1"/>
    <col min="44" max="45" width="18.85546875" style="12" customWidth="1"/>
    <col min="46" max="46" width="36.7109375" style="12" customWidth="1"/>
    <col min="47" max="47" width="46" style="9" customWidth="1"/>
    <col min="48" max="48" width="11.28515625" style="12" customWidth="1"/>
    <col min="49" max="49" width="11.7109375" style="12" customWidth="1"/>
    <col min="50" max="50" width="10.28515625" style="12" customWidth="1"/>
    <col min="51" max="51" width="10.85546875" style="12" customWidth="1"/>
    <col min="52" max="52" width="14.28515625" style="12" customWidth="1"/>
    <col min="53" max="55" width="9.140625" style="12"/>
    <col min="56" max="56" width="15.28515625" style="12" customWidth="1"/>
    <col min="57" max="57" width="44.28515625" style="12" customWidth="1"/>
    <col min="58" max="58" width="12.5703125" style="12" customWidth="1"/>
    <col min="59" max="59" width="11.140625" style="12" customWidth="1"/>
    <col min="60" max="63" width="11" style="12" customWidth="1"/>
    <col min="64" max="64" width="16.7109375" style="12" customWidth="1"/>
    <col min="65" max="65" width="9.140625" style="12"/>
    <col min="66" max="67" width="9.42578125" style="12" customWidth="1"/>
    <col min="68" max="68" width="12.85546875" style="12" customWidth="1"/>
    <col min="69" max="71" width="13.28515625" style="12" customWidth="1"/>
    <col min="72" max="72" width="42.85546875" style="12" customWidth="1"/>
    <col min="73" max="73" width="12.5703125" style="12" customWidth="1"/>
    <col min="74" max="74" width="14.42578125" style="12" customWidth="1"/>
    <col min="75" max="79" width="11" style="12" customWidth="1"/>
    <col min="80" max="80" width="9.140625" style="12"/>
    <col min="81" max="82" width="9.42578125" style="12" customWidth="1"/>
    <col min="83" max="83" width="12.85546875" style="12" customWidth="1"/>
    <col min="84" max="86" width="13.28515625" style="12" customWidth="1"/>
    <col min="87" max="87" width="45.28515625" style="12" customWidth="1"/>
    <col min="88" max="88" width="12.5703125" style="12" customWidth="1"/>
    <col min="89" max="89" width="14.42578125" style="12" customWidth="1"/>
    <col min="90" max="94" width="11" style="12" customWidth="1"/>
    <col min="95" max="95" width="9.140625" style="12"/>
    <col min="96" max="97" width="9.42578125" style="12" customWidth="1"/>
    <col min="98" max="98" width="12.85546875" style="12" customWidth="1"/>
    <col min="99" max="100" width="13.28515625" style="12" customWidth="1"/>
    <col min="101" max="101" width="16.28515625" style="12" customWidth="1"/>
    <col min="102" max="102" width="13.5703125" style="12" customWidth="1"/>
    <col min="103" max="103" width="26.42578125" style="12" customWidth="1"/>
    <col min="104" max="104" width="14.42578125" style="12" customWidth="1"/>
    <col min="105" max="105" width="12.42578125" style="12" customWidth="1"/>
    <col min="106" max="106" width="28.5703125" style="12" customWidth="1"/>
    <col min="107" max="112" width="15.42578125" style="12" customWidth="1"/>
    <col min="113" max="113" width="16.42578125" style="12" customWidth="1"/>
    <col min="114" max="116" width="14.42578125" style="12" customWidth="1"/>
    <col min="117" max="117" width="12.5703125" style="12" customWidth="1"/>
    <col min="118" max="118" width="14.85546875" style="12" customWidth="1"/>
    <col min="119" max="119" width="14.42578125" style="12" customWidth="1"/>
    <col min="120" max="120" width="14.85546875" style="12" customWidth="1"/>
    <col min="121" max="124" width="15.42578125" style="12" customWidth="1"/>
    <col min="125" max="125" width="16.42578125" style="12" customWidth="1"/>
    <col min="126" max="126" width="12.5703125" style="12" customWidth="1"/>
    <col min="127" max="128" width="17" style="12" bestFit="1" customWidth="1"/>
    <col min="129" max="132" width="12.5703125" style="12" customWidth="1"/>
    <col min="133" max="136" width="15.42578125" style="12" customWidth="1"/>
    <col min="137" max="137" width="16.42578125" style="12" customWidth="1"/>
    <col min="138" max="138" width="14" style="12" customWidth="1"/>
    <col min="139" max="139" width="15.42578125" style="12" customWidth="1"/>
    <col min="140" max="140" width="15.28515625" style="12" customWidth="1"/>
    <col min="141" max="141" width="12.5703125" style="12" customWidth="1"/>
    <col min="142" max="142" width="14.42578125" style="12" customWidth="1"/>
    <col min="143" max="143" width="15" style="12" customWidth="1"/>
    <col min="144" max="144" width="14.85546875" style="12" customWidth="1"/>
    <col min="145" max="145" width="12.5703125" style="12" customWidth="1"/>
    <col min="146" max="146" width="18.42578125" style="12" customWidth="1"/>
    <col min="147" max="147" width="40.140625" style="12" customWidth="1"/>
    <col min="148" max="148" width="26" style="12" customWidth="1"/>
    <col min="149" max="151" width="6.5703125" style="12" customWidth="1"/>
    <col min="152" max="152" width="22.140625" style="12" customWidth="1"/>
    <col min="153" max="153" width="7" style="12" customWidth="1"/>
    <col min="154" max="155" width="9.42578125" style="12" customWidth="1"/>
    <col min="156" max="156" width="21.140625" style="12" customWidth="1"/>
    <col min="157" max="157" width="5.85546875" style="12" customWidth="1"/>
    <col min="158" max="158" width="6.28515625" style="12" customWidth="1"/>
    <col min="159" max="16384" width="9.140625" style="12"/>
  </cols>
  <sheetData>
    <row r="1" spans="1:179" s="55" customFormat="1" ht="24" customHeight="1">
      <c r="A1" s="51" t="s">
        <v>181</v>
      </c>
      <c r="B1" s="52"/>
      <c r="C1" s="52"/>
      <c r="D1" s="52"/>
      <c r="E1" s="52"/>
      <c r="F1" s="51"/>
      <c r="G1" s="52"/>
      <c r="H1" s="51"/>
      <c r="I1" s="52"/>
      <c r="J1" s="52"/>
      <c r="K1" s="51"/>
      <c r="L1" s="52"/>
      <c r="M1" s="51"/>
      <c r="N1" s="51"/>
      <c r="O1" s="51" t="s">
        <v>181</v>
      </c>
      <c r="P1" s="52"/>
      <c r="Q1" s="51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1"/>
      <c r="AF1" s="92"/>
      <c r="AG1" s="52"/>
      <c r="AH1" s="92"/>
      <c r="AI1" s="52"/>
      <c r="AJ1" s="52"/>
      <c r="AK1" s="51" t="s">
        <v>181</v>
      </c>
      <c r="AL1" s="52"/>
      <c r="AM1" s="52"/>
      <c r="AN1" s="52"/>
      <c r="AO1" s="52"/>
      <c r="AP1" s="51"/>
      <c r="AQ1" s="52"/>
      <c r="AR1" s="52"/>
      <c r="AS1" s="52"/>
      <c r="AT1" s="51"/>
      <c r="AU1" s="51"/>
      <c r="AV1" s="52"/>
      <c r="AW1" s="51"/>
      <c r="AX1" s="52"/>
      <c r="AY1" s="51" t="s">
        <v>181</v>
      </c>
      <c r="AZ1" s="52"/>
      <c r="BA1" s="52"/>
      <c r="BB1" s="52"/>
      <c r="BC1" s="51"/>
      <c r="BD1" s="52"/>
      <c r="BE1" s="52"/>
      <c r="BF1" s="51"/>
      <c r="BG1" s="51"/>
      <c r="BH1" s="52"/>
      <c r="BI1" s="52"/>
      <c r="BJ1" s="52"/>
      <c r="BK1" s="52"/>
      <c r="BL1" s="52"/>
      <c r="BM1" s="51"/>
      <c r="BN1" s="52"/>
      <c r="BO1" s="52"/>
      <c r="BP1" s="52"/>
      <c r="BQ1" s="52"/>
      <c r="BR1" s="52"/>
      <c r="BS1" s="52"/>
      <c r="BT1" s="51"/>
      <c r="BU1" s="51"/>
      <c r="BV1" s="51"/>
      <c r="BW1" s="52"/>
      <c r="BX1" s="52"/>
      <c r="BY1" s="52"/>
      <c r="BZ1" s="52"/>
      <c r="CA1" s="52"/>
      <c r="CB1" s="52"/>
      <c r="CC1" s="51" t="s">
        <v>181</v>
      </c>
      <c r="CD1" s="52"/>
      <c r="CE1" s="52"/>
      <c r="CF1" s="52"/>
      <c r="CG1" s="52"/>
      <c r="CH1" s="52"/>
      <c r="CI1" s="51"/>
      <c r="CJ1" s="51"/>
      <c r="CK1" s="51"/>
      <c r="CL1" s="52"/>
      <c r="CM1" s="52"/>
      <c r="CN1" s="52"/>
      <c r="CO1" s="52"/>
      <c r="CP1" s="52"/>
      <c r="CQ1" s="52"/>
      <c r="CR1" s="51" t="s">
        <v>181</v>
      </c>
      <c r="CS1" s="52"/>
      <c r="CT1" s="52"/>
      <c r="CU1" s="52"/>
      <c r="CV1" s="52"/>
      <c r="CW1" s="51"/>
      <c r="CX1" s="52"/>
      <c r="CY1" s="51" t="s">
        <v>181</v>
      </c>
      <c r="CZ1" s="52"/>
      <c r="DA1" s="52"/>
      <c r="DB1" s="52"/>
      <c r="DC1" s="52"/>
      <c r="DD1" s="52"/>
      <c r="DE1" s="52"/>
      <c r="DF1" s="52"/>
      <c r="DG1" s="52"/>
      <c r="DH1" s="52"/>
      <c r="DI1" s="51"/>
      <c r="DJ1" s="51"/>
      <c r="DK1" s="51"/>
      <c r="DL1" s="51"/>
      <c r="DM1" s="52"/>
      <c r="DN1" s="52"/>
      <c r="DO1" s="52"/>
      <c r="DP1" s="52"/>
      <c r="DQ1" s="52"/>
      <c r="DR1" s="52"/>
      <c r="DS1" s="52"/>
      <c r="DT1" s="52"/>
      <c r="DU1" s="51"/>
      <c r="DV1" s="51"/>
      <c r="DW1" s="51"/>
      <c r="DX1" s="51"/>
      <c r="DY1" s="52"/>
      <c r="DZ1" s="51" t="s">
        <v>181</v>
      </c>
      <c r="EA1" s="52"/>
      <c r="EB1" s="52"/>
      <c r="EC1" s="52"/>
      <c r="ED1" s="52"/>
      <c r="EE1" s="52"/>
      <c r="EF1" s="52"/>
      <c r="EG1" s="51"/>
      <c r="EH1" s="51"/>
      <c r="EI1" s="51"/>
      <c r="EJ1" s="51"/>
      <c r="EK1" s="52"/>
      <c r="EL1" s="52"/>
      <c r="EM1" s="52"/>
      <c r="EN1" s="52"/>
      <c r="EO1" s="51"/>
      <c r="EP1" s="52"/>
      <c r="EQ1" s="52"/>
      <c r="ER1" s="53" t="s">
        <v>182</v>
      </c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</row>
    <row r="2" spans="1:179" s="9" customFormat="1">
      <c r="C2" s="19" t="s">
        <v>29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93"/>
      <c r="AG2" s="19"/>
      <c r="AH2" s="93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23" t="s">
        <v>30</v>
      </c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</row>
    <row r="3" spans="1:179" s="9" customFormat="1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93"/>
      <c r="AG3" s="19"/>
      <c r="AH3" s="93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5" t="s">
        <v>228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19"/>
      <c r="CZ3" s="19"/>
      <c r="DA3" s="19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</row>
    <row r="4" spans="1:179" s="9" customFormat="1">
      <c r="A4" s="8"/>
      <c r="B4" s="8"/>
      <c r="C4" s="4"/>
      <c r="D4" s="4"/>
      <c r="E4" s="19"/>
      <c r="F4" s="4"/>
      <c r="G4" s="20" t="s">
        <v>77</v>
      </c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94"/>
      <c r="AG4" s="20"/>
      <c r="AH4" s="94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17" t="s">
        <v>76</v>
      </c>
      <c r="AV4" s="17"/>
      <c r="AW4" s="17"/>
      <c r="AX4" s="17"/>
      <c r="AY4" s="17"/>
      <c r="AZ4" s="5"/>
      <c r="BA4" s="5"/>
      <c r="BB4" s="5"/>
      <c r="BC4" s="5"/>
      <c r="BD4" s="101" t="s">
        <v>131</v>
      </c>
      <c r="BE4" s="101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103" t="s">
        <v>232</v>
      </c>
      <c r="BT4" s="103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05" t="s">
        <v>238</v>
      </c>
      <c r="CI4" s="105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5"/>
      <c r="CX4" s="5"/>
      <c r="CY4" s="22"/>
      <c r="CZ4" s="19"/>
      <c r="DA4" s="22"/>
      <c r="DB4" s="24"/>
      <c r="DC4" s="24"/>
      <c r="DD4" s="24"/>
      <c r="DE4" s="80" t="s">
        <v>131</v>
      </c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36" t="s">
        <v>232</v>
      </c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28" t="s">
        <v>238</v>
      </c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4"/>
      <c r="EP4" s="24"/>
      <c r="ER4" s="34" t="s">
        <v>130</v>
      </c>
      <c r="ES4" s="24"/>
      <c r="ET4" s="25"/>
      <c r="EU4" s="25"/>
      <c r="EV4" s="25"/>
      <c r="EW4" s="25"/>
      <c r="EX4" s="25"/>
      <c r="EY4" s="25"/>
      <c r="EZ4" s="25"/>
      <c r="FA4" s="25"/>
      <c r="FB4" s="25"/>
      <c r="FC4" s="25"/>
    </row>
    <row r="5" spans="1:179" s="33" customFormat="1" ht="41.25" customHeight="1">
      <c r="A5" s="26" t="s">
        <v>223</v>
      </c>
      <c r="B5" s="26"/>
      <c r="C5" s="18"/>
      <c r="D5" s="18"/>
      <c r="E5" s="18"/>
      <c r="F5" s="18"/>
      <c r="G5" s="20"/>
      <c r="H5" s="27" t="s">
        <v>156</v>
      </c>
      <c r="I5" s="27"/>
      <c r="J5" s="27"/>
      <c r="K5" s="28" t="s">
        <v>158</v>
      </c>
      <c r="L5" s="28"/>
      <c r="M5" s="28"/>
      <c r="N5" s="17" t="s">
        <v>208</v>
      </c>
      <c r="O5" s="17"/>
      <c r="P5" s="17"/>
      <c r="Q5" s="73" t="s">
        <v>203</v>
      </c>
      <c r="R5" s="73"/>
      <c r="S5" s="73"/>
      <c r="T5" s="28" t="s">
        <v>207</v>
      </c>
      <c r="U5" s="28"/>
      <c r="V5" s="28"/>
      <c r="W5" s="73" t="s">
        <v>209</v>
      </c>
      <c r="X5" s="73"/>
      <c r="Y5" s="73"/>
      <c r="Z5" s="27" t="s">
        <v>179</v>
      </c>
      <c r="AA5" s="27"/>
      <c r="AB5" s="27"/>
      <c r="AC5" s="29" t="s">
        <v>148</v>
      </c>
      <c r="AD5" s="29"/>
      <c r="AE5" s="29"/>
      <c r="AF5" s="95"/>
      <c r="AG5" s="30" t="s">
        <v>135</v>
      </c>
      <c r="AH5" s="97"/>
      <c r="AI5" s="30"/>
      <c r="AJ5" s="30"/>
      <c r="AK5" s="6" t="s">
        <v>140</v>
      </c>
      <c r="AL5" s="6"/>
      <c r="AM5" s="6"/>
      <c r="AN5" s="28" t="s">
        <v>141</v>
      </c>
      <c r="AO5" s="28"/>
      <c r="AP5" s="28"/>
      <c r="AQ5" s="28"/>
      <c r="AR5" s="31" t="s">
        <v>145</v>
      </c>
      <c r="AS5" s="31"/>
      <c r="AT5" s="31"/>
      <c r="AU5" s="17"/>
      <c r="AV5" s="17"/>
      <c r="AW5" s="27" t="s">
        <v>155</v>
      </c>
      <c r="AX5" s="27"/>
      <c r="AY5" s="17"/>
      <c r="AZ5" s="5"/>
      <c r="BA5" s="5"/>
      <c r="BB5" s="5"/>
      <c r="BC5" s="5"/>
      <c r="BD5" s="102"/>
      <c r="BE5" s="102"/>
      <c r="BF5" s="28"/>
      <c r="BG5" s="28"/>
      <c r="BH5" s="19" t="s">
        <v>230</v>
      </c>
      <c r="BI5" s="19"/>
      <c r="BJ5" s="19"/>
      <c r="BK5" s="19"/>
      <c r="BL5" s="28"/>
      <c r="BM5" s="19" t="s">
        <v>231</v>
      </c>
      <c r="BN5" s="19"/>
      <c r="BO5" s="19"/>
      <c r="BP5" s="28"/>
      <c r="BQ5" s="28"/>
      <c r="BR5" s="28"/>
      <c r="BS5" s="104"/>
      <c r="BT5" s="104"/>
      <c r="BU5" s="17"/>
      <c r="BV5" s="17"/>
      <c r="BW5" s="81" t="s">
        <v>230</v>
      </c>
      <c r="BX5" s="81"/>
      <c r="BY5" s="81"/>
      <c r="BZ5" s="81"/>
      <c r="CA5" s="17"/>
      <c r="CB5" s="81" t="s">
        <v>231</v>
      </c>
      <c r="CC5" s="81"/>
      <c r="CD5" s="81"/>
      <c r="CE5" s="17"/>
      <c r="CF5" s="17"/>
      <c r="CG5" s="17"/>
      <c r="CH5" s="106"/>
      <c r="CI5" s="106"/>
      <c r="CJ5" s="36"/>
      <c r="CK5" s="36"/>
      <c r="CL5" s="73" t="s">
        <v>230</v>
      </c>
      <c r="CM5" s="73"/>
      <c r="CN5" s="73"/>
      <c r="CO5" s="73"/>
      <c r="CP5" s="36"/>
      <c r="CQ5" s="73" t="s">
        <v>231</v>
      </c>
      <c r="CR5" s="73"/>
      <c r="CS5" s="73"/>
      <c r="CT5" s="36"/>
      <c r="CU5" s="36"/>
      <c r="CV5" s="36"/>
      <c r="CW5" s="5"/>
      <c r="CX5" s="5"/>
      <c r="CY5" s="32" t="s">
        <v>167</v>
      </c>
      <c r="CZ5" s="32"/>
      <c r="DA5" s="32"/>
      <c r="DB5" s="24"/>
      <c r="DC5" s="24"/>
      <c r="DD5" s="24"/>
      <c r="DE5" s="107" t="s">
        <v>274</v>
      </c>
      <c r="DF5" s="107"/>
      <c r="DG5" s="107"/>
      <c r="DH5" s="107"/>
      <c r="DI5" s="108" t="s">
        <v>275</v>
      </c>
      <c r="DJ5" s="108"/>
      <c r="DK5" s="108"/>
      <c r="DL5" s="108"/>
      <c r="DM5" s="109" t="s">
        <v>276</v>
      </c>
      <c r="DN5" s="109"/>
      <c r="DO5" s="109"/>
      <c r="DP5" s="109"/>
      <c r="DQ5" s="107" t="s">
        <v>274</v>
      </c>
      <c r="DR5" s="107"/>
      <c r="DS5" s="107"/>
      <c r="DT5" s="107"/>
      <c r="DU5" s="108" t="s">
        <v>275</v>
      </c>
      <c r="DV5" s="108"/>
      <c r="DW5" s="108"/>
      <c r="DX5" s="108"/>
      <c r="DY5" s="109" t="s">
        <v>276</v>
      </c>
      <c r="DZ5" s="109"/>
      <c r="EA5" s="109"/>
      <c r="EB5" s="109"/>
      <c r="EC5" s="107" t="s">
        <v>274</v>
      </c>
      <c r="ED5" s="107"/>
      <c r="EE5" s="107"/>
      <c r="EF5" s="107"/>
      <c r="EG5" s="108" t="s">
        <v>275</v>
      </c>
      <c r="EH5" s="108"/>
      <c r="EI5" s="108"/>
      <c r="EJ5" s="108"/>
      <c r="EK5" s="109" t="s">
        <v>276</v>
      </c>
      <c r="EL5" s="109"/>
      <c r="EM5" s="109"/>
      <c r="EN5" s="109"/>
      <c r="EO5" s="24"/>
      <c r="EP5" s="24"/>
      <c r="ER5" s="41" t="s">
        <v>186</v>
      </c>
      <c r="ES5" s="39"/>
      <c r="ET5" s="39"/>
      <c r="EU5" s="39"/>
      <c r="EV5" s="42" t="s">
        <v>187</v>
      </c>
      <c r="EW5" s="40"/>
      <c r="EX5" s="40"/>
      <c r="EY5" s="40"/>
      <c r="EZ5" s="43" t="s">
        <v>188</v>
      </c>
      <c r="FA5" s="44"/>
      <c r="FB5" s="44"/>
      <c r="FC5" s="44"/>
    </row>
    <row r="6" spans="1:179" s="49" customFormat="1" ht="76.5" customHeight="1">
      <c r="A6" s="45" t="s">
        <v>6</v>
      </c>
      <c r="B6" s="45" t="s">
        <v>20</v>
      </c>
      <c r="C6" s="46" t="s">
        <v>17</v>
      </c>
      <c r="D6" s="46" t="s">
        <v>5</v>
      </c>
      <c r="E6" s="46" t="s">
        <v>75</v>
      </c>
      <c r="F6" s="46" t="s">
        <v>199</v>
      </c>
      <c r="G6" s="46" t="s">
        <v>15</v>
      </c>
      <c r="H6" s="46" t="s">
        <v>43</v>
      </c>
      <c r="I6" s="46" t="s">
        <v>48</v>
      </c>
      <c r="J6" s="46" t="s">
        <v>180</v>
      </c>
      <c r="K6" s="46" t="s">
        <v>19</v>
      </c>
      <c r="L6" s="46" t="s">
        <v>150</v>
      </c>
      <c r="M6" s="46" t="s">
        <v>180</v>
      </c>
      <c r="N6" s="46" t="s">
        <v>210</v>
      </c>
      <c r="O6" s="46" t="s">
        <v>202</v>
      </c>
      <c r="P6" s="46" t="s">
        <v>180</v>
      </c>
      <c r="Q6" s="46" t="s">
        <v>204</v>
      </c>
      <c r="R6" s="46" t="s">
        <v>206</v>
      </c>
      <c r="S6" s="46" t="s">
        <v>180</v>
      </c>
      <c r="T6" s="46" t="s">
        <v>211</v>
      </c>
      <c r="U6" s="46" t="s">
        <v>212</v>
      </c>
      <c r="V6" s="46" t="s">
        <v>180</v>
      </c>
      <c r="W6" s="46" t="s">
        <v>205</v>
      </c>
      <c r="X6" s="46" t="s">
        <v>213</v>
      </c>
      <c r="Y6" s="46" t="s">
        <v>180</v>
      </c>
      <c r="Z6" s="46" t="s">
        <v>127</v>
      </c>
      <c r="AA6" s="46" t="s">
        <v>128</v>
      </c>
      <c r="AB6" s="46" t="s">
        <v>180</v>
      </c>
      <c r="AC6" s="46" t="s">
        <v>194</v>
      </c>
      <c r="AD6" s="46" t="s">
        <v>49</v>
      </c>
      <c r="AE6" s="46" t="s">
        <v>149</v>
      </c>
      <c r="AF6" s="46" t="s">
        <v>180</v>
      </c>
      <c r="AG6" s="46" t="s">
        <v>80</v>
      </c>
      <c r="AH6" s="46" t="s">
        <v>137</v>
      </c>
      <c r="AI6" s="46" t="s">
        <v>136</v>
      </c>
      <c r="AJ6" s="46" t="s">
        <v>180</v>
      </c>
      <c r="AK6" s="46" t="s">
        <v>138</v>
      </c>
      <c r="AL6" s="46" t="s">
        <v>139</v>
      </c>
      <c r="AM6" s="46" t="s">
        <v>180</v>
      </c>
      <c r="AN6" s="46" t="s">
        <v>142</v>
      </c>
      <c r="AO6" s="46" t="s">
        <v>143</v>
      </c>
      <c r="AP6" s="46" t="s">
        <v>144</v>
      </c>
      <c r="AQ6" s="46" t="s">
        <v>180</v>
      </c>
      <c r="AR6" s="46" t="s">
        <v>147</v>
      </c>
      <c r="AS6" s="46" t="s">
        <v>146</v>
      </c>
      <c r="AT6" s="46" t="s">
        <v>180</v>
      </c>
      <c r="AU6" s="46" t="s">
        <v>42</v>
      </c>
      <c r="AV6" s="46" t="s">
        <v>46</v>
      </c>
      <c r="AW6" s="46" t="s">
        <v>134</v>
      </c>
      <c r="AX6" s="46" t="s">
        <v>133</v>
      </c>
      <c r="AY6" s="46" t="s">
        <v>180</v>
      </c>
      <c r="AZ6" s="46" t="s">
        <v>168</v>
      </c>
      <c r="BA6" s="46" t="s">
        <v>11</v>
      </c>
      <c r="BB6" s="46" t="s">
        <v>100</v>
      </c>
      <c r="BC6" s="46" t="s">
        <v>234</v>
      </c>
      <c r="BD6" s="46" t="s">
        <v>233</v>
      </c>
      <c r="BE6" s="46" t="s">
        <v>83</v>
      </c>
      <c r="BF6" s="46" t="s">
        <v>242</v>
      </c>
      <c r="BG6" s="86" t="s">
        <v>229</v>
      </c>
      <c r="BH6" s="46" t="s">
        <v>107</v>
      </c>
      <c r="BI6" s="46" t="s">
        <v>115</v>
      </c>
      <c r="BJ6" s="46" t="s">
        <v>108</v>
      </c>
      <c r="BK6" s="46" t="s">
        <v>109</v>
      </c>
      <c r="BL6" s="46" t="s">
        <v>119</v>
      </c>
      <c r="BM6" s="46" t="s">
        <v>14</v>
      </c>
      <c r="BN6" s="46" t="s">
        <v>85</v>
      </c>
      <c r="BO6" s="46" t="s">
        <v>84</v>
      </c>
      <c r="BP6" s="46" t="s">
        <v>110</v>
      </c>
      <c r="BQ6" s="46" t="s">
        <v>239</v>
      </c>
      <c r="BR6" s="46" t="s">
        <v>180</v>
      </c>
      <c r="BS6" s="46" t="s">
        <v>233</v>
      </c>
      <c r="BT6" s="46" t="s">
        <v>83</v>
      </c>
      <c r="BU6" s="46" t="s">
        <v>242</v>
      </c>
      <c r="BV6" s="46" t="s">
        <v>225</v>
      </c>
      <c r="BW6" s="46" t="s">
        <v>107</v>
      </c>
      <c r="BX6" s="46" t="s">
        <v>116</v>
      </c>
      <c r="BY6" s="46" t="s">
        <v>108</v>
      </c>
      <c r="BZ6" s="46" t="s">
        <v>109</v>
      </c>
      <c r="CA6" s="46" t="s">
        <v>119</v>
      </c>
      <c r="CB6" s="46" t="s">
        <v>14</v>
      </c>
      <c r="CC6" s="46" t="s">
        <v>85</v>
      </c>
      <c r="CD6" s="46" t="s">
        <v>84</v>
      </c>
      <c r="CE6" s="46" t="s">
        <v>110</v>
      </c>
      <c r="CF6" s="46" t="s">
        <v>239</v>
      </c>
      <c r="CG6" s="46" t="s">
        <v>180</v>
      </c>
      <c r="CH6" s="46" t="s">
        <v>233</v>
      </c>
      <c r="CI6" s="46" t="s">
        <v>83</v>
      </c>
      <c r="CJ6" s="46" t="s">
        <v>242</v>
      </c>
      <c r="CK6" s="46" t="s">
        <v>235</v>
      </c>
      <c r="CL6" s="46" t="s">
        <v>107</v>
      </c>
      <c r="CM6" s="46" t="s">
        <v>116</v>
      </c>
      <c r="CN6" s="46" t="s">
        <v>108</v>
      </c>
      <c r="CO6" s="46" t="s">
        <v>109</v>
      </c>
      <c r="CP6" s="46" t="s">
        <v>119</v>
      </c>
      <c r="CQ6" s="46" t="s">
        <v>14</v>
      </c>
      <c r="CR6" s="46" t="s">
        <v>85</v>
      </c>
      <c r="CS6" s="46" t="s">
        <v>84</v>
      </c>
      <c r="CT6" s="46" t="s">
        <v>110</v>
      </c>
      <c r="CU6" s="46" t="s">
        <v>239</v>
      </c>
      <c r="CV6" s="46" t="s">
        <v>180</v>
      </c>
      <c r="CW6" s="46" t="s">
        <v>240</v>
      </c>
      <c r="CX6" s="46" t="s">
        <v>180</v>
      </c>
      <c r="CY6" s="46" t="s">
        <v>166</v>
      </c>
      <c r="CZ6" s="46" t="s">
        <v>189</v>
      </c>
      <c r="DA6" s="46" t="s">
        <v>180</v>
      </c>
      <c r="DB6" s="50" t="s">
        <v>236</v>
      </c>
      <c r="DC6" s="47" t="s">
        <v>237</v>
      </c>
      <c r="DD6" s="50" t="s">
        <v>253</v>
      </c>
      <c r="DE6" s="47" t="s">
        <v>273</v>
      </c>
      <c r="DF6" s="47" t="s">
        <v>272</v>
      </c>
      <c r="DG6" s="47" t="s">
        <v>277</v>
      </c>
      <c r="DH6" s="47" t="s">
        <v>278</v>
      </c>
      <c r="DI6" s="47" t="s">
        <v>279</v>
      </c>
      <c r="DJ6" s="47" t="s">
        <v>284</v>
      </c>
      <c r="DK6" s="47" t="s">
        <v>283</v>
      </c>
      <c r="DL6" s="47" t="s">
        <v>282</v>
      </c>
      <c r="DM6" s="47" t="s">
        <v>280</v>
      </c>
      <c r="DN6" s="47" t="s">
        <v>281</v>
      </c>
      <c r="DO6" s="47" t="s">
        <v>285</v>
      </c>
      <c r="DP6" s="47" t="s">
        <v>286</v>
      </c>
      <c r="DQ6" s="47" t="s">
        <v>273</v>
      </c>
      <c r="DR6" s="47" t="s">
        <v>272</v>
      </c>
      <c r="DS6" s="47" t="s">
        <v>277</v>
      </c>
      <c r="DT6" s="47" t="s">
        <v>278</v>
      </c>
      <c r="DU6" s="47" t="s">
        <v>279</v>
      </c>
      <c r="DV6" s="47" t="s">
        <v>284</v>
      </c>
      <c r="DW6" s="47" t="s">
        <v>283</v>
      </c>
      <c r="DX6" s="47" t="s">
        <v>282</v>
      </c>
      <c r="DY6" s="47" t="s">
        <v>280</v>
      </c>
      <c r="DZ6" s="47" t="s">
        <v>281</v>
      </c>
      <c r="EA6" s="47" t="s">
        <v>285</v>
      </c>
      <c r="EB6" s="47" t="s">
        <v>286</v>
      </c>
      <c r="EC6" s="47" t="s">
        <v>273</v>
      </c>
      <c r="ED6" s="47" t="s">
        <v>272</v>
      </c>
      <c r="EE6" s="47" t="s">
        <v>277</v>
      </c>
      <c r="EF6" s="47" t="s">
        <v>278</v>
      </c>
      <c r="EG6" s="47" t="s">
        <v>279</v>
      </c>
      <c r="EH6" s="47" t="s">
        <v>284</v>
      </c>
      <c r="EI6" s="47" t="s">
        <v>283</v>
      </c>
      <c r="EJ6" s="47" t="s">
        <v>282</v>
      </c>
      <c r="EK6" s="47" t="s">
        <v>280</v>
      </c>
      <c r="EL6" s="47" t="s">
        <v>281</v>
      </c>
      <c r="EM6" s="47" t="s">
        <v>285</v>
      </c>
      <c r="EN6" s="47" t="s">
        <v>286</v>
      </c>
      <c r="EO6" s="47" t="s">
        <v>227</v>
      </c>
      <c r="EP6" s="47" t="s">
        <v>178</v>
      </c>
      <c r="EQ6" s="46" t="s">
        <v>180</v>
      </c>
      <c r="ER6" s="47" t="s">
        <v>183</v>
      </c>
      <c r="ES6" s="47" t="s">
        <v>184</v>
      </c>
      <c r="ET6" s="47" t="s">
        <v>185</v>
      </c>
      <c r="EU6" s="47" t="s">
        <v>178</v>
      </c>
      <c r="EV6" s="47" t="s">
        <v>183</v>
      </c>
      <c r="EW6" s="47" t="s">
        <v>184</v>
      </c>
      <c r="EX6" s="47" t="s">
        <v>185</v>
      </c>
      <c r="EY6" s="47" t="s">
        <v>178</v>
      </c>
      <c r="EZ6" s="47" t="s">
        <v>183</v>
      </c>
      <c r="FA6" s="47" t="s">
        <v>184</v>
      </c>
      <c r="FB6" s="47" t="s">
        <v>185</v>
      </c>
      <c r="FC6" s="47" t="s">
        <v>178</v>
      </c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</row>
    <row r="7" spans="1:179" s="10" customFormat="1">
      <c r="A7" s="88" t="s">
        <v>21</v>
      </c>
      <c r="B7" s="110" t="s">
        <v>293</v>
      </c>
      <c r="C7" s="10" t="s">
        <v>18</v>
      </c>
      <c r="D7" s="10" t="s">
        <v>25</v>
      </c>
      <c r="E7" s="10">
        <v>1</v>
      </c>
      <c r="F7" s="10">
        <v>100</v>
      </c>
      <c r="G7" s="10" t="s">
        <v>16</v>
      </c>
      <c r="H7" s="8" t="s">
        <v>53</v>
      </c>
      <c r="I7" s="10">
        <v>12</v>
      </c>
      <c r="J7" s="12"/>
      <c r="K7" s="10" t="s">
        <v>13</v>
      </c>
      <c r="L7" s="12" t="s">
        <v>176</v>
      </c>
      <c r="M7" s="12"/>
      <c r="N7" s="8" t="s">
        <v>57</v>
      </c>
      <c r="O7" s="10" t="s">
        <v>160</v>
      </c>
      <c r="P7" s="12"/>
      <c r="Q7" s="12" t="s">
        <v>161</v>
      </c>
      <c r="R7" s="12"/>
      <c r="S7" s="12"/>
      <c r="T7" s="12"/>
      <c r="U7" s="12"/>
      <c r="V7" s="12"/>
      <c r="W7" s="12"/>
      <c r="X7" s="12"/>
      <c r="Y7" s="12"/>
      <c r="Z7" s="11" t="s">
        <v>45</v>
      </c>
      <c r="AA7" s="11">
        <v>0.93</v>
      </c>
      <c r="AB7" s="11"/>
      <c r="AC7" s="11"/>
      <c r="AD7" s="10">
        <v>0.1</v>
      </c>
      <c r="AE7" s="12">
        <v>10</v>
      </c>
      <c r="AF7" s="145" t="s">
        <v>288</v>
      </c>
      <c r="AG7" s="10">
        <v>800</v>
      </c>
      <c r="AH7" s="91" t="s">
        <v>289</v>
      </c>
      <c r="AI7" s="10">
        <v>0</v>
      </c>
      <c r="AN7" s="10">
        <v>1</v>
      </c>
      <c r="AO7" s="10">
        <v>1</v>
      </c>
      <c r="AP7" s="10">
        <v>2.5</v>
      </c>
      <c r="AR7" s="91" t="s">
        <v>290</v>
      </c>
      <c r="AS7" s="10">
        <v>1</v>
      </c>
      <c r="AU7" s="8" t="s">
        <v>198</v>
      </c>
      <c r="AV7" s="10" t="s">
        <v>47</v>
      </c>
      <c r="AZ7" s="12" t="s">
        <v>169</v>
      </c>
      <c r="BA7" s="10" t="s">
        <v>28</v>
      </c>
      <c r="BB7" s="10">
        <v>45</v>
      </c>
      <c r="BC7" s="10">
        <v>1</v>
      </c>
      <c r="BD7" s="10" t="s">
        <v>7</v>
      </c>
      <c r="BE7" s="10" t="s">
        <v>259</v>
      </c>
      <c r="BF7" s="10">
        <v>60</v>
      </c>
      <c r="BG7" s="12">
        <v>1</v>
      </c>
      <c r="BH7" s="10">
        <v>93750</v>
      </c>
      <c r="BI7" s="10">
        <v>0.105</v>
      </c>
      <c r="BJ7" s="10">
        <v>1.5</v>
      </c>
      <c r="BK7" s="10">
        <v>0.5</v>
      </c>
      <c r="BL7" s="13"/>
      <c r="BM7" s="10">
        <v>2</v>
      </c>
      <c r="BN7" s="10">
        <v>-4</v>
      </c>
      <c r="BO7" s="10">
        <v>4</v>
      </c>
      <c r="BP7" s="10">
        <v>10</v>
      </c>
      <c r="BQ7" s="10" t="s">
        <v>214</v>
      </c>
      <c r="BV7" s="12"/>
      <c r="BW7" s="12"/>
      <c r="BX7" s="12"/>
      <c r="BY7" s="12"/>
      <c r="BZ7" s="12"/>
      <c r="CA7" s="13"/>
      <c r="CC7" s="16"/>
      <c r="CD7" s="16"/>
      <c r="CK7" s="12"/>
      <c r="CP7" s="13"/>
      <c r="CY7" s="10" t="s">
        <v>164</v>
      </c>
      <c r="CZ7" s="10">
        <v>9</v>
      </c>
      <c r="DB7" s="10">
        <v>8.4</v>
      </c>
      <c r="DC7" s="15"/>
      <c r="DD7" s="85">
        <v>0.92100000000000004</v>
      </c>
      <c r="DE7" s="98">
        <v>0.828998503</v>
      </c>
      <c r="DF7" s="98">
        <v>0</v>
      </c>
      <c r="DG7" s="98">
        <v>0</v>
      </c>
      <c r="DH7" s="98">
        <v>2.255012604</v>
      </c>
      <c r="DI7" s="98">
        <v>3.4366764330000001</v>
      </c>
      <c r="DJ7" s="98">
        <v>2.015537465</v>
      </c>
      <c r="DK7" s="98">
        <v>3.154280462</v>
      </c>
      <c r="DL7" s="98">
        <v>5.8788994309999998</v>
      </c>
      <c r="DM7" s="98">
        <v>276.64078130000001</v>
      </c>
      <c r="DN7" s="98">
        <v>136.32376189999999</v>
      </c>
      <c r="DO7" s="98">
        <v>269.46808700000003</v>
      </c>
      <c r="DP7" s="98">
        <v>440.4291743</v>
      </c>
      <c r="EO7" s="99">
        <v>67.980584730000004</v>
      </c>
      <c r="EQ7" s="79"/>
      <c r="ER7" s="37"/>
      <c r="ES7" s="37"/>
      <c r="ET7" s="37"/>
      <c r="EU7" s="37"/>
      <c r="EV7" s="37"/>
      <c r="EX7" s="37"/>
      <c r="EY7" s="37"/>
    </row>
    <row r="8" spans="1:179" s="10" customFormat="1">
      <c r="A8" s="88" t="s">
        <v>21</v>
      </c>
      <c r="B8" s="110" t="s">
        <v>293</v>
      </c>
      <c r="C8" s="10" t="s">
        <v>18</v>
      </c>
      <c r="D8" s="10" t="s">
        <v>25</v>
      </c>
      <c r="E8" s="10">
        <v>1</v>
      </c>
      <c r="F8" s="10">
        <v>100</v>
      </c>
      <c r="G8" s="10" t="s">
        <v>16</v>
      </c>
      <c r="H8" s="8" t="s">
        <v>53</v>
      </c>
      <c r="I8" s="10">
        <v>12</v>
      </c>
      <c r="J8" s="12"/>
      <c r="K8" s="10" t="s">
        <v>13</v>
      </c>
      <c r="L8" s="12" t="s">
        <v>176</v>
      </c>
      <c r="M8" s="12"/>
      <c r="N8" s="8" t="s">
        <v>57</v>
      </c>
      <c r="O8" s="10" t="s">
        <v>160</v>
      </c>
      <c r="P8" s="12"/>
      <c r="Q8" s="12" t="s">
        <v>161</v>
      </c>
      <c r="R8" s="12"/>
      <c r="S8" s="12"/>
      <c r="T8" s="12"/>
      <c r="U8" s="12"/>
      <c r="V8" s="12"/>
      <c r="W8" s="12"/>
      <c r="X8" s="12"/>
      <c r="Y8" s="12"/>
      <c r="Z8" s="11" t="s">
        <v>45</v>
      </c>
      <c r="AA8" s="11">
        <v>0.93</v>
      </c>
      <c r="AB8" s="11"/>
      <c r="AC8" s="11"/>
      <c r="AD8" s="10">
        <v>0.1</v>
      </c>
      <c r="AE8" s="12">
        <v>10</v>
      </c>
      <c r="AF8" s="145" t="s">
        <v>288</v>
      </c>
      <c r="AG8" s="10">
        <v>800</v>
      </c>
      <c r="AH8" s="91" t="s">
        <v>289</v>
      </c>
      <c r="AI8" s="10">
        <v>0</v>
      </c>
      <c r="AN8" s="10">
        <v>1</v>
      </c>
      <c r="AO8" s="10">
        <v>1</v>
      </c>
      <c r="AP8" s="10">
        <v>2.5</v>
      </c>
      <c r="AR8" s="91" t="s">
        <v>290</v>
      </c>
      <c r="AS8" s="10">
        <v>1</v>
      </c>
      <c r="AU8" s="8" t="s">
        <v>198</v>
      </c>
      <c r="AV8" s="10" t="s">
        <v>47</v>
      </c>
      <c r="AZ8" s="12" t="s">
        <v>169</v>
      </c>
      <c r="BA8" s="10" t="s">
        <v>28</v>
      </c>
      <c r="BB8" s="10">
        <v>30</v>
      </c>
      <c r="BC8" s="10">
        <v>1</v>
      </c>
      <c r="BD8" s="10" t="s">
        <v>7</v>
      </c>
      <c r="BE8" s="10" t="s">
        <v>259</v>
      </c>
      <c r="BF8" s="10">
        <v>60</v>
      </c>
      <c r="BG8" s="12">
        <v>1</v>
      </c>
      <c r="BH8" s="10">
        <v>62500</v>
      </c>
      <c r="BI8" s="10">
        <v>0.105</v>
      </c>
      <c r="BJ8" s="10">
        <v>1.5</v>
      </c>
      <c r="BK8" s="10">
        <v>0.5</v>
      </c>
      <c r="BL8" s="13"/>
      <c r="BM8" s="10">
        <v>2</v>
      </c>
      <c r="BN8" s="10">
        <v>-4</v>
      </c>
      <c r="BO8" s="10">
        <v>4</v>
      </c>
      <c r="BP8" s="10">
        <v>10</v>
      </c>
      <c r="BQ8" s="10" t="s">
        <v>214</v>
      </c>
      <c r="BV8" s="12"/>
      <c r="BW8" s="12"/>
      <c r="BX8" s="12"/>
      <c r="BY8" s="12"/>
      <c r="BZ8" s="12"/>
      <c r="CA8" s="13"/>
      <c r="CC8" s="16"/>
      <c r="CD8" s="16"/>
      <c r="CK8" s="12"/>
      <c r="CP8" s="13"/>
      <c r="CY8" s="10" t="s">
        <v>164</v>
      </c>
      <c r="CZ8" s="10">
        <v>14</v>
      </c>
      <c r="DB8" s="10">
        <v>13.4</v>
      </c>
      <c r="DC8" s="15"/>
      <c r="DD8" s="85">
        <v>0.92400000000000004</v>
      </c>
      <c r="DE8" s="98">
        <v>0.77951611799999998</v>
      </c>
      <c r="DF8" s="98">
        <v>0</v>
      </c>
      <c r="DG8" s="98">
        <v>0</v>
      </c>
      <c r="DH8" s="98">
        <v>2.0608439650000001</v>
      </c>
      <c r="DI8" s="98">
        <v>3.1705925650000002</v>
      </c>
      <c r="DJ8" s="98">
        <v>1.788423978</v>
      </c>
      <c r="DK8" s="98">
        <v>2.9132804189999999</v>
      </c>
      <c r="DL8" s="98">
        <v>5.4559016580000002</v>
      </c>
      <c r="DM8" s="98">
        <v>212.11065389999999</v>
      </c>
      <c r="DN8" s="98">
        <v>101.0827202</v>
      </c>
      <c r="DO8" s="98">
        <v>202.3458167</v>
      </c>
      <c r="DP8" s="98">
        <v>347.5515067</v>
      </c>
      <c r="EO8" s="99">
        <v>79.154083510000007</v>
      </c>
      <c r="EQ8" s="79"/>
      <c r="ER8" s="37"/>
      <c r="ES8" s="37"/>
      <c r="ET8" s="37"/>
      <c r="EU8" s="37"/>
      <c r="EV8" s="37"/>
      <c r="EX8" s="37"/>
      <c r="EY8" s="37"/>
    </row>
    <row r="9" spans="1:179" s="10" customFormat="1">
      <c r="A9" s="88" t="s">
        <v>21</v>
      </c>
      <c r="B9" s="110" t="s">
        <v>293</v>
      </c>
      <c r="C9" s="10" t="s">
        <v>18</v>
      </c>
      <c r="D9" s="10" t="s">
        <v>25</v>
      </c>
      <c r="E9" s="10">
        <v>1</v>
      </c>
      <c r="F9" s="10">
        <v>100</v>
      </c>
      <c r="G9" s="10" t="s">
        <v>16</v>
      </c>
      <c r="H9" s="8" t="s">
        <v>53</v>
      </c>
      <c r="I9" s="10">
        <v>12</v>
      </c>
      <c r="J9" s="12"/>
      <c r="K9" s="10" t="s">
        <v>13</v>
      </c>
      <c r="L9" s="12" t="s">
        <v>176</v>
      </c>
      <c r="M9" s="12"/>
      <c r="N9" s="8" t="s">
        <v>57</v>
      </c>
      <c r="O9" s="10" t="s">
        <v>160</v>
      </c>
      <c r="P9" s="12"/>
      <c r="Q9" s="12" t="s">
        <v>161</v>
      </c>
      <c r="R9" s="12"/>
      <c r="S9" s="12"/>
      <c r="T9" s="12"/>
      <c r="U9" s="12"/>
      <c r="V9" s="12"/>
      <c r="W9" s="12"/>
      <c r="X9" s="12"/>
      <c r="Y9" s="12"/>
      <c r="Z9" s="11" t="s">
        <v>45</v>
      </c>
      <c r="AA9" s="11">
        <v>0.93</v>
      </c>
      <c r="AB9" s="11"/>
      <c r="AC9" s="11"/>
      <c r="AD9" s="10">
        <v>0.1</v>
      </c>
      <c r="AE9" s="12">
        <v>10</v>
      </c>
      <c r="AF9" s="145" t="s">
        <v>288</v>
      </c>
      <c r="AG9" s="10">
        <v>800</v>
      </c>
      <c r="AH9" s="91" t="s">
        <v>289</v>
      </c>
      <c r="AI9" s="10">
        <v>0</v>
      </c>
      <c r="AN9" s="10">
        <v>1</v>
      </c>
      <c r="AO9" s="10">
        <v>1</v>
      </c>
      <c r="AP9" s="10">
        <v>2.5</v>
      </c>
      <c r="AR9" s="91" t="s">
        <v>290</v>
      </c>
      <c r="AS9" s="10">
        <v>1</v>
      </c>
      <c r="AU9" s="8" t="s">
        <v>198</v>
      </c>
      <c r="AV9" s="10" t="s">
        <v>47</v>
      </c>
      <c r="AZ9" s="12" t="s">
        <v>169</v>
      </c>
      <c r="BA9" s="10" t="s">
        <v>12</v>
      </c>
      <c r="BB9" s="10">
        <v>30</v>
      </c>
      <c r="BC9" s="10">
        <v>1</v>
      </c>
      <c r="BD9" s="10" t="s">
        <v>7</v>
      </c>
      <c r="BE9" s="10" t="s">
        <v>259</v>
      </c>
      <c r="BF9" s="10">
        <v>60</v>
      </c>
      <c r="BG9" s="12">
        <v>1</v>
      </c>
      <c r="BH9" s="10">
        <v>62500</v>
      </c>
      <c r="BI9" s="10">
        <v>0.105</v>
      </c>
      <c r="BJ9" s="10">
        <v>1.5</v>
      </c>
      <c r="BK9" s="10">
        <v>0.5</v>
      </c>
      <c r="BL9" s="13"/>
      <c r="BM9" s="10">
        <v>2</v>
      </c>
      <c r="BN9" s="10">
        <v>-4</v>
      </c>
      <c r="BO9" s="10">
        <v>4</v>
      </c>
      <c r="BP9" s="10">
        <v>15</v>
      </c>
      <c r="BQ9" s="10" t="s">
        <v>214</v>
      </c>
      <c r="BV9" s="12"/>
      <c r="BW9" s="12"/>
      <c r="BX9" s="12"/>
      <c r="BY9" s="12"/>
      <c r="BZ9" s="12"/>
      <c r="CA9" s="13"/>
      <c r="CC9" s="16"/>
      <c r="CD9" s="16"/>
      <c r="CK9" s="12"/>
      <c r="CP9" s="13"/>
      <c r="CY9" s="10" t="s">
        <v>164</v>
      </c>
      <c r="CZ9" s="10">
        <v>17</v>
      </c>
      <c r="DB9" s="10">
        <v>16.5</v>
      </c>
      <c r="DC9" s="15"/>
      <c r="DD9" s="85">
        <v>0.92700000000000005</v>
      </c>
      <c r="DE9" s="98">
        <v>1.255565654</v>
      </c>
      <c r="DF9" s="98">
        <v>0</v>
      </c>
      <c r="DG9" s="98">
        <v>0</v>
      </c>
      <c r="DH9" s="98">
        <v>2.1877561619999999</v>
      </c>
      <c r="DI9" s="98">
        <v>4.2609000689999998</v>
      </c>
      <c r="DJ9" s="98">
        <v>2.107752101</v>
      </c>
      <c r="DK9" s="98">
        <v>3.6497724090000001</v>
      </c>
      <c r="DL9" s="98">
        <v>8.5751863430000004</v>
      </c>
      <c r="DM9" s="98">
        <v>171.45422819999999</v>
      </c>
      <c r="DN9" s="98">
        <v>64.465027899999995</v>
      </c>
      <c r="DO9" s="98">
        <v>163.47387180000001</v>
      </c>
      <c r="DP9" s="98">
        <v>300.79639070000002</v>
      </c>
      <c r="EO9" s="99">
        <v>91.342407800000004</v>
      </c>
      <c r="EQ9" s="79"/>
      <c r="ER9" s="37"/>
      <c r="ES9" s="37"/>
      <c r="ET9" s="37"/>
      <c r="EU9" s="37"/>
      <c r="EV9" s="37"/>
      <c r="EX9" s="37"/>
      <c r="EY9" s="37"/>
    </row>
    <row r="10" spans="1:179">
      <c r="A10" s="88" t="s">
        <v>21</v>
      </c>
      <c r="B10" s="110" t="s">
        <v>293</v>
      </c>
      <c r="C10" s="10" t="s">
        <v>18</v>
      </c>
      <c r="D10" s="10" t="s">
        <v>24</v>
      </c>
      <c r="E10" s="10">
        <v>1</v>
      </c>
      <c r="F10" s="10">
        <v>100</v>
      </c>
      <c r="G10" s="10" t="s">
        <v>16</v>
      </c>
      <c r="H10" s="8" t="s">
        <v>53</v>
      </c>
      <c r="I10" s="10">
        <v>6</v>
      </c>
      <c r="K10" s="10" t="s">
        <v>13</v>
      </c>
      <c r="L10" s="12" t="s">
        <v>176</v>
      </c>
      <c r="N10" s="8" t="s">
        <v>57</v>
      </c>
      <c r="O10" s="10" t="s">
        <v>160</v>
      </c>
      <c r="Q10" s="12" t="s">
        <v>161</v>
      </c>
      <c r="Z10" s="11" t="s">
        <v>45</v>
      </c>
      <c r="AA10" s="11">
        <v>0.93</v>
      </c>
      <c r="AB10" s="11"/>
      <c r="AC10" s="11"/>
      <c r="AD10" s="10">
        <v>0.1</v>
      </c>
      <c r="AE10" s="12">
        <v>10</v>
      </c>
      <c r="AF10" s="145" t="s">
        <v>288</v>
      </c>
      <c r="AG10" s="10">
        <v>800</v>
      </c>
      <c r="AH10" s="91" t="s">
        <v>289</v>
      </c>
      <c r="AI10" s="10">
        <v>0</v>
      </c>
      <c r="AJ10" s="10"/>
      <c r="AK10" s="10"/>
      <c r="AL10" s="10"/>
      <c r="AM10" s="10"/>
      <c r="AN10" s="10">
        <v>1</v>
      </c>
      <c r="AO10" s="10">
        <v>1</v>
      </c>
      <c r="AP10" s="10">
        <v>2.5</v>
      </c>
      <c r="AQ10" s="10"/>
      <c r="AR10" s="91" t="s">
        <v>290</v>
      </c>
      <c r="AS10" s="10">
        <v>1</v>
      </c>
      <c r="AT10" s="10"/>
      <c r="AU10" s="8" t="s">
        <v>198</v>
      </c>
      <c r="AV10" s="10" t="s">
        <v>47</v>
      </c>
      <c r="AW10" s="10"/>
      <c r="AX10" s="10"/>
      <c r="AY10" s="10"/>
      <c r="AZ10" s="12" t="s">
        <v>169</v>
      </c>
      <c r="BA10" s="10" t="s">
        <v>28</v>
      </c>
      <c r="BB10" s="10">
        <v>45</v>
      </c>
      <c r="BC10" s="10">
        <v>1</v>
      </c>
      <c r="BD10" s="10" t="s">
        <v>7</v>
      </c>
      <c r="BE10" s="10" t="s">
        <v>259</v>
      </c>
      <c r="BF10" s="10">
        <v>60</v>
      </c>
      <c r="BG10" s="12">
        <v>1</v>
      </c>
      <c r="BH10" s="10">
        <v>93750</v>
      </c>
      <c r="BI10" s="10">
        <v>0.105</v>
      </c>
      <c r="BJ10" s="10">
        <v>1.5</v>
      </c>
      <c r="BK10" s="10">
        <v>0.5</v>
      </c>
      <c r="BL10" s="13"/>
      <c r="BM10" s="10">
        <v>2</v>
      </c>
      <c r="BN10" s="10">
        <v>-4</v>
      </c>
      <c r="BO10" s="10">
        <v>4</v>
      </c>
      <c r="BP10" s="10">
        <v>10</v>
      </c>
      <c r="BQ10" s="10" t="s">
        <v>214</v>
      </c>
      <c r="BR10" s="10"/>
      <c r="BS10" s="10"/>
      <c r="BT10" s="10"/>
      <c r="BU10" s="10"/>
      <c r="CA10" s="13"/>
      <c r="CB10" s="10"/>
      <c r="CC10" s="16"/>
      <c r="CD10" s="16"/>
      <c r="CE10" s="10"/>
      <c r="CF10" s="10"/>
      <c r="CG10" s="10"/>
      <c r="CH10" s="10"/>
      <c r="CI10" s="10"/>
      <c r="CJ10" s="10"/>
      <c r="CP10" s="13"/>
      <c r="CQ10" s="10"/>
      <c r="CR10" s="10"/>
      <c r="CS10" s="10"/>
      <c r="CT10" s="10"/>
      <c r="CU10" s="10"/>
      <c r="CV10" s="10"/>
      <c r="CW10" s="10"/>
      <c r="CX10" s="10"/>
      <c r="CY10" s="10" t="s">
        <v>164</v>
      </c>
      <c r="CZ10" s="10">
        <v>3</v>
      </c>
      <c r="DA10" s="10"/>
      <c r="DB10" s="10">
        <v>2.9</v>
      </c>
      <c r="DC10" s="15"/>
      <c r="DD10" s="85">
        <v>0.93100000000000005</v>
      </c>
      <c r="DE10" s="98">
        <v>1.580951794</v>
      </c>
      <c r="DF10" s="98">
        <v>0</v>
      </c>
      <c r="DG10" s="98">
        <v>0</v>
      </c>
      <c r="DH10" s="98">
        <v>2.6470588240000001</v>
      </c>
      <c r="DI10" s="98">
        <v>2.597023729</v>
      </c>
      <c r="DJ10" s="98">
        <v>1.2670798320000001</v>
      </c>
      <c r="DK10" s="98">
        <v>2.245702031</v>
      </c>
      <c r="DL10" s="98">
        <v>5.6768972230000001</v>
      </c>
      <c r="DM10" s="98">
        <v>389.871758</v>
      </c>
      <c r="DN10" s="98">
        <v>142.58873009999999</v>
      </c>
      <c r="DO10" s="98">
        <v>381.2569211</v>
      </c>
      <c r="DP10" s="98">
        <v>642.99628050000001</v>
      </c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99">
        <v>21.540318630000002</v>
      </c>
      <c r="EP10" s="10"/>
      <c r="EQ10" s="10"/>
    </row>
    <row r="11" spans="1:179">
      <c r="A11" s="88" t="s">
        <v>21</v>
      </c>
      <c r="B11" s="110" t="s">
        <v>293</v>
      </c>
      <c r="C11" s="10" t="s">
        <v>18</v>
      </c>
      <c r="D11" s="10" t="s">
        <v>24</v>
      </c>
      <c r="E11" s="10">
        <v>1</v>
      </c>
      <c r="F11" s="10">
        <v>100</v>
      </c>
      <c r="G11" s="10" t="s">
        <v>16</v>
      </c>
      <c r="H11" s="8" t="s">
        <v>53</v>
      </c>
      <c r="I11" s="10">
        <v>6</v>
      </c>
      <c r="K11" s="10" t="s">
        <v>13</v>
      </c>
      <c r="L11" s="12" t="s">
        <v>176</v>
      </c>
      <c r="N11" s="8" t="s">
        <v>57</v>
      </c>
      <c r="O11" s="10" t="s">
        <v>160</v>
      </c>
      <c r="Q11" s="12" t="s">
        <v>161</v>
      </c>
      <c r="Z11" s="11" t="s">
        <v>45</v>
      </c>
      <c r="AA11" s="11">
        <v>0.93</v>
      </c>
      <c r="AB11" s="11"/>
      <c r="AC11" s="11"/>
      <c r="AD11" s="10">
        <v>0.1</v>
      </c>
      <c r="AE11" s="12">
        <v>10</v>
      </c>
      <c r="AF11" s="145" t="s">
        <v>288</v>
      </c>
      <c r="AG11" s="10">
        <v>800</v>
      </c>
      <c r="AH11" s="91" t="s">
        <v>289</v>
      </c>
      <c r="AI11" s="10">
        <v>0</v>
      </c>
      <c r="AJ11" s="10"/>
      <c r="AK11" s="10"/>
      <c r="AL11" s="10"/>
      <c r="AM11" s="10"/>
      <c r="AN11" s="10">
        <v>1</v>
      </c>
      <c r="AO11" s="10">
        <v>1</v>
      </c>
      <c r="AP11" s="10">
        <v>2.5</v>
      </c>
      <c r="AQ11" s="10"/>
      <c r="AR11" s="91" t="s">
        <v>290</v>
      </c>
      <c r="AS11" s="10">
        <v>1</v>
      </c>
      <c r="AT11" s="10"/>
      <c r="AU11" s="8" t="s">
        <v>198</v>
      </c>
      <c r="AV11" s="10" t="s">
        <v>47</v>
      </c>
      <c r="AW11" s="10"/>
      <c r="AX11" s="10"/>
      <c r="AY11" s="10"/>
      <c r="AZ11" s="12" t="s">
        <v>169</v>
      </c>
      <c r="BA11" s="10" t="s">
        <v>28</v>
      </c>
      <c r="BB11" s="10">
        <v>30</v>
      </c>
      <c r="BC11" s="10">
        <v>1</v>
      </c>
      <c r="BD11" s="10" t="s">
        <v>7</v>
      </c>
      <c r="BE11" s="10" t="s">
        <v>259</v>
      </c>
      <c r="BF11" s="10">
        <v>60</v>
      </c>
      <c r="BG11" s="12">
        <v>1</v>
      </c>
      <c r="BH11" s="10">
        <v>62500</v>
      </c>
      <c r="BI11" s="10">
        <v>0.105</v>
      </c>
      <c r="BJ11" s="10">
        <v>1.5</v>
      </c>
      <c r="BK11" s="10">
        <v>0.5</v>
      </c>
      <c r="BL11" s="13"/>
      <c r="BM11" s="10">
        <v>2</v>
      </c>
      <c r="BN11" s="10">
        <v>-4</v>
      </c>
      <c r="BO11" s="10">
        <v>4</v>
      </c>
      <c r="BP11" s="10">
        <v>10</v>
      </c>
      <c r="BQ11" s="10" t="s">
        <v>214</v>
      </c>
      <c r="BR11" s="10"/>
      <c r="BS11" s="10"/>
      <c r="BT11" s="10"/>
      <c r="BU11" s="10"/>
      <c r="CA11" s="13"/>
      <c r="CB11" s="10"/>
      <c r="CC11" s="16"/>
      <c r="CD11" s="16"/>
      <c r="CE11" s="10"/>
      <c r="CF11" s="10"/>
      <c r="CG11" s="10"/>
      <c r="CH11" s="10"/>
      <c r="CI11" s="10"/>
      <c r="CJ11" s="10"/>
      <c r="CP11" s="13"/>
      <c r="CQ11" s="10"/>
      <c r="CR11" s="10"/>
      <c r="CS11" s="10"/>
      <c r="CT11" s="10"/>
      <c r="CU11" s="10"/>
      <c r="CV11" s="10"/>
      <c r="CW11" s="10"/>
      <c r="CX11" s="10"/>
      <c r="CY11" s="10" t="s">
        <v>164</v>
      </c>
      <c r="CZ11" s="10">
        <v>6</v>
      </c>
      <c r="DA11" s="10"/>
      <c r="DB11" s="10">
        <v>5.2</v>
      </c>
      <c r="DC11" s="15"/>
      <c r="DD11" s="85">
        <v>0.90500000000000003</v>
      </c>
      <c r="DE11" s="98">
        <v>2.2846359299999999</v>
      </c>
      <c r="DF11" s="98">
        <v>0</v>
      </c>
      <c r="DG11" s="98">
        <v>0</v>
      </c>
      <c r="DH11" s="98">
        <v>12.26692836</v>
      </c>
      <c r="DI11" s="98">
        <v>2.7078099080000002</v>
      </c>
      <c r="DJ11" s="98">
        <v>1.258652836</v>
      </c>
      <c r="DK11" s="98">
        <v>2.2711713640000002</v>
      </c>
      <c r="DL11" s="98">
        <v>6.5673959630000001</v>
      </c>
      <c r="DM11" s="98">
        <v>265.7929178</v>
      </c>
      <c r="DN11" s="98">
        <v>80.674644049999998</v>
      </c>
      <c r="DO11" s="98">
        <v>260.04206779999998</v>
      </c>
      <c r="DP11" s="98">
        <v>435.00275699999997</v>
      </c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99">
        <v>45.832676820000003</v>
      </c>
      <c r="EP11" s="10"/>
      <c r="EQ11" s="10"/>
    </row>
    <row r="12" spans="1:179">
      <c r="A12" s="88" t="s">
        <v>21</v>
      </c>
      <c r="B12" s="110" t="s">
        <v>293</v>
      </c>
      <c r="C12" s="10" t="s">
        <v>18</v>
      </c>
      <c r="D12" s="10" t="s">
        <v>24</v>
      </c>
      <c r="E12" s="10">
        <v>1</v>
      </c>
      <c r="F12" s="10">
        <v>100</v>
      </c>
      <c r="G12" s="10" t="s">
        <v>16</v>
      </c>
      <c r="H12" s="8" t="s">
        <v>53</v>
      </c>
      <c r="I12" s="10">
        <v>6</v>
      </c>
      <c r="K12" s="10" t="s">
        <v>13</v>
      </c>
      <c r="L12" s="12" t="s">
        <v>176</v>
      </c>
      <c r="N12" s="8" t="s">
        <v>57</v>
      </c>
      <c r="O12" s="10" t="s">
        <v>160</v>
      </c>
      <c r="Q12" s="12" t="s">
        <v>161</v>
      </c>
      <c r="Z12" s="11" t="s">
        <v>45</v>
      </c>
      <c r="AA12" s="11">
        <v>0.93</v>
      </c>
      <c r="AB12" s="11"/>
      <c r="AC12" s="11"/>
      <c r="AD12" s="10">
        <v>0.1</v>
      </c>
      <c r="AE12" s="12">
        <v>10</v>
      </c>
      <c r="AF12" s="145" t="s">
        <v>288</v>
      </c>
      <c r="AG12" s="10">
        <v>800</v>
      </c>
      <c r="AH12" s="91" t="s">
        <v>289</v>
      </c>
      <c r="AI12" s="10">
        <v>0</v>
      </c>
      <c r="AJ12" s="10"/>
      <c r="AK12" s="10"/>
      <c r="AL12" s="10"/>
      <c r="AM12" s="10"/>
      <c r="AN12" s="10">
        <v>1</v>
      </c>
      <c r="AO12" s="10">
        <v>1</v>
      </c>
      <c r="AP12" s="10">
        <v>2.5</v>
      </c>
      <c r="AQ12" s="10"/>
      <c r="AR12" s="91" t="s">
        <v>290</v>
      </c>
      <c r="AS12" s="10">
        <v>1</v>
      </c>
      <c r="AT12" s="10"/>
      <c r="AU12" s="8" t="s">
        <v>198</v>
      </c>
      <c r="AV12" s="10" t="s">
        <v>47</v>
      </c>
      <c r="AW12" s="10"/>
      <c r="AX12" s="10"/>
      <c r="AY12" s="10"/>
      <c r="AZ12" s="12" t="s">
        <v>169</v>
      </c>
      <c r="BA12" s="10" t="s">
        <v>12</v>
      </c>
      <c r="BB12" s="10">
        <v>30</v>
      </c>
      <c r="BC12" s="10">
        <v>1</v>
      </c>
      <c r="BD12" s="10" t="s">
        <v>7</v>
      </c>
      <c r="BE12" s="10" t="s">
        <v>259</v>
      </c>
      <c r="BF12" s="10">
        <v>60</v>
      </c>
      <c r="BG12" s="12">
        <v>1</v>
      </c>
      <c r="BH12" s="10">
        <v>62500</v>
      </c>
      <c r="BI12" s="10">
        <v>0.105</v>
      </c>
      <c r="BJ12" s="10">
        <v>1.5</v>
      </c>
      <c r="BK12" s="10">
        <v>0.5</v>
      </c>
      <c r="BL12" s="13"/>
      <c r="BM12" s="10">
        <v>2</v>
      </c>
      <c r="BN12" s="10">
        <v>-4</v>
      </c>
      <c r="BO12" s="10">
        <v>4</v>
      </c>
      <c r="BP12" s="10">
        <v>15</v>
      </c>
      <c r="BQ12" s="10" t="s">
        <v>214</v>
      </c>
      <c r="BR12" s="10"/>
      <c r="BS12" s="10"/>
      <c r="BT12" s="10"/>
      <c r="BU12" s="10"/>
      <c r="CA12" s="13"/>
      <c r="CB12" s="10"/>
      <c r="CC12" s="16"/>
      <c r="CD12" s="16"/>
      <c r="CE12" s="10"/>
      <c r="CF12" s="10"/>
      <c r="CG12" s="10"/>
      <c r="CH12" s="10"/>
      <c r="CI12" s="10"/>
      <c r="CJ12" s="10"/>
      <c r="CP12" s="13"/>
      <c r="CQ12" s="10"/>
      <c r="CR12" s="10"/>
      <c r="CS12" s="10"/>
      <c r="CT12" s="10"/>
      <c r="CU12" s="10"/>
      <c r="CV12" s="10"/>
      <c r="CW12" s="10"/>
      <c r="CX12" s="10"/>
      <c r="CY12" s="10" t="s">
        <v>164</v>
      </c>
      <c r="CZ12" s="10">
        <v>9</v>
      </c>
      <c r="DA12" s="10"/>
      <c r="DB12" s="10">
        <v>8</v>
      </c>
      <c r="DC12" s="15"/>
      <c r="DD12" s="85">
        <v>0.90200000000000002</v>
      </c>
      <c r="DE12" s="98">
        <v>3.6509885369999999</v>
      </c>
      <c r="DF12" s="98">
        <v>0</v>
      </c>
      <c r="DG12" s="98">
        <v>0</v>
      </c>
      <c r="DH12" s="98">
        <v>27.622457619999999</v>
      </c>
      <c r="DI12" s="98">
        <v>3.5188715519999998</v>
      </c>
      <c r="DJ12" s="98">
        <v>1.452155112</v>
      </c>
      <c r="DK12" s="98">
        <v>2.6126050420000002</v>
      </c>
      <c r="DL12" s="98">
        <v>10.01747194</v>
      </c>
      <c r="DM12" s="98">
        <v>226.85579469999999</v>
      </c>
      <c r="DN12" s="98">
        <v>53.390065030000002</v>
      </c>
      <c r="DO12" s="98">
        <v>223.0987068</v>
      </c>
      <c r="DP12" s="98">
        <v>403.51348239999999</v>
      </c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99">
        <v>74.167454480000004</v>
      </c>
      <c r="EP12" s="10"/>
      <c r="EQ12" s="10"/>
    </row>
    <row r="13" spans="1:179">
      <c r="A13" s="88" t="s">
        <v>21</v>
      </c>
      <c r="B13" s="110" t="s">
        <v>293</v>
      </c>
      <c r="C13" s="10" t="s">
        <v>18</v>
      </c>
      <c r="D13" s="10" t="s">
        <v>24</v>
      </c>
      <c r="E13" s="10">
        <v>1</v>
      </c>
      <c r="F13" s="10">
        <v>100</v>
      </c>
      <c r="G13" s="10" t="s">
        <v>16</v>
      </c>
      <c r="H13" s="8" t="s">
        <v>53</v>
      </c>
      <c r="I13" s="10">
        <v>6</v>
      </c>
      <c r="K13" s="10" t="s">
        <v>13</v>
      </c>
      <c r="L13" s="12" t="s">
        <v>176</v>
      </c>
      <c r="N13" s="8" t="s">
        <v>57</v>
      </c>
      <c r="O13" s="10" t="s">
        <v>160</v>
      </c>
      <c r="Q13" s="12" t="s">
        <v>161</v>
      </c>
      <c r="Z13" s="11" t="s">
        <v>45</v>
      </c>
      <c r="AA13" s="11">
        <v>0.93</v>
      </c>
      <c r="AB13" s="11"/>
      <c r="AC13" s="11"/>
      <c r="AD13" s="10">
        <v>0.1</v>
      </c>
      <c r="AE13" s="12">
        <v>10</v>
      </c>
      <c r="AF13" s="145" t="s">
        <v>288</v>
      </c>
      <c r="AG13" s="10">
        <v>800</v>
      </c>
      <c r="AH13" s="91" t="s">
        <v>289</v>
      </c>
      <c r="AI13" s="10">
        <v>0</v>
      </c>
      <c r="AJ13" s="10"/>
      <c r="AK13" s="10"/>
      <c r="AL13" s="10"/>
      <c r="AM13" s="10"/>
      <c r="AN13" s="10">
        <v>1</v>
      </c>
      <c r="AO13" s="10">
        <v>1</v>
      </c>
      <c r="AP13" s="10">
        <v>2.5</v>
      </c>
      <c r="AQ13" s="10"/>
      <c r="AR13" s="91" t="s">
        <v>290</v>
      </c>
      <c r="AS13" s="10">
        <v>1</v>
      </c>
      <c r="AT13" s="10"/>
      <c r="AU13" s="8" t="s">
        <v>198</v>
      </c>
      <c r="AV13" s="10" t="s">
        <v>47</v>
      </c>
      <c r="AW13" s="10"/>
      <c r="AX13" s="10"/>
      <c r="AY13" s="10"/>
      <c r="AZ13" s="12" t="s">
        <v>169</v>
      </c>
      <c r="BA13" s="10" t="s">
        <v>12</v>
      </c>
      <c r="BB13" s="10">
        <v>8</v>
      </c>
      <c r="BC13" s="10">
        <v>1</v>
      </c>
      <c r="BD13" s="10" t="s">
        <v>7</v>
      </c>
      <c r="BE13" s="10" t="s">
        <v>259</v>
      </c>
      <c r="BF13" s="10">
        <v>60</v>
      </c>
      <c r="BG13" s="12">
        <v>1</v>
      </c>
      <c r="BH13" s="10">
        <v>16667</v>
      </c>
      <c r="BI13" s="10">
        <v>0.105</v>
      </c>
      <c r="BJ13" s="10">
        <v>1.5</v>
      </c>
      <c r="BK13" s="10">
        <v>0.5</v>
      </c>
      <c r="BL13" s="13"/>
      <c r="BM13" s="10">
        <v>2</v>
      </c>
      <c r="BN13" s="10">
        <v>-4</v>
      </c>
      <c r="BO13" s="10">
        <v>4</v>
      </c>
      <c r="BP13" s="10">
        <v>15</v>
      </c>
      <c r="BQ13" s="10" t="s">
        <v>214</v>
      </c>
      <c r="BR13" s="10"/>
      <c r="BS13" s="10"/>
      <c r="BT13" s="10"/>
      <c r="BU13" s="10"/>
      <c r="CA13" s="13"/>
      <c r="CB13" s="10"/>
      <c r="CC13" s="16"/>
      <c r="CD13" s="16"/>
      <c r="CE13" s="10"/>
      <c r="CF13" s="10"/>
      <c r="CG13" s="10"/>
      <c r="CH13" s="10"/>
      <c r="CI13" s="10"/>
      <c r="CJ13" s="10"/>
      <c r="CP13" s="13"/>
      <c r="CQ13" s="10"/>
      <c r="CR13" s="10"/>
      <c r="CS13" s="10"/>
      <c r="CT13" s="10"/>
      <c r="CU13" s="10"/>
      <c r="CV13" s="10"/>
      <c r="CW13" s="10"/>
      <c r="CX13" s="10"/>
      <c r="CY13" s="10" t="s">
        <v>164</v>
      </c>
      <c r="CZ13" s="10">
        <v>24</v>
      </c>
      <c r="DA13" s="10"/>
      <c r="DB13" s="10">
        <v>23.8</v>
      </c>
      <c r="DC13" s="15"/>
      <c r="DD13" s="85">
        <v>0.92900000000000005</v>
      </c>
      <c r="DE13" s="98">
        <v>1.3935945750000001</v>
      </c>
      <c r="DF13" s="98">
        <v>0</v>
      </c>
      <c r="DG13" s="98">
        <v>0</v>
      </c>
      <c r="DH13" s="98">
        <v>3.842001963</v>
      </c>
      <c r="DI13" s="98">
        <v>2.2631238069999999</v>
      </c>
      <c r="DJ13" s="98">
        <v>1.141053922</v>
      </c>
      <c r="DK13" s="98">
        <v>1.518915931</v>
      </c>
      <c r="DL13" s="98">
        <v>7.0001337860000001</v>
      </c>
      <c r="DM13" s="98">
        <v>96.039295910000007</v>
      </c>
      <c r="DN13" s="98">
        <v>22.945741030000001</v>
      </c>
      <c r="DO13" s="98">
        <v>108.9361285</v>
      </c>
      <c r="DP13" s="98">
        <v>135.23022349999999</v>
      </c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99">
        <v>86.416900089999999</v>
      </c>
      <c r="EP13" s="10"/>
      <c r="EQ13" s="10"/>
    </row>
    <row r="14" spans="1:179">
      <c r="A14" s="88" t="s">
        <v>21</v>
      </c>
      <c r="B14" s="110" t="s">
        <v>293</v>
      </c>
      <c r="C14" s="10" t="s">
        <v>18</v>
      </c>
      <c r="D14" s="10" t="s">
        <v>287</v>
      </c>
      <c r="E14" s="10">
        <v>1</v>
      </c>
      <c r="F14" s="10">
        <v>100</v>
      </c>
      <c r="G14" s="10" t="s">
        <v>16</v>
      </c>
      <c r="H14" s="8" t="s">
        <v>50</v>
      </c>
      <c r="I14" s="10">
        <v>90</v>
      </c>
      <c r="K14" s="10" t="s">
        <v>13</v>
      </c>
      <c r="L14" s="12" t="s">
        <v>176</v>
      </c>
      <c r="N14" s="8" t="s">
        <v>57</v>
      </c>
      <c r="O14" s="89" t="s">
        <v>160</v>
      </c>
      <c r="Q14" s="90" t="s">
        <v>161</v>
      </c>
      <c r="Z14" s="11" t="s">
        <v>45</v>
      </c>
      <c r="AA14" s="11">
        <v>0.93</v>
      </c>
      <c r="AB14" s="11"/>
      <c r="AC14" s="11"/>
      <c r="AD14" s="10">
        <v>0.1</v>
      </c>
      <c r="AE14" s="12">
        <v>10</v>
      </c>
      <c r="AF14" s="145" t="s">
        <v>288</v>
      </c>
      <c r="AG14" s="10">
        <v>800</v>
      </c>
      <c r="AH14" s="91" t="s">
        <v>289</v>
      </c>
      <c r="AI14" s="10">
        <v>0</v>
      </c>
      <c r="AJ14" s="10"/>
      <c r="AK14" s="10"/>
      <c r="AL14" s="10"/>
      <c r="AM14" s="10"/>
      <c r="AN14" s="10">
        <v>1</v>
      </c>
      <c r="AO14" s="10">
        <v>1</v>
      </c>
      <c r="AP14" s="10">
        <v>2.5</v>
      </c>
      <c r="AQ14" s="10"/>
      <c r="AR14" s="91" t="s">
        <v>290</v>
      </c>
      <c r="AS14" s="10">
        <v>1</v>
      </c>
      <c r="AT14" s="10"/>
      <c r="AU14" s="8" t="s">
        <v>198</v>
      </c>
      <c r="AV14" s="10" t="s">
        <v>47</v>
      </c>
      <c r="AW14" s="10"/>
      <c r="AX14" s="10"/>
      <c r="AY14" s="10"/>
      <c r="AZ14" s="12" t="s">
        <v>169</v>
      </c>
      <c r="BA14" s="10" t="s">
        <v>28</v>
      </c>
      <c r="BB14" s="10">
        <v>45</v>
      </c>
      <c r="BC14" s="10">
        <v>1</v>
      </c>
      <c r="BD14" s="10" t="s">
        <v>7</v>
      </c>
      <c r="BE14" s="10" t="s">
        <v>259</v>
      </c>
      <c r="BF14" s="10">
        <v>60</v>
      </c>
      <c r="BG14" s="12">
        <v>1</v>
      </c>
      <c r="BH14" s="10">
        <v>93750</v>
      </c>
      <c r="BI14" s="10">
        <v>0.105</v>
      </c>
      <c r="BJ14" s="10">
        <v>1.5</v>
      </c>
      <c r="BK14" s="10">
        <v>0.5</v>
      </c>
      <c r="BL14" s="13"/>
      <c r="BM14" s="10">
        <v>2</v>
      </c>
      <c r="BN14" s="10">
        <v>-4</v>
      </c>
      <c r="BO14" s="10">
        <v>4</v>
      </c>
      <c r="BP14" s="10">
        <v>10</v>
      </c>
      <c r="BQ14" s="10" t="s">
        <v>214</v>
      </c>
      <c r="BR14" s="10"/>
      <c r="BS14" s="10"/>
      <c r="BT14" s="10"/>
      <c r="BU14" s="10"/>
      <c r="CA14" s="13"/>
      <c r="CB14" s="10"/>
      <c r="CC14" s="16"/>
      <c r="CD14" s="16"/>
      <c r="CE14" s="10"/>
      <c r="CF14" s="10"/>
      <c r="CG14" s="10"/>
      <c r="CH14" s="10"/>
      <c r="CI14" s="10"/>
      <c r="CJ14" s="10"/>
      <c r="CP14" s="13"/>
      <c r="CQ14" s="10"/>
      <c r="CR14" s="10"/>
      <c r="CS14" s="10"/>
      <c r="CT14" s="10"/>
      <c r="CU14" s="10"/>
      <c r="CV14" s="10"/>
      <c r="CW14" s="10"/>
      <c r="CX14" s="10"/>
      <c r="CY14" s="10" t="s">
        <v>164</v>
      </c>
      <c r="CZ14" s="10">
        <v>7</v>
      </c>
      <c r="DA14" s="10"/>
      <c r="DB14" s="10">
        <v>6.4</v>
      </c>
      <c r="DC14" s="15"/>
      <c r="DD14" s="85">
        <v>0.93300000000000005</v>
      </c>
      <c r="DE14" s="98">
        <v>0.447964896</v>
      </c>
      <c r="DF14" s="98">
        <v>0</v>
      </c>
      <c r="DG14" s="98">
        <v>0</v>
      </c>
      <c r="DH14" s="98">
        <v>1.5696280469999999</v>
      </c>
      <c r="DI14" s="98">
        <v>3.3785401610000001</v>
      </c>
      <c r="DJ14" s="98">
        <v>1.965060778</v>
      </c>
      <c r="DK14" s="98">
        <v>3.1881133300000002</v>
      </c>
      <c r="DL14" s="98">
        <v>5.2933092999999998</v>
      </c>
      <c r="DM14" s="98">
        <v>275.8811508</v>
      </c>
      <c r="DN14" s="98">
        <v>154.2830783</v>
      </c>
      <c r="DO14" s="98">
        <v>265.2652511</v>
      </c>
      <c r="DP14" s="98">
        <v>437.22417589999998</v>
      </c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99">
        <v>58.03829657</v>
      </c>
      <c r="EP14" s="10"/>
      <c r="EQ14" s="10"/>
    </row>
    <row r="15" spans="1:179">
      <c r="A15" s="88" t="s">
        <v>21</v>
      </c>
      <c r="B15" s="110" t="s">
        <v>293</v>
      </c>
      <c r="C15" s="10" t="s">
        <v>18</v>
      </c>
      <c r="D15" s="10" t="s">
        <v>287</v>
      </c>
      <c r="E15" s="10">
        <v>1</v>
      </c>
      <c r="F15" s="10">
        <v>100</v>
      </c>
      <c r="G15" s="10" t="s">
        <v>16</v>
      </c>
      <c r="H15" s="8" t="s">
        <v>50</v>
      </c>
      <c r="I15" s="10">
        <v>90</v>
      </c>
      <c r="K15" s="10" t="s">
        <v>13</v>
      </c>
      <c r="L15" s="12" t="s">
        <v>176</v>
      </c>
      <c r="N15" s="8" t="s">
        <v>57</v>
      </c>
      <c r="O15" s="10" t="s">
        <v>160</v>
      </c>
      <c r="Q15" s="12" t="s">
        <v>161</v>
      </c>
      <c r="Z15" s="11" t="s">
        <v>45</v>
      </c>
      <c r="AA15" s="11">
        <v>0.93</v>
      </c>
      <c r="AB15" s="11"/>
      <c r="AC15" s="11"/>
      <c r="AD15" s="10">
        <v>0.1</v>
      </c>
      <c r="AE15" s="12">
        <v>10</v>
      </c>
      <c r="AF15" s="145" t="s">
        <v>288</v>
      </c>
      <c r="AG15" s="10">
        <v>800</v>
      </c>
      <c r="AH15" s="91" t="s">
        <v>289</v>
      </c>
      <c r="AI15" s="10">
        <v>0</v>
      </c>
      <c r="AJ15" s="10"/>
      <c r="AK15" s="10"/>
      <c r="AL15" s="10"/>
      <c r="AM15" s="10"/>
      <c r="AN15" s="10">
        <v>1</v>
      </c>
      <c r="AO15" s="10">
        <v>1</v>
      </c>
      <c r="AP15" s="10">
        <v>2.5</v>
      </c>
      <c r="AQ15" s="10"/>
      <c r="AR15" s="91" t="s">
        <v>290</v>
      </c>
      <c r="AS15" s="10">
        <v>1</v>
      </c>
      <c r="AT15" s="10"/>
      <c r="AU15" s="8" t="s">
        <v>198</v>
      </c>
      <c r="AV15" s="10" t="s">
        <v>47</v>
      </c>
      <c r="AW15" s="10"/>
      <c r="AX15" s="10"/>
      <c r="AY15" s="10"/>
      <c r="AZ15" s="12" t="s">
        <v>169</v>
      </c>
      <c r="BA15" s="10" t="s">
        <v>28</v>
      </c>
      <c r="BB15" s="10">
        <v>30</v>
      </c>
      <c r="BC15" s="10">
        <v>1</v>
      </c>
      <c r="BD15" s="10" t="s">
        <v>7</v>
      </c>
      <c r="BE15" s="10" t="s">
        <v>259</v>
      </c>
      <c r="BF15" s="10">
        <v>60</v>
      </c>
      <c r="BG15" s="12">
        <v>1</v>
      </c>
      <c r="BH15" s="10">
        <v>62500</v>
      </c>
      <c r="BI15" s="10">
        <v>0.105</v>
      </c>
      <c r="BJ15" s="10">
        <v>1.5</v>
      </c>
      <c r="BK15" s="10">
        <v>0.5</v>
      </c>
      <c r="BL15" s="13"/>
      <c r="BM15" s="10">
        <v>2</v>
      </c>
      <c r="BN15" s="10">
        <v>-4</v>
      </c>
      <c r="BO15" s="10">
        <v>4</v>
      </c>
      <c r="BP15" s="10">
        <v>10</v>
      </c>
      <c r="BQ15" s="10" t="s">
        <v>214</v>
      </c>
      <c r="BR15" s="10"/>
      <c r="BS15" s="10"/>
      <c r="BT15" s="10"/>
      <c r="BU15" s="10"/>
      <c r="CA15" s="13"/>
      <c r="CB15" s="10"/>
      <c r="CC15" s="16"/>
      <c r="CD15" s="16"/>
      <c r="CE15" s="10"/>
      <c r="CF15" s="10"/>
      <c r="CG15" s="10"/>
      <c r="CH15" s="10"/>
      <c r="CI15" s="10"/>
      <c r="CJ15" s="10"/>
      <c r="CP15" s="13"/>
      <c r="CQ15" s="10"/>
      <c r="CR15" s="16"/>
      <c r="CS15" s="16"/>
      <c r="CT15" s="10"/>
      <c r="CU15" s="10"/>
      <c r="CV15" s="10"/>
      <c r="CW15" s="10"/>
      <c r="CX15" s="10"/>
      <c r="CY15" s="10" t="s">
        <v>164</v>
      </c>
      <c r="CZ15" s="16">
        <v>11</v>
      </c>
      <c r="DA15" s="10"/>
      <c r="DB15" s="16">
        <v>10.3</v>
      </c>
      <c r="DC15" s="15"/>
      <c r="DD15" s="85">
        <v>0.93300000000000005</v>
      </c>
      <c r="DE15" s="98">
        <v>0.34996975400000002</v>
      </c>
      <c r="DF15" s="98">
        <v>0</v>
      </c>
      <c r="DG15" s="98">
        <v>0</v>
      </c>
      <c r="DH15" s="98">
        <v>1.6666666670000001</v>
      </c>
      <c r="DI15" s="98">
        <v>3.1337075840000002</v>
      </c>
      <c r="DJ15" s="98">
        <v>1.9049041739999999</v>
      </c>
      <c r="DK15" s="98">
        <v>2.9087002069999999</v>
      </c>
      <c r="DL15" s="98">
        <v>5.0984448179999999</v>
      </c>
      <c r="DM15" s="98">
        <v>207.51723870000001</v>
      </c>
      <c r="DN15" s="98">
        <v>111.1945984</v>
      </c>
      <c r="DO15" s="98">
        <v>202.5409721</v>
      </c>
      <c r="DP15" s="98">
        <v>321.77191909999999</v>
      </c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99">
        <v>68.973154109999996</v>
      </c>
      <c r="EP15" s="10"/>
      <c r="EQ15" s="10"/>
    </row>
    <row r="16" spans="1:179">
      <c r="A16" s="88" t="s">
        <v>21</v>
      </c>
      <c r="B16" s="110" t="s">
        <v>293</v>
      </c>
      <c r="C16" s="10" t="s">
        <v>18</v>
      </c>
      <c r="D16" s="10" t="s">
        <v>287</v>
      </c>
      <c r="E16" s="10">
        <v>1</v>
      </c>
      <c r="F16" s="10">
        <v>100</v>
      </c>
      <c r="G16" s="10" t="s">
        <v>16</v>
      </c>
      <c r="H16" s="8" t="s">
        <v>50</v>
      </c>
      <c r="I16" s="10">
        <v>90</v>
      </c>
      <c r="K16" s="10" t="s">
        <v>13</v>
      </c>
      <c r="L16" s="12" t="s">
        <v>176</v>
      </c>
      <c r="N16" s="8" t="s">
        <v>57</v>
      </c>
      <c r="O16" s="10" t="s">
        <v>160</v>
      </c>
      <c r="Q16" s="12" t="s">
        <v>161</v>
      </c>
      <c r="Z16" s="11" t="s">
        <v>45</v>
      </c>
      <c r="AA16" s="11">
        <v>0.93</v>
      </c>
      <c r="AB16" s="11"/>
      <c r="AC16" s="11"/>
      <c r="AD16" s="10">
        <v>0.1</v>
      </c>
      <c r="AE16" s="12">
        <v>10</v>
      </c>
      <c r="AF16" s="145" t="s">
        <v>288</v>
      </c>
      <c r="AG16" s="10">
        <v>800</v>
      </c>
      <c r="AH16" s="91" t="s">
        <v>289</v>
      </c>
      <c r="AI16" s="10">
        <v>0</v>
      </c>
      <c r="AJ16" s="10"/>
      <c r="AK16" s="10"/>
      <c r="AL16" s="10"/>
      <c r="AM16" s="10"/>
      <c r="AN16" s="10">
        <v>1</v>
      </c>
      <c r="AO16" s="10">
        <v>1</v>
      </c>
      <c r="AP16" s="10">
        <v>2.5</v>
      </c>
      <c r="AQ16" s="10"/>
      <c r="AR16" s="91" t="s">
        <v>290</v>
      </c>
      <c r="AS16" s="10">
        <v>1</v>
      </c>
      <c r="AT16" s="10"/>
      <c r="AU16" s="8" t="s">
        <v>198</v>
      </c>
      <c r="AV16" s="10" t="s">
        <v>47</v>
      </c>
      <c r="AW16" s="10"/>
      <c r="AX16" s="10"/>
      <c r="AY16" s="10"/>
      <c r="AZ16" s="12" t="s">
        <v>169</v>
      </c>
      <c r="BA16" s="10" t="s">
        <v>12</v>
      </c>
      <c r="BB16" s="10">
        <v>30</v>
      </c>
      <c r="BC16" s="10">
        <v>1</v>
      </c>
      <c r="BD16" s="10" t="s">
        <v>7</v>
      </c>
      <c r="BE16" s="10" t="s">
        <v>259</v>
      </c>
      <c r="BF16" s="10">
        <v>60</v>
      </c>
      <c r="BG16" s="12">
        <v>1</v>
      </c>
      <c r="BH16" s="10">
        <v>62500</v>
      </c>
      <c r="BI16" s="10">
        <v>0.105</v>
      </c>
      <c r="BJ16" s="10">
        <v>1.5</v>
      </c>
      <c r="BK16" s="10">
        <v>0.5</v>
      </c>
      <c r="BL16" s="13"/>
      <c r="BM16" s="10">
        <v>2</v>
      </c>
      <c r="BN16" s="10">
        <v>-4</v>
      </c>
      <c r="BO16" s="10">
        <v>4</v>
      </c>
      <c r="BP16" s="10">
        <v>15</v>
      </c>
      <c r="BQ16" s="10" t="s">
        <v>214</v>
      </c>
      <c r="BR16" s="10"/>
      <c r="BS16" s="10"/>
      <c r="BT16" s="10"/>
      <c r="BU16" s="10"/>
      <c r="CA16" s="13"/>
      <c r="CB16" s="10"/>
      <c r="CC16" s="16"/>
      <c r="CD16" s="16"/>
      <c r="CE16" s="10"/>
      <c r="CF16" s="10"/>
      <c r="CG16" s="10"/>
      <c r="CH16" s="10"/>
      <c r="CI16" s="10"/>
      <c r="CJ16" s="10"/>
      <c r="CP16" s="13"/>
      <c r="CQ16" s="10"/>
      <c r="CR16" s="16"/>
      <c r="CS16" s="16"/>
      <c r="CT16" s="10"/>
      <c r="CU16" s="10"/>
      <c r="CV16" s="10"/>
      <c r="CW16" s="10"/>
      <c r="CX16" s="10"/>
      <c r="CY16" s="10" t="s">
        <v>164</v>
      </c>
      <c r="CZ16" s="16">
        <v>13</v>
      </c>
      <c r="DA16" s="10"/>
      <c r="DB16" s="16">
        <v>12.8</v>
      </c>
      <c r="DC16" s="15"/>
      <c r="DD16" s="85">
        <v>0.95399999999999996</v>
      </c>
      <c r="DE16" s="98">
        <v>0.223276472</v>
      </c>
      <c r="DF16" s="98">
        <v>0</v>
      </c>
      <c r="DG16" s="98">
        <v>0</v>
      </c>
      <c r="DH16" s="98">
        <v>0.883218842</v>
      </c>
      <c r="DI16" s="98">
        <v>3.8611563050000002</v>
      </c>
      <c r="DJ16" s="98">
        <v>2.0947120099999998</v>
      </c>
      <c r="DK16" s="98">
        <v>3.4816171319999998</v>
      </c>
      <c r="DL16" s="98">
        <v>6.9163480389999998</v>
      </c>
      <c r="DM16" s="98">
        <v>176.519013</v>
      </c>
      <c r="DN16" s="98">
        <v>83.071078569999997</v>
      </c>
      <c r="DO16" s="98">
        <v>169.01134039999999</v>
      </c>
      <c r="DP16" s="98">
        <v>296.5080749</v>
      </c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99">
        <v>82.817899819999994</v>
      </c>
      <c r="EP16" s="10"/>
      <c r="EQ16" s="10"/>
    </row>
    <row r="17" spans="1:147">
      <c r="A17" s="88" t="s">
        <v>21</v>
      </c>
      <c r="B17" s="110" t="s">
        <v>293</v>
      </c>
      <c r="C17" s="10" t="s">
        <v>18</v>
      </c>
      <c r="D17" s="10" t="s">
        <v>25</v>
      </c>
      <c r="E17" s="10">
        <v>1</v>
      </c>
      <c r="F17" s="10">
        <v>100</v>
      </c>
      <c r="G17" s="10" t="s">
        <v>16</v>
      </c>
      <c r="H17" s="8" t="s">
        <v>53</v>
      </c>
      <c r="I17" s="12">
        <v>12</v>
      </c>
      <c r="K17" s="10" t="s">
        <v>13</v>
      </c>
      <c r="L17" s="12" t="s">
        <v>174</v>
      </c>
      <c r="N17" s="8"/>
      <c r="O17" s="10" t="s">
        <v>160</v>
      </c>
      <c r="T17" s="12" t="s">
        <v>160</v>
      </c>
      <c r="V17" s="145" t="s">
        <v>292</v>
      </c>
      <c r="W17" s="12" t="s">
        <v>161</v>
      </c>
      <c r="Z17" s="11" t="s">
        <v>45</v>
      </c>
      <c r="AA17" s="11">
        <v>0.93</v>
      </c>
      <c r="AB17" s="11"/>
      <c r="AC17" s="11"/>
      <c r="AD17" s="148">
        <v>0.01</v>
      </c>
      <c r="AE17" s="12">
        <v>4</v>
      </c>
      <c r="AF17" s="145"/>
      <c r="AG17" s="10">
        <v>800</v>
      </c>
      <c r="AH17" s="91" t="s">
        <v>289</v>
      </c>
      <c r="AI17" s="10">
        <v>0</v>
      </c>
      <c r="AJ17" s="10"/>
      <c r="AN17" s="10"/>
      <c r="AO17" s="10"/>
      <c r="AP17" s="10">
        <v>2.5</v>
      </c>
      <c r="AR17" s="91" t="s">
        <v>290</v>
      </c>
      <c r="AS17" s="10"/>
      <c r="AT17" s="145" t="s">
        <v>291</v>
      </c>
      <c r="AU17" s="8" t="s">
        <v>63</v>
      </c>
      <c r="AV17" s="10" t="s">
        <v>47</v>
      </c>
      <c r="AW17" s="10">
        <v>-96.4</v>
      </c>
      <c r="AX17" s="10">
        <v>0.9</v>
      </c>
      <c r="AY17" s="10"/>
      <c r="AZ17" s="12" t="s">
        <v>169</v>
      </c>
      <c r="BA17" s="10" t="s">
        <v>28</v>
      </c>
      <c r="BB17" s="10">
        <v>0.2</v>
      </c>
      <c r="BC17" s="10">
        <v>1</v>
      </c>
      <c r="BD17" s="10" t="s">
        <v>23</v>
      </c>
      <c r="BE17" s="10" t="s">
        <v>262</v>
      </c>
      <c r="BF17" s="10">
        <v>250</v>
      </c>
      <c r="BG17" s="12">
        <v>1</v>
      </c>
      <c r="BH17" s="10">
        <v>100</v>
      </c>
      <c r="BI17" s="12">
        <v>0</v>
      </c>
      <c r="BJ17" s="12">
        <v>1</v>
      </c>
      <c r="BK17" s="12">
        <v>1</v>
      </c>
      <c r="BL17" s="13"/>
      <c r="BM17" s="10">
        <v>0</v>
      </c>
      <c r="BN17" s="16">
        <v>0</v>
      </c>
      <c r="BO17" s="16">
        <v>0</v>
      </c>
      <c r="BP17" s="10">
        <v>10</v>
      </c>
      <c r="BQ17" s="10" t="s">
        <v>214</v>
      </c>
      <c r="BR17" s="10"/>
      <c r="BS17" s="10"/>
      <c r="BT17" s="10"/>
      <c r="BU17" s="10"/>
      <c r="CA17" s="13"/>
      <c r="CB17" s="10"/>
      <c r="CC17" s="16"/>
      <c r="CD17" s="16"/>
      <c r="CE17" s="10"/>
      <c r="CF17" s="10"/>
      <c r="CG17" s="10"/>
      <c r="CH17" s="10"/>
      <c r="CI17" s="10"/>
      <c r="CJ17" s="10"/>
      <c r="CP17" s="13"/>
      <c r="CQ17" s="10"/>
      <c r="CR17" s="16"/>
      <c r="CS17" s="16"/>
      <c r="CT17" s="10"/>
      <c r="CU17" s="10"/>
      <c r="CV17" s="10"/>
      <c r="CW17" s="10"/>
      <c r="CX17" s="10"/>
      <c r="CY17" s="10" t="s">
        <v>164</v>
      </c>
      <c r="CZ17" s="16">
        <v>11</v>
      </c>
      <c r="DA17" s="10"/>
      <c r="DB17" s="16">
        <v>10.7</v>
      </c>
      <c r="DC17" s="15"/>
      <c r="DD17" s="85">
        <v>0.94099999999999995</v>
      </c>
      <c r="DE17" s="98">
        <v>0.85085031099999997</v>
      </c>
      <c r="DF17" s="98">
        <v>0</v>
      </c>
      <c r="DG17" s="98">
        <v>0.117647059</v>
      </c>
      <c r="DH17" s="98">
        <v>1.0613207549999999</v>
      </c>
      <c r="DI17" s="98">
        <v>4.9219672729999999</v>
      </c>
      <c r="DJ17" s="98">
        <v>4.343771008</v>
      </c>
      <c r="DK17" s="98">
        <v>4.8573113210000001</v>
      </c>
      <c r="DL17" s="98">
        <v>5.5102851089999998</v>
      </c>
      <c r="DM17" s="98">
        <v>0.21863192300000001</v>
      </c>
      <c r="DN17" s="98">
        <v>0.187714241</v>
      </c>
      <c r="DO17" s="98">
        <v>0.217267656</v>
      </c>
      <c r="DP17" s="98">
        <v>0.26138778899999998</v>
      </c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99">
        <v>5.8762426540000003</v>
      </c>
      <c r="EP17" s="10"/>
      <c r="EQ17" s="10"/>
    </row>
    <row r="18" spans="1:147">
      <c r="A18" s="88" t="s">
        <v>21</v>
      </c>
      <c r="B18" s="110" t="s">
        <v>293</v>
      </c>
      <c r="C18" s="10" t="s">
        <v>18</v>
      </c>
      <c r="D18" s="10" t="s">
        <v>24</v>
      </c>
      <c r="E18" s="10">
        <v>1</v>
      </c>
      <c r="F18" s="10">
        <v>100</v>
      </c>
      <c r="G18" s="10" t="s">
        <v>16</v>
      </c>
      <c r="H18" s="8" t="s">
        <v>53</v>
      </c>
      <c r="I18" s="12">
        <v>6</v>
      </c>
      <c r="K18" s="10" t="s">
        <v>13</v>
      </c>
      <c r="L18" s="12" t="s">
        <v>174</v>
      </c>
      <c r="N18" s="8"/>
      <c r="O18" s="10" t="s">
        <v>160</v>
      </c>
      <c r="T18" s="12" t="s">
        <v>160</v>
      </c>
      <c r="V18" s="145" t="s">
        <v>292</v>
      </c>
      <c r="W18" s="12" t="s">
        <v>161</v>
      </c>
      <c r="Z18" s="11" t="s">
        <v>45</v>
      </c>
      <c r="AA18" s="11">
        <v>0.93</v>
      </c>
      <c r="AB18" s="11"/>
      <c r="AC18" s="11"/>
      <c r="AD18" s="148">
        <v>0.01</v>
      </c>
      <c r="AE18" s="12">
        <v>4</v>
      </c>
      <c r="AF18" s="145"/>
      <c r="AG18" s="10">
        <v>800</v>
      </c>
      <c r="AH18" s="91" t="s">
        <v>289</v>
      </c>
      <c r="AI18" s="10">
        <v>0</v>
      </c>
      <c r="AJ18" s="10"/>
      <c r="AN18" s="10"/>
      <c r="AO18" s="10"/>
      <c r="AP18" s="10">
        <v>2.5</v>
      </c>
      <c r="AR18" s="91" t="s">
        <v>290</v>
      </c>
      <c r="AS18" s="10"/>
      <c r="AT18" s="145" t="s">
        <v>291</v>
      </c>
      <c r="AU18" s="8" t="s">
        <v>63</v>
      </c>
      <c r="AV18" s="10" t="s">
        <v>47</v>
      </c>
      <c r="AW18" s="10">
        <v>-105.4</v>
      </c>
      <c r="AX18" s="10">
        <v>0.9</v>
      </c>
      <c r="AY18" s="10"/>
      <c r="AZ18" s="12" t="s">
        <v>169</v>
      </c>
      <c r="BA18" s="10" t="s">
        <v>28</v>
      </c>
      <c r="BB18" s="10">
        <v>0.2</v>
      </c>
      <c r="BC18" s="10">
        <v>1</v>
      </c>
      <c r="BD18" s="10" t="s">
        <v>23</v>
      </c>
      <c r="BE18" s="10" t="s">
        <v>262</v>
      </c>
      <c r="BF18" s="10">
        <v>250</v>
      </c>
      <c r="BG18" s="12">
        <v>1</v>
      </c>
      <c r="BH18" s="10">
        <v>100</v>
      </c>
      <c r="BI18" s="12">
        <v>0</v>
      </c>
      <c r="BJ18" s="12">
        <v>1</v>
      </c>
      <c r="BK18" s="12">
        <v>1</v>
      </c>
      <c r="BL18" s="13"/>
      <c r="BM18" s="10">
        <v>0</v>
      </c>
      <c r="BN18" s="16">
        <v>0</v>
      </c>
      <c r="BO18" s="16">
        <v>0</v>
      </c>
      <c r="BP18" s="10">
        <v>10</v>
      </c>
      <c r="BQ18" s="10" t="s">
        <v>214</v>
      </c>
      <c r="BR18" s="10"/>
      <c r="BS18" s="10"/>
      <c r="BT18" s="10"/>
      <c r="BU18" s="10"/>
      <c r="CA18" s="13"/>
      <c r="CB18" s="10"/>
      <c r="CC18" s="16"/>
      <c r="CD18" s="16"/>
      <c r="CE18" s="10"/>
      <c r="CF18" s="10"/>
      <c r="CG18" s="10"/>
      <c r="CH18" s="10"/>
      <c r="CI18" s="10"/>
      <c r="CJ18" s="10"/>
      <c r="CP18" s="13"/>
      <c r="CQ18" s="10"/>
      <c r="CR18" s="16"/>
      <c r="CS18" s="16"/>
      <c r="CT18" s="10"/>
      <c r="CU18" s="10"/>
      <c r="CV18" s="10"/>
      <c r="CW18" s="10"/>
      <c r="CX18" s="10"/>
      <c r="CY18" s="10" t="s">
        <v>164</v>
      </c>
      <c r="CZ18" s="16">
        <v>4</v>
      </c>
      <c r="DA18" s="10"/>
      <c r="DB18" s="16">
        <v>3.1</v>
      </c>
      <c r="DC18" s="15"/>
      <c r="DD18" s="85">
        <v>0.90300000000000002</v>
      </c>
      <c r="DE18" s="98">
        <v>5.3434018620000003</v>
      </c>
      <c r="DF18" s="98">
        <v>0</v>
      </c>
      <c r="DG18" s="98">
        <v>0</v>
      </c>
      <c r="DH18" s="98">
        <v>58.237028299999999</v>
      </c>
      <c r="DI18" s="98">
        <v>4.7867399730000004</v>
      </c>
      <c r="DJ18" s="98">
        <v>3.984478588</v>
      </c>
      <c r="DK18" s="98">
        <v>4.2818967690000003</v>
      </c>
      <c r="DL18" s="98">
        <v>9.7256419960000002</v>
      </c>
      <c r="DM18" s="98">
        <v>0.23193113700000001</v>
      </c>
      <c r="DN18" s="98">
        <v>8.7126342999999995E-2</v>
      </c>
      <c r="DO18" s="98">
        <v>0.23702567999999999</v>
      </c>
      <c r="DP18" s="98">
        <v>0.28941929500000002</v>
      </c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99">
        <v>5.3219057230000004</v>
      </c>
      <c r="EP18" s="10"/>
      <c r="EQ18" s="10"/>
    </row>
    <row r="19" spans="1:147">
      <c r="A19" s="88" t="s">
        <v>21</v>
      </c>
      <c r="B19" s="110" t="s">
        <v>293</v>
      </c>
      <c r="C19" s="10" t="s">
        <v>18</v>
      </c>
      <c r="D19" s="10" t="s">
        <v>287</v>
      </c>
      <c r="E19" s="10">
        <v>1</v>
      </c>
      <c r="F19" s="10">
        <v>100</v>
      </c>
      <c r="G19" s="10" t="s">
        <v>16</v>
      </c>
      <c r="H19" s="8" t="s">
        <v>50</v>
      </c>
      <c r="I19" s="12">
        <v>90</v>
      </c>
      <c r="K19" s="10" t="s">
        <v>13</v>
      </c>
      <c r="L19" s="12" t="s">
        <v>174</v>
      </c>
      <c r="N19" s="8"/>
      <c r="O19" s="10" t="s">
        <v>160</v>
      </c>
      <c r="T19" s="12" t="s">
        <v>160</v>
      </c>
      <c r="V19" s="145" t="s">
        <v>292</v>
      </c>
      <c r="W19" s="12" t="s">
        <v>161</v>
      </c>
      <c r="Z19" s="11" t="s">
        <v>45</v>
      </c>
      <c r="AA19" s="11">
        <v>0.93</v>
      </c>
      <c r="AB19" s="11"/>
      <c r="AC19" s="11"/>
      <c r="AD19" s="148">
        <v>0.01</v>
      </c>
      <c r="AE19" s="12">
        <v>4</v>
      </c>
      <c r="AF19" s="145"/>
      <c r="AG19" s="10">
        <v>800</v>
      </c>
      <c r="AH19" s="91" t="s">
        <v>289</v>
      </c>
      <c r="AI19" s="10">
        <v>0</v>
      </c>
      <c r="AJ19" s="10"/>
      <c r="AN19" s="10"/>
      <c r="AO19" s="10"/>
      <c r="AP19" s="10">
        <v>2.5</v>
      </c>
      <c r="AR19" s="91" t="s">
        <v>290</v>
      </c>
      <c r="AS19" s="10"/>
      <c r="AT19" s="145" t="s">
        <v>291</v>
      </c>
      <c r="AU19" s="8" t="s">
        <v>63</v>
      </c>
      <c r="AV19" s="10" t="s">
        <v>47</v>
      </c>
      <c r="AW19" s="10">
        <v>-96.4</v>
      </c>
      <c r="AX19" s="10">
        <v>0.9</v>
      </c>
      <c r="AY19" s="10"/>
      <c r="AZ19" s="12" t="s">
        <v>169</v>
      </c>
      <c r="BA19" s="10" t="s">
        <v>28</v>
      </c>
      <c r="BB19" s="10">
        <v>0.2</v>
      </c>
      <c r="BC19" s="10">
        <v>1</v>
      </c>
      <c r="BD19" s="10" t="s">
        <v>23</v>
      </c>
      <c r="BE19" s="10" t="s">
        <v>262</v>
      </c>
      <c r="BF19" s="10">
        <v>250</v>
      </c>
      <c r="BG19" s="12">
        <v>1</v>
      </c>
      <c r="BH19" s="10">
        <v>100</v>
      </c>
      <c r="BI19" s="12">
        <v>0</v>
      </c>
      <c r="BJ19" s="12">
        <v>1</v>
      </c>
      <c r="BK19" s="12">
        <v>1</v>
      </c>
      <c r="BL19" s="13"/>
      <c r="BM19" s="10">
        <v>0</v>
      </c>
      <c r="BN19" s="16">
        <v>0</v>
      </c>
      <c r="BO19" s="16">
        <v>0</v>
      </c>
      <c r="BP19" s="10">
        <v>10</v>
      </c>
      <c r="BQ19" s="10" t="s">
        <v>214</v>
      </c>
      <c r="BR19" s="10"/>
      <c r="BS19" s="10"/>
      <c r="BT19" s="10"/>
      <c r="BU19" s="10"/>
      <c r="CA19" s="13"/>
      <c r="CB19" s="10"/>
      <c r="CC19" s="16"/>
      <c r="CD19" s="16"/>
      <c r="CE19" s="10"/>
      <c r="CF19" s="10"/>
      <c r="CG19" s="10"/>
      <c r="CH19" s="10"/>
      <c r="CI19" s="10"/>
      <c r="CJ19" s="10"/>
      <c r="CP19" s="13"/>
      <c r="CQ19" s="10"/>
      <c r="CR19" s="16"/>
      <c r="CS19" s="16"/>
      <c r="CT19" s="10"/>
      <c r="CU19" s="10"/>
      <c r="CV19" s="10"/>
      <c r="CW19" s="10"/>
      <c r="CX19" s="10"/>
      <c r="CY19" s="10" t="s">
        <v>164</v>
      </c>
      <c r="CZ19" s="16">
        <v>9</v>
      </c>
      <c r="DA19" s="10"/>
      <c r="DB19" s="16">
        <v>8.9</v>
      </c>
      <c r="DC19" s="15"/>
      <c r="DD19" s="85">
        <v>0.96599999999999997</v>
      </c>
      <c r="DE19" s="98">
        <v>0.38760868999999998</v>
      </c>
      <c r="DF19" s="98">
        <v>0</v>
      </c>
      <c r="DG19" s="98">
        <v>0</v>
      </c>
      <c r="DH19" s="98">
        <v>0.58892815099999996</v>
      </c>
      <c r="DI19" s="98">
        <v>4.7493597760000004</v>
      </c>
      <c r="DJ19" s="98">
        <v>4.2968259949999998</v>
      </c>
      <c r="DK19" s="98">
        <v>4.7507375510000003</v>
      </c>
      <c r="DL19" s="98">
        <v>5.2420077059999999</v>
      </c>
      <c r="DM19" s="98">
        <v>0.226507876</v>
      </c>
      <c r="DN19" s="98">
        <v>0.199770851</v>
      </c>
      <c r="DO19" s="98">
        <v>0.22314139499999999</v>
      </c>
      <c r="DP19" s="98">
        <v>0.26775628499999998</v>
      </c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99">
        <v>5.8780276819999999</v>
      </c>
      <c r="EP19" s="10"/>
      <c r="EQ19" s="10"/>
    </row>
    <row r="20" spans="1:147">
      <c r="A20" s="88" t="s">
        <v>21</v>
      </c>
      <c r="B20" s="110" t="s">
        <v>293</v>
      </c>
      <c r="C20" s="10" t="s">
        <v>18</v>
      </c>
      <c r="D20" s="10" t="s">
        <v>25</v>
      </c>
      <c r="E20" s="10">
        <v>1</v>
      </c>
      <c r="F20" s="10">
        <v>100</v>
      </c>
      <c r="G20" s="10" t="s">
        <v>16</v>
      </c>
      <c r="H20" s="8" t="s">
        <v>53</v>
      </c>
      <c r="I20" s="12">
        <v>12</v>
      </c>
      <c r="K20" s="10" t="s">
        <v>13</v>
      </c>
      <c r="L20" s="12" t="s">
        <v>174</v>
      </c>
      <c r="N20" s="8"/>
      <c r="O20" s="10" t="s">
        <v>160</v>
      </c>
      <c r="T20" s="12" t="s">
        <v>160</v>
      </c>
      <c r="V20" s="145" t="s">
        <v>292</v>
      </c>
      <c r="W20" s="12" t="s">
        <v>161</v>
      </c>
      <c r="Z20" s="11" t="s">
        <v>45</v>
      </c>
      <c r="AA20" s="11">
        <v>0.93</v>
      </c>
      <c r="AB20" s="11"/>
      <c r="AC20" s="11"/>
      <c r="AD20" s="10">
        <v>0.1</v>
      </c>
      <c r="AE20" s="12">
        <v>4</v>
      </c>
      <c r="AF20" s="145"/>
      <c r="AG20" s="10">
        <v>800</v>
      </c>
      <c r="AH20" s="91" t="s">
        <v>289</v>
      </c>
      <c r="AI20" s="10">
        <v>0</v>
      </c>
      <c r="AJ20" s="10"/>
      <c r="AN20" s="10"/>
      <c r="AO20" s="10"/>
      <c r="AP20" s="10">
        <v>2.5</v>
      </c>
      <c r="AR20" s="91" t="s">
        <v>290</v>
      </c>
      <c r="AS20" s="10"/>
      <c r="AT20" s="145" t="s">
        <v>291</v>
      </c>
      <c r="AU20" s="8" t="s">
        <v>198</v>
      </c>
      <c r="AV20" s="10" t="s">
        <v>47</v>
      </c>
      <c r="AW20" s="10">
        <v>-96.4</v>
      </c>
      <c r="AX20" s="10">
        <v>0.9</v>
      </c>
      <c r="AY20" s="10"/>
      <c r="AZ20" s="12" t="s">
        <v>169</v>
      </c>
      <c r="BA20" s="10" t="s">
        <v>27</v>
      </c>
      <c r="BB20" s="10">
        <v>10.199999999999999</v>
      </c>
      <c r="BC20" s="10">
        <v>2</v>
      </c>
      <c r="BD20" s="91" t="s">
        <v>23</v>
      </c>
      <c r="BE20" s="10" t="s">
        <v>262</v>
      </c>
      <c r="BF20" s="10">
        <v>250</v>
      </c>
      <c r="BG20" s="12">
        <v>1</v>
      </c>
      <c r="BH20" s="10">
        <v>100</v>
      </c>
      <c r="BI20" s="12">
        <v>0</v>
      </c>
      <c r="BJ20" s="12">
        <v>1</v>
      </c>
      <c r="BK20" s="12">
        <v>1</v>
      </c>
      <c r="BL20" s="13"/>
      <c r="BM20" s="10">
        <v>0</v>
      </c>
      <c r="BN20" s="16">
        <v>0</v>
      </c>
      <c r="BO20" s="16">
        <v>0</v>
      </c>
      <c r="BP20" s="10">
        <v>10</v>
      </c>
      <c r="BQ20" s="10" t="s">
        <v>214</v>
      </c>
      <c r="BR20" s="10"/>
      <c r="BS20" s="10" t="s">
        <v>23</v>
      </c>
      <c r="BT20" s="10" t="s">
        <v>265</v>
      </c>
      <c r="BU20" s="10">
        <v>60</v>
      </c>
      <c r="BV20" s="12">
        <v>1</v>
      </c>
      <c r="BW20" s="12">
        <v>20833</v>
      </c>
      <c r="BX20" s="12">
        <v>0.105</v>
      </c>
      <c r="BY20" s="12">
        <v>1.5</v>
      </c>
      <c r="BZ20" s="12">
        <v>0.5</v>
      </c>
      <c r="CA20" s="13"/>
      <c r="CB20" s="10"/>
      <c r="CC20" s="16"/>
      <c r="CD20" s="16"/>
      <c r="CE20" s="10"/>
      <c r="CF20" s="10"/>
      <c r="CG20" s="10"/>
      <c r="CH20" s="10"/>
      <c r="CI20" s="10"/>
      <c r="CJ20" s="10"/>
      <c r="CP20" s="13"/>
      <c r="CQ20" s="10"/>
      <c r="CR20" s="16"/>
      <c r="CS20" s="16"/>
      <c r="CT20" s="10"/>
      <c r="CU20" s="10"/>
      <c r="CV20" s="10"/>
      <c r="CW20" s="10"/>
      <c r="CX20" s="10"/>
      <c r="CY20" s="10"/>
      <c r="CZ20" s="16"/>
      <c r="DA20" s="10"/>
      <c r="DB20" s="16"/>
      <c r="DC20" s="15"/>
      <c r="DD20" s="85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87"/>
      <c r="EP20" s="10"/>
      <c r="EQ20" s="10"/>
    </row>
    <row r="21" spans="1:147">
      <c r="A21" s="88" t="s">
        <v>21</v>
      </c>
      <c r="B21" s="110" t="s">
        <v>293</v>
      </c>
      <c r="C21" s="10" t="s">
        <v>18</v>
      </c>
      <c r="D21" s="10" t="s">
        <v>24</v>
      </c>
      <c r="E21" s="10">
        <v>1</v>
      </c>
      <c r="F21" s="10">
        <v>100</v>
      </c>
      <c r="G21" s="10" t="s">
        <v>16</v>
      </c>
      <c r="H21" s="8" t="s">
        <v>53</v>
      </c>
      <c r="I21" s="12">
        <v>6</v>
      </c>
      <c r="K21" s="10" t="s">
        <v>13</v>
      </c>
      <c r="L21" s="12" t="s">
        <v>174</v>
      </c>
      <c r="N21" s="8"/>
      <c r="O21" s="10" t="s">
        <v>160</v>
      </c>
      <c r="T21" s="12" t="s">
        <v>160</v>
      </c>
      <c r="V21" s="145" t="s">
        <v>292</v>
      </c>
      <c r="W21" s="12" t="s">
        <v>161</v>
      </c>
      <c r="Z21" s="11" t="s">
        <v>45</v>
      </c>
      <c r="AA21" s="11">
        <v>0.93</v>
      </c>
      <c r="AB21" s="11"/>
      <c r="AC21" s="11"/>
      <c r="AD21" s="10">
        <v>0.1</v>
      </c>
      <c r="AE21" s="12">
        <v>4</v>
      </c>
      <c r="AF21" s="145"/>
      <c r="AG21" s="10">
        <v>800</v>
      </c>
      <c r="AH21" s="91" t="s">
        <v>289</v>
      </c>
      <c r="AI21" s="10">
        <v>0</v>
      </c>
      <c r="AJ21" s="10"/>
      <c r="AN21" s="10"/>
      <c r="AO21" s="10"/>
      <c r="AP21" s="10">
        <v>2.5</v>
      </c>
      <c r="AR21" s="91" t="s">
        <v>290</v>
      </c>
      <c r="AS21" s="10"/>
      <c r="AT21" s="145" t="s">
        <v>291</v>
      </c>
      <c r="AU21" s="8" t="s">
        <v>198</v>
      </c>
      <c r="AV21" s="10" t="s">
        <v>47</v>
      </c>
      <c r="AW21" s="10">
        <v>-105.4</v>
      </c>
      <c r="AX21" s="10">
        <v>0.9</v>
      </c>
      <c r="AY21" s="10"/>
      <c r="AZ21" s="12" t="s">
        <v>169</v>
      </c>
      <c r="BA21" s="10" t="s">
        <v>27</v>
      </c>
      <c r="BB21" s="10">
        <v>10.199999999999999</v>
      </c>
      <c r="BC21" s="10">
        <v>2</v>
      </c>
      <c r="BD21" s="91" t="s">
        <v>23</v>
      </c>
      <c r="BE21" s="10" t="s">
        <v>262</v>
      </c>
      <c r="BF21" s="10">
        <v>250</v>
      </c>
      <c r="BG21" s="12">
        <v>1</v>
      </c>
      <c r="BH21" s="10">
        <v>100</v>
      </c>
      <c r="BI21" s="12">
        <v>0</v>
      </c>
      <c r="BJ21" s="12">
        <v>1</v>
      </c>
      <c r="BK21" s="12">
        <v>1</v>
      </c>
      <c r="BL21" s="13"/>
      <c r="BM21" s="10">
        <v>0</v>
      </c>
      <c r="BN21" s="16">
        <v>0</v>
      </c>
      <c r="BO21" s="16">
        <v>0</v>
      </c>
      <c r="BP21" s="10">
        <v>10</v>
      </c>
      <c r="BQ21" s="10" t="s">
        <v>214</v>
      </c>
      <c r="BR21" s="10"/>
      <c r="BS21" s="10" t="s">
        <v>23</v>
      </c>
      <c r="BT21" s="10" t="s">
        <v>265</v>
      </c>
      <c r="BU21" s="10">
        <v>60</v>
      </c>
      <c r="BV21" s="12">
        <v>1</v>
      </c>
      <c r="BW21" s="12">
        <v>20833</v>
      </c>
      <c r="BX21" s="12">
        <v>0.105</v>
      </c>
      <c r="BY21" s="12">
        <v>1.5</v>
      </c>
      <c r="BZ21" s="12">
        <v>0.5</v>
      </c>
      <c r="CA21" s="13"/>
      <c r="CB21" s="10"/>
      <c r="CC21" s="16"/>
      <c r="CD21" s="16"/>
      <c r="CE21" s="10"/>
      <c r="CF21" s="10"/>
      <c r="CG21" s="10"/>
      <c r="CH21" s="10"/>
      <c r="CI21" s="10"/>
      <c r="CJ21" s="10"/>
      <c r="CP21" s="13"/>
      <c r="CQ21" s="10"/>
      <c r="CR21" s="16"/>
      <c r="CS21" s="16"/>
      <c r="CT21" s="10"/>
      <c r="CU21" s="10"/>
      <c r="CV21" s="10"/>
      <c r="CW21" s="10"/>
      <c r="CX21" s="10"/>
      <c r="CY21" s="10"/>
      <c r="CZ21" s="16"/>
      <c r="DA21" s="10"/>
      <c r="DB21" s="16"/>
      <c r="DC21" s="15"/>
      <c r="DD21" s="85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87"/>
      <c r="EP21" s="10"/>
      <c r="EQ21" s="10"/>
    </row>
    <row r="22" spans="1:147">
      <c r="A22" s="88" t="s">
        <v>21</v>
      </c>
      <c r="B22" s="110" t="s">
        <v>293</v>
      </c>
      <c r="C22" s="10" t="s">
        <v>18</v>
      </c>
      <c r="D22" s="10" t="s">
        <v>287</v>
      </c>
      <c r="E22" s="10">
        <v>1</v>
      </c>
      <c r="F22" s="10">
        <v>100</v>
      </c>
      <c r="G22" s="10" t="s">
        <v>16</v>
      </c>
      <c r="H22" s="8" t="s">
        <v>50</v>
      </c>
      <c r="I22" s="12">
        <v>90</v>
      </c>
      <c r="K22" s="10" t="s">
        <v>13</v>
      </c>
      <c r="L22" s="12" t="s">
        <v>174</v>
      </c>
      <c r="N22" s="8"/>
      <c r="O22" s="10" t="s">
        <v>160</v>
      </c>
      <c r="T22" s="12" t="s">
        <v>160</v>
      </c>
      <c r="V22" s="145" t="s">
        <v>292</v>
      </c>
      <c r="W22" s="12" t="s">
        <v>161</v>
      </c>
      <c r="Z22" s="11" t="s">
        <v>45</v>
      </c>
      <c r="AA22" s="11">
        <v>0.93</v>
      </c>
      <c r="AB22" s="11"/>
      <c r="AC22" s="11"/>
      <c r="AD22" s="10">
        <v>0.1</v>
      </c>
      <c r="AE22" s="12">
        <v>4</v>
      </c>
      <c r="AF22" s="145"/>
      <c r="AG22" s="10">
        <v>800</v>
      </c>
      <c r="AH22" s="91" t="s">
        <v>289</v>
      </c>
      <c r="AI22" s="10">
        <v>0</v>
      </c>
      <c r="AJ22" s="10"/>
      <c r="AN22" s="10"/>
      <c r="AO22" s="10"/>
      <c r="AP22" s="10">
        <v>2.5</v>
      </c>
      <c r="AR22" s="91" t="s">
        <v>290</v>
      </c>
      <c r="AS22" s="10"/>
      <c r="AT22" s="145" t="s">
        <v>291</v>
      </c>
      <c r="AU22" s="8" t="s">
        <v>198</v>
      </c>
      <c r="AV22" s="10" t="s">
        <v>47</v>
      </c>
      <c r="AW22" s="10">
        <v>-96.4</v>
      </c>
      <c r="AX22" s="10">
        <v>0.9</v>
      </c>
      <c r="AY22" s="10"/>
      <c r="AZ22" s="12" t="s">
        <v>169</v>
      </c>
      <c r="BA22" s="10" t="s">
        <v>27</v>
      </c>
      <c r="BB22" s="10">
        <v>10.199999999999999</v>
      </c>
      <c r="BC22" s="10">
        <v>2</v>
      </c>
      <c r="BD22" s="91" t="s">
        <v>23</v>
      </c>
      <c r="BE22" s="10" t="s">
        <v>262</v>
      </c>
      <c r="BF22" s="10">
        <v>250</v>
      </c>
      <c r="BG22" s="12">
        <v>1</v>
      </c>
      <c r="BH22" s="10">
        <v>100</v>
      </c>
      <c r="BI22" s="12">
        <v>0</v>
      </c>
      <c r="BJ22" s="12">
        <v>1</v>
      </c>
      <c r="BK22" s="12">
        <v>1</v>
      </c>
      <c r="BL22" s="13"/>
      <c r="BM22" s="10">
        <v>0</v>
      </c>
      <c r="BN22" s="16">
        <v>0</v>
      </c>
      <c r="BO22" s="16">
        <v>0</v>
      </c>
      <c r="BP22" s="10">
        <v>10</v>
      </c>
      <c r="BQ22" s="10" t="s">
        <v>214</v>
      </c>
      <c r="BR22" s="10"/>
      <c r="BS22" s="10" t="s">
        <v>23</v>
      </c>
      <c r="BT22" s="10" t="s">
        <v>265</v>
      </c>
      <c r="BU22" s="10">
        <v>60</v>
      </c>
      <c r="BV22" s="12">
        <v>1</v>
      </c>
      <c r="BW22" s="12">
        <v>20833</v>
      </c>
      <c r="BX22" s="12">
        <v>0.105</v>
      </c>
      <c r="BY22" s="12">
        <v>1.5</v>
      </c>
      <c r="BZ22" s="12">
        <v>0.5</v>
      </c>
      <c r="CA22" s="13"/>
      <c r="CB22" s="10"/>
      <c r="CC22" s="16"/>
      <c r="CD22" s="16"/>
      <c r="CE22" s="10"/>
      <c r="CF22" s="10"/>
      <c r="CG22" s="10"/>
      <c r="CH22" s="10"/>
      <c r="CI22" s="10"/>
      <c r="CJ22" s="10"/>
      <c r="CP22" s="13"/>
      <c r="CQ22" s="10"/>
      <c r="CR22" s="16"/>
      <c r="CS22" s="16"/>
      <c r="CT22" s="10"/>
      <c r="CU22" s="10"/>
      <c r="CV22" s="10"/>
      <c r="CW22" s="10"/>
      <c r="CX22" s="10"/>
      <c r="CY22" s="10"/>
      <c r="CZ22" s="16"/>
      <c r="DA22" s="10"/>
      <c r="DB22" s="16"/>
      <c r="DC22" s="15"/>
      <c r="DD22" s="85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87"/>
      <c r="EP22" s="10"/>
      <c r="EQ22" s="10"/>
    </row>
    <row r="23" spans="1:147" s="110" customFormat="1" ht="15" customHeight="1">
      <c r="A23" s="110" t="s">
        <v>21</v>
      </c>
      <c r="B23" s="110" t="s">
        <v>293</v>
      </c>
      <c r="C23" s="110" t="s">
        <v>22</v>
      </c>
      <c r="D23" s="110" t="s">
        <v>287</v>
      </c>
      <c r="E23" s="110">
        <v>1</v>
      </c>
      <c r="F23" s="110">
        <v>100</v>
      </c>
      <c r="G23" s="110" t="s">
        <v>16</v>
      </c>
      <c r="H23" s="111" t="s">
        <v>51</v>
      </c>
      <c r="I23" s="110">
        <v>0</v>
      </c>
      <c r="J23" s="110" t="s">
        <v>302</v>
      </c>
      <c r="K23" s="110" t="s">
        <v>9</v>
      </c>
      <c r="N23" s="111" t="s">
        <v>57</v>
      </c>
      <c r="O23" s="110" t="s">
        <v>160</v>
      </c>
      <c r="Q23" s="110" t="s">
        <v>161</v>
      </c>
      <c r="T23" s="110" t="s">
        <v>161</v>
      </c>
      <c r="W23" s="110" t="s">
        <v>161</v>
      </c>
      <c r="Z23" s="110" t="s">
        <v>303</v>
      </c>
      <c r="AA23" s="110">
        <v>0.9</v>
      </c>
      <c r="AD23" s="110">
        <v>0.1</v>
      </c>
      <c r="AE23" s="110">
        <v>4</v>
      </c>
      <c r="AG23" s="110" t="s">
        <v>304</v>
      </c>
      <c r="AH23" s="110">
        <v>20</v>
      </c>
      <c r="AI23" s="110">
        <v>0.625</v>
      </c>
      <c r="AN23" s="110">
        <v>1</v>
      </c>
      <c r="AO23" s="110">
        <v>0.625</v>
      </c>
      <c r="AP23" s="110">
        <v>1</v>
      </c>
      <c r="AR23" s="110">
        <v>1</v>
      </c>
      <c r="AS23" s="110">
        <v>1</v>
      </c>
      <c r="AU23" s="146" t="s">
        <v>305</v>
      </c>
      <c r="AV23" s="110" t="s">
        <v>47</v>
      </c>
      <c r="AW23" s="110" t="s">
        <v>306</v>
      </c>
      <c r="AX23" s="110" t="s">
        <v>307</v>
      </c>
      <c r="AZ23" s="110" t="s">
        <v>172</v>
      </c>
      <c r="BA23" s="110" t="s">
        <v>28</v>
      </c>
      <c r="BB23" s="110">
        <v>45</v>
      </c>
      <c r="BC23" s="110">
        <v>1</v>
      </c>
      <c r="BD23" s="110" t="s">
        <v>7</v>
      </c>
      <c r="BE23" s="110" t="s">
        <v>259</v>
      </c>
      <c r="BF23" s="110">
        <v>60</v>
      </c>
      <c r="BG23" s="110">
        <v>1</v>
      </c>
      <c r="BH23" s="110">
        <v>93750</v>
      </c>
      <c r="BI23" s="110">
        <v>0.105</v>
      </c>
      <c r="BJ23" s="110">
        <v>1.5</v>
      </c>
      <c r="BK23" s="110">
        <v>0.5</v>
      </c>
      <c r="BL23" s="110">
        <v>45</v>
      </c>
      <c r="BM23" s="110">
        <v>2</v>
      </c>
      <c r="BN23" s="110">
        <v>-4</v>
      </c>
      <c r="BO23" s="110">
        <v>4</v>
      </c>
      <c r="BP23" s="110">
        <v>10</v>
      </c>
      <c r="BQ23" s="110">
        <v>99</v>
      </c>
      <c r="CW23" s="110" t="s">
        <v>201</v>
      </c>
      <c r="CY23" s="110" t="s">
        <v>163</v>
      </c>
      <c r="DB23" s="147">
        <v>3</v>
      </c>
      <c r="DC23" s="110">
        <f>FLOOR(DB23,1)</f>
        <v>3</v>
      </c>
      <c r="DD23" s="110">
        <f>90</f>
        <v>90</v>
      </c>
    </row>
    <row r="24" spans="1:147" s="110" customFormat="1" ht="15" customHeight="1">
      <c r="A24" s="110" t="s">
        <v>21</v>
      </c>
      <c r="B24" s="110" t="s">
        <v>293</v>
      </c>
      <c r="C24" s="110" t="s">
        <v>22</v>
      </c>
      <c r="D24" s="110" t="s">
        <v>287</v>
      </c>
      <c r="E24" s="110">
        <v>1</v>
      </c>
      <c r="F24" s="110">
        <v>100</v>
      </c>
      <c r="G24" s="110" t="s">
        <v>16</v>
      </c>
      <c r="H24" s="111" t="s">
        <v>51</v>
      </c>
      <c r="I24" s="110">
        <v>0</v>
      </c>
      <c r="J24" s="110" t="s">
        <v>302</v>
      </c>
      <c r="K24" s="110" t="s">
        <v>9</v>
      </c>
      <c r="N24" s="111" t="s">
        <v>57</v>
      </c>
      <c r="O24" s="110" t="s">
        <v>160</v>
      </c>
      <c r="Q24" s="110" t="s">
        <v>161</v>
      </c>
      <c r="T24" s="110" t="s">
        <v>161</v>
      </c>
      <c r="W24" s="110" t="s">
        <v>161</v>
      </c>
      <c r="Z24" s="110" t="s">
        <v>303</v>
      </c>
      <c r="AA24" s="110">
        <v>0.9</v>
      </c>
      <c r="AD24" s="110">
        <v>0.1</v>
      </c>
      <c r="AE24" s="110">
        <v>4</v>
      </c>
      <c r="AG24" s="110" t="s">
        <v>304</v>
      </c>
      <c r="AH24" s="110">
        <v>20</v>
      </c>
      <c r="AI24" s="110">
        <v>0.625</v>
      </c>
      <c r="AN24" s="110">
        <v>1</v>
      </c>
      <c r="AO24" s="110">
        <v>0.625</v>
      </c>
      <c r="AP24" s="110">
        <v>1</v>
      </c>
      <c r="AR24" s="110">
        <v>1</v>
      </c>
      <c r="AS24" s="110">
        <v>1</v>
      </c>
      <c r="AU24" s="146" t="s">
        <v>305</v>
      </c>
      <c r="AV24" s="110" t="s">
        <v>47</v>
      </c>
      <c r="AW24" s="110" t="s">
        <v>306</v>
      </c>
      <c r="AX24" s="110" t="s">
        <v>307</v>
      </c>
      <c r="AZ24" s="110" t="s">
        <v>172</v>
      </c>
      <c r="BA24" s="110" t="s">
        <v>28</v>
      </c>
      <c r="BB24" s="110">
        <v>30</v>
      </c>
      <c r="BC24" s="110">
        <v>1</v>
      </c>
      <c r="BD24" s="110" t="s">
        <v>7</v>
      </c>
      <c r="BE24" s="110" t="s">
        <v>259</v>
      </c>
      <c r="BF24" s="110">
        <v>60</v>
      </c>
      <c r="BG24" s="110">
        <v>1</v>
      </c>
      <c r="BH24" s="110">
        <v>62500</v>
      </c>
      <c r="BI24" s="110">
        <v>0.105</v>
      </c>
      <c r="BJ24" s="110">
        <v>1.5</v>
      </c>
      <c r="BK24" s="110">
        <v>0.5</v>
      </c>
      <c r="BL24" s="110">
        <v>30</v>
      </c>
      <c r="BM24" s="110">
        <v>2</v>
      </c>
      <c r="BN24" s="110">
        <v>-4</v>
      </c>
      <c r="BO24" s="110">
        <v>4</v>
      </c>
      <c r="BP24" s="110">
        <v>10</v>
      </c>
      <c r="BQ24" s="110">
        <v>99</v>
      </c>
      <c r="CW24" s="110" t="s">
        <v>201</v>
      </c>
      <c r="CY24" s="110" t="s">
        <v>163</v>
      </c>
      <c r="DB24" s="147">
        <v>5.5</v>
      </c>
      <c r="DC24" s="110">
        <f>FLOOR(DB24,1)</f>
        <v>5</v>
      </c>
      <c r="DD24" s="110">
        <v>98</v>
      </c>
    </row>
    <row r="25" spans="1:147" s="110" customFormat="1" ht="15" customHeight="1">
      <c r="A25" s="110" t="s">
        <v>21</v>
      </c>
      <c r="B25" s="110" t="s">
        <v>293</v>
      </c>
      <c r="C25" s="110" t="s">
        <v>22</v>
      </c>
      <c r="D25" s="110" t="s">
        <v>287</v>
      </c>
      <c r="E25" s="110">
        <v>1</v>
      </c>
      <c r="F25" s="110">
        <v>100</v>
      </c>
      <c r="G25" s="110" t="s">
        <v>16</v>
      </c>
      <c r="H25" s="111" t="s">
        <v>51</v>
      </c>
      <c r="I25" s="110">
        <v>0</v>
      </c>
      <c r="J25" s="110" t="s">
        <v>302</v>
      </c>
      <c r="K25" s="110" t="s">
        <v>9</v>
      </c>
      <c r="N25" s="111" t="s">
        <v>57</v>
      </c>
      <c r="O25" s="110" t="s">
        <v>160</v>
      </c>
      <c r="Q25" s="110" t="s">
        <v>161</v>
      </c>
      <c r="T25" s="110" t="s">
        <v>161</v>
      </c>
      <c r="W25" s="110" t="s">
        <v>161</v>
      </c>
      <c r="Z25" s="110" t="s">
        <v>303</v>
      </c>
      <c r="AA25" s="110">
        <v>0.9</v>
      </c>
      <c r="AD25" s="110">
        <v>0.1</v>
      </c>
      <c r="AE25" s="110">
        <v>4</v>
      </c>
      <c r="AG25" s="110" t="s">
        <v>304</v>
      </c>
      <c r="AH25" s="110">
        <v>20</v>
      </c>
      <c r="AI25" s="110">
        <v>0.625</v>
      </c>
      <c r="AN25" s="110">
        <v>1</v>
      </c>
      <c r="AO25" s="110">
        <v>0.625</v>
      </c>
      <c r="AP25" s="110">
        <v>1</v>
      </c>
      <c r="AR25" s="110">
        <v>1</v>
      </c>
      <c r="AS25" s="110">
        <v>1</v>
      </c>
      <c r="AU25" s="146" t="s">
        <v>305</v>
      </c>
      <c r="AV25" s="110" t="s">
        <v>47</v>
      </c>
      <c r="AW25" s="110" t="s">
        <v>306</v>
      </c>
      <c r="AX25" s="110" t="s">
        <v>307</v>
      </c>
      <c r="AZ25" s="110" t="s">
        <v>172</v>
      </c>
      <c r="BA25" s="110" t="s">
        <v>28</v>
      </c>
      <c r="BB25" s="110">
        <v>30</v>
      </c>
      <c r="BC25" s="110">
        <v>1</v>
      </c>
      <c r="BD25" s="110" t="s">
        <v>7</v>
      </c>
      <c r="BE25" s="110" t="s">
        <v>259</v>
      </c>
      <c r="BF25" s="110">
        <v>60</v>
      </c>
      <c r="BG25" s="110">
        <v>1</v>
      </c>
      <c r="BH25" s="110">
        <v>62500</v>
      </c>
      <c r="BI25" s="110">
        <v>0.105</v>
      </c>
      <c r="BJ25" s="110">
        <v>1.5</v>
      </c>
      <c r="BK25" s="110">
        <v>0.5</v>
      </c>
      <c r="BL25" s="110">
        <v>30</v>
      </c>
      <c r="BM25" s="110">
        <v>2</v>
      </c>
      <c r="BN25" s="110">
        <v>-4</v>
      </c>
      <c r="BO25" s="110">
        <v>4</v>
      </c>
      <c r="BP25" s="110">
        <v>15</v>
      </c>
      <c r="BQ25" s="110">
        <v>99</v>
      </c>
      <c r="CW25" s="110" t="s">
        <v>201</v>
      </c>
      <c r="CY25" s="110" t="s">
        <v>163</v>
      </c>
      <c r="DB25" s="147">
        <v>6</v>
      </c>
      <c r="DC25" s="110">
        <f t="shared" ref="DC25:DC37" si="0">FLOOR(DB25,1)</f>
        <v>6</v>
      </c>
      <c r="DD25" s="110">
        <v>90</v>
      </c>
    </row>
    <row r="26" spans="1:147" s="110" customFormat="1" ht="15" customHeight="1">
      <c r="A26" s="110" t="s">
        <v>21</v>
      </c>
      <c r="B26" s="110" t="s">
        <v>293</v>
      </c>
      <c r="C26" s="110" t="s">
        <v>22</v>
      </c>
      <c r="D26" s="110" t="s">
        <v>287</v>
      </c>
      <c r="E26" s="110">
        <v>1</v>
      </c>
      <c r="F26" s="110">
        <v>100</v>
      </c>
      <c r="G26" s="110" t="s">
        <v>16</v>
      </c>
      <c r="H26" s="111" t="s">
        <v>51</v>
      </c>
      <c r="I26" s="110">
        <v>0</v>
      </c>
      <c r="J26" s="110" t="s">
        <v>302</v>
      </c>
      <c r="K26" s="110" t="s">
        <v>9</v>
      </c>
      <c r="N26" s="111" t="s">
        <v>57</v>
      </c>
      <c r="O26" s="110" t="s">
        <v>160</v>
      </c>
      <c r="Q26" s="110" t="s">
        <v>161</v>
      </c>
      <c r="T26" s="110" t="s">
        <v>161</v>
      </c>
      <c r="W26" s="110" t="s">
        <v>161</v>
      </c>
      <c r="Z26" s="110" t="s">
        <v>303</v>
      </c>
      <c r="AA26" s="110">
        <v>0.9</v>
      </c>
      <c r="AD26" s="110">
        <v>0.1</v>
      </c>
      <c r="AE26" s="110">
        <v>4</v>
      </c>
      <c r="AG26" s="110" t="s">
        <v>304</v>
      </c>
      <c r="AH26" s="110">
        <v>20</v>
      </c>
      <c r="AI26" s="110">
        <v>0.625</v>
      </c>
      <c r="AN26" s="110">
        <v>1</v>
      </c>
      <c r="AO26" s="110">
        <v>0.625</v>
      </c>
      <c r="AP26" s="110">
        <v>1</v>
      </c>
      <c r="AR26" s="110">
        <v>1</v>
      </c>
      <c r="AS26" s="110">
        <v>1</v>
      </c>
      <c r="AU26" s="146" t="s">
        <v>305</v>
      </c>
      <c r="AV26" s="110" t="s">
        <v>47</v>
      </c>
      <c r="AW26" s="110" t="s">
        <v>306</v>
      </c>
      <c r="AX26" s="110" t="s">
        <v>307</v>
      </c>
      <c r="AZ26" s="110" t="s">
        <v>172</v>
      </c>
      <c r="BA26" s="110" t="s">
        <v>28</v>
      </c>
      <c r="BB26" s="110">
        <v>8</v>
      </c>
      <c r="BC26" s="110">
        <v>1</v>
      </c>
      <c r="BD26" s="110" t="s">
        <v>7</v>
      </c>
      <c r="BE26" s="110" t="s">
        <v>259</v>
      </c>
      <c r="BF26" s="110">
        <v>60</v>
      </c>
      <c r="BG26" s="110">
        <v>1</v>
      </c>
      <c r="BH26" s="110">
        <v>16667</v>
      </c>
      <c r="BI26" s="110">
        <v>0.105</v>
      </c>
      <c r="BJ26" s="110">
        <v>1.5</v>
      </c>
      <c r="BK26" s="110">
        <v>0.5</v>
      </c>
      <c r="BL26" s="110">
        <v>8</v>
      </c>
      <c r="BM26" s="110">
        <v>2</v>
      </c>
      <c r="BN26" s="110">
        <v>-4</v>
      </c>
      <c r="BO26" s="110">
        <v>4</v>
      </c>
      <c r="BP26" s="110">
        <v>15</v>
      </c>
      <c r="BQ26" s="110">
        <v>99</v>
      </c>
      <c r="CW26" s="110" t="s">
        <v>201</v>
      </c>
      <c r="CY26" s="110" t="s">
        <v>163</v>
      </c>
      <c r="DB26" s="147">
        <v>27.5</v>
      </c>
      <c r="DC26" s="110">
        <f t="shared" si="0"/>
        <v>27</v>
      </c>
      <c r="DD26" s="110">
        <v>92</v>
      </c>
    </row>
    <row r="27" spans="1:147" s="110" customFormat="1" ht="15" customHeight="1">
      <c r="A27" s="110" t="s">
        <v>21</v>
      </c>
      <c r="B27" s="110" t="s">
        <v>293</v>
      </c>
      <c r="C27" s="110" t="s">
        <v>22</v>
      </c>
      <c r="D27" s="110" t="s">
        <v>287</v>
      </c>
      <c r="E27" s="110">
        <v>1</v>
      </c>
      <c r="F27" s="110">
        <v>400</v>
      </c>
      <c r="G27" s="110" t="s">
        <v>16</v>
      </c>
      <c r="H27" s="111" t="s">
        <v>51</v>
      </c>
      <c r="I27" s="110">
        <v>0</v>
      </c>
      <c r="J27" s="110" t="s">
        <v>302</v>
      </c>
      <c r="K27" s="110" t="s">
        <v>9</v>
      </c>
      <c r="N27" s="111" t="s">
        <v>57</v>
      </c>
      <c r="O27" s="110" t="s">
        <v>160</v>
      </c>
      <c r="Q27" s="110" t="s">
        <v>161</v>
      </c>
      <c r="T27" s="110" t="s">
        <v>161</v>
      </c>
      <c r="W27" s="110" t="s">
        <v>161</v>
      </c>
      <c r="Z27" s="110" t="s">
        <v>303</v>
      </c>
      <c r="AA27" s="110">
        <v>0.9</v>
      </c>
      <c r="AD27" s="110">
        <v>0.1</v>
      </c>
      <c r="AE27" s="110">
        <v>4</v>
      </c>
      <c r="AG27" s="110" t="s">
        <v>304</v>
      </c>
      <c r="AH27" s="110">
        <v>20</v>
      </c>
      <c r="AI27" s="110">
        <v>0.625</v>
      </c>
      <c r="AN27" s="110">
        <v>1</v>
      </c>
      <c r="AO27" s="110">
        <v>0.625</v>
      </c>
      <c r="AP27" s="110">
        <v>1</v>
      </c>
      <c r="AR27" s="110">
        <v>1</v>
      </c>
      <c r="AS27" s="110">
        <v>1</v>
      </c>
      <c r="AU27" s="146" t="s">
        <v>305</v>
      </c>
      <c r="AV27" s="110" t="s">
        <v>47</v>
      </c>
      <c r="AW27" s="110" t="s">
        <v>306</v>
      </c>
      <c r="AX27" s="110" t="s">
        <v>307</v>
      </c>
      <c r="AZ27" s="110" t="s">
        <v>172</v>
      </c>
      <c r="BA27" s="110" t="s">
        <v>28</v>
      </c>
      <c r="BB27" s="110">
        <v>45</v>
      </c>
      <c r="BC27" s="110">
        <v>1</v>
      </c>
      <c r="BD27" s="110" t="s">
        <v>7</v>
      </c>
      <c r="BE27" s="110" t="s">
        <v>259</v>
      </c>
      <c r="BF27" s="110">
        <v>60</v>
      </c>
      <c r="BG27" s="110">
        <v>1</v>
      </c>
      <c r="BH27" s="110">
        <v>93750</v>
      </c>
      <c r="BI27" s="110">
        <v>0.105</v>
      </c>
      <c r="BJ27" s="110">
        <v>1.5</v>
      </c>
      <c r="BK27" s="110">
        <v>0.5</v>
      </c>
      <c r="BL27" s="110">
        <v>45</v>
      </c>
      <c r="BM27" s="110">
        <v>2</v>
      </c>
      <c r="BN27" s="110">
        <v>-4</v>
      </c>
      <c r="BO27" s="110">
        <v>4</v>
      </c>
      <c r="BP27" s="110">
        <v>10</v>
      </c>
      <c r="BQ27" s="110">
        <v>99</v>
      </c>
      <c r="CW27" s="110" t="s">
        <v>201</v>
      </c>
      <c r="CY27" s="110" t="s">
        <v>163</v>
      </c>
      <c r="DB27" s="147">
        <v>20.5</v>
      </c>
      <c r="DC27" s="110">
        <f t="shared" si="0"/>
        <v>20</v>
      </c>
      <c r="DD27" s="110">
        <v>92</v>
      </c>
    </row>
    <row r="28" spans="1:147" s="110" customFormat="1" ht="15" customHeight="1">
      <c r="A28" s="110" t="s">
        <v>21</v>
      </c>
      <c r="B28" s="110" t="s">
        <v>293</v>
      </c>
      <c r="C28" s="110" t="s">
        <v>22</v>
      </c>
      <c r="D28" s="110" t="s">
        <v>287</v>
      </c>
      <c r="E28" s="110">
        <v>1</v>
      </c>
      <c r="F28" s="110">
        <v>400</v>
      </c>
      <c r="G28" s="110" t="s">
        <v>16</v>
      </c>
      <c r="H28" s="111" t="s">
        <v>51</v>
      </c>
      <c r="I28" s="110">
        <v>0</v>
      </c>
      <c r="J28" s="110" t="s">
        <v>302</v>
      </c>
      <c r="K28" s="110" t="s">
        <v>9</v>
      </c>
      <c r="N28" s="111" t="s">
        <v>57</v>
      </c>
      <c r="O28" s="110" t="s">
        <v>160</v>
      </c>
      <c r="Q28" s="110" t="s">
        <v>161</v>
      </c>
      <c r="T28" s="110" t="s">
        <v>161</v>
      </c>
      <c r="W28" s="110" t="s">
        <v>161</v>
      </c>
      <c r="Z28" s="110" t="s">
        <v>303</v>
      </c>
      <c r="AA28" s="110">
        <v>0.9</v>
      </c>
      <c r="AD28" s="110">
        <v>0.1</v>
      </c>
      <c r="AE28" s="110">
        <v>4</v>
      </c>
      <c r="AG28" s="110" t="s">
        <v>304</v>
      </c>
      <c r="AH28" s="110">
        <v>20</v>
      </c>
      <c r="AI28" s="110">
        <v>0.625</v>
      </c>
      <c r="AN28" s="110">
        <v>1</v>
      </c>
      <c r="AO28" s="110">
        <v>0.625</v>
      </c>
      <c r="AP28" s="110">
        <v>1</v>
      </c>
      <c r="AR28" s="110">
        <v>1</v>
      </c>
      <c r="AS28" s="110">
        <v>1</v>
      </c>
      <c r="AU28" s="146" t="s">
        <v>305</v>
      </c>
      <c r="AV28" s="110" t="s">
        <v>47</v>
      </c>
      <c r="AW28" s="110" t="s">
        <v>306</v>
      </c>
      <c r="AX28" s="110" t="s">
        <v>307</v>
      </c>
      <c r="AZ28" s="110" t="s">
        <v>172</v>
      </c>
      <c r="BA28" s="110" t="s">
        <v>28</v>
      </c>
      <c r="BB28" s="110">
        <v>30</v>
      </c>
      <c r="BC28" s="110">
        <v>1</v>
      </c>
      <c r="BD28" s="110" t="s">
        <v>7</v>
      </c>
      <c r="BE28" s="110" t="s">
        <v>259</v>
      </c>
      <c r="BF28" s="110">
        <v>60</v>
      </c>
      <c r="BG28" s="110">
        <v>1</v>
      </c>
      <c r="BH28" s="110">
        <v>62500</v>
      </c>
      <c r="BI28" s="110">
        <v>0.105</v>
      </c>
      <c r="BJ28" s="110">
        <v>1.5</v>
      </c>
      <c r="BK28" s="110">
        <v>0.5</v>
      </c>
      <c r="BL28" s="110">
        <v>30</v>
      </c>
      <c r="BM28" s="110">
        <v>2</v>
      </c>
      <c r="BN28" s="110">
        <v>-4</v>
      </c>
      <c r="BO28" s="110">
        <v>4</v>
      </c>
      <c r="BP28" s="110">
        <v>10</v>
      </c>
      <c r="BQ28" s="110">
        <v>99</v>
      </c>
      <c r="CW28" s="110" t="s">
        <v>201</v>
      </c>
      <c r="CY28" s="110" t="s">
        <v>163</v>
      </c>
      <c r="DB28" s="147">
        <v>26</v>
      </c>
      <c r="DC28" s="110">
        <f t="shared" si="0"/>
        <v>26</v>
      </c>
      <c r="DD28" s="110">
        <v>90</v>
      </c>
    </row>
    <row r="29" spans="1:147" s="137" customFormat="1" ht="15" customHeight="1">
      <c r="A29" s="137" t="s">
        <v>21</v>
      </c>
      <c r="B29" s="137" t="s">
        <v>293</v>
      </c>
      <c r="C29" s="137" t="s">
        <v>22</v>
      </c>
      <c r="D29" s="137" t="s">
        <v>287</v>
      </c>
      <c r="E29" s="137">
        <v>1</v>
      </c>
      <c r="F29" s="137">
        <v>400</v>
      </c>
      <c r="G29" s="137" t="s">
        <v>16</v>
      </c>
      <c r="H29" s="141" t="s">
        <v>51</v>
      </c>
      <c r="I29" s="137">
        <v>0</v>
      </c>
      <c r="J29" s="137" t="s">
        <v>302</v>
      </c>
      <c r="K29" s="137" t="s">
        <v>9</v>
      </c>
      <c r="N29" s="141" t="s">
        <v>57</v>
      </c>
      <c r="O29" s="137" t="s">
        <v>160</v>
      </c>
      <c r="Q29" s="137" t="s">
        <v>161</v>
      </c>
      <c r="T29" s="137" t="s">
        <v>161</v>
      </c>
      <c r="W29" s="137" t="s">
        <v>161</v>
      </c>
      <c r="Z29" s="137" t="s">
        <v>303</v>
      </c>
      <c r="AA29" s="137">
        <v>0.9</v>
      </c>
      <c r="AD29" s="137">
        <v>0.1</v>
      </c>
      <c r="AE29" s="137">
        <v>4</v>
      </c>
      <c r="AG29" s="137" t="s">
        <v>304</v>
      </c>
      <c r="AH29" s="137">
        <v>20</v>
      </c>
      <c r="AI29" s="137">
        <v>0.625</v>
      </c>
      <c r="AN29" s="137">
        <v>1</v>
      </c>
      <c r="AO29" s="137">
        <v>0.625</v>
      </c>
      <c r="AP29" s="137">
        <v>1</v>
      </c>
      <c r="AR29" s="137">
        <v>1</v>
      </c>
      <c r="AS29" s="137">
        <v>1</v>
      </c>
      <c r="AU29" s="144" t="s">
        <v>305</v>
      </c>
      <c r="AV29" s="137" t="s">
        <v>47</v>
      </c>
      <c r="AW29" s="137" t="s">
        <v>306</v>
      </c>
      <c r="AX29" s="137" t="s">
        <v>307</v>
      </c>
      <c r="AZ29" s="137" t="s">
        <v>172</v>
      </c>
      <c r="BA29" s="137" t="s">
        <v>28</v>
      </c>
      <c r="BB29" s="137">
        <v>30</v>
      </c>
      <c r="BC29" s="137">
        <v>1</v>
      </c>
      <c r="BD29" s="137" t="s">
        <v>7</v>
      </c>
      <c r="BE29" s="137" t="s">
        <v>259</v>
      </c>
      <c r="BF29" s="137">
        <v>60</v>
      </c>
      <c r="BG29" s="137">
        <v>1</v>
      </c>
      <c r="BH29" s="137">
        <v>62500</v>
      </c>
      <c r="BI29" s="137">
        <v>0.105</v>
      </c>
      <c r="BJ29" s="137">
        <v>1.5</v>
      </c>
      <c r="BK29" s="137">
        <v>0.5</v>
      </c>
      <c r="BL29" s="137">
        <v>30</v>
      </c>
      <c r="BM29" s="137">
        <v>2</v>
      </c>
      <c r="BN29" s="137">
        <v>-4</v>
      </c>
      <c r="BO29" s="137">
        <v>4</v>
      </c>
      <c r="BP29" s="137">
        <v>15</v>
      </c>
      <c r="BQ29" s="137">
        <v>99</v>
      </c>
      <c r="CW29" s="137" t="s">
        <v>201</v>
      </c>
      <c r="CY29" s="137" t="s">
        <v>163</v>
      </c>
      <c r="DB29" s="142">
        <v>28</v>
      </c>
      <c r="DC29" s="137">
        <f t="shared" si="0"/>
        <v>28</v>
      </c>
      <c r="DD29" s="137">
        <v>90</v>
      </c>
    </row>
    <row r="30" spans="1:147" s="137" customFormat="1" ht="15" customHeight="1">
      <c r="A30" s="137" t="s">
        <v>21</v>
      </c>
      <c r="B30" s="137" t="s">
        <v>293</v>
      </c>
      <c r="C30" s="137" t="s">
        <v>22</v>
      </c>
      <c r="D30" s="137" t="s">
        <v>287</v>
      </c>
      <c r="E30" s="137">
        <v>1</v>
      </c>
      <c r="F30" s="137">
        <v>400</v>
      </c>
      <c r="G30" s="137" t="s">
        <v>16</v>
      </c>
      <c r="H30" s="141" t="s">
        <v>51</v>
      </c>
      <c r="I30" s="137">
        <v>0</v>
      </c>
      <c r="J30" s="137" t="s">
        <v>302</v>
      </c>
      <c r="K30" s="137" t="s">
        <v>9</v>
      </c>
      <c r="N30" s="141" t="s">
        <v>57</v>
      </c>
      <c r="O30" s="137" t="s">
        <v>160</v>
      </c>
      <c r="Q30" s="137" t="s">
        <v>161</v>
      </c>
      <c r="T30" s="137" t="s">
        <v>161</v>
      </c>
      <c r="W30" s="137" t="s">
        <v>161</v>
      </c>
      <c r="Z30" s="137" t="s">
        <v>303</v>
      </c>
      <c r="AA30" s="137">
        <v>0.9</v>
      </c>
      <c r="AD30" s="137">
        <v>0.1</v>
      </c>
      <c r="AE30" s="137">
        <v>4</v>
      </c>
      <c r="AG30" s="137" t="s">
        <v>304</v>
      </c>
      <c r="AH30" s="137">
        <v>20</v>
      </c>
      <c r="AI30" s="137">
        <v>0.625</v>
      </c>
      <c r="AN30" s="137">
        <v>1</v>
      </c>
      <c r="AO30" s="137">
        <v>0.625</v>
      </c>
      <c r="AP30" s="137">
        <v>1</v>
      </c>
      <c r="AR30" s="137">
        <v>1</v>
      </c>
      <c r="AS30" s="137">
        <v>1</v>
      </c>
      <c r="AU30" s="144" t="s">
        <v>305</v>
      </c>
      <c r="AV30" s="137" t="s">
        <v>47</v>
      </c>
      <c r="AW30" s="137" t="s">
        <v>306</v>
      </c>
      <c r="AX30" s="137" t="s">
        <v>307</v>
      </c>
      <c r="AZ30" s="137" t="s">
        <v>172</v>
      </c>
      <c r="BA30" s="137" t="s">
        <v>28</v>
      </c>
      <c r="BB30" s="137">
        <v>8</v>
      </c>
      <c r="BC30" s="137">
        <v>1</v>
      </c>
      <c r="BD30" s="137" t="s">
        <v>7</v>
      </c>
      <c r="BE30" s="137" t="s">
        <v>259</v>
      </c>
      <c r="BF30" s="137">
        <v>60</v>
      </c>
      <c r="BG30" s="137">
        <v>1</v>
      </c>
      <c r="BH30" s="137">
        <v>16667</v>
      </c>
      <c r="BI30" s="137">
        <v>0.105</v>
      </c>
      <c r="BJ30" s="137">
        <v>1.5</v>
      </c>
      <c r="BK30" s="137">
        <v>0.5</v>
      </c>
      <c r="BL30" s="137">
        <v>8</v>
      </c>
      <c r="BM30" s="137">
        <v>2</v>
      </c>
      <c r="BN30" s="137">
        <v>-4</v>
      </c>
      <c r="BO30" s="137">
        <v>4</v>
      </c>
      <c r="BP30" s="137">
        <v>15</v>
      </c>
      <c r="BQ30" s="137">
        <v>99</v>
      </c>
      <c r="CW30" s="137" t="s">
        <v>201</v>
      </c>
      <c r="CY30" s="137" t="s">
        <v>163</v>
      </c>
      <c r="DB30" s="142" t="s">
        <v>308</v>
      </c>
      <c r="DC30" s="137" t="s">
        <v>308</v>
      </c>
      <c r="DD30" s="137">
        <v>90</v>
      </c>
    </row>
    <row r="31" spans="1:147" s="137" customFormat="1" ht="15" customHeight="1">
      <c r="A31" s="137" t="s">
        <v>21</v>
      </c>
      <c r="B31" s="137" t="s">
        <v>293</v>
      </c>
      <c r="C31" s="137" t="s">
        <v>22</v>
      </c>
      <c r="D31" s="137" t="s">
        <v>25</v>
      </c>
      <c r="E31" s="137">
        <v>1</v>
      </c>
      <c r="F31" s="137">
        <v>100</v>
      </c>
      <c r="G31" s="137" t="s">
        <v>16</v>
      </c>
      <c r="H31" s="141" t="s">
        <v>51</v>
      </c>
      <c r="I31" s="137">
        <v>0</v>
      </c>
      <c r="J31" s="137" t="s">
        <v>302</v>
      </c>
      <c r="K31" s="137" t="s">
        <v>9</v>
      </c>
      <c r="N31" s="141" t="s">
        <v>57</v>
      </c>
      <c r="O31" s="137" t="s">
        <v>160</v>
      </c>
      <c r="Q31" s="137" t="s">
        <v>161</v>
      </c>
      <c r="T31" s="137" t="s">
        <v>161</v>
      </c>
      <c r="W31" s="137" t="s">
        <v>161</v>
      </c>
      <c r="Z31" s="137" t="s">
        <v>303</v>
      </c>
      <c r="AA31" s="137">
        <v>0.9</v>
      </c>
      <c r="AD31" s="137">
        <v>0.1</v>
      </c>
      <c r="AE31" s="137">
        <v>4</v>
      </c>
      <c r="AG31" s="137" t="s">
        <v>304</v>
      </c>
      <c r="AH31" s="137">
        <v>20</v>
      </c>
      <c r="AI31" s="137">
        <v>0.625</v>
      </c>
      <c r="AN31" s="137">
        <v>1</v>
      </c>
      <c r="AO31" s="137">
        <v>0.625</v>
      </c>
      <c r="AP31" s="137">
        <v>1</v>
      </c>
      <c r="AR31" s="137">
        <v>1</v>
      </c>
      <c r="AS31" s="137">
        <v>1</v>
      </c>
      <c r="AU31" s="144" t="s">
        <v>305</v>
      </c>
      <c r="AV31" s="137" t="s">
        <v>47</v>
      </c>
      <c r="AW31" s="137" t="s">
        <v>306</v>
      </c>
      <c r="AX31" s="137" t="s">
        <v>307</v>
      </c>
      <c r="AZ31" s="137" t="s">
        <v>172</v>
      </c>
      <c r="BA31" s="137" t="s">
        <v>28</v>
      </c>
      <c r="BB31" s="137">
        <v>45</v>
      </c>
      <c r="BC31" s="137">
        <v>1</v>
      </c>
      <c r="BD31" s="137" t="s">
        <v>7</v>
      </c>
      <c r="BE31" s="137" t="s">
        <v>259</v>
      </c>
      <c r="BF31" s="137">
        <v>60</v>
      </c>
      <c r="BG31" s="137">
        <v>1</v>
      </c>
      <c r="BH31" s="137">
        <v>93750</v>
      </c>
      <c r="BI31" s="137">
        <v>0.105</v>
      </c>
      <c r="BJ31" s="137">
        <v>1.5</v>
      </c>
      <c r="BK31" s="137">
        <v>0.5</v>
      </c>
      <c r="BL31" s="137">
        <v>45</v>
      </c>
      <c r="BM31" s="137">
        <v>2</v>
      </c>
      <c r="BN31" s="137">
        <v>-4</v>
      </c>
      <c r="BO31" s="137">
        <v>4</v>
      </c>
      <c r="BP31" s="137">
        <v>10</v>
      </c>
      <c r="BQ31" s="137">
        <v>99</v>
      </c>
      <c r="CW31" s="137" t="s">
        <v>201</v>
      </c>
      <c r="CY31" s="137" t="s">
        <v>163</v>
      </c>
      <c r="DB31" s="142">
        <v>2</v>
      </c>
      <c r="DC31" s="137">
        <f t="shared" si="0"/>
        <v>2</v>
      </c>
      <c r="DD31" s="137">
        <v>90</v>
      </c>
    </row>
    <row r="32" spans="1:147" s="137" customFormat="1" ht="15" customHeight="1">
      <c r="A32" s="137" t="s">
        <v>21</v>
      </c>
      <c r="B32" s="137" t="s">
        <v>293</v>
      </c>
      <c r="C32" s="137" t="s">
        <v>22</v>
      </c>
      <c r="D32" s="137" t="s">
        <v>25</v>
      </c>
      <c r="E32" s="137">
        <v>1</v>
      </c>
      <c r="F32" s="137">
        <v>100</v>
      </c>
      <c r="G32" s="137" t="s">
        <v>16</v>
      </c>
      <c r="H32" s="141" t="s">
        <v>51</v>
      </c>
      <c r="I32" s="137">
        <v>0</v>
      </c>
      <c r="J32" s="137" t="s">
        <v>302</v>
      </c>
      <c r="K32" s="137" t="s">
        <v>9</v>
      </c>
      <c r="N32" s="141" t="s">
        <v>57</v>
      </c>
      <c r="O32" s="137" t="s">
        <v>160</v>
      </c>
      <c r="Q32" s="137" t="s">
        <v>161</v>
      </c>
      <c r="T32" s="137" t="s">
        <v>161</v>
      </c>
      <c r="W32" s="137" t="s">
        <v>161</v>
      </c>
      <c r="Z32" s="137" t="s">
        <v>303</v>
      </c>
      <c r="AA32" s="137">
        <v>0.9</v>
      </c>
      <c r="AD32" s="137">
        <v>0.1</v>
      </c>
      <c r="AE32" s="137">
        <v>4</v>
      </c>
      <c r="AG32" s="137" t="s">
        <v>304</v>
      </c>
      <c r="AH32" s="137">
        <v>20</v>
      </c>
      <c r="AI32" s="137">
        <v>0.625</v>
      </c>
      <c r="AN32" s="137">
        <v>1</v>
      </c>
      <c r="AO32" s="137">
        <v>0.625</v>
      </c>
      <c r="AP32" s="137">
        <v>1</v>
      </c>
      <c r="AR32" s="137">
        <v>1</v>
      </c>
      <c r="AS32" s="137">
        <v>1</v>
      </c>
      <c r="AU32" s="144" t="s">
        <v>305</v>
      </c>
      <c r="AV32" s="137" t="s">
        <v>47</v>
      </c>
      <c r="AW32" s="137" t="s">
        <v>306</v>
      </c>
      <c r="AX32" s="137" t="s">
        <v>307</v>
      </c>
      <c r="AZ32" s="137" t="s">
        <v>172</v>
      </c>
      <c r="BA32" s="137" t="s">
        <v>28</v>
      </c>
      <c r="BB32" s="137">
        <v>30</v>
      </c>
      <c r="BC32" s="137">
        <v>1</v>
      </c>
      <c r="BD32" s="137" t="s">
        <v>7</v>
      </c>
      <c r="BE32" s="137" t="s">
        <v>259</v>
      </c>
      <c r="BF32" s="137">
        <v>60</v>
      </c>
      <c r="BG32" s="137">
        <v>1</v>
      </c>
      <c r="BH32" s="137">
        <v>62500</v>
      </c>
      <c r="BI32" s="137">
        <v>0.105</v>
      </c>
      <c r="BJ32" s="137">
        <v>1.5</v>
      </c>
      <c r="BK32" s="137">
        <v>0.5</v>
      </c>
      <c r="BL32" s="137">
        <v>30</v>
      </c>
      <c r="BM32" s="137">
        <v>2</v>
      </c>
      <c r="BN32" s="137">
        <v>-4</v>
      </c>
      <c r="BO32" s="137">
        <v>4</v>
      </c>
      <c r="BP32" s="137">
        <v>10</v>
      </c>
      <c r="BQ32" s="137">
        <v>99</v>
      </c>
      <c r="CW32" s="137" t="s">
        <v>201</v>
      </c>
      <c r="CY32" s="137" t="s">
        <v>163</v>
      </c>
      <c r="DB32" s="142">
        <v>5.5</v>
      </c>
      <c r="DC32" s="137">
        <f t="shared" si="0"/>
        <v>5</v>
      </c>
      <c r="DD32" s="137">
        <v>97</v>
      </c>
    </row>
    <row r="33" spans="1:108" s="137" customFormat="1" ht="15" customHeight="1">
      <c r="A33" s="137" t="s">
        <v>21</v>
      </c>
      <c r="B33" s="137" t="s">
        <v>293</v>
      </c>
      <c r="C33" s="137" t="s">
        <v>22</v>
      </c>
      <c r="D33" s="137" t="s">
        <v>25</v>
      </c>
      <c r="E33" s="137">
        <v>1</v>
      </c>
      <c r="F33" s="137">
        <v>100</v>
      </c>
      <c r="G33" s="137" t="s">
        <v>16</v>
      </c>
      <c r="H33" s="141" t="s">
        <v>51</v>
      </c>
      <c r="I33" s="137">
        <v>0</v>
      </c>
      <c r="J33" s="137" t="s">
        <v>302</v>
      </c>
      <c r="K33" s="137" t="s">
        <v>9</v>
      </c>
      <c r="N33" s="141" t="s">
        <v>57</v>
      </c>
      <c r="O33" s="137" t="s">
        <v>160</v>
      </c>
      <c r="Q33" s="137" t="s">
        <v>161</v>
      </c>
      <c r="T33" s="137" t="s">
        <v>161</v>
      </c>
      <c r="W33" s="137" t="s">
        <v>161</v>
      </c>
      <c r="Z33" s="137" t="s">
        <v>303</v>
      </c>
      <c r="AA33" s="137">
        <v>0.9</v>
      </c>
      <c r="AD33" s="137">
        <v>0.1</v>
      </c>
      <c r="AE33" s="137">
        <v>4</v>
      </c>
      <c r="AG33" s="137" t="s">
        <v>304</v>
      </c>
      <c r="AH33" s="137">
        <v>20</v>
      </c>
      <c r="AI33" s="137">
        <v>0.625</v>
      </c>
      <c r="AN33" s="137">
        <v>1</v>
      </c>
      <c r="AO33" s="137">
        <v>0.625</v>
      </c>
      <c r="AP33" s="137">
        <v>1</v>
      </c>
      <c r="AR33" s="137">
        <v>1</v>
      </c>
      <c r="AS33" s="137">
        <v>1</v>
      </c>
      <c r="AU33" s="144" t="s">
        <v>305</v>
      </c>
      <c r="AV33" s="137" t="s">
        <v>47</v>
      </c>
      <c r="AW33" s="137" t="s">
        <v>306</v>
      </c>
      <c r="AX33" s="137" t="s">
        <v>307</v>
      </c>
      <c r="AZ33" s="137" t="s">
        <v>172</v>
      </c>
      <c r="BA33" s="137" t="s">
        <v>28</v>
      </c>
      <c r="BB33" s="137">
        <v>30</v>
      </c>
      <c r="BC33" s="137">
        <v>1</v>
      </c>
      <c r="BD33" s="137" t="s">
        <v>7</v>
      </c>
      <c r="BE33" s="137" t="s">
        <v>259</v>
      </c>
      <c r="BF33" s="137">
        <v>60</v>
      </c>
      <c r="BG33" s="137">
        <v>1</v>
      </c>
      <c r="BH33" s="137">
        <v>62500</v>
      </c>
      <c r="BI33" s="137">
        <v>0.105</v>
      </c>
      <c r="BJ33" s="137">
        <v>1.5</v>
      </c>
      <c r="BK33" s="137">
        <v>0.5</v>
      </c>
      <c r="BL33" s="137">
        <v>30</v>
      </c>
      <c r="BM33" s="137">
        <v>2</v>
      </c>
      <c r="BN33" s="137">
        <v>-4</v>
      </c>
      <c r="BO33" s="137">
        <v>4</v>
      </c>
      <c r="BP33" s="137">
        <v>15</v>
      </c>
      <c r="BQ33" s="137">
        <v>99</v>
      </c>
      <c r="CW33" s="137" t="s">
        <v>201</v>
      </c>
      <c r="CY33" s="137" t="s">
        <v>163</v>
      </c>
      <c r="DB33" s="142">
        <v>6</v>
      </c>
      <c r="DC33" s="137">
        <f t="shared" si="0"/>
        <v>6</v>
      </c>
      <c r="DD33" s="137">
        <v>90</v>
      </c>
    </row>
    <row r="34" spans="1:108" s="110" customFormat="1" ht="15" customHeight="1">
      <c r="A34" s="110" t="s">
        <v>21</v>
      </c>
      <c r="B34" s="110" t="s">
        <v>293</v>
      </c>
      <c r="C34" s="110" t="s">
        <v>22</v>
      </c>
      <c r="D34" s="110" t="s">
        <v>25</v>
      </c>
      <c r="E34" s="110">
        <v>1</v>
      </c>
      <c r="F34" s="110">
        <v>100</v>
      </c>
      <c r="G34" s="110" t="s">
        <v>16</v>
      </c>
      <c r="H34" s="111" t="s">
        <v>51</v>
      </c>
      <c r="I34" s="110">
        <v>0</v>
      </c>
      <c r="J34" s="110" t="s">
        <v>302</v>
      </c>
      <c r="K34" s="110" t="s">
        <v>9</v>
      </c>
      <c r="N34" s="111" t="s">
        <v>57</v>
      </c>
      <c r="O34" s="110" t="s">
        <v>160</v>
      </c>
      <c r="Q34" s="110" t="s">
        <v>161</v>
      </c>
      <c r="T34" s="110" t="s">
        <v>161</v>
      </c>
      <c r="W34" s="110" t="s">
        <v>161</v>
      </c>
      <c r="Z34" s="110" t="s">
        <v>303</v>
      </c>
      <c r="AA34" s="110">
        <v>0.9</v>
      </c>
      <c r="AD34" s="110">
        <v>0.1</v>
      </c>
      <c r="AE34" s="110">
        <v>4</v>
      </c>
      <c r="AG34" s="110" t="s">
        <v>304</v>
      </c>
      <c r="AH34" s="110">
        <v>20</v>
      </c>
      <c r="AI34" s="110">
        <v>0.625</v>
      </c>
      <c r="AN34" s="110">
        <v>1</v>
      </c>
      <c r="AO34" s="110">
        <v>0.625</v>
      </c>
      <c r="AP34" s="110">
        <v>1</v>
      </c>
      <c r="AR34" s="110">
        <v>1</v>
      </c>
      <c r="AS34" s="110">
        <v>1</v>
      </c>
      <c r="AU34" s="146" t="s">
        <v>305</v>
      </c>
      <c r="AV34" s="110" t="s">
        <v>47</v>
      </c>
      <c r="AW34" s="110" t="s">
        <v>306</v>
      </c>
      <c r="AX34" s="110" t="s">
        <v>307</v>
      </c>
      <c r="AZ34" s="110" t="s">
        <v>172</v>
      </c>
      <c r="BA34" s="110" t="s">
        <v>28</v>
      </c>
      <c r="BB34" s="110">
        <v>8</v>
      </c>
      <c r="BC34" s="110">
        <v>1</v>
      </c>
      <c r="BD34" s="110" t="s">
        <v>7</v>
      </c>
      <c r="BE34" s="110" t="s">
        <v>259</v>
      </c>
      <c r="BF34" s="110">
        <v>60</v>
      </c>
      <c r="BG34" s="110">
        <v>1</v>
      </c>
      <c r="BH34" s="110">
        <v>16667</v>
      </c>
      <c r="BI34" s="110">
        <v>0.105</v>
      </c>
      <c r="BJ34" s="110">
        <v>1.5</v>
      </c>
      <c r="BK34" s="110">
        <v>0.5</v>
      </c>
      <c r="BL34" s="110">
        <v>8</v>
      </c>
      <c r="BM34" s="110">
        <v>2</v>
      </c>
      <c r="BN34" s="110">
        <v>-4</v>
      </c>
      <c r="BO34" s="110">
        <v>4</v>
      </c>
      <c r="BP34" s="110">
        <v>15</v>
      </c>
      <c r="BQ34" s="110">
        <v>99</v>
      </c>
      <c r="CW34" s="110" t="s">
        <v>201</v>
      </c>
      <c r="CY34" s="110" t="s">
        <v>163</v>
      </c>
      <c r="DB34" s="147">
        <v>24</v>
      </c>
      <c r="DC34" s="110">
        <f t="shared" si="0"/>
        <v>24</v>
      </c>
      <c r="DD34" s="110">
        <v>90</v>
      </c>
    </row>
    <row r="35" spans="1:108" s="110" customFormat="1" ht="15" customHeight="1">
      <c r="A35" s="110" t="s">
        <v>21</v>
      </c>
      <c r="B35" s="110" t="s">
        <v>293</v>
      </c>
      <c r="C35" s="110" t="s">
        <v>22</v>
      </c>
      <c r="D35" s="110" t="s">
        <v>25</v>
      </c>
      <c r="E35" s="110">
        <v>1</v>
      </c>
      <c r="F35" s="110">
        <v>400</v>
      </c>
      <c r="G35" s="110" t="s">
        <v>16</v>
      </c>
      <c r="H35" s="111" t="s">
        <v>51</v>
      </c>
      <c r="I35" s="110">
        <v>0</v>
      </c>
      <c r="J35" s="110" t="s">
        <v>302</v>
      </c>
      <c r="K35" s="110" t="s">
        <v>9</v>
      </c>
      <c r="N35" s="111" t="s">
        <v>57</v>
      </c>
      <c r="O35" s="110" t="s">
        <v>160</v>
      </c>
      <c r="Q35" s="110" t="s">
        <v>161</v>
      </c>
      <c r="T35" s="110" t="s">
        <v>161</v>
      </c>
      <c r="W35" s="110" t="s">
        <v>161</v>
      </c>
      <c r="Z35" s="110" t="s">
        <v>303</v>
      </c>
      <c r="AA35" s="110">
        <v>0.9</v>
      </c>
      <c r="AD35" s="110">
        <v>0.1</v>
      </c>
      <c r="AE35" s="110">
        <v>4</v>
      </c>
      <c r="AG35" s="110" t="s">
        <v>304</v>
      </c>
      <c r="AH35" s="110">
        <v>20</v>
      </c>
      <c r="AI35" s="110">
        <v>0.625</v>
      </c>
      <c r="AN35" s="110">
        <v>1</v>
      </c>
      <c r="AO35" s="110">
        <v>0.625</v>
      </c>
      <c r="AP35" s="110">
        <v>1</v>
      </c>
      <c r="AR35" s="110">
        <v>1</v>
      </c>
      <c r="AS35" s="110">
        <v>1</v>
      </c>
      <c r="AU35" s="146" t="s">
        <v>305</v>
      </c>
      <c r="AV35" s="110" t="s">
        <v>47</v>
      </c>
      <c r="AW35" s="110" t="s">
        <v>306</v>
      </c>
      <c r="AX35" s="110" t="s">
        <v>307</v>
      </c>
      <c r="AZ35" s="110" t="s">
        <v>172</v>
      </c>
      <c r="BA35" s="110" t="s">
        <v>28</v>
      </c>
      <c r="BB35" s="110">
        <v>45</v>
      </c>
      <c r="BC35" s="110">
        <v>1</v>
      </c>
      <c r="BD35" s="110" t="s">
        <v>7</v>
      </c>
      <c r="BE35" s="110" t="s">
        <v>259</v>
      </c>
      <c r="BF35" s="110">
        <v>60</v>
      </c>
      <c r="BG35" s="110">
        <v>1</v>
      </c>
      <c r="BH35" s="110">
        <v>93750</v>
      </c>
      <c r="BI35" s="110">
        <v>0.105</v>
      </c>
      <c r="BJ35" s="110">
        <v>1.5</v>
      </c>
      <c r="BK35" s="110">
        <v>0.5</v>
      </c>
      <c r="BL35" s="110">
        <v>45</v>
      </c>
      <c r="BM35" s="110">
        <v>2</v>
      </c>
      <c r="BN35" s="110">
        <v>-4</v>
      </c>
      <c r="BO35" s="110">
        <v>4</v>
      </c>
      <c r="BP35" s="110">
        <v>10</v>
      </c>
      <c r="BQ35" s="110">
        <v>99</v>
      </c>
      <c r="CW35" s="110" t="s">
        <v>201</v>
      </c>
      <c r="CY35" s="110" t="s">
        <v>163</v>
      </c>
      <c r="DB35" s="147">
        <v>19</v>
      </c>
      <c r="DC35" s="110">
        <f t="shared" si="0"/>
        <v>19</v>
      </c>
      <c r="DD35" s="110">
        <v>90</v>
      </c>
    </row>
    <row r="36" spans="1:108" s="110" customFormat="1" ht="15" customHeight="1">
      <c r="A36" s="110" t="s">
        <v>21</v>
      </c>
      <c r="B36" s="110" t="s">
        <v>293</v>
      </c>
      <c r="C36" s="110" t="s">
        <v>22</v>
      </c>
      <c r="D36" s="110" t="s">
        <v>25</v>
      </c>
      <c r="E36" s="110">
        <v>1</v>
      </c>
      <c r="F36" s="110">
        <v>400</v>
      </c>
      <c r="G36" s="110" t="s">
        <v>16</v>
      </c>
      <c r="H36" s="111" t="s">
        <v>51</v>
      </c>
      <c r="I36" s="110">
        <v>0</v>
      </c>
      <c r="J36" s="110" t="s">
        <v>302</v>
      </c>
      <c r="K36" s="110" t="s">
        <v>9</v>
      </c>
      <c r="N36" s="111" t="s">
        <v>57</v>
      </c>
      <c r="O36" s="110" t="s">
        <v>160</v>
      </c>
      <c r="Q36" s="110" t="s">
        <v>161</v>
      </c>
      <c r="T36" s="110" t="s">
        <v>161</v>
      </c>
      <c r="W36" s="110" t="s">
        <v>161</v>
      </c>
      <c r="Z36" s="110" t="s">
        <v>303</v>
      </c>
      <c r="AA36" s="110">
        <v>0.9</v>
      </c>
      <c r="AD36" s="110">
        <v>0.1</v>
      </c>
      <c r="AE36" s="110">
        <v>4</v>
      </c>
      <c r="AG36" s="110" t="s">
        <v>304</v>
      </c>
      <c r="AH36" s="110">
        <v>20</v>
      </c>
      <c r="AI36" s="110">
        <v>0.625</v>
      </c>
      <c r="AN36" s="110">
        <v>1</v>
      </c>
      <c r="AO36" s="110">
        <v>0.625</v>
      </c>
      <c r="AP36" s="110">
        <v>1</v>
      </c>
      <c r="AR36" s="110">
        <v>1</v>
      </c>
      <c r="AS36" s="110">
        <v>1</v>
      </c>
      <c r="AU36" s="146" t="s">
        <v>305</v>
      </c>
      <c r="AV36" s="110" t="s">
        <v>47</v>
      </c>
      <c r="AW36" s="110" t="s">
        <v>306</v>
      </c>
      <c r="AX36" s="110" t="s">
        <v>307</v>
      </c>
      <c r="AZ36" s="110" t="s">
        <v>172</v>
      </c>
      <c r="BA36" s="110" t="s">
        <v>28</v>
      </c>
      <c r="BB36" s="110">
        <v>30</v>
      </c>
      <c r="BC36" s="110">
        <v>1</v>
      </c>
      <c r="BD36" s="110" t="s">
        <v>7</v>
      </c>
      <c r="BE36" s="110" t="s">
        <v>259</v>
      </c>
      <c r="BF36" s="110">
        <v>60</v>
      </c>
      <c r="BG36" s="110">
        <v>1</v>
      </c>
      <c r="BH36" s="110">
        <v>62500</v>
      </c>
      <c r="BI36" s="110">
        <v>0.105</v>
      </c>
      <c r="BJ36" s="110">
        <v>1.5</v>
      </c>
      <c r="BK36" s="110">
        <v>0.5</v>
      </c>
      <c r="BL36" s="110">
        <v>30</v>
      </c>
      <c r="BM36" s="110">
        <v>2</v>
      </c>
      <c r="BN36" s="110">
        <v>-4</v>
      </c>
      <c r="BO36" s="110">
        <v>4</v>
      </c>
      <c r="BP36" s="110">
        <v>10</v>
      </c>
      <c r="BQ36" s="110">
        <v>99</v>
      </c>
      <c r="CW36" s="110" t="s">
        <v>201</v>
      </c>
      <c r="CY36" s="110" t="s">
        <v>163</v>
      </c>
      <c r="DB36" s="147">
        <v>23.5</v>
      </c>
      <c r="DC36" s="110">
        <f t="shared" si="0"/>
        <v>23</v>
      </c>
      <c r="DD36" s="110">
        <v>91</v>
      </c>
    </row>
    <row r="37" spans="1:108" s="110" customFormat="1" ht="15" customHeight="1">
      <c r="A37" s="110" t="s">
        <v>21</v>
      </c>
      <c r="B37" s="110" t="s">
        <v>293</v>
      </c>
      <c r="C37" s="110" t="s">
        <v>22</v>
      </c>
      <c r="D37" s="110" t="s">
        <v>25</v>
      </c>
      <c r="E37" s="110">
        <v>1</v>
      </c>
      <c r="F37" s="110">
        <v>400</v>
      </c>
      <c r="G37" s="110" t="s">
        <v>16</v>
      </c>
      <c r="H37" s="111" t="s">
        <v>51</v>
      </c>
      <c r="I37" s="110">
        <v>0</v>
      </c>
      <c r="J37" s="110" t="s">
        <v>302</v>
      </c>
      <c r="K37" s="110" t="s">
        <v>9</v>
      </c>
      <c r="N37" s="111" t="s">
        <v>57</v>
      </c>
      <c r="O37" s="110" t="s">
        <v>160</v>
      </c>
      <c r="Q37" s="110" t="s">
        <v>161</v>
      </c>
      <c r="T37" s="110" t="s">
        <v>161</v>
      </c>
      <c r="W37" s="110" t="s">
        <v>161</v>
      </c>
      <c r="Z37" s="110" t="s">
        <v>303</v>
      </c>
      <c r="AA37" s="110">
        <v>0.9</v>
      </c>
      <c r="AD37" s="110">
        <v>0.1</v>
      </c>
      <c r="AE37" s="110">
        <v>4</v>
      </c>
      <c r="AG37" s="110" t="s">
        <v>304</v>
      </c>
      <c r="AH37" s="110">
        <v>20</v>
      </c>
      <c r="AI37" s="110">
        <v>0.625</v>
      </c>
      <c r="AN37" s="110">
        <v>1</v>
      </c>
      <c r="AO37" s="110">
        <v>0.625</v>
      </c>
      <c r="AP37" s="110">
        <v>1</v>
      </c>
      <c r="AR37" s="110">
        <v>1</v>
      </c>
      <c r="AS37" s="110">
        <v>1</v>
      </c>
      <c r="AU37" s="146" t="s">
        <v>305</v>
      </c>
      <c r="AV37" s="110" t="s">
        <v>47</v>
      </c>
      <c r="AW37" s="110" t="s">
        <v>306</v>
      </c>
      <c r="AX37" s="110" t="s">
        <v>307</v>
      </c>
      <c r="AZ37" s="110" t="s">
        <v>172</v>
      </c>
      <c r="BA37" s="110" t="s">
        <v>28</v>
      </c>
      <c r="BB37" s="110">
        <v>30</v>
      </c>
      <c r="BC37" s="110">
        <v>1</v>
      </c>
      <c r="BD37" s="110" t="s">
        <v>7</v>
      </c>
      <c r="BE37" s="110" t="s">
        <v>259</v>
      </c>
      <c r="BF37" s="110">
        <v>60</v>
      </c>
      <c r="BG37" s="110">
        <v>1</v>
      </c>
      <c r="BH37" s="110">
        <v>62500</v>
      </c>
      <c r="BI37" s="110">
        <v>0.105</v>
      </c>
      <c r="BJ37" s="110">
        <v>1.5</v>
      </c>
      <c r="BK37" s="110">
        <v>0.5</v>
      </c>
      <c r="BL37" s="110">
        <v>30</v>
      </c>
      <c r="BM37" s="110">
        <v>2</v>
      </c>
      <c r="BN37" s="110">
        <v>-4</v>
      </c>
      <c r="BO37" s="110">
        <v>4</v>
      </c>
      <c r="BP37" s="110">
        <v>15</v>
      </c>
      <c r="BQ37" s="110">
        <v>99</v>
      </c>
      <c r="CW37" s="110" t="s">
        <v>201</v>
      </c>
      <c r="CY37" s="110" t="s">
        <v>163</v>
      </c>
      <c r="DB37" s="147">
        <v>25</v>
      </c>
      <c r="DC37" s="110">
        <f t="shared" si="0"/>
        <v>25</v>
      </c>
      <c r="DD37" s="110">
        <v>90</v>
      </c>
    </row>
    <row r="38" spans="1:108" s="110" customFormat="1" ht="15" customHeight="1">
      <c r="A38" s="110" t="s">
        <v>21</v>
      </c>
      <c r="B38" s="110" t="s">
        <v>293</v>
      </c>
      <c r="C38" s="110" t="s">
        <v>22</v>
      </c>
      <c r="D38" s="110" t="s">
        <v>25</v>
      </c>
      <c r="E38" s="110">
        <v>1</v>
      </c>
      <c r="F38" s="110">
        <v>400</v>
      </c>
      <c r="G38" s="110" t="s">
        <v>16</v>
      </c>
      <c r="H38" s="111" t="s">
        <v>51</v>
      </c>
      <c r="I38" s="110">
        <v>0</v>
      </c>
      <c r="J38" s="110" t="s">
        <v>302</v>
      </c>
      <c r="K38" s="110" t="s">
        <v>9</v>
      </c>
      <c r="N38" s="111" t="s">
        <v>57</v>
      </c>
      <c r="O38" s="110" t="s">
        <v>160</v>
      </c>
      <c r="Q38" s="110" t="s">
        <v>161</v>
      </c>
      <c r="T38" s="110" t="s">
        <v>161</v>
      </c>
      <c r="W38" s="110" t="s">
        <v>161</v>
      </c>
      <c r="Z38" s="110" t="s">
        <v>303</v>
      </c>
      <c r="AA38" s="110">
        <v>0.9</v>
      </c>
      <c r="AD38" s="110">
        <v>0.1</v>
      </c>
      <c r="AE38" s="110">
        <v>4</v>
      </c>
      <c r="AG38" s="110" t="s">
        <v>304</v>
      </c>
      <c r="AH38" s="110">
        <v>20</v>
      </c>
      <c r="AI38" s="110">
        <v>0.625</v>
      </c>
      <c r="AN38" s="110">
        <v>1</v>
      </c>
      <c r="AO38" s="110">
        <v>0.625</v>
      </c>
      <c r="AP38" s="110">
        <v>1</v>
      </c>
      <c r="AR38" s="110">
        <v>1</v>
      </c>
      <c r="AS38" s="110">
        <v>1</v>
      </c>
      <c r="AU38" s="146" t="s">
        <v>305</v>
      </c>
      <c r="AV38" s="110" t="s">
        <v>47</v>
      </c>
      <c r="AW38" s="110" t="s">
        <v>306</v>
      </c>
      <c r="AX38" s="110" t="s">
        <v>307</v>
      </c>
      <c r="AZ38" s="110" t="s">
        <v>172</v>
      </c>
      <c r="BA38" s="110" t="s">
        <v>28</v>
      </c>
      <c r="BB38" s="110">
        <v>8</v>
      </c>
      <c r="BC38" s="110">
        <v>1</v>
      </c>
      <c r="BD38" s="110" t="s">
        <v>7</v>
      </c>
      <c r="BE38" s="110" t="s">
        <v>259</v>
      </c>
      <c r="BF38" s="110">
        <v>60</v>
      </c>
      <c r="BG38" s="110">
        <v>1</v>
      </c>
      <c r="BH38" s="110">
        <v>16667</v>
      </c>
      <c r="BI38" s="110">
        <v>0.105</v>
      </c>
      <c r="BJ38" s="110">
        <v>1.5</v>
      </c>
      <c r="BK38" s="110">
        <v>0.5</v>
      </c>
      <c r="BL38" s="110">
        <v>8</v>
      </c>
      <c r="BM38" s="110">
        <v>2</v>
      </c>
      <c r="BN38" s="110">
        <v>-4</v>
      </c>
      <c r="BO38" s="110">
        <v>4</v>
      </c>
      <c r="BP38" s="110">
        <v>15</v>
      </c>
      <c r="BQ38" s="110">
        <v>99</v>
      </c>
      <c r="CW38" s="110" t="s">
        <v>201</v>
      </c>
      <c r="CY38" s="110" t="s">
        <v>163</v>
      </c>
      <c r="DB38" s="147" t="s">
        <v>308</v>
      </c>
      <c r="DC38" s="110" t="s">
        <v>308</v>
      </c>
      <c r="DD38" s="110">
        <v>90</v>
      </c>
    </row>
    <row r="39" spans="1:108" s="110" customFormat="1" ht="15" customHeight="1">
      <c r="A39" s="110" t="s">
        <v>21</v>
      </c>
      <c r="B39" s="110" t="s">
        <v>293</v>
      </c>
      <c r="C39" s="110" t="s">
        <v>22</v>
      </c>
      <c r="D39" s="110" t="s">
        <v>287</v>
      </c>
      <c r="E39" s="110">
        <v>1</v>
      </c>
      <c r="F39" s="110">
        <v>100</v>
      </c>
      <c r="G39" s="110" t="s">
        <v>16</v>
      </c>
      <c r="H39" s="111" t="s">
        <v>51</v>
      </c>
      <c r="I39" s="110">
        <v>0</v>
      </c>
      <c r="J39" s="110" t="s">
        <v>302</v>
      </c>
      <c r="K39" s="110" t="s">
        <v>9</v>
      </c>
      <c r="M39" s="110" t="s">
        <v>309</v>
      </c>
      <c r="N39" s="111" t="s">
        <v>57</v>
      </c>
      <c r="O39" s="110" t="s">
        <v>160</v>
      </c>
      <c r="Q39" s="110" t="s">
        <v>161</v>
      </c>
      <c r="T39" s="110" t="s">
        <v>161</v>
      </c>
      <c r="W39" s="110" t="s">
        <v>161</v>
      </c>
      <c r="Z39" s="143" t="s">
        <v>303</v>
      </c>
      <c r="AA39" s="110">
        <v>0.9</v>
      </c>
      <c r="AD39" s="110">
        <v>0.1</v>
      </c>
      <c r="AE39" s="110">
        <v>4</v>
      </c>
      <c r="AG39" s="110" t="s">
        <v>304</v>
      </c>
      <c r="AH39" s="110">
        <v>20</v>
      </c>
      <c r="AI39" s="110">
        <v>0.625</v>
      </c>
      <c r="AN39" s="110">
        <v>1</v>
      </c>
      <c r="AO39" s="110">
        <v>0.625</v>
      </c>
      <c r="AP39" s="110">
        <v>1</v>
      </c>
      <c r="AR39" s="110">
        <v>1</v>
      </c>
      <c r="AS39" s="110">
        <v>1</v>
      </c>
      <c r="AU39" s="146" t="s">
        <v>305</v>
      </c>
      <c r="AV39" s="110" t="s">
        <v>47</v>
      </c>
      <c r="AW39" s="110" t="s">
        <v>306</v>
      </c>
      <c r="AX39" s="110" t="s">
        <v>307</v>
      </c>
      <c r="AZ39" s="110" t="s">
        <v>172</v>
      </c>
      <c r="BA39" s="110" t="s">
        <v>28</v>
      </c>
      <c r="BB39" s="110">
        <v>0.2</v>
      </c>
      <c r="BC39" s="110">
        <v>1</v>
      </c>
      <c r="BD39" s="110" t="s">
        <v>23</v>
      </c>
      <c r="BE39" s="110" t="s">
        <v>262</v>
      </c>
      <c r="BF39" s="110">
        <v>250</v>
      </c>
      <c r="BG39" s="110">
        <v>1</v>
      </c>
      <c r="BH39" s="110">
        <v>100</v>
      </c>
      <c r="BI39" s="110">
        <v>1</v>
      </c>
      <c r="BJ39" s="110">
        <v>1</v>
      </c>
      <c r="BK39" s="110">
        <v>1</v>
      </c>
      <c r="BL39" s="110">
        <v>0.2</v>
      </c>
      <c r="BM39" s="110">
        <v>0</v>
      </c>
      <c r="BN39" s="110">
        <v>0</v>
      </c>
      <c r="BO39" s="110">
        <v>0</v>
      </c>
      <c r="BP39" s="110">
        <v>0</v>
      </c>
      <c r="BQ39" s="110">
        <v>99</v>
      </c>
      <c r="CW39" s="110" t="s">
        <v>201</v>
      </c>
      <c r="CY39" s="110" t="s">
        <v>163</v>
      </c>
      <c r="DB39" s="147">
        <v>8</v>
      </c>
      <c r="DC39" s="147">
        <v>8</v>
      </c>
      <c r="DD39" s="110">
        <v>90</v>
      </c>
    </row>
    <row r="40" spans="1:108" s="110" customFormat="1" ht="15" customHeight="1">
      <c r="A40" s="110" t="s">
        <v>21</v>
      </c>
      <c r="B40" s="110" t="s">
        <v>293</v>
      </c>
      <c r="C40" s="110" t="s">
        <v>22</v>
      </c>
      <c r="D40" s="110" t="s">
        <v>287</v>
      </c>
      <c r="E40" s="110">
        <v>1</v>
      </c>
      <c r="F40" s="110">
        <v>400</v>
      </c>
      <c r="G40" s="110" t="s">
        <v>16</v>
      </c>
      <c r="H40" s="111" t="s">
        <v>51</v>
      </c>
      <c r="I40" s="110">
        <v>0</v>
      </c>
      <c r="J40" s="110" t="s">
        <v>302</v>
      </c>
      <c r="K40" s="110" t="s">
        <v>9</v>
      </c>
      <c r="N40" s="111" t="s">
        <v>57</v>
      </c>
      <c r="O40" s="110" t="s">
        <v>160</v>
      </c>
      <c r="Q40" s="110" t="s">
        <v>161</v>
      </c>
      <c r="T40" s="110" t="s">
        <v>161</v>
      </c>
      <c r="W40" s="110" t="s">
        <v>161</v>
      </c>
      <c r="Z40" s="143" t="s">
        <v>303</v>
      </c>
      <c r="AA40" s="110">
        <v>0.9</v>
      </c>
      <c r="AD40" s="110">
        <v>0.1</v>
      </c>
      <c r="AE40" s="110">
        <v>4</v>
      </c>
      <c r="AG40" s="110" t="s">
        <v>304</v>
      </c>
      <c r="AH40" s="110">
        <v>20</v>
      </c>
      <c r="AI40" s="110">
        <v>0.625</v>
      </c>
      <c r="AN40" s="110">
        <v>1</v>
      </c>
      <c r="AO40" s="110">
        <v>0.625</v>
      </c>
      <c r="AP40" s="110">
        <v>1</v>
      </c>
      <c r="AR40" s="110">
        <v>1</v>
      </c>
      <c r="AS40" s="110">
        <v>1</v>
      </c>
      <c r="AU40" s="146" t="s">
        <v>305</v>
      </c>
      <c r="AV40" s="110" t="s">
        <v>47</v>
      </c>
      <c r="AW40" s="110" t="s">
        <v>306</v>
      </c>
      <c r="AX40" s="110" t="s">
        <v>307</v>
      </c>
      <c r="AZ40" s="110" t="s">
        <v>172</v>
      </c>
      <c r="BA40" s="110" t="s">
        <v>28</v>
      </c>
      <c r="BB40" s="110">
        <v>0.2</v>
      </c>
      <c r="BC40" s="110">
        <v>1</v>
      </c>
      <c r="BD40" s="110" t="s">
        <v>23</v>
      </c>
      <c r="BE40" s="110" t="s">
        <v>262</v>
      </c>
      <c r="BF40" s="110">
        <v>250</v>
      </c>
      <c r="BG40" s="110">
        <v>1</v>
      </c>
      <c r="BH40" s="110">
        <v>100</v>
      </c>
      <c r="BI40" s="110">
        <v>1</v>
      </c>
      <c r="BJ40" s="110">
        <v>1</v>
      </c>
      <c r="BK40" s="110">
        <v>1</v>
      </c>
      <c r="BL40" s="110">
        <v>0.2</v>
      </c>
      <c r="BM40" s="110">
        <v>0</v>
      </c>
      <c r="BN40" s="110">
        <v>0</v>
      </c>
      <c r="BO40" s="110">
        <v>0</v>
      </c>
      <c r="BP40" s="110">
        <v>0</v>
      </c>
      <c r="BQ40" s="110">
        <v>99</v>
      </c>
      <c r="CW40" s="110" t="s">
        <v>201</v>
      </c>
      <c r="CY40" s="110" t="s">
        <v>163</v>
      </c>
      <c r="DB40" s="147">
        <v>7</v>
      </c>
      <c r="DC40" s="147">
        <v>7</v>
      </c>
      <c r="DD40" s="110">
        <v>90</v>
      </c>
    </row>
    <row r="41" spans="1:108" s="110" customFormat="1" ht="15" customHeight="1">
      <c r="A41" s="110" t="s">
        <v>21</v>
      </c>
      <c r="B41" s="110" t="s">
        <v>293</v>
      </c>
      <c r="C41" s="110" t="s">
        <v>22</v>
      </c>
      <c r="D41" s="110" t="s">
        <v>287</v>
      </c>
      <c r="E41" s="110">
        <v>1</v>
      </c>
      <c r="F41" s="110">
        <v>100</v>
      </c>
      <c r="G41" s="110" t="s">
        <v>16</v>
      </c>
      <c r="H41" s="111" t="s">
        <v>51</v>
      </c>
      <c r="I41" s="110">
        <v>0</v>
      </c>
      <c r="J41" s="110" t="s">
        <v>302</v>
      </c>
      <c r="K41" s="110" t="s">
        <v>9</v>
      </c>
      <c r="M41" s="110" t="s">
        <v>310</v>
      </c>
      <c r="N41" s="111" t="s">
        <v>57</v>
      </c>
      <c r="O41" s="110" t="s">
        <v>160</v>
      </c>
      <c r="Q41" s="110" t="s">
        <v>161</v>
      </c>
      <c r="T41" s="110" t="s">
        <v>161</v>
      </c>
      <c r="W41" s="110" t="s">
        <v>161</v>
      </c>
      <c r="Z41" s="143" t="s">
        <v>303</v>
      </c>
      <c r="AA41" s="110">
        <v>0.9</v>
      </c>
      <c r="AD41" s="110">
        <v>0.1</v>
      </c>
      <c r="AE41" s="110">
        <v>4</v>
      </c>
      <c r="AG41" s="110" t="s">
        <v>304</v>
      </c>
      <c r="AH41" s="110">
        <v>20</v>
      </c>
      <c r="AI41" s="110">
        <v>0.625</v>
      </c>
      <c r="AN41" s="110">
        <v>1</v>
      </c>
      <c r="AO41" s="110">
        <v>0.625</v>
      </c>
      <c r="AP41" s="110">
        <v>1</v>
      </c>
      <c r="AR41" s="110">
        <v>1</v>
      </c>
      <c r="AS41" s="110">
        <v>1</v>
      </c>
      <c r="AU41" s="146" t="s">
        <v>305</v>
      </c>
      <c r="AV41" s="110" t="s">
        <v>47</v>
      </c>
      <c r="AW41" s="110" t="s">
        <v>306</v>
      </c>
      <c r="AX41" s="110" t="s">
        <v>307</v>
      </c>
      <c r="AZ41" s="110" t="s">
        <v>172</v>
      </c>
      <c r="BA41" s="110" t="s">
        <v>28</v>
      </c>
      <c r="BB41" s="110">
        <v>0.2</v>
      </c>
      <c r="BC41" s="110">
        <v>1</v>
      </c>
      <c r="BD41" s="110" t="s">
        <v>23</v>
      </c>
      <c r="BE41" s="110" t="s">
        <v>262</v>
      </c>
      <c r="BF41" s="110">
        <v>250</v>
      </c>
      <c r="BG41" s="110">
        <v>1</v>
      </c>
      <c r="BH41" s="110">
        <v>100</v>
      </c>
      <c r="BI41" s="110">
        <v>1</v>
      </c>
      <c r="BJ41" s="110">
        <v>1</v>
      </c>
      <c r="BK41" s="110">
        <v>1</v>
      </c>
      <c r="BL41" s="110">
        <v>0.2</v>
      </c>
      <c r="BM41" s="110">
        <v>0</v>
      </c>
      <c r="BN41" s="110">
        <v>0</v>
      </c>
      <c r="BO41" s="110">
        <v>0</v>
      </c>
      <c r="BP41" s="110">
        <v>0</v>
      </c>
      <c r="BQ41" s="110">
        <v>99</v>
      </c>
      <c r="CW41" s="110" t="s">
        <v>201</v>
      </c>
      <c r="CY41" s="110" t="s">
        <v>163</v>
      </c>
      <c r="DB41" s="147">
        <v>15</v>
      </c>
      <c r="DC41" s="147">
        <v>15</v>
      </c>
      <c r="DD41" s="110">
        <v>90</v>
      </c>
    </row>
    <row r="42" spans="1:108" s="110" customFormat="1" ht="15" customHeight="1">
      <c r="A42" s="110" t="s">
        <v>21</v>
      </c>
      <c r="B42" s="110" t="s">
        <v>293</v>
      </c>
      <c r="C42" s="110" t="s">
        <v>22</v>
      </c>
      <c r="D42" s="110" t="s">
        <v>287</v>
      </c>
      <c r="E42" s="110">
        <v>1</v>
      </c>
      <c r="F42" s="110">
        <v>100</v>
      </c>
      <c r="G42" s="110" t="s">
        <v>16</v>
      </c>
      <c r="H42" s="111" t="s">
        <v>51</v>
      </c>
      <c r="I42" s="110">
        <v>0</v>
      </c>
      <c r="J42" s="110" t="s">
        <v>302</v>
      </c>
      <c r="K42" s="110" t="s">
        <v>9</v>
      </c>
      <c r="M42" s="110" t="s">
        <v>311</v>
      </c>
      <c r="N42" s="111" t="s">
        <v>57</v>
      </c>
      <c r="O42" s="110" t="s">
        <v>160</v>
      </c>
      <c r="Q42" s="110" t="s">
        <v>161</v>
      </c>
      <c r="T42" s="110" t="s">
        <v>161</v>
      </c>
      <c r="W42" s="110" t="s">
        <v>161</v>
      </c>
      <c r="Z42" s="143" t="s">
        <v>303</v>
      </c>
      <c r="AA42" s="110">
        <v>0.9</v>
      </c>
      <c r="AD42" s="110">
        <v>0.1</v>
      </c>
      <c r="AE42" s="110">
        <v>4</v>
      </c>
      <c r="AG42" s="110" t="s">
        <v>304</v>
      </c>
      <c r="AH42" s="110">
        <v>20</v>
      </c>
      <c r="AI42" s="110">
        <v>0.625</v>
      </c>
      <c r="AN42" s="110">
        <v>1</v>
      </c>
      <c r="AO42" s="110">
        <v>0.625</v>
      </c>
      <c r="AP42" s="110">
        <v>1</v>
      </c>
      <c r="AR42" s="110">
        <v>1</v>
      </c>
      <c r="AS42" s="110">
        <v>1</v>
      </c>
      <c r="AU42" s="146" t="s">
        <v>305</v>
      </c>
      <c r="AV42" s="110" t="s">
        <v>47</v>
      </c>
      <c r="AW42" s="110" t="s">
        <v>306</v>
      </c>
      <c r="AX42" s="110" t="s">
        <v>307</v>
      </c>
      <c r="AZ42" s="110" t="s">
        <v>172</v>
      </c>
      <c r="BA42" s="110" t="s">
        <v>28</v>
      </c>
      <c r="BB42" s="110">
        <v>0.2</v>
      </c>
      <c r="BC42" s="110">
        <v>1</v>
      </c>
      <c r="BD42" s="110" t="s">
        <v>23</v>
      </c>
      <c r="BE42" s="110" t="s">
        <v>262</v>
      </c>
      <c r="BF42" s="110">
        <v>250</v>
      </c>
      <c r="BG42" s="110">
        <v>1</v>
      </c>
      <c r="BH42" s="110">
        <v>100</v>
      </c>
      <c r="BI42" s="110">
        <v>1</v>
      </c>
      <c r="BJ42" s="110">
        <v>1</v>
      </c>
      <c r="BK42" s="110">
        <v>1</v>
      </c>
      <c r="BL42" s="110">
        <v>0.2</v>
      </c>
      <c r="BM42" s="110">
        <v>0</v>
      </c>
      <c r="BN42" s="110">
        <v>0</v>
      </c>
      <c r="BO42" s="110">
        <v>0</v>
      </c>
      <c r="BP42" s="110">
        <v>0</v>
      </c>
      <c r="BQ42" s="110">
        <v>99</v>
      </c>
      <c r="CW42" s="110" t="s">
        <v>201</v>
      </c>
      <c r="CY42" s="110" t="s">
        <v>163</v>
      </c>
      <c r="DB42" s="147">
        <v>23</v>
      </c>
      <c r="DC42" s="147">
        <v>23</v>
      </c>
      <c r="DD42" s="110">
        <v>90</v>
      </c>
    </row>
    <row r="43" spans="1:108" s="110" customFormat="1" ht="15" customHeight="1">
      <c r="A43" s="110" t="s">
        <v>21</v>
      </c>
      <c r="B43" s="110" t="s">
        <v>293</v>
      </c>
      <c r="C43" s="110" t="s">
        <v>22</v>
      </c>
      <c r="D43" s="110" t="s">
        <v>287</v>
      </c>
      <c r="E43" s="110">
        <v>1</v>
      </c>
      <c r="F43" s="110">
        <v>100</v>
      </c>
      <c r="G43" s="110" t="s">
        <v>16</v>
      </c>
      <c r="H43" s="111" t="s">
        <v>51</v>
      </c>
      <c r="I43" s="110">
        <v>0</v>
      </c>
      <c r="J43" s="110" t="s">
        <v>302</v>
      </c>
      <c r="K43" s="110" t="s">
        <v>9</v>
      </c>
      <c r="M43" s="110" t="s">
        <v>312</v>
      </c>
      <c r="N43" s="111" t="s">
        <v>57</v>
      </c>
      <c r="O43" s="110" t="s">
        <v>160</v>
      </c>
      <c r="Q43" s="110" t="s">
        <v>161</v>
      </c>
      <c r="T43" s="110" t="s">
        <v>161</v>
      </c>
      <c r="W43" s="110" t="s">
        <v>161</v>
      </c>
      <c r="Z43" s="143" t="s">
        <v>303</v>
      </c>
      <c r="AA43" s="110">
        <v>0.9</v>
      </c>
      <c r="AD43" s="110">
        <v>0.1</v>
      </c>
      <c r="AE43" s="110">
        <v>4</v>
      </c>
      <c r="AG43" s="110" t="s">
        <v>304</v>
      </c>
      <c r="AH43" s="110">
        <v>20</v>
      </c>
      <c r="AI43" s="110">
        <v>0.625</v>
      </c>
      <c r="AN43" s="110">
        <v>1</v>
      </c>
      <c r="AO43" s="110">
        <v>0.625</v>
      </c>
      <c r="AP43" s="110">
        <v>1</v>
      </c>
      <c r="AR43" s="110">
        <v>1</v>
      </c>
      <c r="AS43" s="110">
        <v>1</v>
      </c>
      <c r="AU43" s="146" t="s">
        <v>305</v>
      </c>
      <c r="AV43" s="110" t="s">
        <v>47</v>
      </c>
      <c r="AW43" s="110" t="s">
        <v>306</v>
      </c>
      <c r="AX43" s="110" t="s">
        <v>307</v>
      </c>
      <c r="AZ43" s="110" t="s">
        <v>172</v>
      </c>
      <c r="BA43" s="110" t="s">
        <v>28</v>
      </c>
      <c r="BB43" s="110">
        <v>0.2</v>
      </c>
      <c r="BC43" s="110">
        <v>1</v>
      </c>
      <c r="BD43" s="110" t="s">
        <v>23</v>
      </c>
      <c r="BE43" s="110" t="s">
        <v>262</v>
      </c>
      <c r="BF43" s="110">
        <v>250</v>
      </c>
      <c r="BG43" s="110">
        <v>1</v>
      </c>
      <c r="BH43" s="110">
        <v>100</v>
      </c>
      <c r="BI43" s="110">
        <v>1</v>
      </c>
      <c r="BJ43" s="110">
        <v>1</v>
      </c>
      <c r="BK43" s="110">
        <v>1</v>
      </c>
      <c r="BL43" s="110">
        <v>0.2</v>
      </c>
      <c r="BM43" s="110">
        <v>0</v>
      </c>
      <c r="BN43" s="110">
        <v>0</v>
      </c>
      <c r="BO43" s="110">
        <v>0</v>
      </c>
      <c r="BP43" s="110">
        <v>0</v>
      </c>
      <c r="BQ43" s="110">
        <v>99</v>
      </c>
      <c r="CW43" s="110" t="s">
        <v>201</v>
      </c>
      <c r="CY43" s="110" t="s">
        <v>163</v>
      </c>
      <c r="DB43" s="147" t="s">
        <v>313</v>
      </c>
      <c r="DC43" s="110" t="s">
        <v>308</v>
      </c>
      <c r="DD43" s="110">
        <v>90</v>
      </c>
    </row>
    <row r="44" spans="1:108" s="110" customFormat="1" ht="15" customHeight="1">
      <c r="A44" s="110" t="s">
        <v>21</v>
      </c>
      <c r="B44" s="110" t="s">
        <v>293</v>
      </c>
      <c r="C44" s="110" t="s">
        <v>22</v>
      </c>
      <c r="D44" s="110" t="s">
        <v>25</v>
      </c>
      <c r="E44" s="110">
        <v>1</v>
      </c>
      <c r="F44" s="110">
        <v>100</v>
      </c>
      <c r="G44" s="110" t="s">
        <v>16</v>
      </c>
      <c r="H44" s="111" t="s">
        <v>51</v>
      </c>
      <c r="I44" s="110">
        <v>0</v>
      </c>
      <c r="J44" s="110" t="s">
        <v>302</v>
      </c>
      <c r="K44" s="110" t="s">
        <v>9</v>
      </c>
      <c r="M44" s="110" t="s">
        <v>309</v>
      </c>
      <c r="N44" s="111" t="s">
        <v>57</v>
      </c>
      <c r="O44" s="110" t="s">
        <v>160</v>
      </c>
      <c r="Q44" s="110" t="s">
        <v>161</v>
      </c>
      <c r="T44" s="110" t="s">
        <v>161</v>
      </c>
      <c r="W44" s="110" t="s">
        <v>161</v>
      </c>
      <c r="Z44" s="143" t="s">
        <v>303</v>
      </c>
      <c r="AA44" s="110">
        <v>0.9</v>
      </c>
      <c r="AD44" s="110">
        <v>0.1</v>
      </c>
      <c r="AE44" s="110">
        <v>4</v>
      </c>
      <c r="AG44" s="110" t="s">
        <v>304</v>
      </c>
      <c r="AH44" s="110">
        <v>20</v>
      </c>
      <c r="AI44" s="110">
        <v>0.625</v>
      </c>
      <c r="AN44" s="110">
        <v>1</v>
      </c>
      <c r="AO44" s="110">
        <v>0.625</v>
      </c>
      <c r="AP44" s="110">
        <v>1</v>
      </c>
      <c r="AR44" s="110">
        <v>1</v>
      </c>
      <c r="AS44" s="110">
        <v>1</v>
      </c>
      <c r="AU44" s="146" t="s">
        <v>305</v>
      </c>
      <c r="AV44" s="110" t="s">
        <v>47</v>
      </c>
      <c r="AW44" s="110" t="s">
        <v>306</v>
      </c>
      <c r="AX44" s="110" t="s">
        <v>307</v>
      </c>
      <c r="AZ44" s="110" t="s">
        <v>172</v>
      </c>
      <c r="BA44" s="110" t="s">
        <v>28</v>
      </c>
      <c r="BB44" s="110">
        <v>0.2</v>
      </c>
      <c r="BC44" s="110">
        <v>1</v>
      </c>
      <c r="BD44" s="110" t="s">
        <v>23</v>
      </c>
      <c r="BE44" s="110" t="s">
        <v>262</v>
      </c>
      <c r="BF44" s="110">
        <v>250</v>
      </c>
      <c r="BG44" s="110">
        <v>1</v>
      </c>
      <c r="BH44" s="110">
        <v>100</v>
      </c>
      <c r="BI44" s="110">
        <v>1</v>
      </c>
      <c r="BJ44" s="110">
        <v>1</v>
      </c>
      <c r="BK44" s="110">
        <v>1</v>
      </c>
      <c r="BL44" s="110">
        <v>0.2</v>
      </c>
      <c r="BM44" s="110">
        <v>0</v>
      </c>
      <c r="BN44" s="110">
        <v>0</v>
      </c>
      <c r="BO44" s="110">
        <v>0</v>
      </c>
      <c r="BP44" s="110">
        <v>0</v>
      </c>
      <c r="BQ44" s="110">
        <v>99</v>
      </c>
      <c r="CW44" s="110" t="s">
        <v>201</v>
      </c>
      <c r="CY44" s="110" t="s">
        <v>163</v>
      </c>
      <c r="DB44" s="147">
        <v>10</v>
      </c>
      <c r="DC44" s="147">
        <f>FLOOR(DB44,1)</f>
        <v>10</v>
      </c>
      <c r="DD44" s="110">
        <v>90</v>
      </c>
    </row>
    <row r="45" spans="1:108" s="110" customFormat="1" ht="15" customHeight="1">
      <c r="A45" s="110" t="s">
        <v>21</v>
      </c>
      <c r="B45" s="110" t="s">
        <v>293</v>
      </c>
      <c r="C45" s="110" t="s">
        <v>22</v>
      </c>
      <c r="D45" s="110" t="s">
        <v>25</v>
      </c>
      <c r="E45" s="110">
        <v>1</v>
      </c>
      <c r="F45" s="110">
        <v>400</v>
      </c>
      <c r="G45" s="110" t="s">
        <v>16</v>
      </c>
      <c r="H45" s="111" t="s">
        <v>51</v>
      </c>
      <c r="I45" s="110">
        <v>0</v>
      </c>
      <c r="J45" s="110" t="s">
        <v>302</v>
      </c>
      <c r="K45" s="110" t="s">
        <v>9</v>
      </c>
      <c r="N45" s="111" t="s">
        <v>57</v>
      </c>
      <c r="O45" s="110" t="s">
        <v>160</v>
      </c>
      <c r="Q45" s="110" t="s">
        <v>161</v>
      </c>
      <c r="T45" s="110" t="s">
        <v>161</v>
      </c>
      <c r="W45" s="110" t="s">
        <v>161</v>
      </c>
      <c r="Z45" s="143" t="s">
        <v>303</v>
      </c>
      <c r="AA45" s="110">
        <v>0.9</v>
      </c>
      <c r="AD45" s="110">
        <v>0.1</v>
      </c>
      <c r="AE45" s="110">
        <v>4</v>
      </c>
      <c r="AG45" s="110" t="s">
        <v>304</v>
      </c>
      <c r="AH45" s="110">
        <v>20</v>
      </c>
      <c r="AI45" s="110">
        <v>0.625</v>
      </c>
      <c r="AN45" s="110">
        <v>1</v>
      </c>
      <c r="AO45" s="110">
        <v>0.625</v>
      </c>
      <c r="AP45" s="110">
        <v>1</v>
      </c>
      <c r="AR45" s="110">
        <v>1</v>
      </c>
      <c r="AS45" s="110">
        <v>1</v>
      </c>
      <c r="AU45" s="146" t="s">
        <v>305</v>
      </c>
      <c r="AV45" s="110" t="s">
        <v>47</v>
      </c>
      <c r="AW45" s="110" t="s">
        <v>306</v>
      </c>
      <c r="AX45" s="110" t="s">
        <v>307</v>
      </c>
      <c r="AZ45" s="110" t="s">
        <v>172</v>
      </c>
      <c r="BA45" s="110" t="s">
        <v>28</v>
      </c>
      <c r="BB45" s="110">
        <v>0.2</v>
      </c>
      <c r="BC45" s="110">
        <v>1</v>
      </c>
      <c r="BD45" s="110" t="s">
        <v>23</v>
      </c>
      <c r="BE45" s="110" t="s">
        <v>262</v>
      </c>
      <c r="BF45" s="110">
        <v>250</v>
      </c>
      <c r="BG45" s="110">
        <v>1</v>
      </c>
      <c r="BH45" s="110">
        <v>100</v>
      </c>
      <c r="BI45" s="110">
        <v>1</v>
      </c>
      <c r="BJ45" s="110">
        <v>1</v>
      </c>
      <c r="BK45" s="110">
        <v>1</v>
      </c>
      <c r="BL45" s="110">
        <v>0.2</v>
      </c>
      <c r="BM45" s="110">
        <v>0</v>
      </c>
      <c r="BN45" s="110">
        <v>0</v>
      </c>
      <c r="BO45" s="110">
        <v>0</v>
      </c>
      <c r="BP45" s="110">
        <v>0</v>
      </c>
      <c r="BQ45" s="110">
        <v>99</v>
      </c>
      <c r="CW45" s="110" t="s">
        <v>201</v>
      </c>
      <c r="CY45" s="110" t="s">
        <v>163</v>
      </c>
      <c r="DB45" s="147">
        <v>10</v>
      </c>
      <c r="DC45" s="147">
        <f>FLOOR(DB45,1)</f>
        <v>10</v>
      </c>
      <c r="DD45" s="110">
        <v>90</v>
      </c>
    </row>
    <row r="46" spans="1:108" s="110" customFormat="1" ht="15" customHeight="1">
      <c r="A46" s="110" t="s">
        <v>21</v>
      </c>
      <c r="B46" s="110" t="s">
        <v>293</v>
      </c>
      <c r="C46" s="110" t="s">
        <v>22</v>
      </c>
      <c r="D46" s="110" t="s">
        <v>25</v>
      </c>
      <c r="E46" s="110">
        <v>1</v>
      </c>
      <c r="F46" s="110">
        <v>100</v>
      </c>
      <c r="G46" s="110" t="s">
        <v>16</v>
      </c>
      <c r="H46" s="111" t="s">
        <v>51</v>
      </c>
      <c r="I46" s="110">
        <v>0</v>
      </c>
      <c r="J46" s="110" t="s">
        <v>302</v>
      </c>
      <c r="K46" s="110" t="s">
        <v>9</v>
      </c>
      <c r="M46" s="110" t="s">
        <v>310</v>
      </c>
      <c r="N46" s="111" t="s">
        <v>57</v>
      </c>
      <c r="O46" s="110" t="s">
        <v>160</v>
      </c>
      <c r="Q46" s="110" t="s">
        <v>161</v>
      </c>
      <c r="T46" s="110" t="s">
        <v>161</v>
      </c>
      <c r="W46" s="110" t="s">
        <v>161</v>
      </c>
      <c r="Z46" s="143" t="s">
        <v>303</v>
      </c>
      <c r="AA46" s="110">
        <v>0.9</v>
      </c>
      <c r="AD46" s="110">
        <v>0.1</v>
      </c>
      <c r="AE46" s="110">
        <v>4</v>
      </c>
      <c r="AG46" s="110" t="s">
        <v>304</v>
      </c>
      <c r="AH46" s="110">
        <v>20</v>
      </c>
      <c r="AI46" s="110">
        <v>0.625</v>
      </c>
      <c r="AN46" s="110">
        <v>1</v>
      </c>
      <c r="AO46" s="110">
        <v>0.625</v>
      </c>
      <c r="AP46" s="110">
        <v>1</v>
      </c>
      <c r="AR46" s="110">
        <v>1</v>
      </c>
      <c r="AS46" s="110">
        <v>1</v>
      </c>
      <c r="AU46" s="146" t="s">
        <v>305</v>
      </c>
      <c r="AV46" s="110" t="s">
        <v>47</v>
      </c>
      <c r="AW46" s="110" t="s">
        <v>306</v>
      </c>
      <c r="AX46" s="110" t="s">
        <v>307</v>
      </c>
      <c r="AZ46" s="110" t="s">
        <v>172</v>
      </c>
      <c r="BA46" s="110" t="s">
        <v>28</v>
      </c>
      <c r="BB46" s="110">
        <v>0.2</v>
      </c>
      <c r="BC46" s="110">
        <v>1</v>
      </c>
      <c r="BD46" s="110" t="s">
        <v>23</v>
      </c>
      <c r="BE46" s="110" t="s">
        <v>262</v>
      </c>
      <c r="BF46" s="110">
        <v>250</v>
      </c>
      <c r="BG46" s="110">
        <v>1</v>
      </c>
      <c r="BH46" s="110">
        <v>100</v>
      </c>
      <c r="BI46" s="110">
        <v>1</v>
      </c>
      <c r="BJ46" s="110">
        <v>1</v>
      </c>
      <c r="BK46" s="110">
        <v>1</v>
      </c>
      <c r="BL46" s="110">
        <v>0.2</v>
      </c>
      <c r="BM46" s="110">
        <v>0</v>
      </c>
      <c r="BN46" s="110">
        <v>0</v>
      </c>
      <c r="BO46" s="110">
        <v>0</v>
      </c>
      <c r="BP46" s="110">
        <v>0</v>
      </c>
      <c r="BQ46" s="110">
        <v>99</v>
      </c>
      <c r="CW46" s="110" t="s">
        <v>201</v>
      </c>
      <c r="CY46" s="110" t="s">
        <v>163</v>
      </c>
      <c r="DB46" s="147">
        <v>16</v>
      </c>
      <c r="DC46" s="147">
        <f>FLOOR(DB46,1)</f>
        <v>16</v>
      </c>
      <c r="DD46" s="110">
        <v>90</v>
      </c>
    </row>
    <row r="47" spans="1:108" s="110" customFormat="1" ht="15" customHeight="1">
      <c r="A47" s="110" t="s">
        <v>21</v>
      </c>
      <c r="B47" s="110" t="s">
        <v>293</v>
      </c>
      <c r="C47" s="110" t="s">
        <v>22</v>
      </c>
      <c r="D47" s="110" t="s">
        <v>25</v>
      </c>
      <c r="E47" s="110">
        <v>1</v>
      </c>
      <c r="F47" s="110">
        <v>100</v>
      </c>
      <c r="G47" s="110" t="s">
        <v>16</v>
      </c>
      <c r="H47" s="111" t="s">
        <v>51</v>
      </c>
      <c r="I47" s="110">
        <v>0</v>
      </c>
      <c r="J47" s="110" t="s">
        <v>302</v>
      </c>
      <c r="K47" s="110" t="s">
        <v>9</v>
      </c>
      <c r="M47" s="110" t="s">
        <v>311</v>
      </c>
      <c r="N47" s="111" t="s">
        <v>57</v>
      </c>
      <c r="O47" s="110" t="s">
        <v>160</v>
      </c>
      <c r="Q47" s="110" t="s">
        <v>161</v>
      </c>
      <c r="T47" s="110" t="s">
        <v>161</v>
      </c>
      <c r="W47" s="110" t="s">
        <v>161</v>
      </c>
      <c r="Z47" s="143" t="s">
        <v>303</v>
      </c>
      <c r="AA47" s="110">
        <v>0.9</v>
      </c>
      <c r="AD47" s="110">
        <v>0.1</v>
      </c>
      <c r="AE47" s="110">
        <v>4</v>
      </c>
      <c r="AG47" s="110" t="s">
        <v>304</v>
      </c>
      <c r="AH47" s="110">
        <v>20</v>
      </c>
      <c r="AI47" s="110">
        <v>0.625</v>
      </c>
      <c r="AN47" s="110">
        <v>1</v>
      </c>
      <c r="AO47" s="110">
        <v>0.625</v>
      </c>
      <c r="AP47" s="110">
        <v>1</v>
      </c>
      <c r="AR47" s="110">
        <v>1</v>
      </c>
      <c r="AS47" s="110">
        <v>1</v>
      </c>
      <c r="AU47" s="146" t="s">
        <v>305</v>
      </c>
      <c r="AV47" s="110" t="s">
        <v>47</v>
      </c>
      <c r="AW47" s="110" t="s">
        <v>306</v>
      </c>
      <c r="AX47" s="110" t="s">
        <v>307</v>
      </c>
      <c r="AZ47" s="110" t="s">
        <v>172</v>
      </c>
      <c r="BA47" s="110" t="s">
        <v>28</v>
      </c>
      <c r="BB47" s="110">
        <v>0.2</v>
      </c>
      <c r="BC47" s="110">
        <v>1</v>
      </c>
      <c r="BD47" s="110" t="s">
        <v>23</v>
      </c>
      <c r="BE47" s="110" t="s">
        <v>262</v>
      </c>
      <c r="BF47" s="110">
        <v>250</v>
      </c>
      <c r="BG47" s="110">
        <v>1</v>
      </c>
      <c r="BH47" s="110">
        <v>100</v>
      </c>
      <c r="BI47" s="110">
        <v>1</v>
      </c>
      <c r="BJ47" s="110">
        <v>1</v>
      </c>
      <c r="BK47" s="110">
        <v>1</v>
      </c>
      <c r="BL47" s="110">
        <v>0.2</v>
      </c>
      <c r="BM47" s="110">
        <v>0</v>
      </c>
      <c r="BN47" s="110">
        <v>0</v>
      </c>
      <c r="BO47" s="110">
        <v>0</v>
      </c>
      <c r="BP47" s="110">
        <v>0</v>
      </c>
      <c r="BQ47" s="110">
        <v>99</v>
      </c>
      <c r="CW47" s="110" t="s">
        <v>201</v>
      </c>
      <c r="CY47" s="110" t="s">
        <v>163</v>
      </c>
      <c r="DB47" s="147">
        <v>21.5</v>
      </c>
      <c r="DC47" s="147">
        <f>FLOOR(DB47,1)</f>
        <v>21</v>
      </c>
      <c r="DD47" s="110">
        <v>91</v>
      </c>
    </row>
    <row r="48" spans="1:108" s="110" customFormat="1" ht="15" customHeight="1">
      <c r="A48" s="110" t="s">
        <v>21</v>
      </c>
      <c r="B48" s="110" t="s">
        <v>293</v>
      </c>
      <c r="C48" s="110" t="s">
        <v>22</v>
      </c>
      <c r="D48" s="110" t="s">
        <v>25</v>
      </c>
      <c r="E48" s="110">
        <v>1</v>
      </c>
      <c r="F48" s="110">
        <v>100</v>
      </c>
      <c r="G48" s="110" t="s">
        <v>16</v>
      </c>
      <c r="H48" s="111" t="s">
        <v>51</v>
      </c>
      <c r="I48" s="110">
        <v>0</v>
      </c>
      <c r="J48" s="110" t="s">
        <v>302</v>
      </c>
      <c r="K48" s="110" t="s">
        <v>9</v>
      </c>
      <c r="M48" s="110" t="s">
        <v>312</v>
      </c>
      <c r="N48" s="111" t="s">
        <v>57</v>
      </c>
      <c r="O48" s="110" t="s">
        <v>160</v>
      </c>
      <c r="Q48" s="110" t="s">
        <v>161</v>
      </c>
      <c r="T48" s="110" t="s">
        <v>161</v>
      </c>
      <c r="W48" s="110" t="s">
        <v>161</v>
      </c>
      <c r="Z48" s="143" t="s">
        <v>303</v>
      </c>
      <c r="AA48" s="110">
        <v>0.9</v>
      </c>
      <c r="AD48" s="110">
        <v>0.1</v>
      </c>
      <c r="AE48" s="110">
        <v>4</v>
      </c>
      <c r="AG48" s="110" t="s">
        <v>304</v>
      </c>
      <c r="AH48" s="110">
        <v>20</v>
      </c>
      <c r="AI48" s="110">
        <v>0.625</v>
      </c>
      <c r="AN48" s="110">
        <v>1</v>
      </c>
      <c r="AO48" s="110">
        <v>0.625</v>
      </c>
      <c r="AP48" s="110">
        <v>1</v>
      </c>
      <c r="AR48" s="110">
        <v>1</v>
      </c>
      <c r="AS48" s="110">
        <v>1</v>
      </c>
      <c r="AU48" s="146" t="s">
        <v>305</v>
      </c>
      <c r="AV48" s="110" t="s">
        <v>47</v>
      </c>
      <c r="AW48" s="110" t="s">
        <v>306</v>
      </c>
      <c r="AX48" s="110" t="s">
        <v>307</v>
      </c>
      <c r="AZ48" s="110" t="s">
        <v>172</v>
      </c>
      <c r="BA48" s="110" t="s">
        <v>28</v>
      </c>
      <c r="BB48" s="110">
        <v>0.2</v>
      </c>
      <c r="BC48" s="110">
        <v>1</v>
      </c>
      <c r="BD48" s="110" t="s">
        <v>23</v>
      </c>
      <c r="BE48" s="110" t="s">
        <v>262</v>
      </c>
      <c r="BF48" s="110">
        <v>250</v>
      </c>
      <c r="BG48" s="110">
        <v>1</v>
      </c>
      <c r="BH48" s="110">
        <v>100</v>
      </c>
      <c r="BI48" s="110">
        <v>1</v>
      </c>
      <c r="BJ48" s="110">
        <v>1</v>
      </c>
      <c r="BK48" s="110">
        <v>1</v>
      </c>
      <c r="BL48" s="110">
        <v>0.2</v>
      </c>
      <c r="BM48" s="110">
        <v>0</v>
      </c>
      <c r="BN48" s="110">
        <v>0</v>
      </c>
      <c r="BO48" s="110">
        <v>0</v>
      </c>
      <c r="BP48" s="110">
        <v>0</v>
      </c>
      <c r="BQ48" s="110">
        <v>99</v>
      </c>
      <c r="CW48" s="110" t="s">
        <v>201</v>
      </c>
      <c r="CY48" s="110" t="s">
        <v>163</v>
      </c>
      <c r="DB48" s="147" t="s">
        <v>308</v>
      </c>
      <c r="DC48" s="110" t="s">
        <v>308</v>
      </c>
      <c r="DD48" s="110">
        <v>90</v>
      </c>
    </row>
    <row r="49" spans="1:109" s="110" customFormat="1" ht="15" customHeight="1">
      <c r="A49" s="110" t="s">
        <v>21</v>
      </c>
      <c r="B49" s="110" t="s">
        <v>293</v>
      </c>
      <c r="C49" s="110" t="s">
        <v>22</v>
      </c>
      <c r="D49" s="110" t="s">
        <v>287</v>
      </c>
      <c r="E49" s="110">
        <v>1</v>
      </c>
      <c r="F49" s="110">
        <v>100</v>
      </c>
      <c r="G49" s="110" t="s">
        <v>31</v>
      </c>
      <c r="H49" s="111" t="s">
        <v>51</v>
      </c>
      <c r="I49" s="110">
        <v>0</v>
      </c>
      <c r="J49" s="110" t="s">
        <v>302</v>
      </c>
      <c r="K49" s="110" t="s">
        <v>9</v>
      </c>
      <c r="N49" s="111" t="s">
        <v>57</v>
      </c>
      <c r="O49" s="110" t="s">
        <v>160</v>
      </c>
      <c r="Q49" s="110" t="s">
        <v>161</v>
      </c>
      <c r="T49" s="110" t="s">
        <v>161</v>
      </c>
      <c r="W49" s="110" t="s">
        <v>161</v>
      </c>
      <c r="Z49" s="143" t="s">
        <v>303</v>
      </c>
      <c r="AA49" s="110">
        <v>0.9</v>
      </c>
      <c r="AD49" s="110">
        <v>0.1</v>
      </c>
      <c r="AE49" s="110">
        <v>4</v>
      </c>
      <c r="AG49" s="110" t="s">
        <v>304</v>
      </c>
      <c r="AH49" s="110">
        <v>20</v>
      </c>
      <c r="AI49" s="110">
        <v>0.625</v>
      </c>
      <c r="AN49" s="110">
        <v>1</v>
      </c>
      <c r="AO49" s="110">
        <v>0.625</v>
      </c>
      <c r="AP49" s="110">
        <v>1</v>
      </c>
      <c r="AR49" s="110">
        <v>1</v>
      </c>
      <c r="AS49" s="110">
        <v>1</v>
      </c>
      <c r="AU49" s="146" t="s">
        <v>305</v>
      </c>
      <c r="AV49" s="110" t="s">
        <v>47</v>
      </c>
      <c r="AW49" s="110" t="s">
        <v>306</v>
      </c>
      <c r="AX49" s="110" t="s">
        <v>307</v>
      </c>
      <c r="AZ49" s="110" t="s">
        <v>172</v>
      </c>
      <c r="BA49" s="110" t="s">
        <v>28</v>
      </c>
      <c r="BB49" s="110">
        <v>0.2</v>
      </c>
      <c r="BC49" s="110">
        <v>1</v>
      </c>
      <c r="BD49" s="110" t="s">
        <v>23</v>
      </c>
      <c r="BE49" s="110" t="s">
        <v>262</v>
      </c>
      <c r="BF49" s="110">
        <v>250</v>
      </c>
      <c r="BG49" s="110">
        <v>1</v>
      </c>
      <c r="BH49" s="110">
        <v>100</v>
      </c>
      <c r="BI49" s="110">
        <v>1</v>
      </c>
      <c r="BJ49" s="110">
        <v>1</v>
      </c>
      <c r="BK49" s="110">
        <v>1</v>
      </c>
      <c r="BL49" s="110">
        <v>0.2</v>
      </c>
      <c r="BM49" s="110">
        <v>0</v>
      </c>
      <c r="BN49" s="110">
        <v>0</v>
      </c>
      <c r="BO49" s="110">
        <v>0</v>
      </c>
      <c r="BP49" s="110">
        <v>0</v>
      </c>
      <c r="BQ49" s="110">
        <v>99</v>
      </c>
      <c r="CW49" s="110" t="s">
        <v>201</v>
      </c>
      <c r="CY49" s="110" t="s">
        <v>163</v>
      </c>
      <c r="DB49" s="147">
        <v>23</v>
      </c>
      <c r="DC49" s="147">
        <v>23</v>
      </c>
      <c r="DD49" s="110">
        <v>90</v>
      </c>
      <c r="DE49" s="110" t="s">
        <v>314</v>
      </c>
    </row>
    <row r="50" spans="1:109" s="110" customFormat="1" ht="15" customHeight="1">
      <c r="A50" s="110" t="s">
        <v>21</v>
      </c>
      <c r="B50" s="110" t="s">
        <v>293</v>
      </c>
      <c r="C50" s="110" t="s">
        <v>22</v>
      </c>
      <c r="D50" s="110" t="s">
        <v>25</v>
      </c>
      <c r="E50" s="110">
        <v>1</v>
      </c>
      <c r="F50" s="110">
        <v>100</v>
      </c>
      <c r="G50" s="110" t="s">
        <v>31</v>
      </c>
      <c r="H50" s="111" t="s">
        <v>51</v>
      </c>
      <c r="I50" s="110">
        <v>0</v>
      </c>
      <c r="J50" s="110" t="s">
        <v>302</v>
      </c>
      <c r="K50" s="110" t="s">
        <v>9</v>
      </c>
      <c r="N50" s="111" t="s">
        <v>57</v>
      </c>
      <c r="O50" s="110" t="s">
        <v>160</v>
      </c>
      <c r="Q50" s="110" t="s">
        <v>161</v>
      </c>
      <c r="T50" s="110" t="s">
        <v>161</v>
      </c>
      <c r="W50" s="110" t="s">
        <v>161</v>
      </c>
      <c r="Z50" s="143" t="s">
        <v>303</v>
      </c>
      <c r="AA50" s="110">
        <v>0.9</v>
      </c>
      <c r="AD50" s="110">
        <v>0.1</v>
      </c>
      <c r="AE50" s="110">
        <v>4</v>
      </c>
      <c r="AG50" s="110" t="s">
        <v>304</v>
      </c>
      <c r="AH50" s="110">
        <v>20</v>
      </c>
      <c r="AI50" s="110">
        <v>0.625</v>
      </c>
      <c r="AN50" s="110">
        <v>1</v>
      </c>
      <c r="AO50" s="110">
        <v>0.625</v>
      </c>
      <c r="AP50" s="110">
        <v>1</v>
      </c>
      <c r="AR50" s="110">
        <v>1</v>
      </c>
      <c r="AS50" s="110">
        <v>1</v>
      </c>
      <c r="AU50" s="146" t="s">
        <v>305</v>
      </c>
      <c r="AV50" s="110" t="s">
        <v>47</v>
      </c>
      <c r="AW50" s="110" t="s">
        <v>306</v>
      </c>
      <c r="AX50" s="110" t="s">
        <v>307</v>
      </c>
      <c r="AZ50" s="110" t="s">
        <v>172</v>
      </c>
      <c r="BA50" s="110" t="s">
        <v>28</v>
      </c>
      <c r="BB50" s="110">
        <v>0.2</v>
      </c>
      <c r="BC50" s="110">
        <v>1</v>
      </c>
      <c r="BD50" s="110" t="s">
        <v>23</v>
      </c>
      <c r="BE50" s="110" t="s">
        <v>262</v>
      </c>
      <c r="BF50" s="110">
        <v>250</v>
      </c>
      <c r="BG50" s="110">
        <v>1</v>
      </c>
      <c r="BH50" s="110">
        <v>100</v>
      </c>
      <c r="BI50" s="110">
        <v>1</v>
      </c>
      <c r="BJ50" s="110">
        <v>1</v>
      </c>
      <c r="BK50" s="110">
        <v>1</v>
      </c>
      <c r="BL50" s="110">
        <v>0.2</v>
      </c>
      <c r="BM50" s="110">
        <v>0</v>
      </c>
      <c r="BN50" s="110">
        <v>0</v>
      </c>
      <c r="BO50" s="110">
        <v>0</v>
      </c>
      <c r="BP50" s="110">
        <v>0</v>
      </c>
      <c r="BQ50" s="110">
        <v>99</v>
      </c>
      <c r="CW50" s="110" t="s">
        <v>201</v>
      </c>
      <c r="CY50" s="110" t="s">
        <v>163</v>
      </c>
      <c r="DB50" s="147">
        <v>22</v>
      </c>
      <c r="DC50" s="147">
        <v>22</v>
      </c>
      <c r="DD50" s="110">
        <v>90</v>
      </c>
      <c r="DE50" s="110" t="s">
        <v>315</v>
      </c>
    </row>
    <row r="51" spans="1:109" s="110" customFormat="1" ht="15" customHeight="1">
      <c r="A51" s="110" t="s">
        <v>21</v>
      </c>
      <c r="B51" s="110" t="s">
        <v>293</v>
      </c>
      <c r="C51" s="110" t="s">
        <v>22</v>
      </c>
      <c r="D51" s="110" t="s">
        <v>287</v>
      </c>
      <c r="E51" s="110">
        <v>1</v>
      </c>
      <c r="F51" s="110">
        <v>100</v>
      </c>
      <c r="G51" s="110" t="s">
        <v>31</v>
      </c>
      <c r="H51" s="111" t="s">
        <v>51</v>
      </c>
      <c r="I51" s="110">
        <v>0</v>
      </c>
      <c r="J51" s="110" t="s">
        <v>302</v>
      </c>
      <c r="K51" s="110" t="s">
        <v>9</v>
      </c>
      <c r="N51" s="111" t="s">
        <v>57</v>
      </c>
      <c r="O51" s="110" t="s">
        <v>160</v>
      </c>
      <c r="Q51" s="110" t="s">
        <v>161</v>
      </c>
      <c r="T51" s="110" t="s">
        <v>161</v>
      </c>
      <c r="W51" s="110" t="s">
        <v>161</v>
      </c>
      <c r="Z51" s="143" t="s">
        <v>303</v>
      </c>
      <c r="AA51" s="110">
        <v>0.9</v>
      </c>
      <c r="AD51" s="110">
        <v>0.1</v>
      </c>
      <c r="AE51" s="110">
        <v>4</v>
      </c>
      <c r="AG51" s="110" t="s">
        <v>304</v>
      </c>
      <c r="AH51" s="110">
        <v>20</v>
      </c>
      <c r="AI51" s="110">
        <v>0.625</v>
      </c>
      <c r="AN51" s="110">
        <v>1</v>
      </c>
      <c r="AO51" s="110">
        <v>0.625</v>
      </c>
      <c r="AP51" s="110">
        <v>1</v>
      </c>
      <c r="AR51" s="110">
        <v>1</v>
      </c>
      <c r="AS51" s="110">
        <v>1</v>
      </c>
      <c r="AU51" s="146" t="s">
        <v>305</v>
      </c>
      <c r="AV51" s="110" t="s">
        <v>47</v>
      </c>
      <c r="AW51" s="110" t="s">
        <v>306</v>
      </c>
      <c r="AX51" s="110" t="s">
        <v>307</v>
      </c>
      <c r="AZ51" s="110" t="s">
        <v>172</v>
      </c>
      <c r="BA51" s="110" t="s">
        <v>27</v>
      </c>
      <c r="BB51" s="110">
        <v>20</v>
      </c>
      <c r="BC51" s="110">
        <v>1</v>
      </c>
      <c r="BD51" s="110" t="s">
        <v>23</v>
      </c>
      <c r="BE51" s="110" t="s">
        <v>316</v>
      </c>
      <c r="BF51" s="110">
        <v>60</v>
      </c>
      <c r="BG51" s="110">
        <v>1</v>
      </c>
      <c r="BH51" s="110">
        <v>41667</v>
      </c>
      <c r="BI51" s="110">
        <v>0.105</v>
      </c>
      <c r="BJ51" s="110">
        <v>1.5</v>
      </c>
      <c r="BK51" s="110">
        <v>0.5</v>
      </c>
      <c r="BL51" s="110">
        <v>20</v>
      </c>
      <c r="BM51" s="110">
        <v>2</v>
      </c>
      <c r="BN51" s="110">
        <v>-4</v>
      </c>
      <c r="BO51" s="110">
        <v>4</v>
      </c>
      <c r="BP51" s="110">
        <v>60</v>
      </c>
      <c r="BQ51" s="110">
        <v>99</v>
      </c>
      <c r="CW51" s="110" t="s">
        <v>201</v>
      </c>
      <c r="CY51" s="110" t="s">
        <v>163</v>
      </c>
      <c r="DB51" s="147" t="s">
        <v>317</v>
      </c>
      <c r="DC51" s="147" t="s">
        <v>317</v>
      </c>
      <c r="DD51" s="110">
        <v>90</v>
      </c>
      <c r="DE51" s="110" t="s">
        <v>318</v>
      </c>
    </row>
    <row r="52" spans="1:109" s="110" customFormat="1" ht="15" customHeight="1">
      <c r="A52" s="110" t="s">
        <v>21</v>
      </c>
      <c r="B52" s="110" t="s">
        <v>293</v>
      </c>
      <c r="C52" s="110" t="s">
        <v>22</v>
      </c>
      <c r="D52" s="110" t="s">
        <v>25</v>
      </c>
      <c r="E52" s="110">
        <v>1</v>
      </c>
      <c r="F52" s="110">
        <v>100</v>
      </c>
      <c r="G52" s="110" t="s">
        <v>31</v>
      </c>
      <c r="H52" s="111" t="s">
        <v>51</v>
      </c>
      <c r="I52" s="110">
        <v>0</v>
      </c>
      <c r="J52" s="110" t="s">
        <v>302</v>
      </c>
      <c r="K52" s="110" t="s">
        <v>9</v>
      </c>
      <c r="N52" s="111" t="s">
        <v>57</v>
      </c>
      <c r="O52" s="110" t="s">
        <v>160</v>
      </c>
      <c r="Q52" s="110" t="s">
        <v>161</v>
      </c>
      <c r="T52" s="110" t="s">
        <v>161</v>
      </c>
      <c r="W52" s="110" t="s">
        <v>161</v>
      </c>
      <c r="Z52" s="143" t="s">
        <v>303</v>
      </c>
      <c r="AA52" s="110">
        <v>0.9</v>
      </c>
      <c r="AD52" s="110">
        <v>0.1</v>
      </c>
      <c r="AE52" s="110">
        <v>4</v>
      </c>
      <c r="AG52" s="110" t="s">
        <v>304</v>
      </c>
      <c r="AH52" s="110">
        <v>20</v>
      </c>
      <c r="AI52" s="110">
        <v>0.625</v>
      </c>
      <c r="AN52" s="110">
        <v>1</v>
      </c>
      <c r="AO52" s="110">
        <v>0.625</v>
      </c>
      <c r="AP52" s="110">
        <v>1</v>
      </c>
      <c r="AR52" s="110">
        <v>1</v>
      </c>
      <c r="AS52" s="110">
        <v>1</v>
      </c>
      <c r="AU52" s="146" t="s">
        <v>305</v>
      </c>
      <c r="AV52" s="110" t="s">
        <v>47</v>
      </c>
      <c r="AW52" s="110" t="s">
        <v>306</v>
      </c>
      <c r="AX52" s="110" t="s">
        <v>307</v>
      </c>
      <c r="AZ52" s="110" t="s">
        <v>172</v>
      </c>
      <c r="BA52" s="110" t="s">
        <v>27</v>
      </c>
      <c r="BB52" s="110">
        <v>20</v>
      </c>
      <c r="BC52" s="110">
        <v>1</v>
      </c>
      <c r="BD52" s="110" t="s">
        <v>23</v>
      </c>
      <c r="BE52" s="110" t="s">
        <v>316</v>
      </c>
      <c r="BF52" s="110">
        <v>60</v>
      </c>
      <c r="BG52" s="110">
        <v>1</v>
      </c>
      <c r="BH52" s="110">
        <v>41667</v>
      </c>
      <c r="BI52" s="110">
        <v>0.105</v>
      </c>
      <c r="BJ52" s="110">
        <v>1.5</v>
      </c>
      <c r="BK52" s="110">
        <v>0.5</v>
      </c>
      <c r="BL52" s="110">
        <v>20</v>
      </c>
      <c r="BM52" s="110">
        <v>2</v>
      </c>
      <c r="BN52" s="110">
        <v>-4</v>
      </c>
      <c r="BO52" s="110">
        <v>4</v>
      </c>
      <c r="BP52" s="110">
        <v>60</v>
      </c>
      <c r="BQ52" s="110">
        <v>99</v>
      </c>
      <c r="CW52" s="110" t="s">
        <v>201</v>
      </c>
      <c r="CY52" s="110" t="s">
        <v>163</v>
      </c>
      <c r="DB52" s="147" t="s">
        <v>308</v>
      </c>
      <c r="DC52" s="147" t="s">
        <v>308</v>
      </c>
      <c r="DD52" s="110">
        <v>90</v>
      </c>
      <c r="DE52" s="110" t="s">
        <v>319</v>
      </c>
    </row>
    <row r="53" spans="1:109" s="110" customFormat="1" ht="15" customHeight="1">
      <c r="A53" s="110" t="s">
        <v>21</v>
      </c>
      <c r="B53" s="110" t="s">
        <v>293</v>
      </c>
      <c r="C53" s="110" t="s">
        <v>22</v>
      </c>
      <c r="D53" s="110" t="s">
        <v>287</v>
      </c>
      <c r="E53" s="110">
        <v>1</v>
      </c>
      <c r="F53" s="110">
        <v>100</v>
      </c>
      <c r="G53" s="110" t="s">
        <v>31</v>
      </c>
      <c r="H53" s="111" t="s">
        <v>51</v>
      </c>
      <c r="I53" s="110">
        <v>0</v>
      </c>
      <c r="J53" s="110" t="s">
        <v>302</v>
      </c>
      <c r="K53" s="110" t="s">
        <v>9</v>
      </c>
      <c r="N53" s="111" t="s">
        <v>57</v>
      </c>
      <c r="O53" s="110" t="s">
        <v>160</v>
      </c>
      <c r="Q53" s="110" t="s">
        <v>161</v>
      </c>
      <c r="T53" s="110" t="s">
        <v>161</v>
      </c>
      <c r="W53" s="110" t="s">
        <v>161</v>
      </c>
      <c r="Z53" s="143" t="s">
        <v>303</v>
      </c>
      <c r="AA53" s="110">
        <v>0.9</v>
      </c>
      <c r="AD53" s="110">
        <v>0.1</v>
      </c>
      <c r="AE53" s="110">
        <v>4</v>
      </c>
      <c r="AG53" s="110" t="s">
        <v>304</v>
      </c>
      <c r="AH53" s="110">
        <v>20</v>
      </c>
      <c r="AI53" s="110">
        <v>0.625</v>
      </c>
      <c r="AN53" s="110">
        <v>1</v>
      </c>
      <c r="AO53" s="110">
        <v>0.625</v>
      </c>
      <c r="AP53" s="110">
        <v>1</v>
      </c>
      <c r="AR53" s="110">
        <v>1</v>
      </c>
      <c r="AS53" s="110">
        <v>1</v>
      </c>
      <c r="AU53" s="146" t="s">
        <v>305</v>
      </c>
      <c r="AV53" s="110" t="s">
        <v>47</v>
      </c>
      <c r="AW53" s="110" t="s">
        <v>306</v>
      </c>
      <c r="AX53" s="110" t="s">
        <v>307</v>
      </c>
      <c r="AZ53" s="110" t="s">
        <v>172</v>
      </c>
      <c r="BA53" s="110" t="s">
        <v>27</v>
      </c>
      <c r="BB53" s="110">
        <v>20</v>
      </c>
      <c r="BC53" s="110">
        <v>1</v>
      </c>
      <c r="BD53" s="110" t="s">
        <v>23</v>
      </c>
      <c r="BE53" s="110" t="s">
        <v>316</v>
      </c>
      <c r="BF53" s="110">
        <v>60</v>
      </c>
      <c r="BG53" s="110">
        <v>1</v>
      </c>
      <c r="BH53" s="110">
        <v>41667</v>
      </c>
      <c r="BI53" s="110">
        <v>0.105</v>
      </c>
      <c r="BJ53" s="110">
        <v>1.5</v>
      </c>
      <c r="BK53" s="110">
        <v>0.5</v>
      </c>
      <c r="BL53" s="110">
        <v>20</v>
      </c>
      <c r="BM53" s="110">
        <v>2</v>
      </c>
      <c r="BN53" s="110">
        <v>-4</v>
      </c>
      <c r="BO53" s="110">
        <v>4</v>
      </c>
      <c r="BP53" s="110">
        <v>15</v>
      </c>
      <c r="BQ53" s="110">
        <v>99</v>
      </c>
      <c r="CW53" s="110" t="s">
        <v>201</v>
      </c>
      <c r="CY53" s="110" t="s">
        <v>163</v>
      </c>
      <c r="DB53" s="147">
        <v>37.5</v>
      </c>
      <c r="DC53" s="147">
        <v>37</v>
      </c>
      <c r="DD53" s="110">
        <v>92</v>
      </c>
      <c r="DE53" s="110" t="s">
        <v>320</v>
      </c>
    </row>
    <row r="54" spans="1:109" s="110" customFormat="1" ht="15" customHeight="1">
      <c r="A54" s="110" t="s">
        <v>21</v>
      </c>
      <c r="B54" s="110" t="s">
        <v>293</v>
      </c>
      <c r="C54" s="110" t="s">
        <v>22</v>
      </c>
      <c r="D54" s="110" t="s">
        <v>25</v>
      </c>
      <c r="E54" s="110">
        <v>1</v>
      </c>
      <c r="F54" s="110">
        <v>100</v>
      </c>
      <c r="G54" s="110" t="s">
        <v>31</v>
      </c>
      <c r="H54" s="111" t="s">
        <v>51</v>
      </c>
      <c r="I54" s="110">
        <v>0</v>
      </c>
      <c r="J54" s="110" t="s">
        <v>302</v>
      </c>
      <c r="K54" s="110" t="s">
        <v>9</v>
      </c>
      <c r="N54" s="111" t="s">
        <v>57</v>
      </c>
      <c r="O54" s="110" t="s">
        <v>160</v>
      </c>
      <c r="Q54" s="110" t="s">
        <v>161</v>
      </c>
      <c r="T54" s="110" t="s">
        <v>161</v>
      </c>
      <c r="W54" s="110" t="s">
        <v>161</v>
      </c>
      <c r="Z54" s="143" t="s">
        <v>303</v>
      </c>
      <c r="AA54" s="110">
        <v>0.9</v>
      </c>
      <c r="AD54" s="110">
        <v>0.1</v>
      </c>
      <c r="AE54" s="110">
        <v>4</v>
      </c>
      <c r="AG54" s="110" t="s">
        <v>304</v>
      </c>
      <c r="AH54" s="110">
        <v>20</v>
      </c>
      <c r="AI54" s="110">
        <v>0.625</v>
      </c>
      <c r="AN54" s="110">
        <v>1</v>
      </c>
      <c r="AO54" s="110">
        <v>0.625</v>
      </c>
      <c r="AP54" s="110">
        <v>1</v>
      </c>
      <c r="AR54" s="110">
        <v>1</v>
      </c>
      <c r="AS54" s="110">
        <v>1</v>
      </c>
      <c r="AU54" s="146" t="s">
        <v>305</v>
      </c>
      <c r="AV54" s="110" t="s">
        <v>47</v>
      </c>
      <c r="AW54" s="110" t="s">
        <v>306</v>
      </c>
      <c r="AX54" s="110" t="s">
        <v>307</v>
      </c>
      <c r="AZ54" s="110" t="s">
        <v>172</v>
      </c>
      <c r="BA54" s="110" t="s">
        <v>27</v>
      </c>
      <c r="BB54" s="110">
        <v>20</v>
      </c>
      <c r="BC54" s="110">
        <v>1</v>
      </c>
      <c r="BD54" s="110" t="s">
        <v>23</v>
      </c>
      <c r="BE54" s="110" t="s">
        <v>316</v>
      </c>
      <c r="BF54" s="110">
        <v>60</v>
      </c>
      <c r="BG54" s="110">
        <v>1</v>
      </c>
      <c r="BH54" s="110">
        <v>41667</v>
      </c>
      <c r="BI54" s="110">
        <v>0.105</v>
      </c>
      <c r="BJ54" s="110">
        <v>1.5</v>
      </c>
      <c r="BK54" s="110">
        <v>0.5</v>
      </c>
      <c r="BL54" s="110">
        <v>20</v>
      </c>
      <c r="BM54" s="110">
        <v>2</v>
      </c>
      <c r="BN54" s="110">
        <v>-4</v>
      </c>
      <c r="BO54" s="110">
        <v>4</v>
      </c>
      <c r="BP54" s="110">
        <v>15</v>
      </c>
      <c r="BQ54" s="110">
        <v>99</v>
      </c>
      <c r="CW54" s="110" t="s">
        <v>201</v>
      </c>
      <c r="CY54" s="110" t="s">
        <v>163</v>
      </c>
      <c r="DB54" s="147" t="s">
        <v>317</v>
      </c>
      <c r="DC54" s="147" t="s">
        <v>317</v>
      </c>
      <c r="DD54" s="110">
        <v>90</v>
      </c>
      <c r="DE54" s="110" t="s">
        <v>320</v>
      </c>
    </row>
  </sheetData>
  <autoFilter ref="A6:FC6" xr:uid="{CF48394B-9DB5-4769-A8AA-E7E646F0584F}"/>
  <mergeCells count="12">
    <mergeCell ref="EC5:EF5"/>
    <mergeCell ref="EG5:EJ5"/>
    <mergeCell ref="EK5:EN5"/>
    <mergeCell ref="DM5:DP5"/>
    <mergeCell ref="DQ5:DT5"/>
    <mergeCell ref="DU5:DX5"/>
    <mergeCell ref="DY5:EB5"/>
    <mergeCell ref="BD4:BE5"/>
    <mergeCell ref="BS4:BT5"/>
    <mergeCell ref="CH4:CI5"/>
    <mergeCell ref="DE5:DH5"/>
    <mergeCell ref="DI5:DL5"/>
  </mergeCells>
  <phoneticPr fontId="12" type="noConversion"/>
  <dataValidations count="10">
    <dataValidation type="list" allowBlank="1" showInputMessage="1" showErrorMessage="1" sqref="G7:G22" xr:uid="{890F6269-2A01-4E83-B614-B33519C59D56}">
      <formula1>"DDDSU, DDDUU"</formula1>
    </dataValidation>
    <dataValidation type="list" allowBlank="1" showInputMessage="1" showErrorMessage="1" sqref="D7:D22" xr:uid="{7CEAA843-8108-47D8-8763-FADA2D84DD7E}">
      <formula1>"DU, UMa, InH"</formula1>
    </dataValidation>
    <dataValidation type="list" allowBlank="1" showInputMessage="1" showErrorMessage="1" sqref="C7:C22" xr:uid="{F75DA600-8548-48B9-9E72-0EC1AE073D90}">
      <formula1>"FR1, FR2"</formula1>
    </dataValidation>
    <dataValidation type="list" allowBlank="1" showInputMessage="1" showErrorMessage="1" sqref="BA7:BA22" xr:uid="{FCAA6F28-2EB7-49F8-BEC0-0A95B2071B09}">
      <formula1>"VR, AR, CG"</formula1>
    </dataValidation>
    <dataValidation type="list" allowBlank="1" showInputMessage="1" showErrorMessage="1" sqref="K7:K22" xr:uid="{AE925166-4C87-489E-9C83-3AD4AF006897}">
      <formula1>"SU-MIMO, MU-MIMO"</formula1>
    </dataValidation>
    <dataValidation type="list" allowBlank="1" showInputMessage="1" showErrorMessage="1" sqref="AV7:AV22" xr:uid="{0D884F33-64AE-4942-AD58-CC826A968608}">
      <formula1>"Real, Ideal"</formula1>
    </dataValidation>
    <dataValidation type="list" allowBlank="1" showInputMessage="1" showErrorMessage="1" sqref="AN7:AN22" xr:uid="{D72A3331-4506-4B51-9C5C-021D735F0687}">
      <formula1>"1, 2"</formula1>
    </dataValidation>
    <dataValidation type="list" allowBlank="1" showInputMessage="1" showErrorMessage="1" sqref="O7:O22 Q7:Q22 W7:W22 T7:T22" xr:uid="{2EADA940-DD33-4D82-B305-451B1C1E5458}">
      <formula1>"Yes, No"</formula1>
    </dataValidation>
    <dataValidation type="list" allowBlank="1" showInputMessage="1" showErrorMessage="1" sqref="F7:F22" xr:uid="{5D06DB89-5FA0-42E5-B770-F385A1BAC936}">
      <formula1>"20, 40, 100, 400, 800, custom - specify"</formula1>
    </dataValidation>
    <dataValidation type="list" allowBlank="1" showInputMessage="1" showErrorMessage="1" sqref="CH7:CH22 BS7:BS22 BD7:BD22" xr:uid="{0D26B713-0973-4075-97E6-7153AC394278}">
      <formula1>"DL, UL"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xr:uid="{F561E941-D802-4DDC-92D0-DCDAC040385E}">
          <x14:formula1>
            <xm:f>'data validation'!$H$5:$H$11</xm:f>
          </x14:formula1>
          <xm:sqref>AU7:AU22</xm:sqref>
        </x14:dataValidation>
        <x14:dataValidation type="list" allowBlank="1" showInputMessage="1" showErrorMessage="1" xr:uid="{55D453F4-8582-4748-9A34-FD37EF48F9C5}">
          <x14:formula1>
            <xm:f>'data validation'!$E$5:$E$7</xm:f>
          </x14:formula1>
          <xm:sqref>N7:N22</xm:sqref>
        </x14:dataValidation>
        <x14:dataValidation type="list" allowBlank="1" showInputMessage="1" showErrorMessage="1" xr:uid="{2FAF9212-B7E2-434A-9060-99CF1F7E8BAD}">
          <x14:formula1>
            <xm:f>'data validation'!$C$5:$C$10</xm:f>
          </x14:formula1>
          <xm:sqref>H7:H22</xm:sqref>
        </x14:dataValidation>
        <x14:dataValidation type="list" allowBlank="1" showInputMessage="1" showErrorMessage="1" xr:uid="{5AF03287-1A44-44A8-8247-6827E783C90B}">
          <x14:formula1>
            <xm:f>'data validation'!$F$5:$F$8</xm:f>
          </x14:formula1>
          <xm:sqref>I7:I22</xm:sqref>
        </x14:dataValidation>
        <x14:dataValidation type="list" allowBlank="1" showInputMessage="1" showErrorMessage="1" xr:uid="{5FC6B62B-D00D-4937-8D37-9CCAEF2B0257}">
          <x14:formula1>
            <xm:f>'data validation'!$B$5:$B$12</xm:f>
          </x14:formula1>
          <xm:sqref>E7:E22</xm:sqref>
        </x14:dataValidation>
        <x14:dataValidation type="list" allowBlank="1" showInputMessage="1" showErrorMessage="1" xr:uid="{DE623F79-188D-4096-A446-2F5AA9C13ABB}">
          <x14:formula1>
            <xm:f>'data validation'!$Y$5:$Y$7</xm:f>
          </x14:formula1>
          <xm:sqref>DA7:DA22 CY7:CY22</xm:sqref>
        </x14:dataValidation>
        <x14:dataValidation type="list" allowBlank="1" showInputMessage="1" showErrorMessage="1" xr:uid="{AECD33D9-8016-40A0-A914-569D50865CA6}">
          <x14:formula1>
            <xm:f>'data validation'!$O$5:$O$9</xm:f>
          </x14:formula1>
          <xm:sqref>CF7:CG22 CU7:CV22 BQ7:BR22</xm:sqref>
        </x14:dataValidation>
        <x14:dataValidation type="list" allowBlank="1" showInputMessage="1" showErrorMessage="1" xr:uid="{E30F7251-7447-4DDA-9525-5D2620D09BD8}">
          <x14:formula1>
            <xm:f>'data validation'!$J$5:$J$12</xm:f>
          </x14:formula1>
          <xm:sqref>AX7:AY22</xm:sqref>
        </x14:dataValidation>
        <x14:dataValidation type="list" allowBlank="1" showInputMessage="1" showErrorMessage="1" xr:uid="{51EA2CC2-D209-470B-83F2-D46B82A8C936}">
          <x14:formula1>
            <xm:f>'data validation'!$I$5:$I$8</xm:f>
          </x14:formula1>
          <xm:sqref>Z7:Z22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AZ7:AZ22</xm:sqref>
        </x14:dataValidation>
        <x14:dataValidation type="list" allowBlank="1" showInputMessage="1" showErrorMessage="1" xr:uid="{A40078D9-577B-4DCE-8DB1-9960C3DE82A1}">
          <x14:formula1>
            <xm:f>'data validation'!$D$5:$D$11</xm:f>
          </x14:formula1>
          <xm:sqref>L7:L22</xm:sqref>
        </x14:dataValidation>
        <x14:dataValidation type="list" allowBlank="1" showInputMessage="1" showErrorMessage="1" xr:uid="{322EE188-8B0D-46A8-8C3E-F419A40FF1D5}">
          <x14:formula1>
            <xm:f>'data validation'!$P$5:$P$7</xm:f>
          </x14:formula1>
          <xm:sqref>CW7:CW22</xm:sqref>
        </x14:dataValidation>
        <x14:dataValidation type="list" allowBlank="1" showInputMessage="1" showErrorMessage="1" xr:uid="{7984C1E5-50F3-484A-B37F-35D7E9234A5E}">
          <x14:formula1>
            <xm:f>'data validation'!$R$5:$R$12</xm:f>
          </x14:formula1>
          <xm:sqref>CJ7:CJ22 BU7:BU22 BF7:BF22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BE7:BE22</xm:sqref>
        </x14:dataValidation>
        <x14:dataValidation type="list" errorStyle="warning" allowBlank="1" showInputMessage="1" showErrorMessage="1" xr:uid="{6DDFBAD2-3498-4CB8-B3F7-04F8CAE84E35}">
          <x14:formula1>
            <xm:f>'data validation'!$L$5:$L$17</xm:f>
          </x14:formula1>
          <xm:sqref>CI7:CI22 BT7:BT22</xm:sqref>
        </x14:dataValidation>
        <x14:dataValidation type="list" allowBlank="1" showInputMessage="1" showErrorMessage="1" xr:uid="{2842B2AF-DC2B-4F10-AA33-61C4EF3EA622}">
          <x14:formula1>
            <xm:f>'data validation'!$N$5:$N$14</xm:f>
          </x14:formula1>
          <xm:sqref>CT7:CT22 CE7:CE22 BP7:BP22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23DB-704A-49D3-9D71-66E2A6CC5110}">
  <sheetPr filterMode="1">
    <pageSetUpPr autoPageBreaks="0"/>
  </sheetPr>
  <dimension ref="A1:HQ22"/>
  <sheetViews>
    <sheetView tabSelected="1" zoomScale="85" zoomScaleNormal="85" workbookViewId="0">
      <pane xSplit="1" topLeftCell="B1" activePane="topRight" state="frozen"/>
      <selection pane="topRight" activeCell="B23" sqref="B23"/>
    </sheetView>
  </sheetViews>
  <sheetFormatPr defaultColWidth="9.140625" defaultRowHeight="15"/>
  <cols>
    <col min="1" max="1" width="13.7109375" style="110" customWidth="1"/>
    <col min="2" max="2" width="13.140625" style="110" customWidth="1"/>
    <col min="3" max="3" width="9.140625" style="110"/>
    <col min="4" max="4" width="9.140625" style="110" customWidth="1"/>
    <col min="5" max="5" width="18.7109375" style="110" customWidth="1"/>
    <col min="6" max="6" width="9.140625" style="110"/>
    <col min="7" max="7" width="11.85546875" style="110" customWidth="1"/>
    <col min="8" max="8" width="11.7109375" style="110" customWidth="1"/>
    <col min="9" max="9" width="32.5703125" style="111" customWidth="1"/>
    <col min="10" max="10" width="11.140625" style="110" customWidth="1"/>
    <col min="11" max="11" width="38.42578125" style="110" customWidth="1"/>
    <col min="12" max="12" width="14.85546875" style="110" customWidth="1"/>
    <col min="13" max="13" width="28.140625" style="110" customWidth="1"/>
    <col min="14" max="14" width="13.42578125" style="110" customWidth="1"/>
    <col min="15" max="16" width="19.85546875" style="110" customWidth="1"/>
    <col min="17" max="17" width="15.28515625" style="110" customWidth="1"/>
    <col min="18" max="18" width="13.28515625" style="110" customWidth="1"/>
    <col min="19" max="20" width="12.28515625" style="110" customWidth="1"/>
    <col min="21" max="26" width="14.42578125" style="110" customWidth="1"/>
    <col min="27" max="31" width="12" style="110" customWidth="1"/>
    <col min="32" max="32" width="15.7109375" style="110" customWidth="1"/>
    <col min="33" max="33" width="57.28515625" style="110" customWidth="1"/>
    <col min="34" max="34" width="12" style="110" customWidth="1"/>
    <col min="35" max="35" width="37.140625" style="110" customWidth="1"/>
    <col min="36" max="36" width="12" style="110" customWidth="1"/>
    <col min="37" max="37" width="38.140625" style="110" customWidth="1"/>
    <col min="38" max="38" width="12" style="110" customWidth="1"/>
    <col min="39" max="42" width="16.7109375" style="110" customWidth="1"/>
    <col min="43" max="46" width="18.85546875" style="110" customWidth="1"/>
    <col min="47" max="47" width="36" style="110" customWidth="1"/>
    <col min="48" max="48" width="37.85546875" style="110" customWidth="1"/>
    <col min="49" max="49" width="11.28515625" style="110" customWidth="1"/>
    <col min="50" max="50" width="13" style="110" customWidth="1"/>
    <col min="51" max="51" width="13.28515625" style="110" customWidth="1"/>
    <col min="52" max="52" width="11.28515625" style="110" customWidth="1"/>
    <col min="53" max="53" width="14.28515625" style="110" customWidth="1"/>
    <col min="54" max="54" width="12" style="110" customWidth="1"/>
    <col min="55" max="56" width="9.140625" style="110"/>
    <col min="57" max="57" width="10.28515625" style="110" customWidth="1"/>
    <col min="58" max="58" width="30" style="110" customWidth="1"/>
    <col min="59" max="59" width="11.85546875" style="110" customWidth="1"/>
    <col min="60" max="60" width="11.28515625" style="110" customWidth="1"/>
    <col min="61" max="64" width="11" style="110" customWidth="1"/>
    <col min="65" max="65" width="13.140625" style="110" customWidth="1"/>
    <col min="66" max="66" width="9.140625" style="110"/>
    <col min="67" max="68" width="9.42578125" style="110" customWidth="1"/>
    <col min="69" max="69" width="12.85546875" style="110" customWidth="1"/>
    <col min="70" max="71" width="13.28515625" style="110" customWidth="1"/>
    <col min="72" max="72" width="25.5703125" style="110" customWidth="1"/>
    <col min="73" max="73" width="11.85546875" style="110" customWidth="1"/>
    <col min="74" max="74" width="12.42578125" style="110" customWidth="1"/>
    <col min="75" max="79" width="11" style="110" customWidth="1"/>
    <col min="80" max="80" width="9.140625" style="110"/>
    <col min="81" max="82" width="9.42578125" style="110" customWidth="1"/>
    <col min="83" max="83" width="12.85546875" style="110" customWidth="1"/>
    <col min="84" max="85" width="13.28515625" style="110" customWidth="1"/>
    <col min="86" max="88" width="16.28515625" style="110" customWidth="1"/>
    <col min="89" max="89" width="33.5703125" style="110" customWidth="1"/>
    <col min="90" max="90" width="11.85546875" style="110" customWidth="1"/>
    <col min="91" max="91" width="12.42578125" style="110" customWidth="1"/>
    <col min="92" max="95" width="11" style="110" customWidth="1"/>
    <col min="96" max="96" width="15" style="110" customWidth="1"/>
    <col min="97" max="97" width="9.140625" style="110"/>
    <col min="98" max="98" width="9.42578125" style="110" customWidth="1"/>
    <col min="99" max="99" width="12.42578125" style="110" customWidth="1"/>
    <col min="100" max="100" width="13.28515625" style="110" customWidth="1"/>
    <col min="101" max="101" width="16.85546875" style="110" customWidth="1"/>
    <col min="102" max="102" width="12.140625" style="110" customWidth="1"/>
    <col min="103" max="103" width="28.28515625" style="110" customWidth="1"/>
    <col min="104" max="104" width="16.140625" style="110" customWidth="1"/>
    <col min="105" max="105" width="20.5703125" style="110" customWidth="1"/>
    <col min="106" max="106" width="14" style="110" customWidth="1"/>
    <col min="107" max="109" width="11" style="110" customWidth="1"/>
    <col min="110" max="110" width="15" style="110" customWidth="1"/>
    <col min="111" max="111" width="9.140625" style="110"/>
    <col min="112" max="113" width="9.42578125" style="110" customWidth="1"/>
    <col min="114" max="116" width="12.140625" style="110" customWidth="1"/>
    <col min="117" max="117" width="33.5703125" style="110" customWidth="1"/>
    <col min="118" max="118" width="11.85546875" style="110" customWidth="1"/>
    <col min="119" max="119" width="12.42578125" style="110" customWidth="1"/>
    <col min="120" max="123" width="11" style="110" customWidth="1"/>
    <col min="124" max="124" width="15" style="110" customWidth="1"/>
    <col min="125" max="125" width="9.140625" style="110"/>
    <col min="126" max="127" width="9.42578125" style="110" customWidth="1"/>
    <col min="128" max="130" width="12.140625" style="110" customWidth="1"/>
    <col min="131" max="132" width="16" style="110" customWidth="1"/>
    <col min="133" max="133" width="36.7109375" style="110" customWidth="1"/>
    <col min="134" max="137" width="14.42578125" style="110" customWidth="1"/>
    <col min="138" max="138" width="20.140625" style="110" customWidth="1"/>
    <col min="139" max="139" width="13.28515625" style="110" customWidth="1"/>
    <col min="140" max="140" width="23.42578125" style="110" customWidth="1"/>
    <col min="141" max="141" width="15" style="110" customWidth="1"/>
    <col min="142" max="142" width="19.140625" style="110" customWidth="1"/>
    <col min="143" max="143" width="14.85546875" style="110" customWidth="1"/>
    <col min="144" max="144" width="49.85546875" style="110" customWidth="1"/>
    <col min="145" max="145" width="20.5703125" style="110" customWidth="1"/>
    <col min="146" max="146" width="42.140625" style="110" customWidth="1"/>
    <col min="147" max="147" width="21.7109375" style="110" customWidth="1"/>
    <col min="148" max="148" width="13.42578125" style="110" customWidth="1"/>
    <col min="149" max="149" width="41.140625" style="110" customWidth="1"/>
    <col min="150" max="150" width="23.42578125" style="110" customWidth="1"/>
    <col min="151" max="151" width="17" style="110" customWidth="1"/>
    <col min="152" max="152" width="28.85546875" style="110" customWidth="1"/>
    <col min="153" max="153" width="15.7109375" style="110" customWidth="1"/>
    <col min="154" max="154" width="26.42578125" style="110" customWidth="1"/>
    <col min="155" max="156" width="14.42578125" style="110" customWidth="1"/>
    <col min="157" max="157" width="22.28515625" style="110" customWidth="1"/>
    <col min="158" max="158" width="16.42578125" style="110" customWidth="1"/>
    <col min="159" max="159" width="14.42578125" style="110" customWidth="1"/>
    <col min="160" max="168" width="17.5703125" style="110" customWidth="1"/>
    <col min="169" max="170" width="13.28515625" style="110" customWidth="1"/>
    <col min="171" max="184" width="17.5703125" style="110" customWidth="1"/>
    <col min="185" max="185" width="12.140625" style="110" customWidth="1"/>
    <col min="186" max="186" width="13.42578125" style="110" customWidth="1"/>
    <col min="187" max="187" width="13.5703125" style="110" customWidth="1"/>
    <col min="188" max="188" width="17.85546875" style="110" customWidth="1"/>
    <col min="189" max="189" width="13.28515625" style="110" customWidth="1"/>
    <col min="190" max="190" width="12.140625" style="110" customWidth="1"/>
    <col min="191" max="191" width="13.42578125" style="110" customWidth="1"/>
    <col min="192" max="192" width="13.5703125" style="110" customWidth="1"/>
    <col min="193" max="193" width="17.85546875" style="110" customWidth="1"/>
    <col min="194" max="195" width="13.42578125" style="110" customWidth="1"/>
    <col min="196" max="196" width="42.5703125" style="110" customWidth="1"/>
    <col min="197" max="197" width="23" style="110" customWidth="1"/>
    <col min="198" max="198" width="14" style="110" customWidth="1"/>
    <col min="199" max="199" width="9.140625" style="110"/>
    <col min="200" max="200" width="33.140625" style="111" customWidth="1"/>
    <col min="201" max="201" width="22.5703125" style="110" customWidth="1"/>
    <col min="202" max="203" width="9.140625" style="110"/>
    <col min="204" max="204" width="17.7109375" style="110" customWidth="1"/>
    <col min="205" max="205" width="19.140625" style="110" customWidth="1"/>
    <col min="206" max="207" width="9.140625" style="110"/>
    <col min="208" max="208" width="14.42578125" style="110" customWidth="1"/>
    <col min="209" max="16384" width="9.140625" style="110"/>
  </cols>
  <sheetData>
    <row r="1" spans="1:225" s="55" customFormat="1" ht="31.5" customHeight="1">
      <c r="A1" s="51" t="s">
        <v>181</v>
      </c>
      <c r="B1" s="52"/>
      <c r="C1" s="52"/>
      <c r="D1" s="52"/>
      <c r="E1" s="52"/>
      <c r="F1" s="52"/>
      <c r="G1" s="51"/>
      <c r="H1" s="52"/>
      <c r="I1" s="51"/>
      <c r="J1" s="52"/>
      <c r="K1" s="52"/>
      <c r="L1" s="52"/>
      <c r="M1" s="51"/>
      <c r="N1" s="51"/>
      <c r="O1" s="52"/>
      <c r="P1" s="51" t="s">
        <v>181</v>
      </c>
      <c r="Q1" s="51"/>
      <c r="R1" s="51"/>
      <c r="S1" s="52"/>
      <c r="T1" s="52"/>
      <c r="U1" s="52"/>
      <c r="V1" s="52"/>
      <c r="W1" s="52"/>
      <c r="X1" s="52"/>
      <c r="Y1" s="52"/>
      <c r="Z1" s="52"/>
      <c r="AA1" s="52"/>
      <c r="AB1" s="51"/>
      <c r="AC1" s="51"/>
      <c r="AD1" s="51"/>
      <c r="AE1" s="52"/>
      <c r="AF1" s="52"/>
      <c r="AG1" s="52"/>
      <c r="AH1" s="52"/>
      <c r="AI1" s="52"/>
      <c r="AJ1" s="51"/>
      <c r="AK1" s="51"/>
      <c r="AL1" s="52"/>
      <c r="AM1" s="52"/>
      <c r="AN1" s="52"/>
      <c r="AO1" s="52"/>
      <c r="AP1" s="52"/>
      <c r="AQ1" s="51" t="s">
        <v>181</v>
      </c>
      <c r="AR1" s="51"/>
      <c r="AS1" s="52"/>
      <c r="AT1" s="52"/>
      <c r="AU1" s="52"/>
      <c r="AV1" s="52"/>
      <c r="AW1" s="52"/>
      <c r="AX1" s="51"/>
      <c r="AY1" s="52"/>
      <c r="AZ1" s="52"/>
      <c r="BA1" s="52"/>
      <c r="BB1" s="52"/>
      <c r="BC1" s="51"/>
      <c r="BD1" s="52"/>
      <c r="BE1" s="51"/>
      <c r="BF1" s="51" t="s">
        <v>181</v>
      </c>
      <c r="BG1" s="51"/>
      <c r="BH1" s="52"/>
      <c r="BI1" s="51"/>
      <c r="BJ1" s="52"/>
      <c r="BK1" s="52"/>
      <c r="BL1" s="52"/>
      <c r="BM1" s="52"/>
      <c r="BN1" s="51"/>
      <c r="BO1" s="52"/>
      <c r="BP1" s="52"/>
      <c r="BQ1" s="52"/>
      <c r="BR1" s="52"/>
      <c r="BS1" s="52"/>
      <c r="BT1" s="52"/>
      <c r="BU1" s="51"/>
      <c r="BV1" s="52"/>
      <c r="BW1" s="52"/>
      <c r="BX1" s="51"/>
      <c r="BY1" s="52"/>
      <c r="BZ1" s="52"/>
      <c r="CA1" s="51" t="s">
        <v>181</v>
      </c>
      <c r="CB1" s="52"/>
      <c r="CC1" s="52"/>
      <c r="CD1" s="51"/>
      <c r="CE1" s="52"/>
      <c r="CF1" s="52"/>
      <c r="CG1" s="52"/>
      <c r="CH1" s="52"/>
      <c r="CI1" s="52"/>
      <c r="CJ1" s="52"/>
      <c r="CK1" s="52"/>
      <c r="CL1" s="51"/>
      <c r="CM1" s="52"/>
      <c r="CN1" s="52"/>
      <c r="CO1" s="51"/>
      <c r="CP1" s="52"/>
      <c r="CQ1" s="52"/>
      <c r="CR1" s="51" t="s">
        <v>181</v>
      </c>
      <c r="CS1" s="52"/>
      <c r="CT1" s="52"/>
      <c r="CU1" s="51"/>
      <c r="CV1" s="52"/>
      <c r="CW1" s="52"/>
      <c r="CX1" s="52"/>
      <c r="CY1" s="52"/>
      <c r="CZ1" s="51"/>
      <c r="DA1" s="52"/>
      <c r="DB1" s="52"/>
      <c r="DC1" s="51"/>
      <c r="DD1" s="52"/>
      <c r="DE1" s="52"/>
      <c r="DF1" s="51" t="s">
        <v>181</v>
      </c>
      <c r="DG1" s="52"/>
      <c r="DH1" s="52"/>
      <c r="DI1" s="51"/>
      <c r="DJ1" s="52"/>
      <c r="DK1" s="52"/>
      <c r="DL1" s="52"/>
      <c r="DM1" s="52"/>
      <c r="DN1" s="51"/>
      <c r="DO1" s="52"/>
      <c r="DP1" s="52"/>
      <c r="DQ1" s="51"/>
      <c r="DR1" s="52"/>
      <c r="DS1" s="52"/>
      <c r="DT1" s="51" t="s">
        <v>181</v>
      </c>
      <c r="DU1" s="52"/>
      <c r="DV1" s="52"/>
      <c r="DW1" s="51"/>
      <c r="DX1" s="52"/>
      <c r="DY1" s="52"/>
      <c r="DZ1" s="52"/>
      <c r="EA1" s="51" t="s">
        <v>181</v>
      </c>
      <c r="EB1" s="52"/>
      <c r="EC1" s="51"/>
      <c r="ED1" s="52"/>
      <c r="EE1" s="52"/>
      <c r="EF1" s="52"/>
      <c r="EG1" s="52"/>
      <c r="EH1" s="52"/>
      <c r="EI1" s="52"/>
      <c r="EJ1" s="51"/>
      <c r="EK1" s="51"/>
      <c r="EL1" s="52"/>
      <c r="EM1" s="52"/>
      <c r="EN1" s="52"/>
      <c r="EO1" s="51" t="s">
        <v>181</v>
      </c>
      <c r="EP1" s="51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1"/>
      <c r="FD1" s="52"/>
      <c r="FE1" s="52"/>
      <c r="FF1" s="51" t="s">
        <v>181</v>
      </c>
      <c r="FG1" s="51"/>
      <c r="FH1" s="52"/>
      <c r="FI1" s="51"/>
      <c r="FJ1" s="52"/>
      <c r="FK1" s="52"/>
      <c r="FL1" s="52"/>
      <c r="FM1" s="51"/>
      <c r="FN1" s="51"/>
      <c r="FO1" s="52"/>
      <c r="FP1" s="52"/>
      <c r="FQ1" s="51"/>
      <c r="FR1" s="51"/>
      <c r="FS1" s="52"/>
      <c r="FT1" s="52"/>
      <c r="FU1" s="51"/>
      <c r="FV1" s="51"/>
      <c r="FW1" s="52"/>
      <c r="FX1" s="52"/>
      <c r="FY1" s="51" t="s">
        <v>181</v>
      </c>
      <c r="FZ1" s="51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3" t="s">
        <v>182</v>
      </c>
      <c r="GP1" s="54"/>
      <c r="GQ1" s="54"/>
      <c r="GR1" s="53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</row>
    <row r="2" spans="1:225" s="55" customFormat="1" ht="21.75" customHeight="1">
      <c r="A2" s="111"/>
      <c r="B2" s="111"/>
      <c r="C2" s="18" t="s">
        <v>29</v>
      </c>
      <c r="D2" s="18"/>
      <c r="E2" s="18"/>
      <c r="F2" s="149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</row>
    <row r="3" spans="1:225" s="111" customFormat="1" ht="19.5" customHeight="1">
      <c r="C3" s="18"/>
      <c r="D3" s="18"/>
      <c r="E3" s="18"/>
      <c r="F3" s="149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12" t="s">
        <v>123</v>
      </c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21" t="s">
        <v>124</v>
      </c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33"/>
      <c r="FB3" s="33"/>
      <c r="FC3" s="34" t="s">
        <v>94</v>
      </c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</row>
    <row r="4" spans="1:225" s="33" customFormat="1" ht="23.25" customHeight="1">
      <c r="C4" s="18"/>
      <c r="D4" s="18"/>
      <c r="E4" s="18"/>
      <c r="F4" s="149"/>
      <c r="G4" s="18"/>
      <c r="H4" s="113" t="s">
        <v>77</v>
      </c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21" t="s">
        <v>76</v>
      </c>
      <c r="AW4" s="21"/>
      <c r="AX4" s="21"/>
      <c r="AY4" s="21"/>
      <c r="AZ4" s="21"/>
      <c r="BA4" s="112"/>
      <c r="BB4" s="112"/>
      <c r="BC4" s="112"/>
      <c r="BD4" s="112"/>
      <c r="BE4" s="112"/>
      <c r="BF4" s="114" t="s">
        <v>111</v>
      </c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21" t="s">
        <v>243</v>
      </c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112"/>
      <c r="CI4" s="112"/>
      <c r="CJ4" s="21"/>
      <c r="CK4" s="115" t="s">
        <v>101</v>
      </c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4" t="s">
        <v>244</v>
      </c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34" t="s">
        <v>294</v>
      </c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5"/>
      <c r="EB4" s="35"/>
      <c r="EC4" s="78" t="s">
        <v>86</v>
      </c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116" t="s">
        <v>217</v>
      </c>
      <c r="EO4" s="116"/>
      <c r="EP4" s="116"/>
      <c r="EQ4" s="116"/>
      <c r="ER4" s="116"/>
      <c r="ES4" s="116"/>
      <c r="ET4" s="116"/>
      <c r="EU4" s="116"/>
      <c r="EV4" s="116"/>
      <c r="EW4" s="116"/>
      <c r="EX4" s="117"/>
      <c r="EY4" s="18"/>
      <c r="EZ4" s="18"/>
      <c r="FC4" s="34"/>
      <c r="FD4" s="112" t="s">
        <v>92</v>
      </c>
      <c r="FE4" s="112"/>
      <c r="FF4" s="112"/>
      <c r="FG4" s="112"/>
      <c r="FH4" s="112"/>
      <c r="FI4" s="112"/>
      <c r="FJ4" s="112"/>
      <c r="FK4" s="112"/>
      <c r="FL4" s="112"/>
      <c r="FM4" s="112"/>
      <c r="FN4" s="112"/>
      <c r="FO4" s="115" t="s">
        <v>23</v>
      </c>
      <c r="FP4" s="115"/>
      <c r="FQ4" s="115"/>
      <c r="FR4" s="115"/>
      <c r="FS4" s="115"/>
      <c r="FT4" s="115"/>
      <c r="FU4" s="115"/>
      <c r="FV4" s="115"/>
      <c r="FW4" s="115"/>
      <c r="FX4" s="115"/>
      <c r="FY4" s="115"/>
      <c r="FZ4" s="115"/>
      <c r="GA4" s="115"/>
      <c r="GB4" s="115"/>
      <c r="GC4" s="21" t="s">
        <v>255</v>
      </c>
      <c r="GD4" s="21"/>
      <c r="GE4" s="21"/>
      <c r="GF4" s="21"/>
      <c r="GG4" s="21"/>
      <c r="GH4" s="21"/>
      <c r="GI4" s="21"/>
      <c r="GJ4" s="21"/>
      <c r="GK4" s="21"/>
      <c r="GL4" s="21"/>
      <c r="GM4" s="21"/>
      <c r="GO4" s="34" t="s">
        <v>130</v>
      </c>
      <c r="GP4" s="118"/>
      <c r="GQ4" s="118"/>
      <c r="GR4" s="118"/>
      <c r="GS4" s="118"/>
      <c r="GT4" s="118"/>
      <c r="GU4" s="118"/>
      <c r="GV4" s="118"/>
      <c r="GW4" s="118"/>
      <c r="GX4" s="118"/>
      <c r="GY4" s="118"/>
      <c r="GZ4" s="118"/>
    </row>
    <row r="5" spans="1:225" s="33" customFormat="1" ht="51" customHeight="1">
      <c r="C5" s="18"/>
      <c r="D5" s="18"/>
      <c r="E5" s="18"/>
      <c r="F5" s="149"/>
      <c r="G5" s="18"/>
      <c r="H5" s="113"/>
      <c r="I5" s="119" t="s">
        <v>156</v>
      </c>
      <c r="J5" s="119"/>
      <c r="K5" s="119"/>
      <c r="L5" s="114" t="s">
        <v>162</v>
      </c>
      <c r="M5" s="114"/>
      <c r="N5" s="114"/>
      <c r="O5" s="21" t="s">
        <v>157</v>
      </c>
      <c r="P5" s="21"/>
      <c r="Q5" s="21"/>
      <c r="R5" s="120" t="s">
        <v>203</v>
      </c>
      <c r="S5" s="120"/>
      <c r="T5" s="120"/>
      <c r="U5" s="114" t="s">
        <v>207</v>
      </c>
      <c r="V5" s="114"/>
      <c r="W5" s="114"/>
      <c r="X5" s="120" t="s">
        <v>209</v>
      </c>
      <c r="Y5" s="120"/>
      <c r="Z5" s="120"/>
      <c r="AA5" s="119" t="s">
        <v>179</v>
      </c>
      <c r="AB5" s="119"/>
      <c r="AC5" s="119"/>
      <c r="AD5" s="121" t="s">
        <v>148</v>
      </c>
      <c r="AE5" s="121"/>
      <c r="AF5" s="121"/>
      <c r="AG5" s="121"/>
      <c r="AH5" s="122" t="s">
        <v>135</v>
      </c>
      <c r="AI5" s="122"/>
      <c r="AJ5" s="122"/>
      <c r="AK5" s="122"/>
      <c r="AL5" s="115" t="s">
        <v>140</v>
      </c>
      <c r="AM5" s="115"/>
      <c r="AN5" s="115"/>
      <c r="AO5" s="114" t="s">
        <v>141</v>
      </c>
      <c r="AP5" s="114"/>
      <c r="AQ5" s="114"/>
      <c r="AR5" s="114"/>
      <c r="AS5" s="123" t="s">
        <v>145</v>
      </c>
      <c r="AT5" s="123"/>
      <c r="AU5" s="123"/>
      <c r="AV5" s="21"/>
      <c r="AW5" s="21"/>
      <c r="AX5" s="119" t="s">
        <v>155</v>
      </c>
      <c r="AY5" s="119"/>
      <c r="AZ5" s="21"/>
      <c r="BA5" s="112"/>
      <c r="BB5" s="112"/>
      <c r="BC5" s="112"/>
      <c r="BD5" s="112"/>
      <c r="BE5" s="112"/>
      <c r="BF5" s="114"/>
      <c r="BG5" s="114"/>
      <c r="BH5" s="114"/>
      <c r="BI5" s="124" t="s">
        <v>230</v>
      </c>
      <c r="BJ5" s="124"/>
      <c r="BK5" s="124"/>
      <c r="BL5" s="124"/>
      <c r="BM5" s="114"/>
      <c r="BN5" s="124" t="s">
        <v>231</v>
      </c>
      <c r="BO5" s="124"/>
      <c r="BP5" s="124"/>
      <c r="BQ5" s="114"/>
      <c r="BR5" s="114"/>
      <c r="BS5" s="114"/>
      <c r="BT5" s="21"/>
      <c r="BU5" s="21"/>
      <c r="BV5" s="21"/>
      <c r="BW5" s="125" t="s">
        <v>230</v>
      </c>
      <c r="BX5" s="125"/>
      <c r="BY5" s="125"/>
      <c r="BZ5" s="125"/>
      <c r="CA5" s="21"/>
      <c r="CB5" s="125" t="s">
        <v>231</v>
      </c>
      <c r="CC5" s="125"/>
      <c r="CD5" s="125"/>
      <c r="CE5" s="21"/>
      <c r="CF5" s="21"/>
      <c r="CG5" s="21"/>
      <c r="CH5" s="112"/>
      <c r="CI5" s="112"/>
      <c r="CJ5" s="21"/>
      <c r="CK5" s="115"/>
      <c r="CL5" s="115"/>
      <c r="CM5" s="115"/>
      <c r="CN5" s="126" t="s">
        <v>230</v>
      </c>
      <c r="CO5" s="126"/>
      <c r="CP5" s="126"/>
      <c r="CQ5" s="126"/>
      <c r="CR5" s="115"/>
      <c r="CS5" s="126" t="s">
        <v>231</v>
      </c>
      <c r="CT5" s="126"/>
      <c r="CU5" s="126"/>
      <c r="CV5" s="115"/>
      <c r="CW5" s="115"/>
      <c r="CX5" s="115"/>
      <c r="CY5" s="114"/>
      <c r="CZ5" s="114"/>
      <c r="DA5" s="114"/>
      <c r="DB5" s="124" t="s">
        <v>230</v>
      </c>
      <c r="DC5" s="124"/>
      <c r="DD5" s="124"/>
      <c r="DE5" s="124"/>
      <c r="DF5" s="114"/>
      <c r="DG5" s="124" t="s">
        <v>231</v>
      </c>
      <c r="DH5" s="124"/>
      <c r="DI5" s="124"/>
      <c r="DJ5" s="114"/>
      <c r="DK5" s="114"/>
      <c r="DL5" s="114"/>
      <c r="DM5" s="34"/>
      <c r="DN5" s="34"/>
      <c r="DO5" s="34"/>
      <c r="DP5" s="126" t="s">
        <v>230</v>
      </c>
      <c r="DQ5" s="126"/>
      <c r="DR5" s="126"/>
      <c r="DS5" s="126"/>
      <c r="DT5" s="34"/>
      <c r="DU5" s="126" t="s">
        <v>231</v>
      </c>
      <c r="DV5" s="126"/>
      <c r="DW5" s="126"/>
      <c r="DX5" s="34"/>
      <c r="DY5" s="34"/>
      <c r="DZ5" s="34"/>
      <c r="EA5" s="35"/>
      <c r="EB5" s="35"/>
      <c r="EC5" s="127"/>
      <c r="ED5" s="83" t="s">
        <v>93</v>
      </c>
      <c r="EE5" s="128"/>
      <c r="EF5" s="128"/>
      <c r="EG5" s="128"/>
      <c r="EH5" s="129" t="s">
        <v>216</v>
      </c>
      <c r="EI5" s="129"/>
      <c r="EJ5" s="130" t="s">
        <v>215</v>
      </c>
      <c r="EK5" s="130"/>
      <c r="EL5" s="131" t="s">
        <v>129</v>
      </c>
      <c r="EM5" s="131"/>
      <c r="EN5" s="114" t="s">
        <v>220</v>
      </c>
      <c r="EO5" s="114"/>
      <c r="EP5" s="114"/>
      <c r="EQ5" s="114"/>
      <c r="ER5" s="114"/>
      <c r="ES5" s="132" t="s">
        <v>221</v>
      </c>
      <c r="ET5" s="132"/>
      <c r="EU5" s="132"/>
      <c r="EV5" s="116"/>
      <c r="EW5" s="116"/>
      <c r="EX5" s="133" t="s">
        <v>167</v>
      </c>
      <c r="EY5" s="133"/>
      <c r="EZ5" s="133"/>
      <c r="FA5" s="127" t="s">
        <v>192</v>
      </c>
      <c r="FB5" s="127"/>
      <c r="FC5" s="34" t="s">
        <v>26</v>
      </c>
      <c r="FD5" s="112"/>
      <c r="FE5" s="124" t="s">
        <v>131</v>
      </c>
      <c r="FF5" s="124"/>
      <c r="FG5" s="124"/>
      <c r="FH5" s="124"/>
      <c r="FI5" s="18" t="s">
        <v>232</v>
      </c>
      <c r="FJ5" s="18"/>
      <c r="FK5" s="18"/>
      <c r="FL5" s="18"/>
      <c r="FM5" s="112"/>
      <c r="FN5" s="112"/>
      <c r="FO5" s="115"/>
      <c r="FP5" s="123" t="s">
        <v>131</v>
      </c>
      <c r="FQ5" s="123"/>
      <c r="FR5" s="123"/>
      <c r="FS5" s="123"/>
      <c r="FT5" s="126" t="s">
        <v>232</v>
      </c>
      <c r="FU5" s="126"/>
      <c r="FV5" s="126"/>
      <c r="FW5" s="126"/>
      <c r="FX5" s="123" t="s">
        <v>238</v>
      </c>
      <c r="FY5" s="123"/>
      <c r="FZ5" s="123"/>
      <c r="GA5" s="123"/>
      <c r="GB5" s="115"/>
      <c r="GC5" s="83" t="s">
        <v>254</v>
      </c>
      <c r="GD5" s="83"/>
      <c r="GE5" s="83"/>
      <c r="GF5" s="83"/>
      <c r="GG5" s="83"/>
      <c r="GH5" s="78" t="s">
        <v>226</v>
      </c>
      <c r="GI5" s="78"/>
      <c r="GJ5" s="78"/>
      <c r="GK5" s="78"/>
      <c r="GL5" s="78"/>
      <c r="GM5" s="21"/>
      <c r="GO5" s="134" t="s">
        <v>186</v>
      </c>
      <c r="GP5" s="134"/>
      <c r="GQ5" s="134"/>
      <c r="GR5" s="134"/>
      <c r="GS5" s="135" t="s">
        <v>187</v>
      </c>
      <c r="GT5" s="135"/>
      <c r="GU5" s="135"/>
      <c r="GV5" s="135"/>
      <c r="GW5" s="136" t="s">
        <v>188</v>
      </c>
      <c r="GX5" s="136"/>
      <c r="GY5" s="136"/>
      <c r="GZ5" s="136"/>
    </row>
    <row r="6" spans="1:225" s="49" customFormat="1" ht="76.5" customHeight="1">
      <c r="A6" s="45" t="s">
        <v>6</v>
      </c>
      <c r="B6" s="45" t="s">
        <v>20</v>
      </c>
      <c r="C6" s="46" t="s">
        <v>17</v>
      </c>
      <c r="D6" s="46" t="s">
        <v>5</v>
      </c>
      <c r="E6" s="46" t="s">
        <v>91</v>
      </c>
      <c r="F6" s="46" t="s">
        <v>75</v>
      </c>
      <c r="G6" s="46" t="s">
        <v>199</v>
      </c>
      <c r="H6" s="46" t="s">
        <v>15</v>
      </c>
      <c r="I6" s="46" t="s">
        <v>43</v>
      </c>
      <c r="J6" s="46" t="s">
        <v>48</v>
      </c>
      <c r="K6" s="46" t="s">
        <v>180</v>
      </c>
      <c r="L6" s="46" t="s">
        <v>19</v>
      </c>
      <c r="M6" s="46" t="s">
        <v>150</v>
      </c>
      <c r="N6" s="46" t="s">
        <v>180</v>
      </c>
      <c r="O6" s="46" t="s">
        <v>295</v>
      </c>
      <c r="P6" s="46" t="s">
        <v>159</v>
      </c>
      <c r="Q6" s="46" t="s">
        <v>180</v>
      </c>
      <c r="R6" s="46" t="s">
        <v>204</v>
      </c>
      <c r="S6" s="46" t="s">
        <v>206</v>
      </c>
      <c r="T6" s="46" t="s">
        <v>180</v>
      </c>
      <c r="U6" s="46" t="s">
        <v>211</v>
      </c>
      <c r="V6" s="46" t="s">
        <v>212</v>
      </c>
      <c r="W6" s="46" t="s">
        <v>180</v>
      </c>
      <c r="X6" s="46" t="s">
        <v>205</v>
      </c>
      <c r="Y6" s="46" t="s">
        <v>213</v>
      </c>
      <c r="Z6" s="46" t="s">
        <v>180</v>
      </c>
      <c r="AA6" s="46" t="s">
        <v>127</v>
      </c>
      <c r="AB6" s="46" t="s">
        <v>128</v>
      </c>
      <c r="AC6" s="46" t="s">
        <v>180</v>
      </c>
      <c r="AD6" s="46" t="s">
        <v>194</v>
      </c>
      <c r="AE6" s="46" t="s">
        <v>49</v>
      </c>
      <c r="AF6" s="46" t="s">
        <v>149</v>
      </c>
      <c r="AG6" s="150" t="s">
        <v>180</v>
      </c>
      <c r="AH6" s="46" t="s">
        <v>80</v>
      </c>
      <c r="AI6" s="46" t="s">
        <v>137</v>
      </c>
      <c r="AJ6" s="46" t="s">
        <v>136</v>
      </c>
      <c r="AK6" s="46" t="s">
        <v>180</v>
      </c>
      <c r="AL6" s="46" t="s">
        <v>138</v>
      </c>
      <c r="AM6" s="46" t="s">
        <v>139</v>
      </c>
      <c r="AN6" s="46" t="s">
        <v>180</v>
      </c>
      <c r="AO6" s="46" t="s">
        <v>142</v>
      </c>
      <c r="AP6" s="46" t="s">
        <v>143</v>
      </c>
      <c r="AQ6" s="46" t="s">
        <v>144</v>
      </c>
      <c r="AR6" s="46" t="s">
        <v>180</v>
      </c>
      <c r="AS6" s="46" t="s">
        <v>147</v>
      </c>
      <c r="AT6" s="46" t="s">
        <v>146</v>
      </c>
      <c r="AU6" s="46" t="s">
        <v>222</v>
      </c>
      <c r="AV6" s="46" t="s">
        <v>42</v>
      </c>
      <c r="AW6" s="46" t="s">
        <v>46</v>
      </c>
      <c r="AX6" s="46" t="s">
        <v>134</v>
      </c>
      <c r="AY6" s="46" t="s">
        <v>133</v>
      </c>
      <c r="AZ6" s="46" t="s">
        <v>180</v>
      </c>
      <c r="BA6" s="46" t="s">
        <v>168</v>
      </c>
      <c r="BB6" s="46" t="s">
        <v>11</v>
      </c>
      <c r="BC6" s="46" t="s">
        <v>10</v>
      </c>
      <c r="BD6" s="46" t="s">
        <v>69</v>
      </c>
      <c r="BE6" s="46" t="s">
        <v>224</v>
      </c>
      <c r="BF6" s="46" t="s">
        <v>83</v>
      </c>
      <c r="BG6" s="46" t="s">
        <v>241</v>
      </c>
      <c r="BH6" s="46" t="s">
        <v>247</v>
      </c>
      <c r="BI6" s="46" t="s">
        <v>82</v>
      </c>
      <c r="BJ6" s="46" t="s">
        <v>117</v>
      </c>
      <c r="BK6" s="46" t="s">
        <v>108</v>
      </c>
      <c r="BL6" s="46" t="s">
        <v>109</v>
      </c>
      <c r="BM6" s="46" t="s">
        <v>118</v>
      </c>
      <c r="BN6" s="46" t="s">
        <v>14</v>
      </c>
      <c r="BO6" s="46" t="s">
        <v>85</v>
      </c>
      <c r="BP6" s="46" t="s">
        <v>84</v>
      </c>
      <c r="BQ6" s="46" t="s">
        <v>110</v>
      </c>
      <c r="BR6" s="46" t="s">
        <v>239</v>
      </c>
      <c r="BS6" s="46" t="s">
        <v>180</v>
      </c>
      <c r="BT6" s="46" t="s">
        <v>83</v>
      </c>
      <c r="BU6" s="46" t="s">
        <v>241</v>
      </c>
      <c r="BV6" s="46" t="s">
        <v>246</v>
      </c>
      <c r="BW6" s="46" t="s">
        <v>107</v>
      </c>
      <c r="BX6" s="46" t="s">
        <v>116</v>
      </c>
      <c r="BY6" s="46" t="s">
        <v>108</v>
      </c>
      <c r="BZ6" s="46" t="s">
        <v>109</v>
      </c>
      <c r="CA6" s="46" t="s">
        <v>119</v>
      </c>
      <c r="CB6" s="46" t="s">
        <v>14</v>
      </c>
      <c r="CC6" s="46" t="s">
        <v>85</v>
      </c>
      <c r="CD6" s="46" t="s">
        <v>84</v>
      </c>
      <c r="CE6" s="46" t="s">
        <v>110</v>
      </c>
      <c r="CF6" s="46" t="s">
        <v>74</v>
      </c>
      <c r="CG6" s="46" t="s">
        <v>180</v>
      </c>
      <c r="CH6" s="46" t="s">
        <v>79</v>
      </c>
      <c r="CI6" s="46" t="s">
        <v>180</v>
      </c>
      <c r="CJ6" s="46" t="s">
        <v>122</v>
      </c>
      <c r="CK6" s="46" t="s">
        <v>120</v>
      </c>
      <c r="CL6" s="46" t="s">
        <v>241</v>
      </c>
      <c r="CM6" s="46" t="s">
        <v>245</v>
      </c>
      <c r="CN6" s="46" t="s">
        <v>107</v>
      </c>
      <c r="CO6" s="46" t="s">
        <v>116</v>
      </c>
      <c r="CP6" s="46" t="s">
        <v>108</v>
      </c>
      <c r="CQ6" s="46" t="s">
        <v>109</v>
      </c>
      <c r="CR6" s="46" t="s">
        <v>118</v>
      </c>
      <c r="CS6" s="46" t="s">
        <v>14</v>
      </c>
      <c r="CT6" s="46" t="s">
        <v>85</v>
      </c>
      <c r="CU6" s="46" t="s">
        <v>84</v>
      </c>
      <c r="CV6" s="46" t="s">
        <v>8</v>
      </c>
      <c r="CW6" s="46" t="s">
        <v>121</v>
      </c>
      <c r="CX6" s="46" t="s">
        <v>180</v>
      </c>
      <c r="CY6" s="46" t="s">
        <v>120</v>
      </c>
      <c r="CZ6" s="46" t="s">
        <v>241</v>
      </c>
      <c r="DA6" s="46" t="s">
        <v>245</v>
      </c>
      <c r="DB6" s="46" t="s">
        <v>107</v>
      </c>
      <c r="DC6" s="46" t="s">
        <v>116</v>
      </c>
      <c r="DD6" s="46" t="s">
        <v>108</v>
      </c>
      <c r="DE6" s="46" t="s">
        <v>109</v>
      </c>
      <c r="DF6" s="46" t="s">
        <v>118</v>
      </c>
      <c r="DG6" s="46" t="s">
        <v>14</v>
      </c>
      <c r="DH6" s="46" t="s">
        <v>85</v>
      </c>
      <c r="DI6" s="46" t="s">
        <v>84</v>
      </c>
      <c r="DJ6" s="46" t="s">
        <v>8</v>
      </c>
      <c r="DK6" s="46" t="s">
        <v>121</v>
      </c>
      <c r="DL6" s="46" t="s">
        <v>180</v>
      </c>
      <c r="DM6" s="46" t="s">
        <v>120</v>
      </c>
      <c r="DN6" s="46" t="s">
        <v>241</v>
      </c>
      <c r="DO6" s="46" t="s">
        <v>245</v>
      </c>
      <c r="DP6" s="46" t="s">
        <v>107</v>
      </c>
      <c r="DQ6" s="46" t="s">
        <v>116</v>
      </c>
      <c r="DR6" s="46" t="s">
        <v>108</v>
      </c>
      <c r="DS6" s="46" t="s">
        <v>109</v>
      </c>
      <c r="DT6" s="46" t="s">
        <v>118</v>
      </c>
      <c r="DU6" s="46" t="s">
        <v>14</v>
      </c>
      <c r="DV6" s="46" t="s">
        <v>85</v>
      </c>
      <c r="DW6" s="46" t="s">
        <v>84</v>
      </c>
      <c r="DX6" s="46" t="s">
        <v>8</v>
      </c>
      <c r="DY6" s="46" t="s">
        <v>121</v>
      </c>
      <c r="DZ6" s="46" t="s">
        <v>180</v>
      </c>
      <c r="EA6" s="46" t="s">
        <v>78</v>
      </c>
      <c r="EB6" s="46" t="s">
        <v>180</v>
      </c>
      <c r="EC6" s="46" t="s">
        <v>35</v>
      </c>
      <c r="ED6" s="46" t="s">
        <v>38</v>
      </c>
      <c r="EE6" s="46" t="s">
        <v>37</v>
      </c>
      <c r="EF6" s="46" t="s">
        <v>39</v>
      </c>
      <c r="EG6" s="46" t="s">
        <v>180</v>
      </c>
      <c r="EH6" s="46" t="s">
        <v>125</v>
      </c>
      <c r="EI6" s="46" t="s">
        <v>180</v>
      </c>
      <c r="EJ6" s="46" t="s">
        <v>193</v>
      </c>
      <c r="EK6" s="46" t="s">
        <v>180</v>
      </c>
      <c r="EL6" s="46" t="s">
        <v>126</v>
      </c>
      <c r="EM6" s="46" t="s">
        <v>180</v>
      </c>
      <c r="EN6" s="46" t="s">
        <v>95</v>
      </c>
      <c r="EO6" s="46" t="s">
        <v>97</v>
      </c>
      <c r="EP6" s="46" t="s">
        <v>248</v>
      </c>
      <c r="EQ6" s="46" t="s">
        <v>98</v>
      </c>
      <c r="ER6" s="46" t="s">
        <v>180</v>
      </c>
      <c r="ES6" s="46" t="s">
        <v>218</v>
      </c>
      <c r="ET6" s="46" t="s">
        <v>219</v>
      </c>
      <c r="EU6" s="46" t="s">
        <v>180</v>
      </c>
      <c r="EV6" s="46" t="s">
        <v>271</v>
      </c>
      <c r="EW6" s="46" t="s">
        <v>180</v>
      </c>
      <c r="EX6" s="46" t="s">
        <v>166</v>
      </c>
      <c r="EY6" s="46" t="s">
        <v>189</v>
      </c>
      <c r="EZ6" s="46" t="s">
        <v>180</v>
      </c>
      <c r="FA6" s="46" t="s">
        <v>190</v>
      </c>
      <c r="FB6" s="46" t="s">
        <v>178</v>
      </c>
      <c r="FC6" s="50" t="s">
        <v>252</v>
      </c>
      <c r="FD6" s="50" t="s">
        <v>251</v>
      </c>
      <c r="FE6" s="47" t="s">
        <v>296</v>
      </c>
      <c r="FF6" s="47" t="s">
        <v>297</v>
      </c>
      <c r="FG6" s="47" t="s">
        <v>298</v>
      </c>
      <c r="FH6" s="47" t="s">
        <v>299</v>
      </c>
      <c r="FI6" s="47" t="s">
        <v>296</v>
      </c>
      <c r="FJ6" s="47" t="s">
        <v>297</v>
      </c>
      <c r="FK6" s="47" t="s">
        <v>298</v>
      </c>
      <c r="FL6" s="47" t="s">
        <v>178</v>
      </c>
      <c r="FM6" s="47" t="s">
        <v>191</v>
      </c>
      <c r="FN6" s="47" t="s">
        <v>178</v>
      </c>
      <c r="FO6" s="50" t="s">
        <v>250</v>
      </c>
      <c r="FP6" s="47" t="s">
        <v>296</v>
      </c>
      <c r="FQ6" s="47" t="s">
        <v>297</v>
      </c>
      <c r="FR6" s="47" t="s">
        <v>298</v>
      </c>
      <c r="FS6" s="47" t="s">
        <v>178</v>
      </c>
      <c r="FT6" s="47" t="s">
        <v>296</v>
      </c>
      <c r="FU6" s="47" t="s">
        <v>297</v>
      </c>
      <c r="FV6" s="47" t="s">
        <v>298</v>
      </c>
      <c r="FW6" s="47" t="s">
        <v>178</v>
      </c>
      <c r="FX6" s="47" t="s">
        <v>296</v>
      </c>
      <c r="FY6" s="47" t="s">
        <v>297</v>
      </c>
      <c r="FZ6" s="47" t="s">
        <v>298</v>
      </c>
      <c r="GA6" s="47" t="s">
        <v>178</v>
      </c>
      <c r="GB6" s="47" t="s">
        <v>178</v>
      </c>
      <c r="GC6" s="50" t="s">
        <v>132</v>
      </c>
      <c r="GD6" s="47" t="s">
        <v>32</v>
      </c>
      <c r="GE6" s="47" t="s">
        <v>33</v>
      </c>
      <c r="GF6" s="47" t="s">
        <v>34</v>
      </c>
      <c r="GG6" s="47" t="s">
        <v>178</v>
      </c>
      <c r="GH6" s="50" t="s">
        <v>132</v>
      </c>
      <c r="GI6" s="47" t="s">
        <v>300</v>
      </c>
      <c r="GJ6" s="47" t="s">
        <v>301</v>
      </c>
      <c r="GK6" s="47" t="s">
        <v>34</v>
      </c>
      <c r="GL6" s="47" t="s">
        <v>178</v>
      </c>
      <c r="GM6" s="47" t="s">
        <v>178</v>
      </c>
      <c r="GN6" s="48" t="s">
        <v>81</v>
      </c>
      <c r="GO6" s="47" t="s">
        <v>183</v>
      </c>
      <c r="GP6" s="47" t="s">
        <v>184</v>
      </c>
      <c r="GQ6" s="47" t="s">
        <v>185</v>
      </c>
      <c r="GR6" s="47" t="s">
        <v>178</v>
      </c>
      <c r="GS6" s="47" t="s">
        <v>183</v>
      </c>
      <c r="GT6" s="47" t="s">
        <v>184</v>
      </c>
      <c r="GU6" s="47" t="s">
        <v>185</v>
      </c>
      <c r="GV6" s="47" t="s">
        <v>178</v>
      </c>
      <c r="GW6" s="47" t="s">
        <v>183</v>
      </c>
      <c r="GX6" s="47" t="s">
        <v>184</v>
      </c>
      <c r="GY6" s="47" t="s">
        <v>185</v>
      </c>
      <c r="GZ6" s="47" t="s">
        <v>178</v>
      </c>
    </row>
    <row r="7" spans="1:225" ht="21" customHeight="1">
      <c r="A7" s="110" t="s">
        <v>21</v>
      </c>
      <c r="B7" s="110" t="s">
        <v>293</v>
      </c>
      <c r="C7" s="110" t="s">
        <v>18</v>
      </c>
      <c r="D7" s="110" t="s">
        <v>24</v>
      </c>
      <c r="E7" s="110" t="s">
        <v>26</v>
      </c>
      <c r="F7" s="139">
        <v>1</v>
      </c>
      <c r="G7" s="110">
        <v>100</v>
      </c>
      <c r="H7" s="110" t="s">
        <v>16</v>
      </c>
      <c r="I7" s="111" t="s">
        <v>53</v>
      </c>
      <c r="J7" s="110">
        <v>6</v>
      </c>
      <c r="L7" s="110" t="s">
        <v>13</v>
      </c>
      <c r="M7" s="110" t="s">
        <v>176</v>
      </c>
      <c r="O7" s="110" t="s">
        <v>57</v>
      </c>
      <c r="P7" s="110" t="s">
        <v>160</v>
      </c>
      <c r="R7" s="110" t="s">
        <v>161</v>
      </c>
      <c r="U7" s="110" t="s">
        <v>160</v>
      </c>
      <c r="V7" s="110">
        <v>0.5</v>
      </c>
      <c r="X7" s="110" t="s">
        <v>161</v>
      </c>
      <c r="AA7" s="110" t="s">
        <v>45</v>
      </c>
      <c r="AB7" s="110">
        <v>0.93</v>
      </c>
      <c r="AE7" s="110">
        <v>0.1</v>
      </c>
      <c r="AF7" s="110">
        <v>10</v>
      </c>
      <c r="AG7" s="110" t="s">
        <v>330</v>
      </c>
      <c r="AH7" s="110">
        <v>800</v>
      </c>
      <c r="AI7" s="137" t="s">
        <v>289</v>
      </c>
      <c r="AJ7" s="110">
        <v>0</v>
      </c>
      <c r="AO7" s="110">
        <v>1</v>
      </c>
      <c r="AP7" s="110">
        <v>1</v>
      </c>
      <c r="AQ7" s="110">
        <v>2.5</v>
      </c>
      <c r="AS7" s="110" t="s">
        <v>290</v>
      </c>
      <c r="AT7" s="110">
        <v>1</v>
      </c>
      <c r="AU7" s="145" t="s">
        <v>291</v>
      </c>
      <c r="AV7" s="110" t="s">
        <v>198</v>
      </c>
      <c r="AW7" s="110" t="s">
        <v>47</v>
      </c>
      <c r="AX7" s="138">
        <v>-105.44</v>
      </c>
      <c r="AY7" s="110">
        <v>0.9</v>
      </c>
      <c r="BA7" s="110" t="s">
        <v>169</v>
      </c>
      <c r="BB7" s="110" t="s">
        <v>28</v>
      </c>
      <c r="BC7" s="110">
        <v>45</v>
      </c>
      <c r="BD7" s="110">
        <v>1</v>
      </c>
      <c r="BE7" s="110">
        <v>60</v>
      </c>
      <c r="BF7" s="110" t="s">
        <v>259</v>
      </c>
      <c r="BG7" s="110">
        <v>60</v>
      </c>
      <c r="BH7" s="139">
        <v>1</v>
      </c>
      <c r="BI7" s="110">
        <v>93553</v>
      </c>
      <c r="BJ7" s="110">
        <v>0.105</v>
      </c>
      <c r="BK7" s="110">
        <v>1.5</v>
      </c>
      <c r="BL7" s="110">
        <v>0.5</v>
      </c>
      <c r="BM7" s="13">
        <f t="shared" ref="BM7:BM18" si="0">BG7*BI7*8*BH7/1000000</f>
        <v>44.905439999999999</v>
      </c>
      <c r="BN7" s="110">
        <v>2</v>
      </c>
      <c r="BO7" s="110">
        <v>-4</v>
      </c>
      <c r="BP7" s="110">
        <v>4</v>
      </c>
      <c r="BQ7" s="110">
        <v>10</v>
      </c>
      <c r="BR7" s="110" t="s">
        <v>214</v>
      </c>
      <c r="CA7" s="13"/>
      <c r="CH7" s="137"/>
      <c r="CI7" s="137"/>
      <c r="CJ7" s="110">
        <v>1</v>
      </c>
      <c r="CK7" s="110" t="s">
        <v>262</v>
      </c>
      <c r="CL7" s="110">
        <v>250</v>
      </c>
      <c r="CM7" s="139">
        <v>1</v>
      </c>
      <c r="CN7" s="110">
        <v>100</v>
      </c>
      <c r="CO7" s="110">
        <v>0</v>
      </c>
      <c r="CP7" s="110">
        <v>1</v>
      </c>
      <c r="CQ7" s="110">
        <v>1</v>
      </c>
      <c r="CR7" s="14">
        <f t="shared" ref="CR7:CR10" si="1">CL7*CM7*CN7*8/1000000</f>
        <v>0.2</v>
      </c>
      <c r="CS7" s="110">
        <v>0</v>
      </c>
      <c r="CT7" s="110">
        <v>0</v>
      </c>
      <c r="CU7" s="110">
        <v>0</v>
      </c>
      <c r="CV7" s="110">
        <v>10</v>
      </c>
      <c r="CW7" s="110" t="s">
        <v>214</v>
      </c>
      <c r="DF7" s="14"/>
      <c r="DT7" s="14"/>
      <c r="EA7" s="137"/>
      <c r="EC7" s="140" t="s">
        <v>200</v>
      </c>
      <c r="ED7" s="140"/>
      <c r="EE7" s="140"/>
      <c r="EF7" s="140"/>
      <c r="EG7" s="140"/>
      <c r="EH7" s="140"/>
      <c r="EI7" s="140"/>
      <c r="EL7" s="140"/>
      <c r="EM7" s="140"/>
      <c r="EN7" s="140" t="s">
        <v>96</v>
      </c>
      <c r="EP7" s="110" t="s">
        <v>249</v>
      </c>
      <c r="ES7" s="140"/>
      <c r="ET7" s="140"/>
      <c r="EU7" s="140"/>
      <c r="EV7" s="140"/>
      <c r="EW7" s="140"/>
      <c r="EX7" s="110" t="s">
        <v>164</v>
      </c>
      <c r="EY7" s="110">
        <v>3</v>
      </c>
      <c r="FA7" s="110">
        <v>2.8</v>
      </c>
      <c r="FD7" s="110">
        <v>0.84762000000000004</v>
      </c>
      <c r="FE7" s="110">
        <v>5.5655000000000003E-2</v>
      </c>
      <c r="FF7" s="110">
        <v>3.3633000000000002</v>
      </c>
      <c r="FG7" s="110">
        <v>302.59140000000002</v>
      </c>
      <c r="FO7" s="110">
        <v>0.90476000000000001</v>
      </c>
      <c r="FP7" s="110">
        <v>4.6309000000000003E-2</v>
      </c>
      <c r="FQ7" s="110">
        <v>4.7359</v>
      </c>
      <c r="FR7" s="110">
        <v>0.21109</v>
      </c>
      <c r="GC7" s="110">
        <v>0</v>
      </c>
      <c r="GD7" s="110">
        <v>0</v>
      </c>
      <c r="GE7" s="110">
        <v>0</v>
      </c>
      <c r="GF7" s="110">
        <v>0</v>
      </c>
      <c r="GO7" s="137"/>
      <c r="GR7" s="141"/>
      <c r="GS7" s="137"/>
      <c r="GV7" s="111"/>
      <c r="GZ7" s="111"/>
    </row>
    <row r="8" spans="1:225" ht="17.25" customHeight="1">
      <c r="A8" s="110" t="s">
        <v>21</v>
      </c>
      <c r="B8" s="110" t="s">
        <v>293</v>
      </c>
      <c r="C8" s="110" t="s">
        <v>18</v>
      </c>
      <c r="D8" s="110" t="s">
        <v>24</v>
      </c>
      <c r="E8" s="110" t="s">
        <v>26</v>
      </c>
      <c r="F8" s="139">
        <v>1</v>
      </c>
      <c r="G8" s="110">
        <v>100</v>
      </c>
      <c r="H8" s="110" t="s">
        <v>16</v>
      </c>
      <c r="I8" s="111" t="s">
        <v>53</v>
      </c>
      <c r="J8" s="110">
        <v>6</v>
      </c>
      <c r="L8" s="110" t="s">
        <v>13</v>
      </c>
      <c r="M8" s="110" t="s">
        <v>176</v>
      </c>
      <c r="O8" s="110" t="s">
        <v>57</v>
      </c>
      <c r="P8" s="110" t="s">
        <v>160</v>
      </c>
      <c r="R8" s="110" t="s">
        <v>161</v>
      </c>
      <c r="U8" s="110" t="s">
        <v>160</v>
      </c>
      <c r="V8" s="110">
        <v>0.5</v>
      </c>
      <c r="X8" s="110" t="s">
        <v>161</v>
      </c>
      <c r="AA8" s="110" t="s">
        <v>45</v>
      </c>
      <c r="AB8" s="110">
        <v>0.93</v>
      </c>
      <c r="AE8" s="110">
        <v>0.1</v>
      </c>
      <c r="AF8" s="110">
        <v>10</v>
      </c>
      <c r="AG8" s="110" t="s">
        <v>330</v>
      </c>
      <c r="AH8" s="110">
        <v>800</v>
      </c>
      <c r="AI8" s="137" t="s">
        <v>289</v>
      </c>
      <c r="AJ8" s="110">
        <v>0</v>
      </c>
      <c r="AO8" s="110">
        <v>1</v>
      </c>
      <c r="AP8" s="110">
        <v>1</v>
      </c>
      <c r="AQ8" s="110">
        <v>2.5</v>
      </c>
      <c r="AS8" s="110" t="s">
        <v>290</v>
      </c>
      <c r="AT8" s="110">
        <v>1</v>
      </c>
      <c r="AU8" s="145" t="s">
        <v>291</v>
      </c>
      <c r="AV8" s="110" t="s">
        <v>198</v>
      </c>
      <c r="AW8" s="110" t="s">
        <v>47</v>
      </c>
      <c r="AX8" s="138">
        <v>-105.44</v>
      </c>
      <c r="AY8" s="110">
        <v>0.9</v>
      </c>
      <c r="BA8" s="110" t="s">
        <v>169</v>
      </c>
      <c r="BB8" s="110" t="s">
        <v>28</v>
      </c>
      <c r="BC8" s="110">
        <v>45</v>
      </c>
      <c r="BD8" s="110">
        <v>1</v>
      </c>
      <c r="BE8" s="110">
        <v>60</v>
      </c>
      <c r="BF8" s="110" t="s">
        <v>259</v>
      </c>
      <c r="BG8" s="110">
        <v>60</v>
      </c>
      <c r="BH8" s="139">
        <v>1</v>
      </c>
      <c r="BI8" s="110">
        <v>93553</v>
      </c>
      <c r="BJ8" s="110">
        <v>0.105</v>
      </c>
      <c r="BK8" s="110">
        <v>1.5</v>
      </c>
      <c r="BL8" s="110">
        <v>0.5</v>
      </c>
      <c r="BM8" s="13">
        <f t="shared" si="0"/>
        <v>44.905439999999999</v>
      </c>
      <c r="BN8" s="110">
        <v>2</v>
      </c>
      <c r="BO8" s="110">
        <v>-4</v>
      </c>
      <c r="BP8" s="110">
        <v>4</v>
      </c>
      <c r="BQ8" s="110">
        <v>10</v>
      </c>
      <c r="BR8" s="110" t="s">
        <v>214</v>
      </c>
      <c r="CA8" s="13"/>
      <c r="CH8" s="137"/>
      <c r="CI8" s="137"/>
      <c r="CJ8" s="110">
        <v>1</v>
      </c>
      <c r="CK8" s="110" t="s">
        <v>262</v>
      </c>
      <c r="CL8" s="110">
        <v>250</v>
      </c>
      <c r="CM8" s="139">
        <v>1</v>
      </c>
      <c r="CN8" s="110">
        <v>100</v>
      </c>
      <c r="CO8" s="110">
        <v>0</v>
      </c>
      <c r="CP8" s="110">
        <v>1</v>
      </c>
      <c r="CQ8" s="110">
        <v>1</v>
      </c>
      <c r="CR8" s="14">
        <f t="shared" si="1"/>
        <v>0.2</v>
      </c>
      <c r="CS8" s="110">
        <v>0</v>
      </c>
      <c r="CT8" s="110">
        <v>0</v>
      </c>
      <c r="CU8" s="110">
        <v>0</v>
      </c>
      <c r="CV8" s="110">
        <v>10</v>
      </c>
      <c r="CW8" s="110" t="s">
        <v>214</v>
      </c>
      <c r="DF8" s="14"/>
      <c r="DT8" s="14"/>
      <c r="EA8" s="137"/>
      <c r="EC8" s="140" t="s">
        <v>40</v>
      </c>
      <c r="ED8" s="140">
        <v>16</v>
      </c>
      <c r="EE8" s="140">
        <v>8</v>
      </c>
      <c r="EF8" s="140">
        <v>4</v>
      </c>
      <c r="EG8" s="140"/>
      <c r="EH8" s="140"/>
      <c r="EI8" s="140"/>
      <c r="EL8" s="140"/>
      <c r="EM8" s="140"/>
      <c r="EN8" s="140" t="s">
        <v>96</v>
      </c>
      <c r="EP8" s="110" t="s">
        <v>249</v>
      </c>
      <c r="ES8" s="140"/>
      <c r="ET8" s="140"/>
      <c r="EU8" s="140"/>
      <c r="EV8" s="140"/>
      <c r="EW8" s="140"/>
      <c r="EX8" s="110" t="s">
        <v>164</v>
      </c>
      <c r="EY8" s="110">
        <v>3</v>
      </c>
      <c r="FA8" s="110">
        <v>2.8</v>
      </c>
      <c r="FD8" s="110">
        <v>0.84760000000000002</v>
      </c>
      <c r="FE8" s="110">
        <v>5.6471E-2</v>
      </c>
      <c r="FF8" s="110">
        <v>3.3607</v>
      </c>
      <c r="FG8" s="110">
        <v>302.50630000000001</v>
      </c>
      <c r="FO8" s="110">
        <v>0.90476000000000001</v>
      </c>
      <c r="FP8" s="110">
        <v>4.6325999999999999E-2</v>
      </c>
      <c r="FQ8" s="110">
        <v>4.7163000000000004</v>
      </c>
      <c r="FR8" s="110">
        <v>0.21156</v>
      </c>
      <c r="GC8" s="110">
        <v>0.10440000000000001</v>
      </c>
      <c r="GD8" s="110">
        <v>-0.30249999999999999</v>
      </c>
      <c r="GE8" s="110">
        <v>9.2599999999999991E-3</v>
      </c>
      <c r="GF8" s="110">
        <v>0.40400000000000003</v>
      </c>
      <c r="GO8" s="137"/>
      <c r="GR8" s="141"/>
      <c r="GS8" s="137"/>
      <c r="GV8" s="111"/>
      <c r="GZ8" s="111"/>
    </row>
    <row r="9" spans="1:225" ht="17.25" customHeight="1">
      <c r="A9" s="110" t="s">
        <v>21</v>
      </c>
      <c r="B9" s="110" t="s">
        <v>293</v>
      </c>
      <c r="C9" s="110" t="s">
        <v>18</v>
      </c>
      <c r="D9" s="110" t="s">
        <v>24</v>
      </c>
      <c r="E9" s="110" t="s">
        <v>26</v>
      </c>
      <c r="F9" s="139">
        <v>1</v>
      </c>
      <c r="G9" s="110">
        <v>100</v>
      </c>
      <c r="H9" s="110" t="s">
        <v>16</v>
      </c>
      <c r="I9" s="111" t="s">
        <v>53</v>
      </c>
      <c r="J9" s="110">
        <v>6</v>
      </c>
      <c r="L9" s="110" t="s">
        <v>13</v>
      </c>
      <c r="M9" s="110" t="s">
        <v>176</v>
      </c>
      <c r="O9" s="110" t="s">
        <v>57</v>
      </c>
      <c r="P9" s="110" t="s">
        <v>160</v>
      </c>
      <c r="R9" s="110" t="s">
        <v>161</v>
      </c>
      <c r="U9" s="110" t="s">
        <v>160</v>
      </c>
      <c r="V9" s="110">
        <v>0.5</v>
      </c>
      <c r="X9" s="110" t="s">
        <v>161</v>
      </c>
      <c r="AA9" s="110" t="s">
        <v>45</v>
      </c>
      <c r="AB9" s="110">
        <v>0.93</v>
      </c>
      <c r="AE9" s="110">
        <v>0.1</v>
      </c>
      <c r="AF9" s="110">
        <v>10</v>
      </c>
      <c r="AG9" s="110" t="s">
        <v>330</v>
      </c>
      <c r="AH9" s="110">
        <v>800</v>
      </c>
      <c r="AI9" s="137" t="s">
        <v>289</v>
      </c>
      <c r="AJ9" s="110">
        <v>0</v>
      </c>
      <c r="AO9" s="110">
        <v>1</v>
      </c>
      <c r="AP9" s="110">
        <v>1</v>
      </c>
      <c r="AQ9" s="110">
        <v>2.5</v>
      </c>
      <c r="AS9" s="110" t="s">
        <v>290</v>
      </c>
      <c r="AT9" s="110">
        <v>1</v>
      </c>
      <c r="AU9" s="145" t="s">
        <v>291</v>
      </c>
      <c r="AV9" s="110" t="s">
        <v>198</v>
      </c>
      <c r="AW9" s="110" t="s">
        <v>47</v>
      </c>
      <c r="AX9" s="138">
        <v>-105.44</v>
      </c>
      <c r="AY9" s="110">
        <v>0.9</v>
      </c>
      <c r="BA9" s="110" t="s">
        <v>169</v>
      </c>
      <c r="BB9" s="110" t="s">
        <v>28</v>
      </c>
      <c r="BC9" s="110">
        <v>45</v>
      </c>
      <c r="BD9" s="110">
        <v>1</v>
      </c>
      <c r="BE9" s="110">
        <v>60</v>
      </c>
      <c r="BF9" s="110" t="s">
        <v>259</v>
      </c>
      <c r="BG9" s="110">
        <v>60</v>
      </c>
      <c r="BH9" s="139">
        <v>1</v>
      </c>
      <c r="BI9" s="110">
        <v>93553</v>
      </c>
      <c r="BJ9" s="110">
        <v>0.105</v>
      </c>
      <c r="BK9" s="110">
        <v>1.5</v>
      </c>
      <c r="BL9" s="110">
        <v>0.5</v>
      </c>
      <c r="BM9" s="13">
        <f t="shared" si="0"/>
        <v>44.905439999999999</v>
      </c>
      <c r="BN9" s="110">
        <v>2</v>
      </c>
      <c r="BO9" s="110">
        <v>-4</v>
      </c>
      <c r="BP9" s="110">
        <v>4</v>
      </c>
      <c r="BQ9" s="110">
        <v>10</v>
      </c>
      <c r="BR9" s="110" t="s">
        <v>214</v>
      </c>
      <c r="CA9" s="13"/>
      <c r="CH9" s="137"/>
      <c r="CI9" s="137"/>
      <c r="CJ9" s="110">
        <v>1</v>
      </c>
      <c r="CK9" s="110" t="s">
        <v>262</v>
      </c>
      <c r="CL9" s="110">
        <v>250</v>
      </c>
      <c r="CM9" s="139">
        <v>1</v>
      </c>
      <c r="CN9" s="110">
        <v>100</v>
      </c>
      <c r="CO9" s="110">
        <v>0</v>
      </c>
      <c r="CP9" s="110">
        <v>1</v>
      </c>
      <c r="CQ9" s="110">
        <v>1</v>
      </c>
      <c r="CR9" s="14">
        <f t="shared" si="1"/>
        <v>0.2</v>
      </c>
      <c r="CS9" s="110">
        <v>0</v>
      </c>
      <c r="CT9" s="110">
        <v>0</v>
      </c>
      <c r="CU9" s="110">
        <v>0</v>
      </c>
      <c r="CV9" s="110">
        <v>10</v>
      </c>
      <c r="CW9" s="110" t="s">
        <v>214</v>
      </c>
      <c r="DF9" s="14"/>
      <c r="DT9" s="14"/>
      <c r="EA9" s="137"/>
      <c r="EC9" s="140" t="s">
        <v>40</v>
      </c>
      <c r="ED9" s="140">
        <v>8</v>
      </c>
      <c r="EE9" s="140">
        <v>4</v>
      </c>
      <c r="EF9" s="140">
        <v>4</v>
      </c>
      <c r="EG9" s="140"/>
      <c r="EH9" s="140"/>
      <c r="EI9" s="140"/>
      <c r="EL9" s="140"/>
      <c r="EM9" s="140"/>
      <c r="EN9" s="140" t="s">
        <v>96</v>
      </c>
      <c r="EP9" s="110" t="s">
        <v>249</v>
      </c>
      <c r="ES9" s="140"/>
      <c r="ET9" s="140"/>
      <c r="EU9" s="140"/>
      <c r="EV9" s="140"/>
      <c r="EW9" s="140"/>
      <c r="EX9" s="110" t="s">
        <v>164</v>
      </c>
      <c r="EY9" s="110">
        <v>3</v>
      </c>
      <c r="FA9" s="110">
        <v>2.8</v>
      </c>
      <c r="FD9" s="110">
        <v>0.82540000000000002</v>
      </c>
      <c r="FE9" s="110">
        <v>5.6043000000000003E-2</v>
      </c>
      <c r="FF9" s="110">
        <v>3.6941000000000002</v>
      </c>
      <c r="FG9" s="110">
        <v>273.846</v>
      </c>
      <c r="FO9" s="110">
        <v>0.90159</v>
      </c>
      <c r="FP9" s="110">
        <v>4.7240999999999998E-2</v>
      </c>
      <c r="FQ9" s="110">
        <v>5.3939000000000004</v>
      </c>
      <c r="FR9" s="110">
        <v>0.18423</v>
      </c>
      <c r="GC9" s="110">
        <v>8.2475000000000005</v>
      </c>
      <c r="GD9" s="110">
        <v>0.1158</v>
      </c>
      <c r="GE9" s="110">
        <v>8.9209999999999994</v>
      </c>
      <c r="GF9" s="110">
        <v>12.83</v>
      </c>
      <c r="GO9" s="137"/>
      <c r="GR9" s="141"/>
      <c r="GS9" s="137"/>
      <c r="GV9" s="111"/>
      <c r="GZ9" s="111"/>
    </row>
    <row r="10" spans="1:225" ht="17.25" customHeight="1">
      <c r="A10" s="110" t="s">
        <v>21</v>
      </c>
      <c r="B10" s="110" t="s">
        <v>293</v>
      </c>
      <c r="C10" s="110" t="s">
        <v>18</v>
      </c>
      <c r="D10" s="110" t="s">
        <v>24</v>
      </c>
      <c r="E10" s="110" t="s">
        <v>26</v>
      </c>
      <c r="F10" s="139">
        <v>1</v>
      </c>
      <c r="G10" s="110">
        <v>100</v>
      </c>
      <c r="H10" s="110" t="s">
        <v>16</v>
      </c>
      <c r="I10" s="111" t="s">
        <v>53</v>
      </c>
      <c r="J10" s="110">
        <v>6</v>
      </c>
      <c r="L10" s="110" t="s">
        <v>13</v>
      </c>
      <c r="M10" s="110" t="s">
        <v>176</v>
      </c>
      <c r="O10" s="110" t="s">
        <v>57</v>
      </c>
      <c r="P10" s="110" t="s">
        <v>160</v>
      </c>
      <c r="R10" s="110" t="s">
        <v>161</v>
      </c>
      <c r="U10" s="110" t="s">
        <v>160</v>
      </c>
      <c r="V10" s="110">
        <v>0.5</v>
      </c>
      <c r="X10" s="110" t="s">
        <v>161</v>
      </c>
      <c r="AA10" s="110" t="s">
        <v>45</v>
      </c>
      <c r="AB10" s="110">
        <v>0.93</v>
      </c>
      <c r="AE10" s="110">
        <v>0.1</v>
      </c>
      <c r="AF10" s="110">
        <v>10</v>
      </c>
      <c r="AG10" s="110" t="s">
        <v>330</v>
      </c>
      <c r="AH10" s="110">
        <v>800</v>
      </c>
      <c r="AI10" s="137" t="s">
        <v>289</v>
      </c>
      <c r="AJ10" s="110">
        <v>0</v>
      </c>
      <c r="AO10" s="110">
        <v>1</v>
      </c>
      <c r="AP10" s="110">
        <v>1</v>
      </c>
      <c r="AQ10" s="110">
        <v>2.5</v>
      </c>
      <c r="AS10" s="110" t="s">
        <v>290</v>
      </c>
      <c r="AT10" s="110">
        <v>1</v>
      </c>
      <c r="AU10" s="145" t="s">
        <v>291</v>
      </c>
      <c r="AV10" s="110" t="s">
        <v>198</v>
      </c>
      <c r="AW10" s="110" t="s">
        <v>47</v>
      </c>
      <c r="AX10" s="138">
        <v>-105.44</v>
      </c>
      <c r="AY10" s="110">
        <v>0.9</v>
      </c>
      <c r="BA10" s="110" t="s">
        <v>169</v>
      </c>
      <c r="BB10" s="110" t="s">
        <v>28</v>
      </c>
      <c r="BC10" s="110">
        <v>45</v>
      </c>
      <c r="BD10" s="110">
        <v>1</v>
      </c>
      <c r="BE10" s="110">
        <v>60</v>
      </c>
      <c r="BF10" s="110" t="s">
        <v>259</v>
      </c>
      <c r="BG10" s="110">
        <v>60</v>
      </c>
      <c r="BH10" s="139">
        <v>1</v>
      </c>
      <c r="BI10" s="110">
        <v>93553</v>
      </c>
      <c r="BJ10" s="110">
        <v>0.105</v>
      </c>
      <c r="BK10" s="110">
        <v>1.5</v>
      </c>
      <c r="BL10" s="110">
        <v>0.5</v>
      </c>
      <c r="BM10" s="13">
        <f t="shared" si="0"/>
        <v>44.905439999999999</v>
      </c>
      <c r="BN10" s="110">
        <v>2</v>
      </c>
      <c r="BO10" s="110">
        <v>-4</v>
      </c>
      <c r="BP10" s="110">
        <v>4</v>
      </c>
      <c r="BQ10" s="110">
        <v>10</v>
      </c>
      <c r="BR10" s="110" t="s">
        <v>214</v>
      </c>
      <c r="CA10" s="13"/>
      <c r="CH10" s="137"/>
      <c r="CI10" s="137"/>
      <c r="CJ10" s="110">
        <v>1</v>
      </c>
      <c r="CK10" s="110" t="s">
        <v>262</v>
      </c>
      <c r="CL10" s="110">
        <v>250</v>
      </c>
      <c r="CM10" s="139">
        <v>1</v>
      </c>
      <c r="CN10" s="110">
        <v>100</v>
      </c>
      <c r="CO10" s="110">
        <v>0</v>
      </c>
      <c r="CP10" s="110">
        <v>1</v>
      </c>
      <c r="CQ10" s="110">
        <v>1</v>
      </c>
      <c r="CR10" s="14">
        <f t="shared" si="1"/>
        <v>0.2</v>
      </c>
      <c r="CS10" s="110">
        <v>0</v>
      </c>
      <c r="CT10" s="110">
        <v>0</v>
      </c>
      <c r="CU10" s="110">
        <v>0</v>
      </c>
      <c r="CV10" s="110">
        <v>10</v>
      </c>
      <c r="CW10" s="110" t="s">
        <v>214</v>
      </c>
      <c r="DF10" s="14"/>
      <c r="DT10" s="14"/>
      <c r="EA10" s="137"/>
      <c r="EC10" s="140" t="s">
        <v>40</v>
      </c>
      <c r="ED10" s="140">
        <v>4</v>
      </c>
      <c r="EE10" s="140">
        <v>2</v>
      </c>
      <c r="EF10" s="140">
        <v>2</v>
      </c>
      <c r="EG10" s="140"/>
      <c r="EH10" s="140"/>
      <c r="EI10" s="140"/>
      <c r="EL10" s="140"/>
      <c r="EM10" s="140"/>
      <c r="EN10" s="140" t="s">
        <v>96</v>
      </c>
      <c r="EP10" s="110" t="s">
        <v>249</v>
      </c>
      <c r="ES10" s="140"/>
      <c r="ET10" s="140"/>
      <c r="EU10" s="140"/>
      <c r="EV10" s="140"/>
      <c r="EW10" s="140"/>
      <c r="EX10" s="110" t="s">
        <v>164</v>
      </c>
      <c r="EY10" s="110">
        <v>3</v>
      </c>
      <c r="FA10" s="110">
        <v>2.8</v>
      </c>
      <c r="FD10" s="110">
        <v>0.84440000000000004</v>
      </c>
      <c r="FE10" s="110">
        <v>5.4776999999999999E-2</v>
      </c>
      <c r="FF10" s="110">
        <v>3.5701999999999998</v>
      </c>
      <c r="FG10" s="110">
        <v>282.3098</v>
      </c>
      <c r="FO10" s="110">
        <v>0.84126999999999996</v>
      </c>
      <c r="FP10" s="110">
        <v>7.9795000000000005E-2</v>
      </c>
      <c r="FQ10" s="110">
        <v>5.4718999999999998</v>
      </c>
      <c r="FR10" s="110">
        <v>0.1855</v>
      </c>
      <c r="GC10" s="110">
        <v>13.5189</v>
      </c>
      <c r="GD10" s="110">
        <v>8.2799999999999994</v>
      </c>
      <c r="GE10" s="110">
        <v>12.65</v>
      </c>
      <c r="GF10" s="110">
        <v>22.22</v>
      </c>
      <c r="GO10" s="137"/>
      <c r="GR10" s="141"/>
      <c r="GS10" s="137"/>
      <c r="GV10" s="111"/>
      <c r="GZ10" s="111"/>
    </row>
    <row r="11" spans="1:225" ht="17.25" customHeight="1">
      <c r="A11" s="110" t="s">
        <v>21</v>
      </c>
      <c r="B11" s="110" t="s">
        <v>293</v>
      </c>
      <c r="C11" s="110" t="s">
        <v>18</v>
      </c>
      <c r="D11" s="110" t="s">
        <v>25</v>
      </c>
      <c r="E11" s="110" t="s">
        <v>26</v>
      </c>
      <c r="F11" s="139">
        <v>1</v>
      </c>
      <c r="G11" s="110">
        <v>100</v>
      </c>
      <c r="H11" s="110" t="s">
        <v>16</v>
      </c>
      <c r="I11" s="111" t="s">
        <v>53</v>
      </c>
      <c r="J11" s="110">
        <v>6</v>
      </c>
      <c r="L11" s="110" t="s">
        <v>13</v>
      </c>
      <c r="M11" s="110" t="s">
        <v>176</v>
      </c>
      <c r="O11" s="110" t="s">
        <v>57</v>
      </c>
      <c r="P11" s="110" t="s">
        <v>160</v>
      </c>
      <c r="R11" s="110" t="s">
        <v>161</v>
      </c>
      <c r="U11" s="110" t="s">
        <v>160</v>
      </c>
      <c r="V11" s="110">
        <v>0.5</v>
      </c>
      <c r="X11" s="110" t="s">
        <v>161</v>
      </c>
      <c r="AA11" s="110" t="s">
        <v>45</v>
      </c>
      <c r="AB11" s="110">
        <v>0.93</v>
      </c>
      <c r="AE11" s="110">
        <v>0.1</v>
      </c>
      <c r="AF11" s="110">
        <v>10</v>
      </c>
      <c r="AG11" s="110" t="s">
        <v>330</v>
      </c>
      <c r="AH11" s="110">
        <v>800</v>
      </c>
      <c r="AI11" s="137" t="s">
        <v>289</v>
      </c>
      <c r="AJ11" s="110">
        <v>0</v>
      </c>
      <c r="AO11" s="110">
        <v>1</v>
      </c>
      <c r="AP11" s="110">
        <v>1</v>
      </c>
      <c r="AQ11" s="110">
        <v>2.5</v>
      </c>
      <c r="AS11" s="110" t="s">
        <v>290</v>
      </c>
      <c r="AT11" s="110">
        <v>1</v>
      </c>
      <c r="AU11" s="145" t="s">
        <v>291</v>
      </c>
      <c r="AV11" s="110" t="s">
        <v>198</v>
      </c>
      <c r="AW11" s="110" t="s">
        <v>47</v>
      </c>
      <c r="AX11" s="138">
        <v>-105.44</v>
      </c>
      <c r="AY11" s="110">
        <v>0.9</v>
      </c>
      <c r="BA11" s="110" t="s">
        <v>169</v>
      </c>
      <c r="BB11" s="110" t="s">
        <v>28</v>
      </c>
      <c r="BC11" s="110">
        <v>45</v>
      </c>
      <c r="BD11" s="110">
        <v>1</v>
      </c>
      <c r="BE11" s="110">
        <v>60</v>
      </c>
      <c r="BF11" s="110" t="s">
        <v>259</v>
      </c>
      <c r="BG11" s="110">
        <v>60</v>
      </c>
      <c r="BH11" s="139">
        <v>1</v>
      </c>
      <c r="BI11" s="110">
        <v>93553</v>
      </c>
      <c r="BJ11" s="110">
        <v>0.105</v>
      </c>
      <c r="BK11" s="110">
        <v>1.5</v>
      </c>
      <c r="BL11" s="110">
        <v>0.5</v>
      </c>
      <c r="BM11" s="13">
        <f t="shared" si="0"/>
        <v>44.905439999999999</v>
      </c>
      <c r="BN11" s="110">
        <v>2</v>
      </c>
      <c r="BO11" s="110">
        <v>-4</v>
      </c>
      <c r="BP11" s="110">
        <v>4</v>
      </c>
      <c r="BQ11" s="110">
        <v>10</v>
      </c>
      <c r="BR11" s="110" t="s">
        <v>214</v>
      </c>
      <c r="CA11" s="13"/>
      <c r="CH11" s="137"/>
      <c r="CI11" s="137"/>
      <c r="CJ11" s="110">
        <v>1</v>
      </c>
      <c r="CK11" s="110" t="s">
        <v>262</v>
      </c>
      <c r="CL11" s="110">
        <v>250</v>
      </c>
      <c r="CM11" s="139">
        <v>1</v>
      </c>
      <c r="CN11" s="110">
        <v>100</v>
      </c>
      <c r="CO11" s="110">
        <v>0</v>
      </c>
      <c r="CP11" s="110">
        <v>1</v>
      </c>
      <c r="CQ11" s="110">
        <v>1</v>
      </c>
      <c r="CR11" s="14">
        <v>0.2</v>
      </c>
      <c r="CS11" s="110">
        <v>0</v>
      </c>
      <c r="CT11" s="110">
        <v>0</v>
      </c>
      <c r="CU11" s="110">
        <v>0</v>
      </c>
      <c r="CV11" s="110">
        <v>10</v>
      </c>
      <c r="CW11" s="110" t="s">
        <v>214</v>
      </c>
      <c r="DF11" s="14"/>
      <c r="DT11" s="14"/>
      <c r="EA11" s="137"/>
      <c r="EC11" s="140" t="s">
        <v>200</v>
      </c>
      <c r="ED11" s="140"/>
      <c r="EE11" s="140"/>
      <c r="EF11" s="140"/>
      <c r="EG11" s="140"/>
      <c r="EH11" s="140"/>
      <c r="EI11" s="140"/>
      <c r="EL11" s="140"/>
      <c r="EM11" s="140"/>
      <c r="EN11" s="140" t="s">
        <v>96</v>
      </c>
      <c r="EP11" s="110" t="s">
        <v>249</v>
      </c>
      <c r="ES11" s="140"/>
      <c r="ET11" s="140"/>
      <c r="EU11" s="140"/>
      <c r="EV11" s="140"/>
      <c r="EW11" s="140"/>
      <c r="EX11" s="110" t="s">
        <v>164</v>
      </c>
      <c r="EY11" s="110">
        <v>3</v>
      </c>
      <c r="FA11" s="110">
        <v>8</v>
      </c>
      <c r="FD11" s="110">
        <v>0.98412999999999995</v>
      </c>
      <c r="FE11" s="110">
        <v>1.3079999999999999E-3</v>
      </c>
      <c r="FF11" s="110">
        <v>2.3559000000000001</v>
      </c>
      <c r="FG11" s="110">
        <v>379.80009999999999</v>
      </c>
      <c r="FO11" s="110">
        <v>1</v>
      </c>
      <c r="FP11" s="110">
        <v>2.0592000000000002E-3</v>
      </c>
      <c r="FQ11" s="110">
        <v>4.2023999999999999</v>
      </c>
      <c r="FR11" s="110">
        <v>0.22982</v>
      </c>
      <c r="GC11" s="110">
        <v>0</v>
      </c>
      <c r="GD11" s="110">
        <v>0</v>
      </c>
      <c r="GE11" s="110">
        <v>0</v>
      </c>
      <c r="GF11" s="110">
        <v>0</v>
      </c>
      <c r="GO11" s="137"/>
      <c r="GR11" s="141"/>
      <c r="GS11" s="137"/>
      <c r="GV11" s="111"/>
      <c r="GZ11" s="111"/>
    </row>
    <row r="12" spans="1:225" ht="17.25" customHeight="1">
      <c r="A12" s="110" t="s">
        <v>21</v>
      </c>
      <c r="B12" s="110" t="s">
        <v>293</v>
      </c>
      <c r="C12" s="110" t="s">
        <v>18</v>
      </c>
      <c r="D12" s="110" t="s">
        <v>25</v>
      </c>
      <c r="E12" s="110" t="s">
        <v>26</v>
      </c>
      <c r="F12" s="139">
        <v>1</v>
      </c>
      <c r="G12" s="110">
        <v>100</v>
      </c>
      <c r="H12" s="110" t="s">
        <v>16</v>
      </c>
      <c r="I12" s="111" t="s">
        <v>53</v>
      </c>
      <c r="J12" s="110">
        <v>6</v>
      </c>
      <c r="L12" s="110" t="s">
        <v>13</v>
      </c>
      <c r="M12" s="110" t="s">
        <v>176</v>
      </c>
      <c r="O12" s="110" t="s">
        <v>57</v>
      </c>
      <c r="P12" s="110" t="s">
        <v>160</v>
      </c>
      <c r="R12" s="110" t="s">
        <v>161</v>
      </c>
      <c r="U12" s="110" t="s">
        <v>160</v>
      </c>
      <c r="V12" s="110">
        <v>0.5</v>
      </c>
      <c r="X12" s="110" t="s">
        <v>161</v>
      </c>
      <c r="AA12" s="110" t="s">
        <v>45</v>
      </c>
      <c r="AB12" s="110">
        <v>0.93</v>
      </c>
      <c r="AE12" s="110">
        <v>0.1</v>
      </c>
      <c r="AF12" s="110">
        <v>10</v>
      </c>
      <c r="AG12" s="110" t="s">
        <v>330</v>
      </c>
      <c r="AH12" s="110">
        <v>800</v>
      </c>
      <c r="AI12" s="137" t="s">
        <v>289</v>
      </c>
      <c r="AJ12" s="110">
        <v>0</v>
      </c>
      <c r="AO12" s="110">
        <v>1</v>
      </c>
      <c r="AP12" s="110">
        <v>1</v>
      </c>
      <c r="AQ12" s="110">
        <v>2.5</v>
      </c>
      <c r="AS12" s="110" t="s">
        <v>290</v>
      </c>
      <c r="AT12" s="110">
        <v>1</v>
      </c>
      <c r="AU12" s="145" t="s">
        <v>291</v>
      </c>
      <c r="AV12" s="110" t="s">
        <v>198</v>
      </c>
      <c r="AW12" s="110" t="s">
        <v>47</v>
      </c>
      <c r="AX12" s="138">
        <v>-105.44</v>
      </c>
      <c r="AY12" s="110">
        <v>0.9</v>
      </c>
      <c r="BA12" s="110" t="s">
        <v>169</v>
      </c>
      <c r="BB12" s="110" t="s">
        <v>28</v>
      </c>
      <c r="BC12" s="110">
        <v>45</v>
      </c>
      <c r="BD12" s="110">
        <v>1</v>
      </c>
      <c r="BE12" s="110">
        <v>60</v>
      </c>
      <c r="BF12" s="110" t="s">
        <v>259</v>
      </c>
      <c r="BG12" s="110">
        <v>60</v>
      </c>
      <c r="BH12" s="139">
        <v>1</v>
      </c>
      <c r="BI12" s="110">
        <v>93553</v>
      </c>
      <c r="BJ12" s="110">
        <v>0.105</v>
      </c>
      <c r="BK12" s="110">
        <v>1.5</v>
      </c>
      <c r="BL12" s="110">
        <v>0.5</v>
      </c>
      <c r="BM12" s="13">
        <f t="shared" si="0"/>
        <v>44.905439999999999</v>
      </c>
      <c r="BN12" s="110">
        <v>2</v>
      </c>
      <c r="BO12" s="110">
        <v>-4</v>
      </c>
      <c r="BP12" s="110">
        <v>4</v>
      </c>
      <c r="BQ12" s="110">
        <v>10</v>
      </c>
      <c r="BR12" s="110" t="s">
        <v>214</v>
      </c>
      <c r="CA12" s="13"/>
      <c r="CH12" s="137"/>
      <c r="CI12" s="137"/>
      <c r="CJ12" s="110">
        <v>1</v>
      </c>
      <c r="CK12" s="110" t="s">
        <v>262</v>
      </c>
      <c r="CL12" s="110">
        <v>250</v>
      </c>
      <c r="CM12" s="139">
        <v>1</v>
      </c>
      <c r="CN12" s="110">
        <v>100</v>
      </c>
      <c r="CO12" s="110">
        <v>0</v>
      </c>
      <c r="CP12" s="110">
        <v>1</v>
      </c>
      <c r="CQ12" s="110">
        <v>1</v>
      </c>
      <c r="CR12" s="14">
        <v>0.2</v>
      </c>
      <c r="CS12" s="110">
        <v>0</v>
      </c>
      <c r="CT12" s="110">
        <v>0</v>
      </c>
      <c r="CU12" s="110">
        <v>0</v>
      </c>
      <c r="CV12" s="110">
        <v>10</v>
      </c>
      <c r="CW12" s="110" t="s">
        <v>214</v>
      </c>
      <c r="DF12" s="14"/>
      <c r="DT12" s="14"/>
      <c r="EA12" s="137"/>
      <c r="EC12" s="140" t="s">
        <v>40</v>
      </c>
      <c r="ED12" s="140">
        <v>16</v>
      </c>
      <c r="EE12" s="140">
        <v>8</v>
      </c>
      <c r="EF12" s="140">
        <v>4</v>
      </c>
      <c r="EG12" s="140"/>
      <c r="EH12" s="140"/>
      <c r="EI12" s="140"/>
      <c r="EL12" s="140"/>
      <c r="EM12" s="140"/>
      <c r="EN12" s="140" t="s">
        <v>96</v>
      </c>
      <c r="EP12" s="110" t="s">
        <v>249</v>
      </c>
      <c r="ES12" s="140"/>
      <c r="ET12" s="140"/>
      <c r="EU12" s="140"/>
      <c r="EV12" s="140"/>
      <c r="EW12" s="140"/>
      <c r="EX12" s="110" t="s">
        <v>164</v>
      </c>
      <c r="EY12" s="110">
        <v>3</v>
      </c>
      <c r="FA12" s="110">
        <v>8</v>
      </c>
      <c r="FD12" s="110">
        <v>0.98094999999999999</v>
      </c>
      <c r="FE12" s="110">
        <v>1.9327999999999999E-3</v>
      </c>
      <c r="FF12" s="110">
        <v>2.3611</v>
      </c>
      <c r="FG12" s="110">
        <v>378.95839999999998</v>
      </c>
      <c r="FO12" s="110">
        <v>0.99682999999999999</v>
      </c>
      <c r="FP12" s="110">
        <v>2.0528E-3</v>
      </c>
      <c r="FQ12" s="110">
        <v>4.2018000000000004</v>
      </c>
      <c r="FR12" s="110">
        <v>0.22985</v>
      </c>
      <c r="GC12" s="110">
        <v>-7.9649000000000005E-3</v>
      </c>
      <c r="GD12" s="110">
        <v>-0.24754999999999999</v>
      </c>
      <c r="GE12" s="110">
        <v>-2.2133E-2</v>
      </c>
      <c r="GF12" s="110">
        <v>0.21479000000000001</v>
      </c>
      <c r="GO12" s="137"/>
      <c r="GR12" s="141"/>
      <c r="GS12" s="137"/>
      <c r="GV12" s="111"/>
      <c r="GZ12" s="111"/>
    </row>
    <row r="13" spans="1:225" ht="17.25" customHeight="1">
      <c r="A13" s="110" t="s">
        <v>21</v>
      </c>
      <c r="B13" s="110" t="s">
        <v>293</v>
      </c>
      <c r="C13" s="110" t="s">
        <v>18</v>
      </c>
      <c r="D13" s="110" t="s">
        <v>25</v>
      </c>
      <c r="E13" s="110" t="s">
        <v>26</v>
      </c>
      <c r="F13" s="139">
        <v>1</v>
      </c>
      <c r="G13" s="110">
        <v>100</v>
      </c>
      <c r="H13" s="110" t="s">
        <v>16</v>
      </c>
      <c r="I13" s="111" t="s">
        <v>53</v>
      </c>
      <c r="J13" s="110">
        <v>6</v>
      </c>
      <c r="L13" s="110" t="s">
        <v>13</v>
      </c>
      <c r="M13" s="110" t="s">
        <v>176</v>
      </c>
      <c r="O13" s="110" t="s">
        <v>57</v>
      </c>
      <c r="P13" s="110" t="s">
        <v>160</v>
      </c>
      <c r="R13" s="110" t="s">
        <v>161</v>
      </c>
      <c r="U13" s="110" t="s">
        <v>160</v>
      </c>
      <c r="V13" s="110">
        <v>0.5</v>
      </c>
      <c r="X13" s="110" t="s">
        <v>161</v>
      </c>
      <c r="AA13" s="110" t="s">
        <v>45</v>
      </c>
      <c r="AB13" s="110">
        <v>0.93</v>
      </c>
      <c r="AE13" s="110">
        <v>0.1</v>
      </c>
      <c r="AF13" s="110">
        <v>10</v>
      </c>
      <c r="AG13" s="110" t="s">
        <v>330</v>
      </c>
      <c r="AH13" s="110">
        <v>800</v>
      </c>
      <c r="AI13" s="137" t="s">
        <v>289</v>
      </c>
      <c r="AJ13" s="110">
        <v>0</v>
      </c>
      <c r="AO13" s="110">
        <v>1</v>
      </c>
      <c r="AP13" s="110">
        <v>1</v>
      </c>
      <c r="AQ13" s="110">
        <v>2.5</v>
      </c>
      <c r="AS13" s="110" t="s">
        <v>290</v>
      </c>
      <c r="AT13" s="110">
        <v>1</v>
      </c>
      <c r="AU13" s="145" t="s">
        <v>291</v>
      </c>
      <c r="AV13" s="110" t="s">
        <v>198</v>
      </c>
      <c r="AW13" s="110" t="s">
        <v>47</v>
      </c>
      <c r="AX13" s="138">
        <v>-105.44</v>
      </c>
      <c r="AY13" s="110">
        <v>0.9</v>
      </c>
      <c r="BA13" s="110" t="s">
        <v>169</v>
      </c>
      <c r="BB13" s="110" t="s">
        <v>28</v>
      </c>
      <c r="BC13" s="110">
        <v>45</v>
      </c>
      <c r="BD13" s="110">
        <v>1</v>
      </c>
      <c r="BE13" s="110">
        <v>60</v>
      </c>
      <c r="BF13" s="110" t="s">
        <v>259</v>
      </c>
      <c r="BG13" s="110">
        <v>60</v>
      </c>
      <c r="BH13" s="139">
        <v>1</v>
      </c>
      <c r="BI13" s="110">
        <v>93553</v>
      </c>
      <c r="BJ13" s="110">
        <v>0.105</v>
      </c>
      <c r="BK13" s="110">
        <v>1.5</v>
      </c>
      <c r="BL13" s="110">
        <v>0.5</v>
      </c>
      <c r="BM13" s="13">
        <f t="shared" si="0"/>
        <v>44.905439999999999</v>
      </c>
      <c r="BN13" s="110">
        <v>2</v>
      </c>
      <c r="BO13" s="110">
        <v>-4</v>
      </c>
      <c r="BP13" s="110">
        <v>4</v>
      </c>
      <c r="BQ13" s="110">
        <v>10</v>
      </c>
      <c r="BR13" s="110" t="s">
        <v>214</v>
      </c>
      <c r="CA13" s="13"/>
      <c r="CH13" s="137"/>
      <c r="CI13" s="137"/>
      <c r="CJ13" s="110">
        <v>1</v>
      </c>
      <c r="CK13" s="110" t="s">
        <v>262</v>
      </c>
      <c r="CL13" s="110">
        <v>250</v>
      </c>
      <c r="CM13" s="139">
        <v>1</v>
      </c>
      <c r="CN13" s="110">
        <v>100</v>
      </c>
      <c r="CO13" s="110">
        <v>0</v>
      </c>
      <c r="CP13" s="110">
        <v>1</v>
      </c>
      <c r="CQ13" s="110">
        <v>1</v>
      </c>
      <c r="CR13" s="14">
        <v>0.2</v>
      </c>
      <c r="CS13" s="110">
        <v>0</v>
      </c>
      <c r="CT13" s="110">
        <v>0</v>
      </c>
      <c r="CU13" s="110">
        <v>0</v>
      </c>
      <c r="CV13" s="110">
        <v>10</v>
      </c>
      <c r="CW13" s="110" t="s">
        <v>214</v>
      </c>
      <c r="DF13" s="14"/>
      <c r="DT13" s="14"/>
      <c r="EA13" s="137"/>
      <c r="EC13" s="140" t="s">
        <v>40</v>
      </c>
      <c r="ED13" s="140">
        <v>8</v>
      </c>
      <c r="EE13" s="140">
        <v>4</v>
      </c>
      <c r="EF13" s="140">
        <v>4</v>
      </c>
      <c r="EG13" s="140"/>
      <c r="EH13" s="140"/>
      <c r="EI13" s="140"/>
      <c r="EL13" s="140"/>
      <c r="EM13" s="140"/>
      <c r="EN13" s="140" t="s">
        <v>96</v>
      </c>
      <c r="EP13" s="110" t="s">
        <v>249</v>
      </c>
      <c r="ES13" s="140"/>
      <c r="ET13" s="140"/>
      <c r="EU13" s="140"/>
      <c r="EV13" s="140"/>
      <c r="EW13" s="140"/>
      <c r="EX13" s="110" t="s">
        <v>164</v>
      </c>
      <c r="EY13" s="110">
        <v>3</v>
      </c>
      <c r="FA13" s="110">
        <v>8</v>
      </c>
      <c r="FD13" s="110">
        <v>0.96825000000000006</v>
      </c>
      <c r="FE13" s="110">
        <v>2.1922999999999999E-3</v>
      </c>
      <c r="FF13" s="110">
        <v>2.7656000000000001</v>
      </c>
      <c r="FG13" s="110">
        <v>337.66329999999999</v>
      </c>
      <c r="FO13" s="110">
        <v>1</v>
      </c>
      <c r="FP13" s="110">
        <v>2.4234E-3</v>
      </c>
      <c r="FQ13" s="110">
        <v>4.9814999999999996</v>
      </c>
      <c r="FR13" s="110">
        <v>0.19655</v>
      </c>
      <c r="GC13" s="110">
        <v>8.8303999999999991</v>
      </c>
      <c r="GD13" s="110">
        <v>5.9413200000000002</v>
      </c>
      <c r="GE13" s="110">
        <v>8.7241099999999996</v>
      </c>
      <c r="GF13" s="110">
        <v>11.838699999999999</v>
      </c>
      <c r="GO13" s="137"/>
      <c r="GR13" s="141"/>
      <c r="GS13" s="137"/>
      <c r="GV13" s="111"/>
      <c r="GZ13" s="111"/>
    </row>
    <row r="14" spans="1:225" ht="17.25" customHeight="1">
      <c r="A14" s="110" t="s">
        <v>21</v>
      </c>
      <c r="B14" s="110" t="s">
        <v>293</v>
      </c>
      <c r="C14" s="110" t="s">
        <v>18</v>
      </c>
      <c r="D14" s="110" t="s">
        <v>25</v>
      </c>
      <c r="E14" s="110" t="s">
        <v>26</v>
      </c>
      <c r="F14" s="139">
        <v>1</v>
      </c>
      <c r="G14" s="110">
        <v>100</v>
      </c>
      <c r="H14" s="110" t="s">
        <v>16</v>
      </c>
      <c r="I14" s="111" t="s">
        <v>53</v>
      </c>
      <c r="J14" s="110">
        <v>6</v>
      </c>
      <c r="L14" s="110" t="s">
        <v>13</v>
      </c>
      <c r="M14" s="110" t="s">
        <v>176</v>
      </c>
      <c r="O14" s="110" t="s">
        <v>57</v>
      </c>
      <c r="P14" s="110" t="s">
        <v>160</v>
      </c>
      <c r="R14" s="110" t="s">
        <v>161</v>
      </c>
      <c r="U14" s="110" t="s">
        <v>160</v>
      </c>
      <c r="V14" s="110">
        <v>0.5</v>
      </c>
      <c r="X14" s="110" t="s">
        <v>161</v>
      </c>
      <c r="AA14" s="110" t="s">
        <v>45</v>
      </c>
      <c r="AB14" s="110">
        <v>0.93</v>
      </c>
      <c r="AE14" s="110">
        <v>0.1</v>
      </c>
      <c r="AF14" s="110">
        <v>10</v>
      </c>
      <c r="AG14" s="110" t="s">
        <v>330</v>
      </c>
      <c r="AH14" s="110">
        <v>800</v>
      </c>
      <c r="AI14" s="137" t="s">
        <v>289</v>
      </c>
      <c r="AJ14" s="110">
        <v>0</v>
      </c>
      <c r="AO14" s="110">
        <v>1</v>
      </c>
      <c r="AP14" s="110">
        <v>1</v>
      </c>
      <c r="AQ14" s="110">
        <v>2.5</v>
      </c>
      <c r="AS14" s="110" t="s">
        <v>290</v>
      </c>
      <c r="AT14" s="110">
        <v>1</v>
      </c>
      <c r="AU14" s="145" t="s">
        <v>291</v>
      </c>
      <c r="AV14" s="110" t="s">
        <v>198</v>
      </c>
      <c r="AW14" s="110" t="s">
        <v>47</v>
      </c>
      <c r="AX14" s="138">
        <v>-105.44</v>
      </c>
      <c r="AY14" s="110">
        <v>0.9</v>
      </c>
      <c r="BA14" s="110" t="s">
        <v>169</v>
      </c>
      <c r="BB14" s="110" t="s">
        <v>28</v>
      </c>
      <c r="BC14" s="110">
        <v>45</v>
      </c>
      <c r="BD14" s="110">
        <v>1</v>
      </c>
      <c r="BE14" s="110">
        <v>60</v>
      </c>
      <c r="BF14" s="110" t="s">
        <v>259</v>
      </c>
      <c r="BG14" s="110">
        <v>60</v>
      </c>
      <c r="BH14" s="139">
        <v>1</v>
      </c>
      <c r="BI14" s="110">
        <v>93553</v>
      </c>
      <c r="BJ14" s="110">
        <v>0.105</v>
      </c>
      <c r="BK14" s="110">
        <v>1.5</v>
      </c>
      <c r="BL14" s="110">
        <v>0.5</v>
      </c>
      <c r="BM14" s="13">
        <f t="shared" si="0"/>
        <v>44.905439999999999</v>
      </c>
      <c r="BN14" s="110">
        <v>2</v>
      </c>
      <c r="BO14" s="110">
        <v>-4</v>
      </c>
      <c r="BP14" s="110">
        <v>4</v>
      </c>
      <c r="BQ14" s="110">
        <v>10</v>
      </c>
      <c r="BR14" s="110" t="s">
        <v>214</v>
      </c>
      <c r="CA14" s="13"/>
      <c r="CH14" s="137"/>
      <c r="CI14" s="137"/>
      <c r="CJ14" s="110">
        <v>1</v>
      </c>
      <c r="CK14" s="110" t="s">
        <v>262</v>
      </c>
      <c r="CL14" s="110">
        <v>250</v>
      </c>
      <c r="CM14" s="139">
        <v>1</v>
      </c>
      <c r="CN14" s="110">
        <v>100</v>
      </c>
      <c r="CO14" s="110">
        <v>0</v>
      </c>
      <c r="CP14" s="110">
        <v>1</v>
      </c>
      <c r="CQ14" s="110">
        <v>1</v>
      </c>
      <c r="CR14" s="14">
        <v>0.2</v>
      </c>
      <c r="CS14" s="110">
        <v>0</v>
      </c>
      <c r="CT14" s="110">
        <v>0</v>
      </c>
      <c r="CU14" s="110">
        <v>0</v>
      </c>
      <c r="CV14" s="110">
        <v>10</v>
      </c>
      <c r="CW14" s="110" t="s">
        <v>214</v>
      </c>
      <c r="DF14" s="14"/>
      <c r="DT14" s="14"/>
      <c r="EA14" s="137"/>
      <c r="EC14" s="140" t="s">
        <v>40</v>
      </c>
      <c r="ED14" s="140">
        <v>4</v>
      </c>
      <c r="EE14" s="140">
        <v>2</v>
      </c>
      <c r="EF14" s="140">
        <v>2</v>
      </c>
      <c r="EG14" s="140"/>
      <c r="EH14" s="140"/>
      <c r="EI14" s="140"/>
      <c r="EL14" s="140"/>
      <c r="EM14" s="140"/>
      <c r="EN14" s="140" t="s">
        <v>96</v>
      </c>
      <c r="EP14" s="110" t="s">
        <v>249</v>
      </c>
      <c r="ES14" s="140"/>
      <c r="ET14" s="140"/>
      <c r="EU14" s="140"/>
      <c r="EV14" s="140"/>
      <c r="EW14" s="140"/>
      <c r="EX14" s="110" t="s">
        <v>164</v>
      </c>
      <c r="EY14" s="110">
        <v>3</v>
      </c>
      <c r="FA14" s="110">
        <v>8</v>
      </c>
      <c r="FD14" s="110">
        <v>0.98094999999999999</v>
      </c>
      <c r="FE14" s="110">
        <v>1.5146999999999999E-3</v>
      </c>
      <c r="FF14" s="110">
        <v>2.5960999999999999</v>
      </c>
      <c r="FG14" s="110">
        <v>350.37759999999997</v>
      </c>
      <c r="FO14" s="110">
        <v>0.96825000000000006</v>
      </c>
      <c r="FP14" s="110">
        <v>4.5820000000000001E-3</v>
      </c>
      <c r="FQ14" s="110">
        <v>4.9726999999999997</v>
      </c>
      <c r="FR14" s="110">
        <v>0.1976</v>
      </c>
      <c r="GC14" s="110">
        <v>11.994899999999999</v>
      </c>
      <c r="GD14" s="110">
        <v>7.5866400000000001</v>
      </c>
      <c r="GE14" s="110">
        <v>11.3529</v>
      </c>
      <c r="GF14" s="110">
        <v>18.337599999999998</v>
      </c>
      <c r="GO14" s="137"/>
      <c r="GR14" s="141"/>
      <c r="GS14" s="137"/>
      <c r="GV14" s="111"/>
      <c r="GZ14" s="111"/>
    </row>
    <row r="15" spans="1:225" ht="17.25" customHeight="1">
      <c r="A15" s="110" t="s">
        <v>21</v>
      </c>
      <c r="B15" s="110" t="s">
        <v>293</v>
      </c>
      <c r="C15" s="110" t="s">
        <v>18</v>
      </c>
      <c r="D15" s="110" t="s">
        <v>287</v>
      </c>
      <c r="E15" s="110" t="s">
        <v>26</v>
      </c>
      <c r="F15" s="139">
        <v>1</v>
      </c>
      <c r="G15" s="110">
        <v>100</v>
      </c>
      <c r="H15" s="110" t="s">
        <v>16</v>
      </c>
      <c r="I15" s="111" t="s">
        <v>53</v>
      </c>
      <c r="J15" s="110">
        <v>6</v>
      </c>
      <c r="L15" s="110" t="s">
        <v>13</v>
      </c>
      <c r="M15" s="110" t="s">
        <v>176</v>
      </c>
      <c r="O15" s="110" t="s">
        <v>57</v>
      </c>
      <c r="P15" s="110" t="s">
        <v>160</v>
      </c>
      <c r="R15" s="110" t="s">
        <v>161</v>
      </c>
      <c r="U15" s="110" t="s">
        <v>160</v>
      </c>
      <c r="V15" s="110">
        <v>0.5</v>
      </c>
      <c r="X15" s="110" t="s">
        <v>161</v>
      </c>
      <c r="AA15" s="110" t="s">
        <v>45</v>
      </c>
      <c r="AB15" s="110">
        <v>0.93</v>
      </c>
      <c r="AE15" s="110">
        <v>0.1</v>
      </c>
      <c r="AF15" s="110">
        <v>10</v>
      </c>
      <c r="AG15" s="110" t="s">
        <v>330</v>
      </c>
      <c r="AH15" s="110">
        <v>800</v>
      </c>
      <c r="AI15" s="137" t="s">
        <v>289</v>
      </c>
      <c r="AJ15" s="110">
        <v>0</v>
      </c>
      <c r="AO15" s="110">
        <v>1</v>
      </c>
      <c r="AP15" s="110">
        <v>1</v>
      </c>
      <c r="AQ15" s="110">
        <v>2.5</v>
      </c>
      <c r="AS15" s="110" t="s">
        <v>290</v>
      </c>
      <c r="AT15" s="110">
        <v>1</v>
      </c>
      <c r="AU15" s="145" t="s">
        <v>291</v>
      </c>
      <c r="AV15" s="110" t="s">
        <v>198</v>
      </c>
      <c r="AW15" s="110" t="s">
        <v>47</v>
      </c>
      <c r="AX15" s="138">
        <v>-105.44</v>
      </c>
      <c r="AY15" s="110">
        <v>0.9</v>
      </c>
      <c r="BA15" s="110" t="s">
        <v>169</v>
      </c>
      <c r="BB15" s="110" t="s">
        <v>28</v>
      </c>
      <c r="BC15" s="110">
        <v>45</v>
      </c>
      <c r="BD15" s="110">
        <v>1</v>
      </c>
      <c r="BE15" s="110">
        <v>60</v>
      </c>
      <c r="BF15" s="110" t="s">
        <v>259</v>
      </c>
      <c r="BG15" s="110">
        <v>60</v>
      </c>
      <c r="BH15" s="139">
        <v>1</v>
      </c>
      <c r="BI15" s="110">
        <v>93553</v>
      </c>
      <c r="BJ15" s="110">
        <v>0.105</v>
      </c>
      <c r="BK15" s="110">
        <v>1.5</v>
      </c>
      <c r="BL15" s="110">
        <v>0.5</v>
      </c>
      <c r="BM15" s="13">
        <f t="shared" si="0"/>
        <v>44.905439999999999</v>
      </c>
      <c r="BN15" s="110">
        <v>2</v>
      </c>
      <c r="BO15" s="110">
        <v>-4</v>
      </c>
      <c r="BP15" s="110">
        <v>4</v>
      </c>
      <c r="BQ15" s="110">
        <v>10</v>
      </c>
      <c r="BR15" s="110" t="s">
        <v>214</v>
      </c>
      <c r="CA15" s="13"/>
      <c r="CH15" s="137"/>
      <c r="CI15" s="137"/>
      <c r="CJ15" s="110">
        <v>1</v>
      </c>
      <c r="CK15" s="110" t="s">
        <v>262</v>
      </c>
      <c r="CL15" s="110">
        <v>250</v>
      </c>
      <c r="CM15" s="139">
        <v>1</v>
      </c>
      <c r="CN15" s="110">
        <v>100</v>
      </c>
      <c r="CO15" s="110">
        <v>0</v>
      </c>
      <c r="CP15" s="110">
        <v>1</v>
      </c>
      <c r="CQ15" s="110">
        <v>1</v>
      </c>
      <c r="CR15" s="14">
        <v>0.2</v>
      </c>
      <c r="CS15" s="110">
        <v>0</v>
      </c>
      <c r="CT15" s="110">
        <v>0</v>
      </c>
      <c r="CU15" s="110">
        <v>0</v>
      </c>
      <c r="CV15" s="110">
        <v>10</v>
      </c>
      <c r="CW15" s="110" t="s">
        <v>214</v>
      </c>
      <c r="DF15" s="14"/>
      <c r="DT15" s="14"/>
      <c r="EA15" s="137"/>
      <c r="EC15" s="140" t="s">
        <v>200</v>
      </c>
      <c r="ED15" s="140"/>
      <c r="EE15" s="140"/>
      <c r="EF15" s="140"/>
      <c r="EG15" s="140"/>
      <c r="EH15" s="140"/>
      <c r="EI15" s="140"/>
      <c r="EL15" s="140"/>
      <c r="EM15" s="140"/>
      <c r="EN15" s="140" t="s">
        <v>96</v>
      </c>
      <c r="EP15" s="110" t="s">
        <v>249</v>
      </c>
      <c r="ES15" s="140"/>
      <c r="ET15" s="140"/>
      <c r="EU15" s="140"/>
      <c r="EV15" s="140"/>
      <c r="EW15" s="140"/>
      <c r="EX15" s="110" t="s">
        <v>164</v>
      </c>
      <c r="EY15" s="110">
        <v>3</v>
      </c>
      <c r="FA15" s="110">
        <v>6.2</v>
      </c>
      <c r="FD15" s="110">
        <v>1</v>
      </c>
      <c r="FE15" s="110">
        <v>1.1121E-3</v>
      </c>
      <c r="FF15" s="110">
        <v>2.6772</v>
      </c>
      <c r="FG15" s="110">
        <v>330.11669999999998</v>
      </c>
      <c r="FO15" s="110">
        <v>1</v>
      </c>
      <c r="FP15" s="110">
        <v>1.9827999999999998E-3</v>
      </c>
      <c r="FQ15" s="110">
        <v>4.1971999999999996</v>
      </c>
      <c r="FR15" s="110">
        <v>0.22997999999999999</v>
      </c>
      <c r="GC15" s="110">
        <v>0</v>
      </c>
      <c r="GD15" s="110">
        <v>0</v>
      </c>
      <c r="GE15" s="110">
        <v>0</v>
      </c>
      <c r="GF15" s="110">
        <v>0</v>
      </c>
      <c r="GO15" s="137"/>
      <c r="GR15" s="141"/>
      <c r="GS15" s="137"/>
      <c r="GV15" s="111"/>
      <c r="GZ15" s="111"/>
    </row>
    <row r="16" spans="1:225" ht="17.25" customHeight="1">
      <c r="A16" s="110" t="s">
        <v>21</v>
      </c>
      <c r="B16" s="110" t="s">
        <v>293</v>
      </c>
      <c r="C16" s="110" t="s">
        <v>18</v>
      </c>
      <c r="D16" s="110" t="s">
        <v>287</v>
      </c>
      <c r="E16" s="110" t="s">
        <v>26</v>
      </c>
      <c r="F16" s="139">
        <v>1</v>
      </c>
      <c r="G16" s="110">
        <v>100</v>
      </c>
      <c r="H16" s="110" t="s">
        <v>16</v>
      </c>
      <c r="I16" s="111" t="s">
        <v>53</v>
      </c>
      <c r="J16" s="110">
        <v>6</v>
      </c>
      <c r="L16" s="110" t="s">
        <v>13</v>
      </c>
      <c r="M16" s="110" t="s">
        <v>176</v>
      </c>
      <c r="O16" s="110" t="s">
        <v>57</v>
      </c>
      <c r="P16" s="110" t="s">
        <v>160</v>
      </c>
      <c r="R16" s="110" t="s">
        <v>161</v>
      </c>
      <c r="U16" s="110" t="s">
        <v>160</v>
      </c>
      <c r="V16" s="110">
        <v>0.5</v>
      </c>
      <c r="X16" s="110" t="s">
        <v>161</v>
      </c>
      <c r="AA16" s="110" t="s">
        <v>45</v>
      </c>
      <c r="AB16" s="110">
        <v>0.93</v>
      </c>
      <c r="AE16" s="110">
        <v>0.1</v>
      </c>
      <c r="AF16" s="110">
        <v>10</v>
      </c>
      <c r="AG16" s="110" t="s">
        <v>330</v>
      </c>
      <c r="AH16" s="110">
        <v>800</v>
      </c>
      <c r="AI16" s="137" t="s">
        <v>289</v>
      </c>
      <c r="AJ16" s="110">
        <v>0</v>
      </c>
      <c r="AO16" s="110">
        <v>1</v>
      </c>
      <c r="AP16" s="110">
        <v>1</v>
      </c>
      <c r="AQ16" s="110">
        <v>2.5</v>
      </c>
      <c r="AS16" s="110" t="s">
        <v>290</v>
      </c>
      <c r="AT16" s="110">
        <v>1</v>
      </c>
      <c r="AU16" s="145" t="s">
        <v>291</v>
      </c>
      <c r="AV16" s="110" t="s">
        <v>198</v>
      </c>
      <c r="AW16" s="110" t="s">
        <v>47</v>
      </c>
      <c r="AX16" s="138">
        <v>-105.44</v>
      </c>
      <c r="AY16" s="110">
        <v>0.9</v>
      </c>
      <c r="BA16" s="110" t="s">
        <v>169</v>
      </c>
      <c r="BB16" s="110" t="s">
        <v>28</v>
      </c>
      <c r="BC16" s="110">
        <v>45</v>
      </c>
      <c r="BD16" s="110">
        <v>1</v>
      </c>
      <c r="BE16" s="110">
        <v>60</v>
      </c>
      <c r="BF16" s="110" t="s">
        <v>259</v>
      </c>
      <c r="BG16" s="110">
        <v>60</v>
      </c>
      <c r="BH16" s="139">
        <v>1</v>
      </c>
      <c r="BI16" s="110">
        <v>93553</v>
      </c>
      <c r="BJ16" s="110">
        <v>0.105</v>
      </c>
      <c r="BK16" s="110">
        <v>1.5</v>
      </c>
      <c r="BL16" s="110">
        <v>0.5</v>
      </c>
      <c r="BM16" s="13">
        <f t="shared" si="0"/>
        <v>44.905439999999999</v>
      </c>
      <c r="BN16" s="110">
        <v>2</v>
      </c>
      <c r="BO16" s="110">
        <v>-4</v>
      </c>
      <c r="BP16" s="110">
        <v>4</v>
      </c>
      <c r="BQ16" s="110">
        <v>10</v>
      </c>
      <c r="BR16" s="110" t="s">
        <v>214</v>
      </c>
      <c r="CA16" s="13"/>
      <c r="CH16" s="137"/>
      <c r="CI16" s="137"/>
      <c r="CJ16" s="110">
        <v>1</v>
      </c>
      <c r="CK16" s="110" t="s">
        <v>262</v>
      </c>
      <c r="CL16" s="110">
        <v>250</v>
      </c>
      <c r="CM16" s="139">
        <v>1</v>
      </c>
      <c r="CN16" s="110">
        <v>100</v>
      </c>
      <c r="CO16" s="110">
        <v>0</v>
      </c>
      <c r="CP16" s="110">
        <v>1</v>
      </c>
      <c r="CQ16" s="110">
        <v>1</v>
      </c>
      <c r="CR16" s="14">
        <v>0.2</v>
      </c>
      <c r="CS16" s="110">
        <v>0</v>
      </c>
      <c r="CT16" s="110">
        <v>0</v>
      </c>
      <c r="CU16" s="110">
        <v>0</v>
      </c>
      <c r="CV16" s="110">
        <v>10</v>
      </c>
      <c r="CW16" s="110" t="s">
        <v>214</v>
      </c>
      <c r="DF16" s="14"/>
      <c r="DT16" s="14"/>
      <c r="EA16" s="137"/>
      <c r="EC16" s="140" t="s">
        <v>40</v>
      </c>
      <c r="ED16" s="140">
        <v>16</v>
      </c>
      <c r="EE16" s="140">
        <v>8</v>
      </c>
      <c r="EF16" s="140">
        <v>4</v>
      </c>
      <c r="EG16" s="140"/>
      <c r="EH16" s="140"/>
      <c r="EI16" s="140"/>
      <c r="EL16" s="140"/>
      <c r="EM16" s="140"/>
      <c r="EN16" s="140" t="s">
        <v>96</v>
      </c>
      <c r="EP16" s="110" t="s">
        <v>249</v>
      </c>
      <c r="ES16" s="140"/>
      <c r="ET16" s="140"/>
      <c r="EU16" s="140"/>
      <c r="EV16" s="140"/>
      <c r="EW16" s="140"/>
      <c r="EX16" s="110" t="s">
        <v>164</v>
      </c>
      <c r="EY16" s="110">
        <v>3</v>
      </c>
      <c r="FA16" s="110">
        <v>6.2</v>
      </c>
      <c r="FD16" s="110">
        <v>1</v>
      </c>
      <c r="FE16" s="110">
        <v>1.6588E-3</v>
      </c>
      <c r="FF16" s="110">
        <v>2.677</v>
      </c>
      <c r="FG16" s="110">
        <v>330.07580000000002</v>
      </c>
      <c r="FO16" s="110">
        <v>1</v>
      </c>
      <c r="FP16" s="110">
        <v>1.9604000000000002E-3</v>
      </c>
      <c r="FQ16" s="110">
        <v>4.1985999999999999</v>
      </c>
      <c r="FR16" s="110">
        <v>0.22993</v>
      </c>
      <c r="GC16" s="110">
        <v>1.1370999999999999E-2</v>
      </c>
      <c r="GD16" s="110">
        <v>-0.27165</v>
      </c>
      <c r="GE16" s="110">
        <v>1.2437999999999999E-2</v>
      </c>
      <c r="GF16" s="110">
        <v>0.31455</v>
      </c>
      <c r="GO16" s="137"/>
      <c r="GR16" s="141"/>
      <c r="GS16" s="137"/>
      <c r="GV16" s="111"/>
      <c r="GZ16" s="111"/>
    </row>
    <row r="17" spans="1:208" ht="17.25" customHeight="1">
      <c r="A17" s="110" t="s">
        <v>21</v>
      </c>
      <c r="B17" s="110" t="s">
        <v>293</v>
      </c>
      <c r="C17" s="110" t="s">
        <v>18</v>
      </c>
      <c r="D17" s="110" t="s">
        <v>287</v>
      </c>
      <c r="E17" s="110" t="s">
        <v>26</v>
      </c>
      <c r="F17" s="139">
        <v>1</v>
      </c>
      <c r="G17" s="110">
        <v>100</v>
      </c>
      <c r="H17" s="110" t="s">
        <v>16</v>
      </c>
      <c r="I17" s="111" t="s">
        <v>53</v>
      </c>
      <c r="J17" s="110">
        <v>6</v>
      </c>
      <c r="L17" s="110" t="s">
        <v>13</v>
      </c>
      <c r="M17" s="110" t="s">
        <v>176</v>
      </c>
      <c r="O17" s="110" t="s">
        <v>57</v>
      </c>
      <c r="P17" s="110" t="s">
        <v>160</v>
      </c>
      <c r="R17" s="110" t="s">
        <v>161</v>
      </c>
      <c r="U17" s="110" t="s">
        <v>160</v>
      </c>
      <c r="V17" s="110">
        <v>0.5</v>
      </c>
      <c r="X17" s="110" t="s">
        <v>161</v>
      </c>
      <c r="AA17" s="110" t="s">
        <v>45</v>
      </c>
      <c r="AB17" s="110">
        <v>0.93</v>
      </c>
      <c r="AE17" s="110">
        <v>0.1</v>
      </c>
      <c r="AF17" s="110">
        <v>10</v>
      </c>
      <c r="AG17" s="110" t="s">
        <v>330</v>
      </c>
      <c r="AH17" s="110">
        <v>800</v>
      </c>
      <c r="AI17" s="137" t="s">
        <v>289</v>
      </c>
      <c r="AJ17" s="110">
        <v>0</v>
      </c>
      <c r="AO17" s="110">
        <v>1</v>
      </c>
      <c r="AP17" s="110">
        <v>1</v>
      </c>
      <c r="AQ17" s="110">
        <v>2.5</v>
      </c>
      <c r="AS17" s="110" t="s">
        <v>290</v>
      </c>
      <c r="AT17" s="110">
        <v>1</v>
      </c>
      <c r="AU17" s="145" t="s">
        <v>291</v>
      </c>
      <c r="AV17" s="110" t="s">
        <v>198</v>
      </c>
      <c r="AW17" s="110" t="s">
        <v>47</v>
      </c>
      <c r="AX17" s="138">
        <v>-105.44</v>
      </c>
      <c r="AY17" s="110">
        <v>0.9</v>
      </c>
      <c r="BA17" s="110" t="s">
        <v>169</v>
      </c>
      <c r="BB17" s="110" t="s">
        <v>28</v>
      </c>
      <c r="BC17" s="110">
        <v>45</v>
      </c>
      <c r="BD17" s="110">
        <v>1</v>
      </c>
      <c r="BE17" s="110">
        <v>60</v>
      </c>
      <c r="BF17" s="110" t="s">
        <v>259</v>
      </c>
      <c r="BG17" s="110">
        <v>60</v>
      </c>
      <c r="BH17" s="139">
        <v>1</v>
      </c>
      <c r="BI17" s="110">
        <v>93553</v>
      </c>
      <c r="BJ17" s="110">
        <v>0.105</v>
      </c>
      <c r="BK17" s="110">
        <v>1.5</v>
      </c>
      <c r="BL17" s="110">
        <v>0.5</v>
      </c>
      <c r="BM17" s="13">
        <f t="shared" si="0"/>
        <v>44.905439999999999</v>
      </c>
      <c r="BN17" s="110">
        <v>2</v>
      </c>
      <c r="BO17" s="110">
        <v>-4</v>
      </c>
      <c r="BP17" s="110">
        <v>4</v>
      </c>
      <c r="BQ17" s="110">
        <v>10</v>
      </c>
      <c r="BR17" s="110" t="s">
        <v>214</v>
      </c>
      <c r="CA17" s="13"/>
      <c r="CH17" s="137"/>
      <c r="CI17" s="137"/>
      <c r="CJ17" s="110">
        <v>1</v>
      </c>
      <c r="CK17" s="110" t="s">
        <v>262</v>
      </c>
      <c r="CL17" s="110">
        <v>250</v>
      </c>
      <c r="CM17" s="139">
        <v>1</v>
      </c>
      <c r="CN17" s="110">
        <v>100</v>
      </c>
      <c r="CO17" s="110">
        <v>0</v>
      </c>
      <c r="CP17" s="110">
        <v>1</v>
      </c>
      <c r="CQ17" s="110">
        <v>1</v>
      </c>
      <c r="CR17" s="14">
        <v>0.2</v>
      </c>
      <c r="CS17" s="110">
        <v>0</v>
      </c>
      <c r="CT17" s="110">
        <v>0</v>
      </c>
      <c r="CU17" s="110">
        <v>0</v>
      </c>
      <c r="CV17" s="110">
        <v>10</v>
      </c>
      <c r="CW17" s="110" t="s">
        <v>214</v>
      </c>
      <c r="DF17" s="14"/>
      <c r="DT17" s="14"/>
      <c r="EA17" s="137"/>
      <c r="EC17" s="140" t="s">
        <v>40</v>
      </c>
      <c r="ED17" s="140">
        <v>8</v>
      </c>
      <c r="EE17" s="140">
        <v>4</v>
      </c>
      <c r="EF17" s="140">
        <v>4</v>
      </c>
      <c r="EG17" s="140"/>
      <c r="EH17" s="140"/>
      <c r="EI17" s="140"/>
      <c r="EL17" s="140"/>
      <c r="EM17" s="140"/>
      <c r="EN17" s="140" t="s">
        <v>96</v>
      </c>
      <c r="EP17" s="110" t="s">
        <v>249</v>
      </c>
      <c r="ES17" s="140"/>
      <c r="ET17" s="140"/>
      <c r="EU17" s="140"/>
      <c r="EV17" s="140"/>
      <c r="EW17" s="140"/>
      <c r="EX17" s="110" t="s">
        <v>164</v>
      </c>
      <c r="EY17" s="110">
        <v>3</v>
      </c>
      <c r="FA17" s="110">
        <v>6.2</v>
      </c>
      <c r="FD17" s="110">
        <v>0.98333000000000004</v>
      </c>
      <c r="FE17" s="110">
        <v>2.0200999999999999E-3</v>
      </c>
      <c r="FF17" s="110">
        <v>3.0529999999999999</v>
      </c>
      <c r="FG17" s="110">
        <v>299.02749999999997</v>
      </c>
      <c r="FO17" s="110">
        <v>1</v>
      </c>
      <c r="FP17" s="110">
        <v>2.2499E-3</v>
      </c>
      <c r="FQ17" s="110">
        <v>4.9584000000000001</v>
      </c>
      <c r="FR17" s="110">
        <v>0.19613</v>
      </c>
      <c r="GC17" s="110">
        <v>7.9192</v>
      </c>
      <c r="GD17" s="110">
        <v>5.2850400000000004</v>
      </c>
      <c r="GE17" s="110">
        <v>8.0639099999999999</v>
      </c>
      <c r="GF17" s="110">
        <v>10.6127</v>
      </c>
      <c r="GO17" s="137"/>
      <c r="GR17" s="141"/>
      <c r="GS17" s="137"/>
      <c r="GV17" s="111"/>
      <c r="GZ17" s="111"/>
    </row>
    <row r="18" spans="1:208" ht="17.25" customHeight="1">
      <c r="A18" s="110" t="s">
        <v>21</v>
      </c>
      <c r="B18" s="110" t="s">
        <v>293</v>
      </c>
      <c r="C18" s="110" t="s">
        <v>18</v>
      </c>
      <c r="D18" s="110" t="s">
        <v>287</v>
      </c>
      <c r="E18" s="110" t="s">
        <v>26</v>
      </c>
      <c r="F18" s="139">
        <v>1</v>
      </c>
      <c r="G18" s="110">
        <v>100</v>
      </c>
      <c r="H18" s="110" t="s">
        <v>16</v>
      </c>
      <c r="I18" s="111" t="s">
        <v>53</v>
      </c>
      <c r="J18" s="110">
        <v>6</v>
      </c>
      <c r="L18" s="110" t="s">
        <v>13</v>
      </c>
      <c r="M18" s="110" t="s">
        <v>176</v>
      </c>
      <c r="O18" s="110" t="s">
        <v>57</v>
      </c>
      <c r="P18" s="110" t="s">
        <v>160</v>
      </c>
      <c r="R18" s="110" t="s">
        <v>161</v>
      </c>
      <c r="U18" s="110" t="s">
        <v>160</v>
      </c>
      <c r="V18" s="110">
        <v>0.5</v>
      </c>
      <c r="X18" s="110" t="s">
        <v>161</v>
      </c>
      <c r="AA18" s="110" t="s">
        <v>45</v>
      </c>
      <c r="AB18" s="110">
        <v>0.93</v>
      </c>
      <c r="AE18" s="110">
        <v>0.1</v>
      </c>
      <c r="AF18" s="110">
        <v>10</v>
      </c>
      <c r="AG18" s="110" t="s">
        <v>330</v>
      </c>
      <c r="AH18" s="110">
        <v>800</v>
      </c>
      <c r="AI18" s="137" t="s">
        <v>289</v>
      </c>
      <c r="AJ18" s="110">
        <v>0</v>
      </c>
      <c r="AO18" s="110">
        <v>1</v>
      </c>
      <c r="AP18" s="110">
        <v>1</v>
      </c>
      <c r="AQ18" s="110">
        <v>2.5</v>
      </c>
      <c r="AS18" s="110" t="s">
        <v>290</v>
      </c>
      <c r="AT18" s="110">
        <v>1</v>
      </c>
      <c r="AU18" s="145" t="s">
        <v>291</v>
      </c>
      <c r="AV18" s="110" t="s">
        <v>198</v>
      </c>
      <c r="AW18" s="110" t="s">
        <v>47</v>
      </c>
      <c r="AX18" s="138">
        <v>-105.44</v>
      </c>
      <c r="AY18" s="110">
        <v>0.9</v>
      </c>
      <c r="BA18" s="110" t="s">
        <v>169</v>
      </c>
      <c r="BB18" s="110" t="s">
        <v>28</v>
      </c>
      <c r="BC18" s="110">
        <v>45</v>
      </c>
      <c r="BD18" s="110">
        <v>1</v>
      </c>
      <c r="BE18" s="110">
        <v>60</v>
      </c>
      <c r="BF18" s="110" t="s">
        <v>259</v>
      </c>
      <c r="BG18" s="110">
        <v>60</v>
      </c>
      <c r="BH18" s="139">
        <v>1</v>
      </c>
      <c r="BI18" s="110">
        <v>93553</v>
      </c>
      <c r="BJ18" s="110">
        <v>0.105</v>
      </c>
      <c r="BK18" s="110">
        <v>1.5</v>
      </c>
      <c r="BL18" s="110">
        <v>0.5</v>
      </c>
      <c r="BM18" s="13">
        <f t="shared" si="0"/>
        <v>44.905439999999999</v>
      </c>
      <c r="BN18" s="110">
        <v>2</v>
      </c>
      <c r="BO18" s="110">
        <v>-4</v>
      </c>
      <c r="BP18" s="110">
        <v>4</v>
      </c>
      <c r="BQ18" s="110">
        <v>10</v>
      </c>
      <c r="BR18" s="110" t="s">
        <v>214</v>
      </c>
      <c r="CA18" s="13"/>
      <c r="CH18" s="137"/>
      <c r="CI18" s="137"/>
      <c r="CJ18" s="110">
        <v>1</v>
      </c>
      <c r="CK18" s="110" t="s">
        <v>262</v>
      </c>
      <c r="CL18" s="110">
        <v>250</v>
      </c>
      <c r="CM18" s="139">
        <v>1</v>
      </c>
      <c r="CN18" s="110">
        <v>100</v>
      </c>
      <c r="CO18" s="110">
        <v>0</v>
      </c>
      <c r="CP18" s="110">
        <v>1</v>
      </c>
      <c r="CQ18" s="110">
        <v>1</v>
      </c>
      <c r="CR18" s="14">
        <v>0.2</v>
      </c>
      <c r="CS18" s="110">
        <v>0</v>
      </c>
      <c r="CT18" s="110">
        <v>0</v>
      </c>
      <c r="CU18" s="110">
        <v>0</v>
      </c>
      <c r="CV18" s="110">
        <v>10</v>
      </c>
      <c r="CW18" s="110" t="s">
        <v>214</v>
      </c>
      <c r="DF18" s="14"/>
      <c r="DT18" s="14"/>
      <c r="EA18" s="137"/>
      <c r="EC18" s="140" t="s">
        <v>40</v>
      </c>
      <c r="ED18" s="140">
        <v>4</v>
      </c>
      <c r="EE18" s="140">
        <v>2</v>
      </c>
      <c r="EF18" s="140">
        <v>2</v>
      </c>
      <c r="EG18" s="140"/>
      <c r="EH18" s="140"/>
      <c r="EI18" s="140"/>
      <c r="EL18" s="140"/>
      <c r="EM18" s="140"/>
      <c r="EN18" s="140" t="s">
        <v>96</v>
      </c>
      <c r="EP18" s="110" t="s">
        <v>249</v>
      </c>
      <c r="ES18" s="140"/>
      <c r="ET18" s="140"/>
      <c r="EU18" s="140"/>
      <c r="EV18" s="140"/>
      <c r="EW18" s="140"/>
      <c r="EX18" s="110" t="s">
        <v>164</v>
      </c>
      <c r="EY18" s="110">
        <v>3</v>
      </c>
      <c r="FA18" s="110">
        <v>6.2</v>
      </c>
      <c r="FD18" s="110">
        <v>0.97777999999999998</v>
      </c>
      <c r="FE18" s="110">
        <v>1.9181999999999999E-3</v>
      </c>
      <c r="FF18" s="110">
        <v>2.9051</v>
      </c>
      <c r="FG18" s="110">
        <v>308.13209999999998</v>
      </c>
      <c r="FO18" s="110">
        <v>0.95555999999999996</v>
      </c>
      <c r="FP18" s="110">
        <v>3.2913999999999999E-3</v>
      </c>
      <c r="FQ18" s="110">
        <v>5.0034000000000001</v>
      </c>
      <c r="FR18" s="110">
        <v>0.19484000000000001</v>
      </c>
      <c r="GC18" s="110">
        <v>11.0108</v>
      </c>
      <c r="GD18" s="110">
        <v>7.2661699999999998</v>
      </c>
      <c r="GE18" s="110">
        <v>10.758900000000001</v>
      </c>
      <c r="GF18" s="110">
        <v>16.711099999999998</v>
      </c>
      <c r="GO18" s="137"/>
      <c r="GR18" s="141"/>
      <c r="GS18" s="137"/>
      <c r="GV18" s="111"/>
      <c r="GZ18" s="111"/>
    </row>
    <row r="19" spans="1:208">
      <c r="A19" s="110" t="s">
        <v>21</v>
      </c>
      <c r="B19" s="110" t="s">
        <v>293</v>
      </c>
      <c r="C19" s="110" t="s">
        <v>22</v>
      </c>
      <c r="D19" s="110" t="s">
        <v>287</v>
      </c>
      <c r="E19" s="110" t="s">
        <v>7</v>
      </c>
      <c r="F19" s="110">
        <v>1</v>
      </c>
      <c r="G19" s="110">
        <v>100</v>
      </c>
      <c r="H19" s="110" t="s">
        <v>16</v>
      </c>
      <c r="I19" s="111" t="s">
        <v>51</v>
      </c>
      <c r="J19" s="110">
        <v>0</v>
      </c>
      <c r="K19" s="110" t="s">
        <v>302</v>
      </c>
      <c r="L19" s="110" t="s">
        <v>9</v>
      </c>
      <c r="O19" s="111" t="s">
        <v>57</v>
      </c>
      <c r="P19" s="110" t="s">
        <v>160</v>
      </c>
      <c r="R19" s="110" t="s">
        <v>161</v>
      </c>
      <c r="U19" s="110" t="s">
        <v>161</v>
      </c>
      <c r="X19" s="110" t="s">
        <v>161</v>
      </c>
      <c r="AA19" s="110" t="s">
        <v>303</v>
      </c>
      <c r="AB19" s="110">
        <v>0.9</v>
      </c>
      <c r="AE19" s="110">
        <v>0.1</v>
      </c>
      <c r="AF19" s="110">
        <v>4</v>
      </c>
      <c r="AH19" s="110" t="s">
        <v>304</v>
      </c>
      <c r="AI19" s="110">
        <v>20</v>
      </c>
      <c r="AJ19" s="110">
        <v>0.625</v>
      </c>
      <c r="AO19" s="110">
        <v>1</v>
      </c>
      <c r="AP19" s="110">
        <v>0.625</v>
      </c>
      <c r="AQ19" s="110">
        <v>1</v>
      </c>
      <c r="AS19" s="110">
        <v>1</v>
      </c>
      <c r="AT19" s="110">
        <v>1</v>
      </c>
      <c r="AV19" s="146" t="s">
        <v>305</v>
      </c>
      <c r="AW19" s="110" t="s">
        <v>47</v>
      </c>
      <c r="AX19" s="110" t="s">
        <v>306</v>
      </c>
      <c r="AY19" s="110" t="s">
        <v>307</v>
      </c>
      <c r="BA19" s="110" t="s">
        <v>321</v>
      </c>
      <c r="BB19" s="110" t="s">
        <v>28</v>
      </c>
      <c r="BC19" s="110">
        <v>45</v>
      </c>
      <c r="BD19" s="110">
        <v>1</v>
      </c>
      <c r="BE19" s="110" t="s">
        <v>7</v>
      </c>
      <c r="BF19" s="110" t="s">
        <v>259</v>
      </c>
      <c r="BG19" s="110">
        <v>60</v>
      </c>
      <c r="BH19" s="110">
        <v>1</v>
      </c>
      <c r="BI19" s="110">
        <v>93750</v>
      </c>
      <c r="BJ19" s="110">
        <v>0.105</v>
      </c>
      <c r="BK19" s="110">
        <v>1.5</v>
      </c>
      <c r="BL19" s="110">
        <v>0.5</v>
      </c>
      <c r="BM19" s="110">
        <v>45</v>
      </c>
      <c r="BN19" s="110">
        <v>2</v>
      </c>
      <c r="BO19" s="110">
        <v>-4</v>
      </c>
      <c r="BP19" s="110">
        <v>4</v>
      </c>
      <c r="BQ19" s="110">
        <v>10</v>
      </c>
      <c r="BR19" s="110">
        <v>99</v>
      </c>
      <c r="BT19" s="110" t="s">
        <v>322</v>
      </c>
      <c r="CA19" s="13"/>
      <c r="CH19" s="110">
        <v>99</v>
      </c>
      <c r="CI19" s="110" t="s">
        <v>323</v>
      </c>
      <c r="CJ19" s="110" t="s">
        <v>322</v>
      </c>
      <c r="CK19" s="110" t="s">
        <v>322</v>
      </c>
      <c r="CR19" s="14"/>
      <c r="CY19" s="110" t="s">
        <v>322</v>
      </c>
      <c r="DF19" s="14"/>
      <c r="DM19" s="110" t="s">
        <v>322</v>
      </c>
      <c r="DT19" s="14"/>
      <c r="EC19" s="140" t="s">
        <v>324</v>
      </c>
      <c r="ED19" s="140" t="s">
        <v>322</v>
      </c>
      <c r="EE19" s="140"/>
      <c r="EF19" s="140"/>
      <c r="EG19" s="140"/>
      <c r="EH19" s="140">
        <v>0</v>
      </c>
      <c r="EI19" s="140"/>
      <c r="EJ19" s="140" t="s">
        <v>322</v>
      </c>
      <c r="EK19" s="140"/>
      <c r="EL19" s="140" t="s">
        <v>322</v>
      </c>
      <c r="EM19" s="140"/>
      <c r="EN19" s="140"/>
      <c r="ES19" s="140" t="s">
        <v>322</v>
      </c>
      <c r="ET19" s="140"/>
      <c r="EU19" s="140"/>
      <c r="EV19" s="140"/>
      <c r="EW19" s="140"/>
      <c r="EX19" s="110" t="s">
        <v>163</v>
      </c>
      <c r="EY19" s="110">
        <v>3</v>
      </c>
      <c r="FA19" s="110">
        <v>3</v>
      </c>
      <c r="FB19" s="110" t="s">
        <v>325</v>
      </c>
      <c r="FD19" s="110">
        <v>90</v>
      </c>
      <c r="GC19" s="110">
        <v>0</v>
      </c>
      <c r="GD19" s="110">
        <v>0</v>
      </c>
      <c r="GE19" s="110">
        <v>0</v>
      </c>
      <c r="GF19" s="110">
        <v>0</v>
      </c>
    </row>
    <row r="20" spans="1:208">
      <c r="A20" s="110" t="s">
        <v>21</v>
      </c>
      <c r="B20" s="110" t="s">
        <v>293</v>
      </c>
      <c r="C20" s="110" t="s">
        <v>22</v>
      </c>
      <c r="D20" s="110" t="s">
        <v>287</v>
      </c>
      <c r="E20" s="110" t="s">
        <v>7</v>
      </c>
      <c r="F20" s="110">
        <v>1</v>
      </c>
      <c r="G20" s="110">
        <v>100</v>
      </c>
      <c r="H20" s="110" t="s">
        <v>16</v>
      </c>
      <c r="I20" s="111" t="s">
        <v>51</v>
      </c>
      <c r="J20" s="110">
        <v>0</v>
      </c>
      <c r="K20" s="110" t="s">
        <v>302</v>
      </c>
      <c r="L20" s="110" t="s">
        <v>9</v>
      </c>
      <c r="O20" s="111" t="s">
        <v>57</v>
      </c>
      <c r="P20" s="110" t="s">
        <v>160</v>
      </c>
      <c r="R20" s="110" t="s">
        <v>161</v>
      </c>
      <c r="U20" s="110" t="s">
        <v>161</v>
      </c>
      <c r="X20" s="110" t="s">
        <v>161</v>
      </c>
      <c r="AA20" s="110" t="s">
        <v>303</v>
      </c>
      <c r="AB20" s="110">
        <v>0.9</v>
      </c>
      <c r="AE20" s="110">
        <v>0.1</v>
      </c>
      <c r="AF20" s="110">
        <v>4</v>
      </c>
      <c r="AH20" s="110" t="s">
        <v>304</v>
      </c>
      <c r="AI20" s="110">
        <v>20</v>
      </c>
      <c r="AJ20" s="110">
        <v>0.625</v>
      </c>
      <c r="AO20" s="110">
        <v>1</v>
      </c>
      <c r="AP20" s="110">
        <v>0.625</v>
      </c>
      <c r="AQ20" s="110">
        <v>1</v>
      </c>
      <c r="AS20" s="110">
        <v>1</v>
      </c>
      <c r="AT20" s="110">
        <v>1</v>
      </c>
      <c r="AV20" s="146" t="s">
        <v>305</v>
      </c>
      <c r="AW20" s="110" t="s">
        <v>47</v>
      </c>
      <c r="AX20" s="110" t="s">
        <v>306</v>
      </c>
      <c r="AY20" s="110" t="s">
        <v>307</v>
      </c>
      <c r="BA20" s="110" t="s">
        <v>321</v>
      </c>
      <c r="BB20" s="110" t="s">
        <v>28</v>
      </c>
      <c r="BC20" s="110">
        <v>45</v>
      </c>
      <c r="BD20" s="110">
        <v>1</v>
      </c>
      <c r="BE20" s="110" t="s">
        <v>7</v>
      </c>
      <c r="BF20" s="110" t="s">
        <v>259</v>
      </c>
      <c r="BG20" s="110">
        <v>60</v>
      </c>
      <c r="BH20" s="110">
        <v>1</v>
      </c>
      <c r="BI20" s="110">
        <v>93750</v>
      </c>
      <c r="BJ20" s="110">
        <v>0.105</v>
      </c>
      <c r="BK20" s="110">
        <v>1.5</v>
      </c>
      <c r="BL20" s="110">
        <v>0.5</v>
      </c>
      <c r="BM20" s="110">
        <v>45</v>
      </c>
      <c r="BN20" s="110">
        <v>2</v>
      </c>
      <c r="BO20" s="110">
        <v>-4</v>
      </c>
      <c r="BP20" s="110">
        <v>4</v>
      </c>
      <c r="BQ20" s="110">
        <v>10</v>
      </c>
      <c r="BR20" s="110">
        <v>99</v>
      </c>
      <c r="BT20" s="110" t="s">
        <v>322</v>
      </c>
      <c r="CA20" s="13"/>
      <c r="CH20" s="110">
        <v>99</v>
      </c>
      <c r="CI20" s="110" t="s">
        <v>323</v>
      </c>
      <c r="CJ20" s="110" t="s">
        <v>322</v>
      </c>
      <c r="CK20" s="110" t="s">
        <v>322</v>
      </c>
      <c r="CR20" s="14"/>
      <c r="CY20" s="110" t="s">
        <v>322</v>
      </c>
      <c r="DF20" s="14"/>
      <c r="DM20" s="110" t="s">
        <v>322</v>
      </c>
      <c r="DT20" s="14"/>
      <c r="EC20" s="140" t="s">
        <v>326</v>
      </c>
      <c r="ED20" s="140" t="s">
        <v>322</v>
      </c>
      <c r="EE20" s="140"/>
      <c r="EF20" s="140"/>
      <c r="EG20" s="140"/>
      <c r="EH20" s="140">
        <v>2</v>
      </c>
      <c r="EI20" s="140"/>
      <c r="EJ20" s="140" t="s">
        <v>322</v>
      </c>
      <c r="EK20" s="140"/>
      <c r="EL20" s="140" t="s">
        <v>322</v>
      </c>
      <c r="EM20" s="140"/>
      <c r="EN20" s="140"/>
      <c r="ES20" s="140"/>
      <c r="ET20" s="140"/>
      <c r="EU20" s="140"/>
      <c r="EV20" s="140"/>
      <c r="EW20" s="140"/>
      <c r="EX20" s="110" t="s">
        <v>163</v>
      </c>
      <c r="EY20" s="110">
        <v>3</v>
      </c>
      <c r="FA20" s="110">
        <v>3</v>
      </c>
      <c r="FB20" s="110" t="s">
        <v>325</v>
      </c>
      <c r="FD20" s="110">
        <v>90</v>
      </c>
      <c r="GC20" s="110">
        <v>12.2</v>
      </c>
      <c r="GD20" s="110">
        <v>9.6</v>
      </c>
      <c r="GE20" s="110">
        <v>11.4</v>
      </c>
      <c r="GF20" s="110">
        <v>15.4</v>
      </c>
      <c r="GN20" s="110" t="s">
        <v>327</v>
      </c>
    </row>
    <row r="21" spans="1:208">
      <c r="A21" s="110" t="s">
        <v>21</v>
      </c>
      <c r="B21" s="110" t="s">
        <v>293</v>
      </c>
      <c r="C21" s="110" t="s">
        <v>22</v>
      </c>
      <c r="D21" s="110" t="s">
        <v>287</v>
      </c>
      <c r="E21" s="110" t="s">
        <v>7</v>
      </c>
      <c r="F21" s="110">
        <v>1</v>
      </c>
      <c r="G21" s="110">
        <v>100</v>
      </c>
      <c r="H21" s="110" t="s">
        <v>16</v>
      </c>
      <c r="I21" s="111" t="s">
        <v>51</v>
      </c>
      <c r="J21" s="110">
        <v>0</v>
      </c>
      <c r="K21" s="110" t="s">
        <v>302</v>
      </c>
      <c r="L21" s="110" t="s">
        <v>9</v>
      </c>
      <c r="O21" s="111" t="s">
        <v>57</v>
      </c>
      <c r="P21" s="110" t="s">
        <v>160</v>
      </c>
      <c r="R21" s="110" t="s">
        <v>161</v>
      </c>
      <c r="U21" s="110" t="s">
        <v>161</v>
      </c>
      <c r="X21" s="110" t="s">
        <v>161</v>
      </c>
      <c r="AA21" s="110" t="s">
        <v>303</v>
      </c>
      <c r="AB21" s="110">
        <v>0.9</v>
      </c>
      <c r="AE21" s="110">
        <v>0.1</v>
      </c>
      <c r="AF21" s="110">
        <v>4</v>
      </c>
      <c r="AH21" s="110" t="s">
        <v>304</v>
      </c>
      <c r="AI21" s="110">
        <v>20</v>
      </c>
      <c r="AJ21" s="110">
        <v>0.625</v>
      </c>
      <c r="AO21" s="110">
        <v>1</v>
      </c>
      <c r="AP21" s="110">
        <v>0.625</v>
      </c>
      <c r="AQ21" s="110">
        <v>1</v>
      </c>
      <c r="AS21" s="110">
        <v>1</v>
      </c>
      <c r="AT21" s="110">
        <v>1</v>
      </c>
      <c r="AV21" s="146" t="s">
        <v>305</v>
      </c>
      <c r="AW21" s="110" t="s">
        <v>47</v>
      </c>
      <c r="AX21" s="110" t="s">
        <v>306</v>
      </c>
      <c r="AY21" s="110" t="s">
        <v>307</v>
      </c>
      <c r="BA21" s="110" t="s">
        <v>321</v>
      </c>
      <c r="BB21" s="110" t="s">
        <v>28</v>
      </c>
      <c r="BC21" s="110">
        <v>45</v>
      </c>
      <c r="BD21" s="110">
        <v>1</v>
      </c>
      <c r="BE21" s="110" t="s">
        <v>7</v>
      </c>
      <c r="BF21" s="110" t="s">
        <v>259</v>
      </c>
      <c r="BG21" s="110">
        <v>60</v>
      </c>
      <c r="BH21" s="110">
        <v>1</v>
      </c>
      <c r="BI21" s="110">
        <v>93750</v>
      </c>
      <c r="BJ21" s="110">
        <v>0.105</v>
      </c>
      <c r="BK21" s="110">
        <v>1.5</v>
      </c>
      <c r="BL21" s="110">
        <v>0.5</v>
      </c>
      <c r="BM21" s="110">
        <v>45</v>
      </c>
      <c r="BN21" s="110">
        <v>2</v>
      </c>
      <c r="BO21" s="110">
        <v>-4</v>
      </c>
      <c r="BP21" s="110">
        <v>4</v>
      </c>
      <c r="BQ21" s="110">
        <v>10</v>
      </c>
      <c r="BR21" s="110">
        <v>99</v>
      </c>
      <c r="BT21" s="110" t="s">
        <v>322</v>
      </c>
      <c r="CA21" s="13"/>
      <c r="CH21" s="110">
        <v>99</v>
      </c>
      <c r="CI21" s="110" t="s">
        <v>323</v>
      </c>
      <c r="CJ21" s="110" t="s">
        <v>322</v>
      </c>
      <c r="CK21" s="110" t="s">
        <v>322</v>
      </c>
      <c r="CR21" s="14"/>
      <c r="CY21" s="110" t="s">
        <v>322</v>
      </c>
      <c r="DF21" s="14"/>
      <c r="DM21" s="110" t="s">
        <v>322</v>
      </c>
      <c r="DT21" s="14"/>
      <c r="EC21" s="140" t="s">
        <v>328</v>
      </c>
      <c r="ED21" s="140" t="s">
        <v>322</v>
      </c>
      <c r="EE21" s="140"/>
      <c r="EF21" s="140"/>
      <c r="EG21" s="140"/>
      <c r="EH21" s="140">
        <v>0</v>
      </c>
      <c r="EI21" s="140"/>
      <c r="EJ21" s="140" t="s">
        <v>322</v>
      </c>
      <c r="EK21" s="140"/>
      <c r="EL21" s="140" t="s">
        <v>322</v>
      </c>
      <c r="EM21" s="140"/>
      <c r="EN21" s="140"/>
      <c r="ES21" s="140"/>
      <c r="ET21" s="140"/>
      <c r="EU21" s="140"/>
      <c r="EV21" s="140"/>
      <c r="EW21" s="140"/>
      <c r="EX21" s="110" t="s">
        <v>163</v>
      </c>
      <c r="EY21" s="110">
        <v>3</v>
      </c>
      <c r="FA21" s="110">
        <v>3</v>
      </c>
      <c r="FB21" s="110" t="s">
        <v>325</v>
      </c>
      <c r="FD21" s="110">
        <v>90</v>
      </c>
      <c r="GC21" s="110">
        <v>29.8</v>
      </c>
      <c r="GD21" s="110">
        <v>11.11</v>
      </c>
      <c r="GE21" s="110">
        <v>34.4</v>
      </c>
      <c r="GF21" s="110">
        <v>35</v>
      </c>
    </row>
    <row r="22" spans="1:208">
      <c r="A22" s="110" t="s">
        <v>21</v>
      </c>
      <c r="B22" s="110" t="s">
        <v>293</v>
      </c>
      <c r="C22" s="110" t="s">
        <v>22</v>
      </c>
      <c r="D22" s="110" t="s">
        <v>287</v>
      </c>
      <c r="E22" s="110" t="s">
        <v>7</v>
      </c>
      <c r="F22" s="110">
        <v>1</v>
      </c>
      <c r="G22" s="110">
        <v>100</v>
      </c>
      <c r="H22" s="110" t="s">
        <v>16</v>
      </c>
      <c r="I22" s="111" t="s">
        <v>51</v>
      </c>
      <c r="J22" s="110">
        <v>0</v>
      </c>
      <c r="K22" s="110" t="s">
        <v>302</v>
      </c>
      <c r="L22" s="110" t="s">
        <v>9</v>
      </c>
      <c r="O22" s="111" t="s">
        <v>57</v>
      </c>
      <c r="P22" s="110" t="s">
        <v>160</v>
      </c>
      <c r="R22" s="110" t="s">
        <v>161</v>
      </c>
      <c r="U22" s="110" t="s">
        <v>161</v>
      </c>
      <c r="X22" s="110" t="s">
        <v>161</v>
      </c>
      <c r="AA22" s="110" t="s">
        <v>303</v>
      </c>
      <c r="AB22" s="110">
        <v>0.9</v>
      </c>
      <c r="AE22" s="110">
        <v>0.1</v>
      </c>
      <c r="AF22" s="110">
        <v>4</v>
      </c>
      <c r="AH22" s="110" t="s">
        <v>304</v>
      </c>
      <c r="AI22" s="110">
        <v>20</v>
      </c>
      <c r="AJ22" s="110">
        <v>0.625</v>
      </c>
      <c r="AO22" s="110">
        <v>1</v>
      </c>
      <c r="AP22" s="110">
        <v>0.625</v>
      </c>
      <c r="AQ22" s="110">
        <v>1</v>
      </c>
      <c r="AS22" s="110">
        <v>1</v>
      </c>
      <c r="AT22" s="110">
        <v>1</v>
      </c>
      <c r="AV22" s="146" t="s">
        <v>305</v>
      </c>
      <c r="AW22" s="110" t="s">
        <v>47</v>
      </c>
      <c r="AX22" s="110" t="s">
        <v>306</v>
      </c>
      <c r="AY22" s="110" t="s">
        <v>307</v>
      </c>
      <c r="BA22" s="110" t="s">
        <v>321</v>
      </c>
      <c r="BB22" s="110" t="s">
        <v>28</v>
      </c>
      <c r="BC22" s="110">
        <v>45</v>
      </c>
      <c r="BD22" s="110">
        <v>1</v>
      </c>
      <c r="BE22" s="110" t="s">
        <v>7</v>
      </c>
      <c r="BF22" s="110" t="s">
        <v>259</v>
      </c>
      <c r="BG22" s="110">
        <v>60</v>
      </c>
      <c r="BH22" s="110">
        <v>1</v>
      </c>
      <c r="BI22" s="110">
        <v>93750</v>
      </c>
      <c r="BJ22" s="110">
        <v>0.105</v>
      </c>
      <c r="BK22" s="110">
        <v>1.5</v>
      </c>
      <c r="BL22" s="110">
        <v>0.5</v>
      </c>
      <c r="BM22" s="110">
        <v>45</v>
      </c>
      <c r="BN22" s="110">
        <v>2</v>
      </c>
      <c r="BO22" s="110">
        <v>-4</v>
      </c>
      <c r="BP22" s="110">
        <v>4</v>
      </c>
      <c r="BQ22" s="110">
        <v>10</v>
      </c>
      <c r="BR22" s="110">
        <v>99</v>
      </c>
      <c r="BT22" s="110" t="s">
        <v>322</v>
      </c>
      <c r="CA22" s="13"/>
      <c r="CH22" s="110">
        <v>99</v>
      </c>
      <c r="CI22" s="110" t="s">
        <v>323</v>
      </c>
      <c r="CJ22" s="110" t="s">
        <v>322</v>
      </c>
      <c r="CK22" s="110" t="s">
        <v>322</v>
      </c>
      <c r="CR22" s="14"/>
      <c r="CY22" s="110" t="s">
        <v>322</v>
      </c>
      <c r="DF22" s="14"/>
      <c r="DM22" s="110" t="s">
        <v>322</v>
      </c>
      <c r="DT22" s="14"/>
      <c r="EC22" s="140" t="s">
        <v>329</v>
      </c>
      <c r="ED22" s="140" t="s">
        <v>322</v>
      </c>
      <c r="EE22" s="140"/>
      <c r="EF22" s="140"/>
      <c r="EG22" s="140"/>
      <c r="EH22" s="140">
        <v>2</v>
      </c>
      <c r="EI22" s="140"/>
      <c r="EJ22" s="140" t="s">
        <v>322</v>
      </c>
      <c r="EK22" s="140"/>
      <c r="EL22" s="140" t="s">
        <v>322</v>
      </c>
      <c r="EM22" s="140"/>
      <c r="EN22" s="140"/>
      <c r="ES22" s="140"/>
      <c r="ET22" s="140"/>
      <c r="EU22" s="140"/>
      <c r="EV22" s="140"/>
      <c r="EW22" s="140"/>
      <c r="EX22" s="110" t="s">
        <v>163</v>
      </c>
      <c r="EY22" s="110">
        <v>3</v>
      </c>
      <c r="FA22" s="110">
        <v>3</v>
      </c>
      <c r="FB22" s="110" t="s">
        <v>325</v>
      </c>
      <c r="FD22" s="110">
        <v>90</v>
      </c>
      <c r="GC22" s="110">
        <v>30</v>
      </c>
      <c r="GD22" s="110">
        <v>11.11</v>
      </c>
      <c r="GE22" s="110">
        <v>34.4</v>
      </c>
      <c r="GF22" s="110">
        <v>37</v>
      </c>
    </row>
  </sheetData>
  <autoFilter ref="A6:GZ7" xr:uid="{27B9D766-8591-4376-83E1-2C3F2093593A}">
    <filterColumn colId="2">
      <customFilters>
        <customFilter operator="notEqual" val=" "/>
      </customFilters>
    </filterColumn>
  </autoFilter>
  <dataValidations count="14">
    <dataValidation type="list" allowBlank="1" showInputMessage="1" showErrorMessage="1" sqref="EP7:EP18" xr:uid="{6D1355EB-08CE-459F-9D69-53930C6556EB}">
      <formula1>"Option1-Extrapolation, Option2-use the same number as that for 0dBm"</formula1>
    </dataValidation>
    <dataValidation type="list" allowBlank="1" showInputMessage="1" showErrorMessage="1" sqref="G7:G18" xr:uid="{97BEB882-C085-4194-A2C7-87F9D9D347E3}">
      <formula1>"20, 40, 100, 400, 800, custom - specify"</formula1>
    </dataValidation>
    <dataValidation type="list" allowBlank="1" showInputMessage="1" showErrorMessage="1" sqref="P7:P18 U7:U18 R7:R18 X7:X18" xr:uid="{97ADDA75-8B1A-4A4C-9375-90F275AF823D}">
      <formula1>"Yes, No"</formula1>
    </dataValidation>
    <dataValidation type="list" allowBlank="1" showInputMessage="1" showErrorMessage="1" sqref="AO7:AO18" xr:uid="{7B0B347D-E531-472C-AF5E-B724A19A1CEE}">
      <formula1>"1, 2"</formula1>
    </dataValidation>
    <dataValidation type="list" allowBlank="1" showInputMessage="1" showErrorMessage="1" sqref="EN7:EN18" xr:uid="{D6EA6783-C89A-4814-98A6-C449C4FB6E23}">
      <formula1>"Option 1:two-step Qauntization, Option 2: Linear interpolation in linear domain"</formula1>
    </dataValidation>
    <dataValidation type="list" allowBlank="1" showInputMessage="1" showErrorMessage="1" sqref="H7:H18" xr:uid="{66C39EEB-D002-406B-896A-AB103F07EC89}">
      <formula1>"DDDSU, DDDUU"</formula1>
    </dataValidation>
    <dataValidation type="list" allowBlank="1" showInputMessage="1" showErrorMessage="1" sqref="E7:E18" xr:uid="{B48535CD-ABC6-4B23-B01C-E11D056EACC9}">
      <formula1>"DL, UL, DL+UL"</formula1>
    </dataValidation>
    <dataValidation type="list" allowBlank="1" showInputMessage="1" showErrorMessage="1" sqref="C7:C18" xr:uid="{FF0DDD7B-6F92-4190-B534-543969C6EB9F}">
      <formula1>"FR1, FR2"</formula1>
    </dataValidation>
    <dataValidation type="list" allowBlank="1" showInputMessage="1" showErrorMessage="1" sqref="BB7:BB18" xr:uid="{28CD924B-1863-4D9E-B36B-8B178177DA60}">
      <formula1>"VR, AR, CG"</formula1>
    </dataValidation>
    <dataValidation type="list" allowBlank="1" showInputMessage="1" showErrorMessage="1" sqref="BE7:BE18" xr:uid="{0DE264EA-647D-4DC7-9F0A-566CA6559F3E}">
      <formula1>"60, 120"</formula1>
    </dataValidation>
    <dataValidation type="list" allowBlank="1" showInputMessage="1" showErrorMessage="1" sqref="L7:L18" xr:uid="{E313F9FD-8801-4A38-9BEF-3CACDDB5AF42}">
      <formula1>"SU-MIMO, MU-MIMO"</formula1>
    </dataValidation>
    <dataValidation type="list" allowBlank="1" showInputMessage="1" showErrorMessage="1" sqref="AW7:AW18" xr:uid="{0F69B792-85E9-4A95-8ADA-7823E6F79054}">
      <formula1>"Real, Ideal"</formula1>
    </dataValidation>
    <dataValidation type="list" allowBlank="1" showInputMessage="1" showErrorMessage="1" sqref="D7:D18" xr:uid="{649DE81F-10B4-4E4C-AFFB-AF5AB293B71A}">
      <formula1>"DU, UMa, InH"</formula1>
    </dataValidation>
    <dataValidation type="list" allowBlank="1" showInputMessage="1" showErrorMessage="1" sqref="DA7:DA18 BV7:BV18 DO7:DO18" xr:uid="{053AD90C-CA72-450A-AEF7-7B1B9F87094C}">
      <formula1>"Video, I-frame, P-frame, FOV, non-FOV"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topLeftCell="F1" zoomScaleNormal="100" workbookViewId="0">
      <selection activeCell="D17" sqref="D17"/>
    </sheetView>
  </sheetViews>
  <sheetFormatPr defaultColWidth="9.140625" defaultRowHeight="15"/>
  <cols>
    <col min="1" max="1" width="5.42578125" style="38" customWidth="1"/>
    <col min="2" max="2" width="9.140625" style="38"/>
    <col min="3" max="4" width="34" style="38" customWidth="1"/>
    <col min="5" max="5" width="25.42578125" style="38" customWidth="1"/>
    <col min="6" max="6" width="13.140625" style="38" customWidth="1"/>
    <col min="7" max="7" width="15.140625" style="38" customWidth="1"/>
    <col min="8" max="8" width="30.140625" style="38" customWidth="1"/>
    <col min="9" max="11" width="24.5703125" style="38" customWidth="1"/>
    <col min="12" max="12" width="56.42578125" style="38" customWidth="1"/>
    <col min="13" max="18" width="22" style="38" customWidth="1"/>
    <col min="19" max="19" width="16.28515625" style="38" customWidth="1"/>
    <col min="20" max="20" width="21.28515625" style="38" customWidth="1"/>
    <col min="21" max="21" width="16.5703125" style="38" customWidth="1"/>
    <col min="22" max="22" width="20.28515625" style="38" customWidth="1"/>
    <col min="23" max="23" width="23" style="38" customWidth="1"/>
    <col min="24" max="24" width="19.7109375" style="38" customWidth="1"/>
    <col min="25" max="25" width="17.42578125" style="38" customWidth="1"/>
    <col min="26" max="26" width="19.140625" style="38" customWidth="1"/>
    <col min="27" max="27" width="15" style="38" customWidth="1"/>
    <col min="28" max="16384" width="9.140625" style="38"/>
  </cols>
  <sheetData>
    <row r="2" spans="2:26" s="57" customFormat="1" ht="25.5" customHeight="1">
      <c r="B2" s="56" t="s">
        <v>99</v>
      </c>
    </row>
    <row r="3" spans="2:26" s="58" customFormat="1" ht="25.5" customHeight="1">
      <c r="B3" s="59" t="s">
        <v>29</v>
      </c>
      <c r="C3" s="60"/>
      <c r="D3" s="60"/>
      <c r="E3" s="60"/>
      <c r="F3" s="60"/>
      <c r="G3" s="60"/>
      <c r="H3" s="60"/>
      <c r="I3" s="60"/>
      <c r="J3" s="60"/>
      <c r="K3" s="74" t="s">
        <v>256</v>
      </c>
      <c r="L3" s="74"/>
      <c r="M3" s="74"/>
      <c r="N3" s="75"/>
      <c r="O3" s="75"/>
      <c r="P3" s="75"/>
      <c r="Q3" s="61" t="s">
        <v>70</v>
      </c>
      <c r="R3" s="61"/>
      <c r="S3" s="61"/>
      <c r="T3" s="62"/>
      <c r="U3" s="62"/>
      <c r="V3" s="63" t="s">
        <v>73</v>
      </c>
      <c r="W3" s="63"/>
      <c r="X3" s="63"/>
      <c r="Y3" s="64"/>
      <c r="Z3" s="65"/>
    </row>
    <row r="4" spans="2:26" s="66" customFormat="1" ht="45">
      <c r="B4" s="67" t="s">
        <v>75</v>
      </c>
      <c r="C4" s="68" t="s">
        <v>62</v>
      </c>
      <c r="D4" s="68" t="s">
        <v>173</v>
      </c>
      <c r="E4" s="68" t="s">
        <v>55</v>
      </c>
      <c r="F4" s="68" t="s">
        <v>59</v>
      </c>
      <c r="G4" s="68" t="s">
        <v>60</v>
      </c>
      <c r="H4" s="68" t="s">
        <v>61</v>
      </c>
      <c r="I4" s="68" t="s">
        <v>151</v>
      </c>
      <c r="J4" s="7" t="s">
        <v>133</v>
      </c>
      <c r="K4" s="76" t="s">
        <v>170</v>
      </c>
      <c r="L4" s="76" t="s">
        <v>112</v>
      </c>
      <c r="M4" s="76" t="s">
        <v>68</v>
      </c>
      <c r="N4" s="76" t="s">
        <v>8</v>
      </c>
      <c r="O4" s="76" t="s">
        <v>74</v>
      </c>
      <c r="P4" s="77" t="s">
        <v>79</v>
      </c>
      <c r="Q4" s="69" t="s">
        <v>113</v>
      </c>
      <c r="R4" s="82" t="s">
        <v>241</v>
      </c>
      <c r="S4" s="69" t="s">
        <v>71</v>
      </c>
      <c r="T4" s="69" t="s">
        <v>72</v>
      </c>
      <c r="U4" s="69" t="s">
        <v>8</v>
      </c>
      <c r="V4" s="70" t="s">
        <v>71</v>
      </c>
      <c r="W4" s="70" t="s">
        <v>72</v>
      </c>
      <c r="X4" s="70" t="s">
        <v>8</v>
      </c>
      <c r="Y4" s="71" t="s">
        <v>165</v>
      </c>
      <c r="Z4" s="65" t="s">
        <v>87</v>
      </c>
    </row>
    <row r="5" spans="2:26">
      <c r="B5" s="38">
        <v>1</v>
      </c>
      <c r="C5" s="38" t="s">
        <v>50</v>
      </c>
      <c r="D5" s="38" t="s">
        <v>174</v>
      </c>
      <c r="E5" s="38" t="s">
        <v>57</v>
      </c>
      <c r="F5" s="38">
        <v>6</v>
      </c>
      <c r="G5" s="38">
        <v>0.1</v>
      </c>
      <c r="H5" s="38" t="s">
        <v>198</v>
      </c>
      <c r="I5" s="38" t="s">
        <v>154</v>
      </c>
      <c r="J5" s="38">
        <v>0</v>
      </c>
      <c r="K5" s="38" t="s">
        <v>169</v>
      </c>
      <c r="L5" s="84" t="s">
        <v>260</v>
      </c>
      <c r="M5" s="38" t="s">
        <v>106</v>
      </c>
      <c r="N5" s="38" t="s">
        <v>106</v>
      </c>
      <c r="O5" s="72" t="s">
        <v>214</v>
      </c>
      <c r="P5" s="72" t="s">
        <v>201</v>
      </c>
      <c r="Q5" s="38" t="s">
        <v>106</v>
      </c>
      <c r="R5" s="38">
        <v>500</v>
      </c>
      <c r="S5" s="38">
        <v>100</v>
      </c>
      <c r="T5" s="38">
        <v>2</v>
      </c>
      <c r="U5" s="38">
        <v>10</v>
      </c>
      <c r="V5" s="38">
        <v>1000</v>
      </c>
      <c r="W5" s="38">
        <v>16.670000000000002</v>
      </c>
      <c r="X5" s="38">
        <v>60</v>
      </c>
      <c r="Y5" s="38" t="s">
        <v>164</v>
      </c>
      <c r="Z5" s="38" t="s">
        <v>200</v>
      </c>
    </row>
    <row r="6" spans="2:26">
      <c r="B6" s="38">
        <v>2</v>
      </c>
      <c r="C6" s="38" t="s">
        <v>51</v>
      </c>
      <c r="D6" s="38" t="s">
        <v>175</v>
      </c>
      <c r="E6" s="38" t="s">
        <v>56</v>
      </c>
      <c r="F6" s="38">
        <v>12</v>
      </c>
      <c r="G6" s="38">
        <v>0.2</v>
      </c>
      <c r="H6" s="38" t="s">
        <v>63</v>
      </c>
      <c r="I6" s="38" t="s">
        <v>152</v>
      </c>
      <c r="J6" s="38">
        <v>0.4</v>
      </c>
      <c r="K6" s="38" t="s">
        <v>172</v>
      </c>
      <c r="L6" s="84" t="s">
        <v>258</v>
      </c>
      <c r="M6" s="38">
        <v>8</v>
      </c>
      <c r="N6" s="38">
        <v>10</v>
      </c>
      <c r="O6" s="72">
        <v>95</v>
      </c>
      <c r="P6" s="72">
        <v>95</v>
      </c>
      <c r="Q6" s="38" t="s">
        <v>44</v>
      </c>
      <c r="R6" s="38">
        <v>250</v>
      </c>
      <c r="S6" s="38" t="s">
        <v>58</v>
      </c>
      <c r="T6" s="38">
        <v>4</v>
      </c>
      <c r="U6" s="38">
        <v>15</v>
      </c>
      <c r="V6" s="38" t="s">
        <v>58</v>
      </c>
      <c r="W6" s="38" t="s">
        <v>58</v>
      </c>
      <c r="X6" s="38">
        <v>100</v>
      </c>
      <c r="Y6" s="38" t="s">
        <v>163</v>
      </c>
      <c r="Z6" s="38" t="s">
        <v>36</v>
      </c>
    </row>
    <row r="7" spans="2:26" ht="14.25" customHeight="1">
      <c r="B7" s="38">
        <v>3</v>
      </c>
      <c r="C7" s="38" t="s">
        <v>53</v>
      </c>
      <c r="D7" s="38" t="s">
        <v>176</v>
      </c>
      <c r="E7" s="38" t="s">
        <v>58</v>
      </c>
      <c r="F7" s="38">
        <v>90</v>
      </c>
      <c r="G7" s="38">
        <v>0.3</v>
      </c>
      <c r="H7" s="38" t="s">
        <v>64</v>
      </c>
      <c r="I7" s="38" t="s">
        <v>153</v>
      </c>
      <c r="J7" s="38">
        <v>0.5</v>
      </c>
      <c r="K7" s="38" t="s">
        <v>171</v>
      </c>
      <c r="L7" s="84" t="s">
        <v>257</v>
      </c>
      <c r="M7" s="38">
        <v>10</v>
      </c>
      <c r="N7" s="38">
        <v>15</v>
      </c>
      <c r="O7" s="72">
        <v>90</v>
      </c>
      <c r="P7" s="72" t="s">
        <v>58</v>
      </c>
      <c r="Q7" s="38" t="s">
        <v>105</v>
      </c>
      <c r="R7" s="38">
        <v>125</v>
      </c>
      <c r="T7" s="38">
        <v>8</v>
      </c>
      <c r="U7" s="38">
        <v>60</v>
      </c>
      <c r="X7" s="38" t="s">
        <v>58</v>
      </c>
      <c r="Y7" s="38" t="s">
        <v>58</v>
      </c>
      <c r="Z7" s="38" t="s">
        <v>40</v>
      </c>
    </row>
    <row r="8" spans="2:26">
      <c r="B8" s="38">
        <v>4</v>
      </c>
      <c r="C8" s="38" t="s">
        <v>54</v>
      </c>
      <c r="D8" s="38" t="s">
        <v>195</v>
      </c>
      <c r="F8" s="38" t="s">
        <v>58</v>
      </c>
      <c r="G8" s="38">
        <v>0.4</v>
      </c>
      <c r="H8" s="38" t="s">
        <v>65</v>
      </c>
      <c r="I8" s="38" t="s">
        <v>45</v>
      </c>
      <c r="J8" s="38">
        <v>0.6</v>
      </c>
      <c r="K8" s="38" t="s">
        <v>58</v>
      </c>
      <c r="L8" s="84" t="s">
        <v>261</v>
      </c>
      <c r="M8" s="38">
        <v>20</v>
      </c>
      <c r="N8" s="38">
        <v>7</v>
      </c>
      <c r="O8" s="72">
        <v>99.9</v>
      </c>
      <c r="P8" s="72"/>
      <c r="Q8" s="38" t="s">
        <v>102</v>
      </c>
      <c r="R8" s="38">
        <v>120</v>
      </c>
      <c r="T8" s="38">
        <v>8.33</v>
      </c>
      <c r="U8" s="38" t="s">
        <v>58</v>
      </c>
      <c r="Z8" s="38" t="s">
        <v>41</v>
      </c>
    </row>
    <row r="9" spans="2:26">
      <c r="B9" s="38">
        <v>5</v>
      </c>
      <c r="C9" s="38" t="s">
        <v>52</v>
      </c>
      <c r="D9" s="38" t="s">
        <v>196</v>
      </c>
      <c r="G9" s="38">
        <v>0.5</v>
      </c>
      <c r="H9" s="38" t="s">
        <v>66</v>
      </c>
      <c r="J9" s="38">
        <v>0.7</v>
      </c>
      <c r="L9" s="38" t="s">
        <v>114</v>
      </c>
      <c r="M9" s="38">
        <v>30</v>
      </c>
      <c r="N9" s="38">
        <v>12</v>
      </c>
      <c r="O9" s="72" t="s">
        <v>58</v>
      </c>
      <c r="P9" s="72"/>
      <c r="Q9" s="38" t="s">
        <v>103</v>
      </c>
      <c r="R9" s="38">
        <v>100</v>
      </c>
      <c r="T9" s="38">
        <v>16.670000000000002</v>
      </c>
      <c r="Z9" s="38" t="s">
        <v>88</v>
      </c>
    </row>
    <row r="10" spans="2:26" ht="14.25" customHeight="1">
      <c r="B10" s="38">
        <v>6</v>
      </c>
      <c r="C10" s="38" t="s">
        <v>58</v>
      </c>
      <c r="D10" s="38" t="s">
        <v>197</v>
      </c>
      <c r="G10" s="38">
        <v>0.6</v>
      </c>
      <c r="H10" s="38" t="s">
        <v>67</v>
      </c>
      <c r="J10" s="38">
        <v>0.8</v>
      </c>
      <c r="L10" s="84" t="s">
        <v>263</v>
      </c>
      <c r="M10" s="38">
        <v>45</v>
      </c>
      <c r="N10" s="38">
        <v>13</v>
      </c>
      <c r="Q10" s="38" t="s">
        <v>104</v>
      </c>
      <c r="R10" s="38">
        <v>62.5</v>
      </c>
      <c r="T10" s="38" t="s">
        <v>58</v>
      </c>
      <c r="Z10" s="38" t="s">
        <v>89</v>
      </c>
    </row>
    <row r="11" spans="2:26" ht="15" customHeight="1">
      <c r="B11" s="38">
        <v>7</v>
      </c>
      <c r="D11" s="38" t="s">
        <v>58</v>
      </c>
      <c r="G11" s="38">
        <v>0.7</v>
      </c>
      <c r="H11" s="38" t="s">
        <v>58</v>
      </c>
      <c r="J11" s="38">
        <v>0.9</v>
      </c>
      <c r="L11" s="84" t="s">
        <v>266</v>
      </c>
      <c r="M11" s="38">
        <v>60</v>
      </c>
      <c r="N11" s="38">
        <v>18</v>
      </c>
      <c r="Q11" s="38" t="s">
        <v>58</v>
      </c>
      <c r="R11" s="38">
        <v>60</v>
      </c>
      <c r="Z11" s="38" t="s">
        <v>90</v>
      </c>
    </row>
    <row r="12" spans="2:26" ht="15.75" customHeight="1">
      <c r="B12" s="38">
        <v>8</v>
      </c>
      <c r="G12" s="38">
        <v>0.8</v>
      </c>
      <c r="J12" s="38">
        <v>1</v>
      </c>
      <c r="L12" s="84" t="s">
        <v>267</v>
      </c>
      <c r="M12" s="38" t="s">
        <v>58</v>
      </c>
      <c r="N12" s="38">
        <v>18.329999999999998</v>
      </c>
      <c r="R12" s="38" t="s">
        <v>58</v>
      </c>
      <c r="Z12" s="38" t="s">
        <v>58</v>
      </c>
    </row>
    <row r="13" spans="2:26" ht="13.5" customHeight="1">
      <c r="G13" s="38" t="s">
        <v>58</v>
      </c>
      <c r="L13" s="84" t="s">
        <v>264</v>
      </c>
      <c r="N13" s="84">
        <v>60</v>
      </c>
    </row>
    <row r="14" spans="2:26" ht="14.25" customHeight="1">
      <c r="L14" s="84" t="s">
        <v>269</v>
      </c>
      <c r="N14" s="38" t="s">
        <v>58</v>
      </c>
    </row>
    <row r="15" spans="2:26">
      <c r="L15" s="84" t="s">
        <v>270</v>
      </c>
    </row>
    <row r="16" spans="2:26">
      <c r="L16" s="84" t="s">
        <v>268</v>
      </c>
    </row>
    <row r="17" spans="2:12" ht="14.25" customHeight="1">
      <c r="L17" s="38" t="s">
        <v>58</v>
      </c>
    </row>
    <row r="18" spans="2:12">
      <c r="L18" s="84"/>
    </row>
    <row r="19" spans="2:12" ht="15" customHeight="1"/>
    <row r="20" spans="2:12" ht="14.25" customHeight="1">
      <c r="B20" s="38" t="s">
        <v>177</v>
      </c>
    </row>
    <row r="22" spans="2:12" ht="14.25" customHeight="1"/>
    <row r="23" spans="2:12" ht="14.25" customHeight="1"/>
    <row r="24" spans="2:12" ht="14.25" customHeight="1"/>
    <row r="25" spans="2:12" ht="14.25" customHeight="1"/>
    <row r="27" spans="2:12" ht="14.25" customHeight="1"/>
    <row r="29" spans="2:12" ht="14.25" customHeight="1"/>
  </sheetData>
  <phoneticPr fontId="1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06861ca-3f08-4d07-bff7-bb15bac121f4">HR33RHYHUWRF-4-18221</_dlc_DocId>
    <_dlc_DocIdUrl xmlns="c06861ca-3f08-4d07-bff7-bb15bac121f4">
      <Url>https://projects.qualcomm.com/sites/pentari/_layouts/15/DocIdRedir.aspx?ID=HR33RHYHUWRF-4-18221</Url>
      <Description>HR33RHYHUWRF-4-18221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9BFD66497B943AA3B102F0C7B1355" ma:contentTypeVersion="3" ma:contentTypeDescription="Create a new document." ma:contentTypeScope="" ma:versionID="bfaad8acd7d275f3e3bca56f362c82b7">
  <xsd:schema xmlns:xsd="http://www.w3.org/2001/XMLSchema" xmlns:xs="http://www.w3.org/2001/XMLSchema" xmlns:p="http://schemas.microsoft.com/office/2006/metadata/properties" xmlns:ns2="c06861ca-3f08-4d07-bff7-bb15bac121f4" targetNamespace="http://schemas.microsoft.com/office/2006/metadata/properties" ma:root="true" ma:fieldsID="d438a935a9f46a554a3c2b40b6909714" ns2:_="">
    <xsd:import namespace="c06861ca-3f08-4d07-bff7-bb15bac121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61ca-3f08-4d07-bff7-bb15bac121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91202E-7E5B-4345-926D-E39937AB869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06861ca-3f08-4d07-bff7-bb15bac121f4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66D172-8B6D-4948-97FD-06262079EE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84868A-46ED-48BA-AAB0-0E3C8C47DF8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9F576BB-C54D-46F3-85FF-C21DA89C3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6861ca-3f08-4d07-bff7-bb15bac121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Yuchul Kim</cp:lastModifiedBy>
  <dcterms:created xsi:type="dcterms:W3CDTF">2021-01-30T09:57:37Z</dcterms:created>
  <dcterms:modified xsi:type="dcterms:W3CDTF">2021-05-12T03:02:34Z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0x010100BC29BFD66497B943AA3B102F0C7B1355</vt:lpwstr>
  </property>
  <property fmtid="{D5CDD505-2E9C-101B-9397-08002B2CF9AE}" pid="3" name="_dlc_DocIdItemGuid">
    <vt:lpwstr>aae6de5b-3092-40e0-94ef-b96007db5d4a</vt:lpwstr>
  </property>
</Properties>
</file>